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bookViews>
    <workbookView xWindow="-270" yWindow="300" windowWidth="19230" windowHeight="6315" tabRatio="943"/>
  </bookViews>
  <sheets>
    <sheet name="Title Page" sheetId="1" r:id="rId1"/>
    <sheet name="Instructions" sheetId="33" r:id="rId2"/>
    <sheet name="First Compliance Period Summary" sheetId="29" r:id="rId3"/>
    <sheet name="Second Compliance Period Sum." sheetId="53" r:id="rId4"/>
    <sheet name="33% RPS Progress Summary" sheetId="28" r:id="rId5"/>
    <sheet name="Accounting" sheetId="7" r:id="rId6"/>
    <sheet name="Procurement Detail" sheetId="18" r:id="rId7"/>
    <sheet name="RECs Retired to meet PQR" sheetId="24" r:id="rId8"/>
    <sheet name="(2011) 36 Month Retirement" sheetId="38" r:id="rId9"/>
    <sheet name="(2012) 36 Month Retirement" sheetId="41" r:id="rId10"/>
    <sheet name="(2013) 36 Month Retirement" sheetId="43" r:id="rId11"/>
    <sheet name="(2014) 36 Month Retirement" sheetId="46" r:id="rId12"/>
    <sheet name="(2015) 36 Month Retirement" sheetId="47" r:id="rId13"/>
    <sheet name="Officer Verification" sheetId="12" r:id="rId14"/>
    <sheet name="Validation" sheetId="45"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xlnm._FilterDatabase" localSheetId="8" hidden="1">'(2011) 36 Month Retirement'!$C$7:$N$48</definedName>
    <definedName name="_xlnm._FilterDatabase" localSheetId="9" hidden="1">'(2012) 36 Month Retirement'!$E$7:$N$52</definedName>
    <definedName name="_xlnm._FilterDatabase" localSheetId="10" hidden="1">'(2013) 36 Month Retirement'!$B$7:$N$154</definedName>
    <definedName name="_xlnm._FilterDatabase" localSheetId="11" hidden="1">'(2014) 36 Month Retirement'!$B$7:$N$117</definedName>
    <definedName name="_xlnm._FilterDatabase" localSheetId="12" hidden="1">'(2015) 36 Month Retirement'!$A$7:$T$138</definedName>
    <definedName name="_xlnm._FilterDatabase" localSheetId="2" hidden="1">'First Compliance Period Summary'!#REF!</definedName>
    <definedName name="_xlnm._FilterDatabase" localSheetId="6" hidden="1">'Procurement Detail'!#REF!</definedName>
    <definedName name="_xlnm._FilterDatabase" localSheetId="7" hidden="1">'RECs Retired to meet PQR'!#REF!</definedName>
    <definedName name="_xlnm._FilterDatabase" localSheetId="3" hidden="1">'Second Compliance Period Sum.'!#REF!</definedName>
    <definedName name="_foo1" localSheetId="2"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localSheetId="2" hidden="1">{#N/A,#N/A,FALSE,"Res - Unadj";#N/A,#N/A,FALSE,"Small L&amp;P";#N/A,#N/A,FALSE,"Medium L&amp;P";#N/A,#N/A,FALSE,"E-19";#N/A,#N/A,FALSE,"E-20";#N/A,#N/A,FALSE,"A-RTP";#N/A,#N/A,FALSE,"Strtlts &amp; Standby";#N/A,#N/A,FALSE,"AG";#N/A,#N/A,FALSE,"2001mixeduse"}</definedName>
    <definedName name="_foo3" localSheetId="1" hidden="1">{#N/A,#N/A,FALSE,"Res - Unadj";#N/A,#N/A,FALSE,"Small L&amp;P";#N/A,#N/A,FALSE,"Medium L&amp;P";#N/A,#N/A,FALSE,"E-19";#N/A,#N/A,FALSE,"E-20";#N/A,#N/A,FALSE,"A-RTP";#N/A,#N/A,FALSE,"Strtlts &amp; Standby";#N/A,#N/A,FALSE,"AG";#N/A,#N/A,FALSE,"2001mixeduse"}</definedName>
    <definedName name="_foo3" localSheetId="3" hidden="1">{#N/A,#N/A,FALSE,"Res - Unadj";#N/A,#N/A,FALSE,"Small L&amp;P";#N/A,#N/A,FALSE,"Medium L&amp;P";#N/A,#N/A,FALSE,"E-19";#N/A,#N/A,FALSE,"E-20";#N/A,#N/A,FALSE,"A-RTP";#N/A,#N/A,FALSE,"Strtlts &amp; Standby";#N/A,#N/A,FALSE,"AG";#N/A,#N/A,FALSE,"2001mixeduse"}</definedName>
    <definedName name="_foo3" hidden="1">{#N/A,#N/A,FALSE,"Res - Unadj";#N/A,#N/A,FALSE,"Small L&amp;P";#N/A,#N/A,FALSE,"Medium L&amp;P";#N/A,#N/A,FALSE,"E-19";#N/A,#N/A,FALSE,"E-20";#N/A,#N/A,FALSE,"A-RTP";#N/A,#N/A,FALSE,"Strtlts &amp; Standby";#N/A,#N/A,FALSE,"AG";#N/A,#N/A,FALSE,"2001mixeduse"}</definedName>
    <definedName name="_foo4" localSheetId="2" hidden="1">{"Summary","1",FALSE,"Summary"}</definedName>
    <definedName name="_foo4" localSheetId="1" hidden="1">{"Summary","1",FALSE,"Summary"}</definedName>
    <definedName name="_foo4" localSheetId="3" hidden="1">{"Summary","1",FALSE,"Summary"}</definedName>
    <definedName name="_foo4" hidden="1">{"Summary","1",FALSE,"Summary"}</definedName>
    <definedName name="_Order1" hidden="1">255</definedName>
    <definedName name="_Order2" hidden="1">255</definedName>
    <definedName name="_Regression_Out" localSheetId="8" hidden="1">#REF!</definedName>
    <definedName name="_Regression_Out" localSheetId="9" hidden="1">#REF!</definedName>
    <definedName name="_Regression_Out" localSheetId="10" hidden="1">#REF!</definedName>
    <definedName name="_Regression_Out" localSheetId="11" hidden="1">#REF!</definedName>
    <definedName name="_Regression_Out" localSheetId="12" hidden="1">#REF!</definedName>
    <definedName name="_Regression_Out" localSheetId="2" hidden="1">#REF!</definedName>
    <definedName name="_Regression_Out" localSheetId="1" hidden="1">#REF!</definedName>
    <definedName name="_Regression_Out" localSheetId="7" hidden="1">#REF!</definedName>
    <definedName name="_Regression_Out" localSheetId="3" hidden="1">#REF!</definedName>
    <definedName name="_Regression_Out" hidden="1">#REF!</definedName>
    <definedName name="_Regression_X" localSheetId="8" hidden="1">#REF!</definedName>
    <definedName name="_Regression_X" localSheetId="9" hidden="1">#REF!</definedName>
    <definedName name="_Regression_X" localSheetId="10" hidden="1">#REF!</definedName>
    <definedName name="_Regression_X" localSheetId="11" hidden="1">#REF!</definedName>
    <definedName name="_Regression_X" localSheetId="12" hidden="1">#REF!</definedName>
    <definedName name="_Regression_X" localSheetId="2" hidden="1">#REF!</definedName>
    <definedName name="_Regression_X" localSheetId="1" hidden="1">#REF!</definedName>
    <definedName name="_Regression_X" localSheetId="7" hidden="1">#REF!</definedName>
    <definedName name="_Regression_X" localSheetId="3" hidden="1">#REF!</definedName>
    <definedName name="_Regression_X" hidden="1">#REF!</definedName>
    <definedName name="_Regression_Y" localSheetId="8" hidden="1">#REF!</definedName>
    <definedName name="_Regression_Y" localSheetId="9" hidden="1">#REF!</definedName>
    <definedName name="_Regression_Y" localSheetId="10" hidden="1">#REF!</definedName>
    <definedName name="_Regression_Y" localSheetId="11" hidden="1">#REF!</definedName>
    <definedName name="_Regression_Y" localSheetId="12" hidden="1">#REF!</definedName>
    <definedName name="_Regression_Y" localSheetId="2" hidden="1">#REF!</definedName>
    <definedName name="_Regression_Y" localSheetId="1" hidden="1">#REF!</definedName>
    <definedName name="_Regression_Y" localSheetId="7" hidden="1">#REF!</definedName>
    <definedName name="_Regression_Y" localSheetId="3" hidden="1">#REF!</definedName>
    <definedName name="_Regression_Y" hidden="1">#REF!</definedName>
    <definedName name="Alloc">[1]ContractData!$L$10:$O$52</definedName>
    <definedName name="Contract_A">'[2]Project notes and changes'!$Q$2:$Q$6</definedName>
    <definedName name="ContractStatus">'[3]Drop-Down Lists'!$H$18:$H$21</definedName>
    <definedName name="CPUC">'[4]Drop Down Lists'!$D$16:$D$18</definedName>
    <definedName name="Deterministic" localSheetId="3">'[4]Drop Down Lists'!#REF!</definedName>
    <definedName name="Deterministic">'[4]Drop Down Lists'!#REF!</definedName>
    <definedName name="DiscRt">'[1]Summary Table'!$E$6</definedName>
    <definedName name="DS1StRw" localSheetId="3">#REF!</definedName>
    <definedName name="DS1StRw">#REF!</definedName>
    <definedName name="DS1Txt" localSheetId="3">#REF!</definedName>
    <definedName name="DS1Txt">#REF!</definedName>
    <definedName name="DS1Val" localSheetId="3">#REF!</definedName>
    <definedName name="DS1Val">#REF!</definedName>
    <definedName name="DS2CRw" localSheetId="3">#REF!</definedName>
    <definedName name="DS2CRw">#REF!</definedName>
    <definedName name="DS2StRw" localSheetId="3">#REF!</definedName>
    <definedName name="DS2StRw">#REF!</definedName>
    <definedName name="DS2Txt" localSheetId="3">#REF!</definedName>
    <definedName name="DS2Txt">#REF!</definedName>
    <definedName name="DS2Val" localSheetId="3">#REF!</definedName>
    <definedName name="DS2Val">#REF!</definedName>
    <definedName name="DSCCol" localSheetId="3">#REF!</definedName>
    <definedName name="DSCCol">#REF!</definedName>
    <definedName name="DSRASpInv1stPmt" localSheetId="3">#REF!</definedName>
    <definedName name="DSRASpInv1stPmt">#REF!</definedName>
    <definedName name="DSRASpInvAggIntRt" localSheetId="3">#REF!</definedName>
    <definedName name="DSRASpInvAggIntRt">#REF!</definedName>
    <definedName name="DSRASpInvAggPrin" localSheetId="3">#REF!</definedName>
    <definedName name="DSRASpInvAggPrin">#REF!</definedName>
    <definedName name="DSRASpInvAmt" localSheetId="3">#REF!</definedName>
    <definedName name="DSRASpInvAmt">#REF!</definedName>
    <definedName name="DSRASpInvBaseDt" localSheetId="3">#REF!</definedName>
    <definedName name="DSRASpInvBaseDt">#REF!</definedName>
    <definedName name="DSRASpInvEndDt" localSheetId="3">#REF!</definedName>
    <definedName name="DSRASpInvEndDt">#REF!</definedName>
    <definedName name="DSRASpInvPmts" localSheetId="3">#REF!</definedName>
    <definedName name="DSRASpInvPmts">#REF!</definedName>
    <definedName name="DSRASpInvRt" localSheetId="3">#REF!</definedName>
    <definedName name="DSRASpInvRt">#REF!</definedName>
    <definedName name="DSRASpInvStrDt" localSheetId="3">#REF!</definedName>
    <definedName name="DSRASpInvStrDt">#REF!</definedName>
    <definedName name="DSRBalAdjAmt" localSheetId="3">#REF!</definedName>
    <definedName name="DSRBalAdjAmt">#REF!</definedName>
    <definedName name="DSRBalAdjDt" localSheetId="3">#REF!</definedName>
    <definedName name="DSRBalAdjDt">#REF!</definedName>
    <definedName name="DSRBalAdjMo" localSheetId="3">#REF!</definedName>
    <definedName name="DSRBalAdjMo">#REF!</definedName>
    <definedName name="DSRBegBal" localSheetId="3">#REF!</definedName>
    <definedName name="DSRBegBal">#REF!</definedName>
    <definedName name="DSRMinBal" localSheetId="3">#REF!</definedName>
    <definedName name="DSRMinBal">#REF!</definedName>
    <definedName name="DSRMinBalExactDt" localSheetId="3">#REF!</definedName>
    <definedName name="DSRMinBalExactDt">#REF!</definedName>
    <definedName name="DSStCol" localSheetId="3">#REF!</definedName>
    <definedName name="DSStCol">#REF!</definedName>
    <definedName name="DWRAdderBCRt" localSheetId="3">#REF!</definedName>
    <definedName name="DWRAdderBCRt">#REF!</definedName>
    <definedName name="DWRAdderPARt" localSheetId="3">#REF!</definedName>
    <definedName name="DWRAdderPARt">#REF!</definedName>
    <definedName name="DWRColOfst" localSheetId="3">#REF!</definedName>
    <definedName name="DWRColOfst">#REF!</definedName>
    <definedName name="DWRExtyPmts" localSheetId="3">#REF!</definedName>
    <definedName name="DWRExtyPmts">#REF!</definedName>
    <definedName name="DWRExtyPmtsAmt" localSheetId="3">#REF!</definedName>
    <definedName name="DWRExtyPmtsAmt">#REF!</definedName>
    <definedName name="DWRExtyPmtsMo" localSheetId="3">#REF!</definedName>
    <definedName name="DWRExtyPmtsMo">#REF!</definedName>
    <definedName name="DWRExtyRev" localSheetId="3">#REF!</definedName>
    <definedName name="DWRExtyRev">#REF!</definedName>
    <definedName name="DWRExtyRevAmt" localSheetId="3">#REF!</definedName>
    <definedName name="DWRExtyRevAmt">#REF!</definedName>
    <definedName name="DWRExtyRevMo" localSheetId="3">#REF!</definedName>
    <definedName name="DWRExtyRevMo">#REF!</definedName>
    <definedName name="DWRGasColCosts" localSheetId="3">#REF!</definedName>
    <definedName name="DWRGasColCosts">#REF!</definedName>
    <definedName name="DWRGasColCostsAmt" localSheetId="3">#REF!</definedName>
    <definedName name="DWRGasColCostsAmt">#REF!</definedName>
    <definedName name="DWRGasColCostsMo" localSheetId="3">#REF!</definedName>
    <definedName name="DWRGasColCostsMo">#REF!</definedName>
    <definedName name="DWRN" localSheetId="3">#REF!</definedName>
    <definedName name="DWRN">#REF!</definedName>
    <definedName name="DWRS" localSheetId="3">#REF!</definedName>
    <definedName name="DWRS">#REF!</definedName>
    <definedName name="EFFDATE" localSheetId="3">#REF!</definedName>
    <definedName name="EFFDATE">#REF!</definedName>
    <definedName name="EFFDATEVOLS" localSheetId="3">#REF!</definedName>
    <definedName name="EFFDATEVOLS">#REF!</definedName>
    <definedName name="ElectricSupply">'[5]Energy Balance Data'!$C$187:$EH$192</definedName>
    <definedName name="End_Date" localSheetId="3">#REF!</definedName>
    <definedName name="End_Date">#REF!</definedName>
    <definedName name="EndDt">[1]MTM!$A$5</definedName>
    <definedName name="EndMo">'[1]Summary Table'!$F$4</definedName>
    <definedName name="EndYr">'[1]Summary Table'!$E$4</definedName>
    <definedName name="Energy" localSheetId="3">#REF!</definedName>
    <definedName name="Energy">#REF!</definedName>
    <definedName name="EnergyProduct" localSheetId="3">#REF!</definedName>
    <definedName name="EnergyProduct">#REF!</definedName>
    <definedName name="EPmtAdvDys" localSheetId="3">#REF!</definedName>
    <definedName name="EPmtAdvDys">#REF!</definedName>
    <definedName name="EPmtDy" localSheetId="3">#REF!</definedName>
    <definedName name="EPmtDy">#REF!</definedName>
    <definedName name="EPmtMoLg" localSheetId="3">#REF!</definedName>
    <definedName name="EPmtMoLg">#REF!</definedName>
    <definedName name="EPrjnFstDt" localSheetId="3">#REF!</definedName>
    <definedName name="EPrjnFstDt">#REF!</definedName>
    <definedName name="Execution_Schedule" localSheetId="3">#REF!</definedName>
    <definedName name="Execution_Schedule">#REF!</definedName>
    <definedName name="FAC" localSheetId="3">#REF!</definedName>
    <definedName name="FAC">#REF!</definedName>
    <definedName name="FacilityStatus">'[3]Drop-Down Lists'!$H$25:$H$29</definedName>
    <definedName name="Factors" localSheetId="3">#REF!</definedName>
    <definedName name="Factors">#REF!</definedName>
    <definedName name="FactorsNP" localSheetId="3">#REF!</definedName>
    <definedName name="FactorsNP">#REF!</definedName>
    <definedName name="FactorsSP" localSheetId="3">#REF!</definedName>
    <definedName name="FactorsSP">#REF!</definedName>
    <definedName name="Fctr" localSheetId="3">#REF!</definedName>
    <definedName name="Fctr">#REF!</definedName>
    <definedName name="Fctr1" localSheetId="3">#REF!</definedName>
    <definedName name="Fctr1">#REF!</definedName>
    <definedName name="Fctr2" localSheetId="3">#REF!</definedName>
    <definedName name="Fctr2">#REF!</definedName>
    <definedName name="Fctr2old" localSheetId="3">#REF!</definedName>
    <definedName name="Fctr2old">#REF!</definedName>
    <definedName name="Fctr3" localSheetId="3">#REF!</definedName>
    <definedName name="Fctr3">#REF!</definedName>
    <definedName name="FctrTbl" localSheetId="3">#REF!</definedName>
    <definedName name="FctrTbl">#REF!</definedName>
    <definedName name="FdBegBalDt" localSheetId="3">#REF!</definedName>
    <definedName name="FdBegBalDt">#REF!</definedName>
    <definedName name="FdIntPmtMo" localSheetId="3">#REF!</definedName>
    <definedName name="FdIntPmtMo">#REF!</definedName>
    <definedName name="FdIntRt" localSheetId="3">#REF!</definedName>
    <definedName name="FdIntRt">#REF!</definedName>
    <definedName name="FdXferPrjnFstDt" localSheetId="3">#REF!</definedName>
    <definedName name="FdXferPrjnFstDt">#REF!</definedName>
    <definedName name="FFSWRange" localSheetId="3">#REF!</definedName>
    <definedName name="FFSWRange">#REF!</definedName>
    <definedName name="FixedPrice" localSheetId="3">#REF!</definedName>
    <definedName name="FixedPrice">#REF!</definedName>
    <definedName name="foo"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P_table" localSheetId="3">#REF!</definedName>
    <definedName name="FP_table">#REF!</definedName>
    <definedName name="FROMDATE" localSheetId="3">#REF!</definedName>
    <definedName name="FROMDATE">#REF!</definedName>
    <definedName name="Fuel" localSheetId="3">#REF!</definedName>
    <definedName name="Fuel">#REF!</definedName>
    <definedName name="FuelCost">'[5]Fossil Costs'!$C$242:$EH$244</definedName>
    <definedName name="FuelCostReCalcYr">[6]NptAdjust!$D$17</definedName>
    <definedName name="FuelCostTgl">'[1]Summary Table'!$E$5</definedName>
    <definedName name="FuelPriceAdj" localSheetId="3">#REF!</definedName>
    <definedName name="FuelPriceAdj">#REF!</definedName>
    <definedName name="FYEMo" localSheetId="3">#REF!</definedName>
    <definedName name="FYEMo">#REF!</definedName>
    <definedName name="GAExpAmt" localSheetId="3">#REF!</definedName>
    <definedName name="GAExpAmt">#REF!</definedName>
    <definedName name="GAExpAmtPR" localSheetId="3">#REF!</definedName>
    <definedName name="GAExpAmtPR">#REF!</definedName>
    <definedName name="GAExpAmtPRMo" localSheetId="3">#REF!</definedName>
    <definedName name="GAExpAmtPRMo">#REF!</definedName>
    <definedName name="GAExpMoPmts" localSheetId="3">#REF!</definedName>
    <definedName name="GAExpMoPmts">#REF!</definedName>
    <definedName name="GAExpPmtDy1" localSheetId="3">#REF!</definedName>
    <definedName name="GAExpPmtDy1">#REF!</definedName>
    <definedName name="GAExpPmtDy2" localSheetId="3">#REF!</definedName>
    <definedName name="GAExpPmtDy2">#REF!</definedName>
    <definedName name="Gas_Day" localSheetId="3">'[7]GenTrader Gas Forecast'!#REF!</definedName>
    <definedName name="Gas_Day">'[7]GenTrader Gas Forecast'!#REF!</definedName>
    <definedName name="Gas_Hedges_AECO" localSheetId="3">'[7]GenTrader Gas Forecast'!#REF!</definedName>
    <definedName name="Gas_Hedges_AECO">'[7]GenTrader Gas Forecast'!#REF!</definedName>
    <definedName name="Gas_Hedges_PGE" localSheetId="3">'[7]GenTrader Gas Forecast'!#REF!</definedName>
    <definedName name="Gas_Hedges_PGE">'[7]GenTrader Gas Forecast'!#REF!</definedName>
    <definedName name="Gas_Month" localSheetId="3">'[8]GenTrader Gas Forecast'!#REF!</definedName>
    <definedName name="Gas_Month">'[8]GenTrader Gas Forecast'!#REF!</definedName>
    <definedName name="GasD_Cal_1_2" localSheetId="3">'[7]GenTrader Gas Forecast'!#REF!</definedName>
    <definedName name="GasD_Cal_1_2">'[7]GenTrader Gas Forecast'!#REF!</definedName>
    <definedName name="GasD_Cal_2_3" localSheetId="3">'[7]GenTrader Gas Forecast'!#REF!</definedName>
    <definedName name="GasD_Cal_2_3">'[7]GenTrader Gas Forecast'!#REF!</definedName>
    <definedName name="GasD_Cal_3" localSheetId="3">'[7]GenTrader Gas Forecast'!#REF!</definedName>
    <definedName name="GasD_Cal_3">'[7]GenTrader Gas Forecast'!#REF!</definedName>
    <definedName name="GasD_Cal_SJ" localSheetId="3">'[7]GenTrader Gas Forecast'!#REF!</definedName>
    <definedName name="GasD_Cal_SJ">'[7]GenTrader Gas Forecast'!#REF!</definedName>
    <definedName name="GasD_Coral_24B" localSheetId="3">'[8]GenTrader Gas Forecast'!#REF!</definedName>
    <definedName name="GasD_Coral_24B">'[8]GenTrader Gas Forecast'!#REF!</definedName>
    <definedName name="GasD_CP_Midway" localSheetId="3">'[7]GenTrader Gas Forecast'!#REF!</definedName>
    <definedName name="GasD_CP_Midway">'[7]GenTrader Gas Forecast'!#REF!</definedName>
    <definedName name="GasD_CP_Panoche" localSheetId="3">'[7]GenTrader Gas Forecast'!#REF!</definedName>
    <definedName name="GasD_CP_Panoche">'[7]GenTrader Gas Forecast'!#REF!</definedName>
    <definedName name="GasD_CP_Vaca" localSheetId="3">'[7]GenTrader Gas Forecast'!#REF!</definedName>
    <definedName name="GasD_CP_Vaca">'[7]GenTrader Gas Forecast'!#REF!</definedName>
    <definedName name="GasD_Crockett" localSheetId="3">'[7]GenTrader Gas Forecast'!#REF!</definedName>
    <definedName name="GasD_Crockett">'[7]GenTrader Gas Forecast'!#REF!</definedName>
    <definedName name="GasD_Fresno" localSheetId="3">'[7]GenTrader Gas Forecast'!#REF!</definedName>
    <definedName name="GasD_Fresno">'[7]GenTrader Gas Forecast'!#REF!</definedName>
    <definedName name="GasD_GWF_I" localSheetId="3">'[7]GenTrader Gas Forecast'!#REF!</definedName>
    <definedName name="GasD_GWF_I">'[7]GenTrader Gas Forecast'!#REF!</definedName>
    <definedName name="GasD_GWF_III" localSheetId="3">'[7]GenTrader Gas Forecast'!#REF!</definedName>
    <definedName name="GasD_GWF_III">'[7]GenTrader Gas Forecast'!#REF!</definedName>
    <definedName name="GasD_Humbolt_1" localSheetId="3">'[7]GenTrader Gas Forecast'!#REF!</definedName>
    <definedName name="GasD_Humbolt_1">'[7]GenTrader Gas Forecast'!#REF!</definedName>
    <definedName name="GasD_Humbolt_2" localSheetId="3">'[8]GenTrader Gas Forecast'!#REF!</definedName>
    <definedName name="GasD_Humbolt_2">'[8]GenTrader Gas Forecast'!#REF!</definedName>
    <definedName name="GasD_Hunters_1" localSheetId="3">'[8]GenTrader Gas Forecast'!#REF!</definedName>
    <definedName name="GasD_Hunters_1">'[8]GenTrader Gas Forecast'!#REF!</definedName>
    <definedName name="GasD_Hunters_4" localSheetId="3">'[8]GenTrader Gas Forecast'!#REF!</definedName>
    <definedName name="GasD_Hunters_4">'[8]GenTrader Gas Forecast'!#REF!</definedName>
    <definedName name="GasD_Mobile_GT" localSheetId="3">'[8]GenTrader Gas Forecast'!#REF!</definedName>
    <definedName name="GasD_Mobile_GT">'[8]GenTrader Gas Forecast'!#REF!</definedName>
    <definedName name="GasD_Pacificorp" localSheetId="3">'[8]GenTrader Gas Forecast'!#REF!</definedName>
    <definedName name="GasD_Pacificorp">'[8]GenTrader Gas Forecast'!#REF!</definedName>
    <definedName name="GasD_Pwrex_135" localSheetId="3">'[8]GenTrader Gas Forecast'!#REF!</definedName>
    <definedName name="GasD_Pwrex_135">'[8]GenTrader Gas Forecast'!#REF!</definedName>
    <definedName name="GasD_SRAC" localSheetId="3">'[7]GenTrader Gas Forecast'!#REF!</definedName>
    <definedName name="GasD_SRAC">'[7]GenTrader Gas Forecast'!#REF!</definedName>
    <definedName name="GasD_WH_Gates" localSheetId="3">'[7]GenTrader Gas Forecast'!#REF!</definedName>
    <definedName name="GasD_WH_Gates">'[7]GenTrader Gas Forecast'!#REF!</definedName>
    <definedName name="GasD_WH_Panoche" localSheetId="3">'[7]GenTrader Gas Forecast'!#REF!</definedName>
    <definedName name="GasD_WH_Panoche">'[7]GenTrader Gas Forecast'!#REF!</definedName>
    <definedName name="GasM_Coral_24B" localSheetId="3">'[8]GenTrader Gas Forecast'!#REF!</definedName>
    <definedName name="GasM_Coral_24B">'[8]GenTrader Gas Forecast'!#REF!</definedName>
    <definedName name="GasM_CP_Midway" localSheetId="3">'[7]GenTrader Gas Forecast'!#REF!</definedName>
    <definedName name="GasM_CP_Midway">'[7]GenTrader Gas Forecast'!#REF!</definedName>
    <definedName name="GasM_Crockett" localSheetId="3">'[7]GenTrader Gas Forecast'!#REF!</definedName>
    <definedName name="GasM_Crockett">'[7]GenTrader Gas Forecast'!#REF!</definedName>
    <definedName name="GasM_Humbolt_1" localSheetId="3">'[7]GenTrader Gas Forecast'!#REF!</definedName>
    <definedName name="GasM_Humbolt_1">'[7]GenTrader Gas Forecast'!#REF!</definedName>
    <definedName name="GasM_Humbolt_2" localSheetId="3">'[7]GenTrader Gas Forecast'!#REF!</definedName>
    <definedName name="GasM_Humbolt_2">'[7]GenTrader Gas Forecast'!#REF!</definedName>
    <definedName name="GasM_Hunters_1" localSheetId="3">'[7]GenTrader Gas Forecast'!#REF!</definedName>
    <definedName name="GasM_Hunters_1">'[7]GenTrader Gas Forecast'!#REF!</definedName>
    <definedName name="GasM_Hunters_4" localSheetId="3">'[7]GenTrader Gas Forecast'!#REF!</definedName>
    <definedName name="GasM_Hunters_4">'[7]GenTrader Gas Forecast'!#REF!</definedName>
    <definedName name="GasM_Mobile_GT" localSheetId="3">'[7]GenTrader Gas Forecast'!#REF!</definedName>
    <definedName name="GasM_Mobile_GT">'[7]GenTrader Gas Forecast'!#REF!</definedName>
    <definedName name="GasM_Pwrex_135" localSheetId="3">'[8]GenTrader Gas Forecast'!#REF!</definedName>
    <definedName name="GasM_Pwrex_135">'[8]GenTrader Gas Forecast'!#REF!</definedName>
    <definedName name="GasM_SRAC" localSheetId="3">'[7]GenTrader Gas Forecast'!#REF!</definedName>
    <definedName name="GasM_SRAC">'[7]GenTrader Gas Forecast'!#REF!</definedName>
    <definedName name="GenID" localSheetId="3">#REF!</definedName>
    <definedName name="GenID">#REF!</definedName>
    <definedName name="GHAdjTgl" localSheetId="3">#REF!</definedName>
    <definedName name="GHAdjTgl">#REF!</definedName>
    <definedName name="GS_MTM">'[1]Summary Table'!$E$11</definedName>
    <definedName name="HedgeCost">[5]Hedging!$C$230:$EH$233</definedName>
    <definedName name="HedgeGSChngCell" localSheetId="3">#REF!</definedName>
    <definedName name="HedgeGSChngCell">#REF!</definedName>
    <definedName name="HedgeGSSetCell" localSheetId="3">#REF!</definedName>
    <definedName name="HedgeGSSetCell">#REF!</definedName>
    <definedName name="Holidays" localSheetId="3">#REF!</definedName>
    <definedName name="Holidays">#REF!</definedName>
    <definedName name="Hope" localSheetId="2" hidden="1">{#N/A,#N/A,TRUE,"Section6";#N/A,#N/A,TRUE,"OHcycles";#N/A,#N/A,TRUE,"OHtiming";#N/A,#N/A,TRUE,"OHcosts";#N/A,#N/A,TRUE,"GTdegradation";#N/A,#N/A,TRUE,"GTperformance";#N/A,#N/A,TRUE,"GraphEquip"}</definedName>
    <definedName name="Hope" localSheetId="1" hidden="1">{#N/A,#N/A,TRUE,"Section6";#N/A,#N/A,TRUE,"OHcycles";#N/A,#N/A,TRUE,"OHtiming";#N/A,#N/A,TRUE,"OHcosts";#N/A,#N/A,TRUE,"GTdegradation";#N/A,#N/A,TRUE,"GTperformance";#N/A,#N/A,TRUE,"GraphEquip"}</definedName>
    <definedName name="Hope" localSheetId="3" hidden="1">{#N/A,#N/A,TRUE,"Section6";#N/A,#N/A,TRUE,"OHcycles";#N/A,#N/A,TRUE,"OHtiming";#N/A,#N/A,TRUE,"OHcosts";#N/A,#N/A,TRUE,"GTdegradation";#N/A,#N/A,TRUE,"GTperformance";#N/A,#N/A,TRUE,"GraphEquip"}</definedName>
    <definedName name="Hope" hidden="1">{#N/A,#N/A,TRUE,"Section6";#N/A,#N/A,TRUE,"OHcycles";#N/A,#N/A,TRUE,"OHtiming";#N/A,#N/A,TRUE,"OHcosts";#N/A,#N/A,TRUE,"GTdegradation";#N/A,#N/A,TRUE,"GTperformance";#N/A,#N/A,TRUE,"GraphEquip"}</definedName>
    <definedName name="hourly">'[9]Hourly Verification Form'!$AU$2:$AU$3</definedName>
    <definedName name="HTML_CodePage" hidden="1">1252</definedName>
    <definedName name="HTML_Control" localSheetId="2" hidden="1">{"'Summary'!$A$1:$J$24"}</definedName>
    <definedName name="HTML_Control" localSheetId="1" hidden="1">{"'Summary'!$A$1:$J$24"}</definedName>
    <definedName name="HTML_Control" localSheetId="3" hidden="1">{"'Summary'!$A$1:$J$24"}</definedName>
    <definedName name="HTML_Control" hidden="1">{"'Summary'!$A$1:$J$24"}</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PathFileMac" hidden="1">"Web Site Backup:sitingcases:MyHTML.html"</definedName>
    <definedName name="HTML_Title" hidden="1">"Daily MTM  Report"</definedName>
    <definedName name="iData" localSheetId="3">#REF!</definedName>
    <definedName name="iData">#REF!</definedName>
    <definedName name="iMKT_ENG_SALE_PRICE_INTV" localSheetId="3">#REF!</definedName>
    <definedName name="iMKT_ENG_SALE_PRICE_INTV">#REF!</definedName>
    <definedName name="iMKT_ENG_SALE_PRICE_INTV_DTL" localSheetId="3">#REF!</definedName>
    <definedName name="iMKT_ENG_SALE_PRICE_INTV_DTL">#REF!</definedName>
    <definedName name="iMKT_FUEL_SALE_DATA" localSheetId="3">#REF!</definedName>
    <definedName name="iMKT_FUEL_SALE_DATA">#REF!</definedName>
    <definedName name="iMKT_FUEL_SALE_PRICE_INTV" localSheetId="3">#REF!</definedName>
    <definedName name="iMKT_FUEL_SALE_PRICE_INTV">#REF!</definedName>
    <definedName name="iMKT_NSP_SALE_PRICE_INTV" localSheetId="3">#REF!</definedName>
    <definedName name="iMKT_NSP_SALE_PRICE_INTV">#REF!</definedName>
    <definedName name="iMKT_NSP_SALE_PRICE_INTV_DTL" localSheetId="3">#REF!</definedName>
    <definedName name="iMKT_NSP_SALE_PRICE_INTV_DTL">#REF!</definedName>
    <definedName name="iMKT_NSPIN_SALE_PRICE_INTV" localSheetId="3">#REF!</definedName>
    <definedName name="iMKT_NSPIN_SALE_PRICE_INTV">#REF!</definedName>
    <definedName name="iMKT_NSPIN_SALE_PRICE_INTV_DTL" localSheetId="3">#REF!</definedName>
    <definedName name="iMKT_NSPIN_SALE_PRICE_INTV_DTL">#REF!</definedName>
    <definedName name="iMKT_RDN_SALE_PRICE_INTV" localSheetId="3">#REF!</definedName>
    <definedName name="iMKT_RDN_SALE_PRICE_INTV">#REF!</definedName>
    <definedName name="iMKT_RDN_SALE_PRICE_INTV_DTL" localSheetId="3">#REF!</definedName>
    <definedName name="iMKT_RDN_SALE_PRICE_INTV_DTL">#REF!</definedName>
    <definedName name="iMKT_REGDN_SALE_PRICE_INTV" localSheetId="3">#REF!</definedName>
    <definedName name="iMKT_REGDN_SALE_PRICE_INTV">#REF!</definedName>
    <definedName name="iMKT_REGDN_SALE_PRICE_INTV_DTL" localSheetId="3">#REF!</definedName>
    <definedName name="iMKT_REGDN_SALE_PRICE_INTV_DTL">#REF!</definedName>
    <definedName name="iMKT_REGND_SALE_PRICE_INTV" localSheetId="3">#REF!</definedName>
    <definedName name="iMKT_REGND_SALE_PRICE_INTV">#REF!</definedName>
    <definedName name="iMKT_REGND_SALE_PRICE_INTV_DTL" localSheetId="3">#REF!</definedName>
    <definedName name="iMKT_REGND_SALE_PRICE_INTV_DTL">#REF!</definedName>
    <definedName name="iMKT_REGUP_SALE_PRICE_INTV" localSheetId="3">#REF!</definedName>
    <definedName name="iMKT_REGUP_SALE_PRICE_INTV">#REF!</definedName>
    <definedName name="iMKT_REGUP_SALE_PRICE_INTV_DTL" localSheetId="3">#REF!</definedName>
    <definedName name="iMKT_REGUP_SALE_PRICE_INTV_DTL">#REF!</definedName>
    <definedName name="iMKT_RPC_SALE_PRICE_INTV" localSheetId="3">#REF!</definedName>
    <definedName name="iMKT_RPC_SALE_PRICE_INTV">#REF!</definedName>
    <definedName name="iMKT_RPC_SALE_PRICE_INTV_DTL" localSheetId="3">#REF!</definedName>
    <definedName name="iMKT_RPC_SALE_PRICE_INTV_DTL">#REF!</definedName>
    <definedName name="iMKT_RSV_SALE_PRICE_INTV" localSheetId="3">#REF!</definedName>
    <definedName name="iMKT_RSV_SALE_PRICE_INTV">#REF!</definedName>
    <definedName name="iMKT_RSV_SALE_PRICE_INTV_DTL" localSheetId="3">#REF!</definedName>
    <definedName name="iMKT_RSV_SALE_PRICE_INTV_DTL">#REF!</definedName>
    <definedName name="iMKT_RUP_SALE_PRICE_INTV" localSheetId="3">#REF!</definedName>
    <definedName name="iMKT_RUP_SALE_PRICE_INTV">#REF!</definedName>
    <definedName name="iMKT_RUP_SALE_PRICE_INTV_DTL" localSheetId="3">#REF!</definedName>
    <definedName name="iMKT_RUP_SALE_PRICE_INTV_DTL">#REF!</definedName>
    <definedName name="Input1" localSheetId="3">#REF!</definedName>
    <definedName name="Input1">#REF!</definedName>
    <definedName name="Input2" localSheetId="3">#REF!</definedName>
    <definedName name="Input2">#REF!</definedName>
    <definedName name="Input3" localSheetId="3">#REF!</definedName>
    <definedName name="Input3">#REF!</definedName>
    <definedName name="Inputs" localSheetId="3">#REF!</definedName>
    <definedName name="Inputs">#REF!</definedName>
    <definedName name="iNSP_FWD_DATA" localSheetId="3">#REF!</definedName>
    <definedName name="iNSP_FWD_DATA">#REF!</definedName>
    <definedName name="iNSP_FWD_PQ_INTV" localSheetId="3">#REF!</definedName>
    <definedName name="iNSP_FWD_PQ_INTV">#REF!</definedName>
    <definedName name="iNSP_FWD_PQ_INTV_PRICE" localSheetId="3">#REF!</definedName>
    <definedName name="iNSP_FWD_PQ_INTV_PRICE">#REF!</definedName>
    <definedName name="iNSP_FWD_PQ_INTV_QTY" localSheetId="3">#REF!</definedName>
    <definedName name="iNSP_FWD_PQ_INTV_QTY">#REF!</definedName>
    <definedName name="IOUColOfst" localSheetId="3">#REF!</definedName>
    <definedName name="IOUColOfst">#REF!</definedName>
    <definedName name="IOUCRSPwrEst" localSheetId="3">#REF!</definedName>
    <definedName name="IOUCRSPwrEst">#REF!</definedName>
    <definedName name="ISDAGasColPct" localSheetId="3">#REF!</definedName>
    <definedName name="ISDAGasColPct">#REF!</definedName>
    <definedName name="ISDAGasColTrueUp" localSheetId="3">#REF!</definedName>
    <definedName name="ISDAGasColTrueUp">#REF!</definedName>
    <definedName name="IsNumFlag" localSheetId="3">#REF!</definedName>
    <definedName name="IsNumFlag">#REF!</definedName>
    <definedName name="Last_Row" localSheetId="3">IF([10]!Values_Entered,Header_Row+[10]!Number_of_Payments,Header_Row)</definedName>
    <definedName name="Last_Row">IF([10]!Values_Entered,Header_Row+[10]!Number_of_Payments,Header_Row)</definedName>
    <definedName name="Libor_Rate" localSheetId="3">#REF!</definedName>
    <definedName name="Libor_Rate">#REF!</definedName>
    <definedName name="Loads" localSheetId="3">#REF!</definedName>
    <definedName name="Loads">#REF!</definedName>
    <definedName name="Loc" localSheetId="3">#REF!</definedName>
    <definedName name="Loc">#REF!</definedName>
    <definedName name="LTCCostSrc">[6]NptAdjust!$D$21</definedName>
    <definedName name="LTST">Validation!$A$14:$A$15</definedName>
    <definedName name="Market_Name" localSheetId="3">#REF!</definedName>
    <definedName name="Market_Name">#REF!</definedName>
    <definedName name="million" localSheetId="3">#REF!</definedName>
    <definedName name="million">#REF!</definedName>
    <definedName name="ModelStDt" localSheetId="3">#REF!</definedName>
    <definedName name="ModelStDt">#REF!</definedName>
    <definedName name="Months" localSheetId="3">#REF!</definedName>
    <definedName name="Months">#REF!</definedName>
    <definedName name="MTM" localSheetId="3">#REF!</definedName>
    <definedName name="MTM">#REF!</definedName>
    <definedName name="MTMOfst">[1]MTM!$A$2</definedName>
    <definedName name="name" localSheetId="3">#REF!</definedName>
    <definedName name="name">#REF!</definedName>
    <definedName name="NetShrtPctSptSls" localSheetId="3">#REF!</definedName>
    <definedName name="NetShrtPctSptSls">#REF!</definedName>
    <definedName name="new" localSheetId="5" hidden="1">{#N/A,#N/A,TRUE,"Section6";#N/A,#N/A,TRUE,"OHcycles";#N/A,#N/A,TRUE,"OHtiming";#N/A,#N/A,TRUE,"OHcosts";#N/A,#N/A,TRUE,"GTdegradation";#N/A,#N/A,TRUE,"GTperformance";#N/A,#N/A,TRUE,"GraphEquip"}</definedName>
    <definedName name="new" localSheetId="2" hidden="1">{#N/A,#N/A,TRUE,"Section6";#N/A,#N/A,TRUE,"OHcycles";#N/A,#N/A,TRUE,"OHtiming";#N/A,#N/A,TRUE,"OHcosts";#N/A,#N/A,TRUE,"GTdegradation";#N/A,#N/A,TRUE,"GTperformance";#N/A,#N/A,TRUE,"GraphEquip"}</definedName>
    <definedName name="new" localSheetId="1" hidden="1">{#N/A,#N/A,TRUE,"Section6";#N/A,#N/A,TRUE,"OHcycles";#N/A,#N/A,TRUE,"OHtiming";#N/A,#N/A,TRUE,"OHcosts";#N/A,#N/A,TRUE,"GTdegradation";#N/A,#N/A,TRUE,"GTperformance";#N/A,#N/A,TRUE,"GraphEquip"}</definedName>
    <definedName name="new" localSheetId="6" hidden="1">{#N/A,#N/A,TRUE,"Section6";#N/A,#N/A,TRUE,"OHcycles";#N/A,#N/A,TRUE,"OHtiming";#N/A,#N/A,TRUE,"OHcosts";#N/A,#N/A,TRUE,"GTdegradation";#N/A,#N/A,TRUE,"GTperformance";#N/A,#N/A,TRUE,"GraphEquip"}</definedName>
    <definedName name="new" localSheetId="7" hidden="1">{#N/A,#N/A,TRUE,"Section6";#N/A,#N/A,TRUE,"OHcycles";#N/A,#N/A,TRUE,"OHtiming";#N/A,#N/A,TRUE,"OHcosts";#N/A,#N/A,TRUE,"GTdegradation";#N/A,#N/A,TRUE,"GTperformance";#N/A,#N/A,TRUE,"GraphEquip"}</definedName>
    <definedName name="new" localSheetId="3" hidden="1">{#N/A,#N/A,TRUE,"Section6";#N/A,#N/A,TRUE,"OHcycles";#N/A,#N/A,TRUE,"OHtiming";#N/A,#N/A,TRUE,"OHcosts";#N/A,#N/A,TRUE,"GTdegradation";#N/A,#N/A,TRUE,"GTperformance";#N/A,#N/A,TRUE,"GraphEquip"}</definedName>
    <definedName name="new" localSheetId="0" hidden="1">{#N/A,#N/A,TRUE,"Section6";#N/A,#N/A,TRUE,"OHcycles";#N/A,#N/A,TRUE,"OHtiming";#N/A,#N/A,TRUE,"OHcosts";#N/A,#N/A,TRUE,"GTdegradation";#N/A,#N/A,TRUE,"GTperformance";#N/A,#N/A,TRUE,"GraphEquip"}</definedName>
    <definedName name="new" hidden="1">{#N/A,#N/A,TRUE,"Section6";#N/A,#N/A,TRUE,"OHcycles";#N/A,#N/A,TRUE,"OHtiming";#N/A,#N/A,TRUE,"OHcosts";#N/A,#N/A,TRUE,"GTdegradation";#N/A,#N/A,TRUE,"GTperformance";#N/A,#N/A,TRUE,"GraphEquip"}</definedName>
    <definedName name="newname" localSheetId="2" hidden="1">{"Summary","1",FALSE,"Summary"}</definedName>
    <definedName name="newname" localSheetId="1" hidden="1">{"Summary","1",FALSE,"Summary"}</definedName>
    <definedName name="newname" localSheetId="3" hidden="1">{"Summary","1",FALSE,"Summary"}</definedName>
    <definedName name="newname" hidden="1">{"Summary","1",FALSE,"Summary"}</definedName>
    <definedName name="NSpin" localSheetId="3">#REF!</definedName>
    <definedName name="NSpin">#REF!</definedName>
    <definedName name="Number_of_Payments" localSheetId="3">MATCH(0.01,End_Bal,-1)+1</definedName>
    <definedName name="Number_of_Payments">MATCH(0.01,End_Bal,-1)+1</definedName>
    <definedName name="NumRws" localSheetId="3">#REF!</definedName>
    <definedName name="NumRws">#REF!</definedName>
    <definedName name="Nymex" localSheetId="3">#REF!</definedName>
    <definedName name="Nymex">#REF!</definedName>
    <definedName name="OABalAdjAmt" localSheetId="3">#REF!</definedName>
    <definedName name="OABalAdjAmt">#REF!</definedName>
    <definedName name="OABalAdjDt" localSheetId="3">#REF!</definedName>
    <definedName name="OABalAdjDt">#REF!</definedName>
    <definedName name="OABalAdjMo" localSheetId="3">#REF!</definedName>
    <definedName name="OABalAdjMo">#REF!</definedName>
    <definedName name="OABegBal" localSheetId="3">#REF!</definedName>
    <definedName name="OABegBal">#REF!</definedName>
    <definedName name="OATgtMinBal" localSheetId="3">#REF!</definedName>
    <definedName name="OATgtMinBal">#REF!</definedName>
    <definedName name="OAVltyMthd" localSheetId="3">#REF!</definedName>
    <definedName name="OAVltyMthd">#REF!</definedName>
    <definedName name="OAVltyRst" localSheetId="3">#REF!</definedName>
    <definedName name="OAVltyRst">#REF!</definedName>
    <definedName name="OAVolatilityMatrix" localSheetId="3">#REF!</definedName>
    <definedName name="OAVolatilityMatrix">#REF!</definedName>
    <definedName name="OFF_PEAK" localSheetId="3">#REF!</definedName>
    <definedName name="OFF_PEAK">#REF!</definedName>
    <definedName name="OFF_PEAKprice" localSheetId="3">#REF!</definedName>
    <definedName name="OFF_PEAKprice">#REF!</definedName>
    <definedName name="OffPeak">'[11]MWD - Revised'!$H$3:$H$1098</definedName>
    <definedName name="oldFname" localSheetId="3">[12]FileNames!#REF!</definedName>
    <definedName name="oldFname">[12]FileNames!#REF!</definedName>
    <definedName name="OnlyCashBal" localSheetId="3">#REF!</definedName>
    <definedName name="OnlyCashBal">#REF!</definedName>
    <definedName name="OnOffPeakMonthly" localSheetId="3">#REF!</definedName>
    <definedName name="OnOffPeakMonthly">#REF!</definedName>
    <definedName name="OnPeak">'[11]MWD - Revised'!$S$3:$S$1098</definedName>
    <definedName name="OraPassword" localSheetId="3">#REF!</definedName>
    <definedName name="OraPassword">#REF!</definedName>
    <definedName name="OraService" localSheetId="3">#REF!</definedName>
    <definedName name="OraService">#REF!</definedName>
    <definedName name="OraUser" localSheetId="3">#REF!</definedName>
    <definedName name="OraUser">#REF!</definedName>
    <definedName name="ORBalAdjAmt" localSheetId="3">#REF!</definedName>
    <definedName name="ORBalAdjAmt">#REF!</definedName>
    <definedName name="ORBalAdjDt" localSheetId="3">#REF!</definedName>
    <definedName name="ORBalAdjDt">#REF!</definedName>
    <definedName name="ORBalAdjMo" localSheetId="3">#REF!</definedName>
    <definedName name="ORBalAdjMo">#REF!</definedName>
    <definedName name="ORBegBal" localSheetId="3">#REF!</definedName>
    <definedName name="ORBegBal">#REF!</definedName>
    <definedName name="Ordinals" localSheetId="3">#REF!</definedName>
    <definedName name="Ordinals">#REF!</definedName>
    <definedName name="ORMinBal" localSheetId="3">#REF!</definedName>
    <definedName name="ORMinBal">#REF!</definedName>
    <definedName name="ORMinBalExactDt" localSheetId="3">#REF!</definedName>
    <definedName name="ORMinBalExactDt">#REF!</definedName>
    <definedName name="ORVltyCol" localSheetId="3">#REF!</definedName>
    <definedName name="ORVltyCol">#REF!</definedName>
    <definedName name="ORVltyMthdYr" localSheetId="3">#REF!</definedName>
    <definedName name="ORVltyMthdYr">#REF!</definedName>
    <definedName name="ORVolatilityMatrix" localSheetId="3">#REF!</definedName>
    <definedName name="ORVolatilityMatrix">#REF!</definedName>
    <definedName name="OtherCol" localSheetId="3">#REF!</definedName>
    <definedName name="OtherCol">#REF!</definedName>
    <definedName name="Output1" localSheetId="3">#REF!</definedName>
    <definedName name="Output1">#REF!</definedName>
    <definedName name="Output2" localSheetId="3">#REF!</definedName>
    <definedName name="Output2">#REF!</definedName>
    <definedName name="Output3" localSheetId="3">#REF!</definedName>
    <definedName name="Output3">#REF!</definedName>
    <definedName name="OutputCol" localSheetId="3">#REF!</definedName>
    <definedName name="OutputCol">#REF!</definedName>
    <definedName name="Ownership">'[13]Drop-Down Lists'!$F$22:$F$23</definedName>
    <definedName name="PCAIntAdjAmt" localSheetId="3">#REF!</definedName>
    <definedName name="PCAIntAdjAmt">#REF!</definedName>
    <definedName name="PCAIntAdjMo" localSheetId="3">#REF!</definedName>
    <definedName name="PCAIntAdjMo">#REF!</definedName>
    <definedName name="PCBalAdjAmt" localSheetId="3">#REF!</definedName>
    <definedName name="PCBalAdjAmt">#REF!</definedName>
    <definedName name="PCBalAdjDt" localSheetId="3">#REF!</definedName>
    <definedName name="PCBalAdjDt">#REF!</definedName>
    <definedName name="PCBalAdjMo" localSheetId="3">#REF!</definedName>
    <definedName name="PCBalAdjMo">#REF!</definedName>
    <definedName name="PCBegBal" localSheetId="3">#REF!</definedName>
    <definedName name="PCBegBal">#REF!</definedName>
    <definedName name="PCC">'[14]Procurement Detail'!$D$243:$D$246</definedName>
    <definedName name="PCCC">Validation!$A$1:$A$4</definedName>
    <definedName name="PCMinBal" localSheetId="3">#REF!</definedName>
    <definedName name="PCMinBal">#REF!</definedName>
    <definedName name="Pct12VolatilityMatrix" localSheetId="3">#REF!</definedName>
    <definedName name="Pct12VolatilityMatrix">#REF!</definedName>
    <definedName name="PCXferDy" localSheetId="3">#REF!</definedName>
    <definedName name="PCXferDy">#REF!</definedName>
    <definedName name="PG_E_Portfolio_Weekly_Forward_Position_Summary__Volume__MMBtu_d__Price____MMBtu" localSheetId="3">#REF!</definedName>
    <definedName name="PG_E_Portfolio_Weekly_Forward_Position_Summary__Volume__MMBtu_d__Price____MMBtu">#REF!</definedName>
    <definedName name="PGE_Bi" localSheetId="3">#REF!</definedName>
    <definedName name="PGE_Bi">#REF!</definedName>
    <definedName name="PGE_Citygate" localSheetId="3">#REF!</definedName>
    <definedName name="PGE_Citygate">#REF!</definedName>
    <definedName name="PGE_Data" localSheetId="3">#REF!</definedName>
    <definedName name="PGE_Data">#REF!</definedName>
    <definedName name="PGE_LD" localSheetId="3">#REF!</definedName>
    <definedName name="PGE_LD">#REF!</definedName>
    <definedName name="PGE_Load" localSheetId="3">#REF!</definedName>
    <definedName name="PGE_Load">#REF!</definedName>
    <definedName name="PGE_Purchase" localSheetId="3">#REF!</definedName>
    <definedName name="PGE_Purchase">#REF!</definedName>
    <definedName name="PGE_QF" localSheetId="3">#REF!</definedName>
    <definedName name="PGE_QF">#REF!</definedName>
    <definedName name="PGEExtVal" localSheetId="3">#REF!</definedName>
    <definedName name="PGEExtVal">#REF!</definedName>
    <definedName name="PGEIntVal" localSheetId="3">#REF!</definedName>
    <definedName name="PGEIntVal">#REF!</definedName>
    <definedName name="PLDistribution" localSheetId="3">#REF!</definedName>
    <definedName name="PLDistribution">#REF!</definedName>
    <definedName name="PLDistributionMonthly" localSheetId="3">#REF!</definedName>
    <definedName name="PLDistributionMonthly">#REF!</definedName>
    <definedName name="PositionSummary" localSheetId="3">#REF!</definedName>
    <definedName name="PositionSummary">#REF!</definedName>
    <definedName name="PosSumMonthly" localSheetId="3">#REF!</definedName>
    <definedName name="PosSumMonthly">#REF!</definedName>
    <definedName name="PowerRw" localSheetId="3">#REF!</definedName>
    <definedName name="PowerRw">#REF!</definedName>
    <definedName name="PowerRwSt" localSheetId="3">#REF!</definedName>
    <definedName name="PowerRwSt">#REF!</definedName>
    <definedName name="PowerSolns" localSheetId="3">#REF!</definedName>
    <definedName name="PowerSolns">#REF!</definedName>
    <definedName name="PriceTgl">'[1]Summary Table'!$E$9</definedName>
    <definedName name="_xlnm.Print_Area" localSheetId="8">'(2011) 36 Month Retirement'!$A$1:$O$32</definedName>
    <definedName name="_xlnm.Print_Area" localSheetId="9">'(2012) 36 Month Retirement'!$A$1:$O$32</definedName>
    <definedName name="_xlnm.Print_Area" localSheetId="10">'(2013) 36 Month Retirement'!$A$1:$O$32</definedName>
    <definedName name="_xlnm.Print_Area" localSheetId="11">'(2014) 36 Month Retirement'!$A$1:$O$32</definedName>
    <definedName name="_xlnm.Print_Area" localSheetId="12">'(2015) 36 Month Retirement'!$A$1:$O$32</definedName>
    <definedName name="_xlnm.Print_Area" localSheetId="4">'33% RPS Progress Summary'!$A$1:$M$72</definedName>
    <definedName name="_xlnm.Print_Area" localSheetId="5">Accounting!$A$1:$M$106</definedName>
    <definedName name="_xlnm.Print_Area" localSheetId="2">'First Compliance Period Summary'!$A$1:$L$47</definedName>
    <definedName name="_xlnm.Print_Area" localSheetId="1">Instructions!$A$1:$Q$174</definedName>
    <definedName name="_xlnm.Print_Area" localSheetId="13">'Officer Verification'!$A$1:$J$31</definedName>
    <definedName name="_xlnm.Print_Area" localSheetId="6">'Procurement Detail'!$B$1:$AJ$734</definedName>
    <definedName name="_xlnm.Print_Area" localSheetId="7">'RECs Retired to meet PQR'!$B$1:$R$605</definedName>
    <definedName name="_xlnm.Print_Area" localSheetId="3">'Second Compliance Period Sum.'!$A$1:$L$47</definedName>
    <definedName name="_xlnm.Print_Area">#REF!</definedName>
    <definedName name="_xlnm.Print_Titles" localSheetId="3">#REF!</definedName>
    <definedName name="_xlnm.Print_Titles">#REF!</definedName>
    <definedName name="PriorDay" localSheetId="3">[15]Natsource!#REF!</definedName>
    <definedName name="PriorDay">[15]Natsource!#REF!</definedName>
    <definedName name="ProductMix" localSheetId="3">#REF!</definedName>
    <definedName name="ProductMix">#REF!</definedName>
    <definedName name="ProjectCategories">'[3]Drop-Down Lists'!$H$3:$H$14</definedName>
    <definedName name="Prorata" localSheetId="3">[16]Summary!#REF!</definedName>
    <definedName name="Prorata">[16]Summary!#REF!</definedName>
    <definedName name="ProrataR" localSheetId="3">[16]Summary!#REF!</definedName>
    <definedName name="ProrataR">[16]Summary!#REF!</definedName>
    <definedName name="PSDat" localSheetId="3">#REF!</definedName>
    <definedName name="PSDat">#REF!</definedName>
    <definedName name="PSDataSetNames" localSheetId="3">#REF!</definedName>
    <definedName name="PSDataSetNames">#REF!</definedName>
    <definedName name="PSDatFuelColOfst" localSheetId="3">#REF!</definedName>
    <definedName name="PSDatFuelColOfst">#REF!</definedName>
    <definedName name="PSDatRwOfst" localSheetId="3">#REF!</definedName>
    <definedName name="PSDatRwOfst">#REF!</definedName>
    <definedName name="PSDatStFuelRwOfst" localSheetId="3">#REF!</definedName>
    <definedName name="PSDatStFuelRwOfst">#REF!</definedName>
    <definedName name="PSSetFHStress" localSheetId="3">#REF!</definedName>
    <definedName name="PSSetFHStress">#REF!</definedName>
    <definedName name="PSVoltCalcTgl" localSheetId="3">#REF!</definedName>
    <definedName name="PSVoltCalcTgl">#REF!</definedName>
    <definedName name="PvyNAvoidPct" localSheetId="3">#REF!</definedName>
    <definedName name="PvyNAvoidPct">#REF!</definedName>
    <definedName name="PvyOtherPct" localSheetId="3">#REF!</definedName>
    <definedName name="PvyOtherPct">#REF!</definedName>
    <definedName name="PwrCRSAcctoCsh" localSheetId="3">#REF!</definedName>
    <definedName name="PwrCRSAcctoCsh">#REF!</definedName>
    <definedName name="PwrSolntoNpt" localSheetId="3">#REF!</definedName>
    <definedName name="PwrSolntoNpt">#REF!</definedName>
    <definedName name="qry_EMCL_original_format" localSheetId="3">#REF!</definedName>
    <definedName name="qry_EMCL_original_format">#REF!</definedName>
    <definedName name="qrySelection_Instruments_2" localSheetId="3">#REF!</definedName>
    <definedName name="qrySelection_Instruments_2">#REF!</definedName>
    <definedName name="RANGE" localSheetId="3">#REF!</definedName>
    <definedName name="RANGE">#REF!</definedName>
    <definedName name="RctLag" localSheetId="3">#REF!</definedName>
    <definedName name="RctLag">#REF!</definedName>
    <definedName name="RECs?" localSheetId="3">'[4]Drop Down Lists'!#REF!</definedName>
    <definedName name="RECs?">'[4]Drop Down Lists'!#REF!</definedName>
    <definedName name="RegDn" localSheetId="3">#REF!</definedName>
    <definedName name="RegDn">#REF!</definedName>
    <definedName name="RegUp" localSheetId="3">#REF!</definedName>
    <definedName name="RegUp">#REF!</definedName>
    <definedName name="Renewal_pcnt" localSheetId="3">#REF!</definedName>
    <definedName name="Renewal_pcnt">#REF!</definedName>
    <definedName name="ReportDate">'[17]Transaction Detail'!$J$39</definedName>
    <definedName name="ReportSwitch" localSheetId="3">#REF!</definedName>
    <definedName name="ReportSwitch">#REF!</definedName>
    <definedName name="RESOLUTION" localSheetId="3">#REF!</definedName>
    <definedName name="RESOLUTION">#REF!</definedName>
    <definedName name="ResourceType">'[3]Drop-Down Lists'!$B$3:$B$16</definedName>
    <definedName name="RfdRev" localSheetId="3">#REF!</definedName>
    <definedName name="RfdRev">#REF!</definedName>
    <definedName name="RFOYear">'[3]Drop-Down Lists'!$D$3:$D$23</definedName>
    <definedName name="RndFctr" localSheetId="3">#REF!</definedName>
    <definedName name="RndFctr">#REF!</definedName>
    <definedName name="RPSRange">'[18]Month MWh'!$D$4:$EA$179</definedName>
    <definedName name="RptCFPrintCols" localSheetId="3">#REF!</definedName>
    <definedName name="RptCFPrintCols">#REF!</definedName>
    <definedName name="RptCFPrintDetail" localSheetId="3">#REF!</definedName>
    <definedName name="RptCFPrintDetail">#REF!</definedName>
    <definedName name="RptCFPrintYr" localSheetId="3">#REF!</definedName>
    <definedName name="RptCFPrintYr">#REF!</definedName>
    <definedName name="RptCshFlwCompTbl" localSheetId="3">#REF!</definedName>
    <definedName name="RptCshFlwCompTbl">#REF!</definedName>
    <definedName name="RptHMoDataSrc" localSheetId="3">#REF!</definedName>
    <definedName name="RptHMoDataSrc">#REF!</definedName>
    <definedName name="RptHMoDataTgt" localSheetId="3">#REF!</definedName>
    <definedName name="RptHMoDataTgt">#REF!</definedName>
    <definedName name="Run_No" localSheetId="3">#REF!</definedName>
    <definedName name="Run_No">#REF!</definedName>
    <definedName name="RunFilter" localSheetId="3">#REF!</definedName>
    <definedName name="RunFilter">#REF!</definedName>
    <definedName name="SCE_Bi" localSheetId="3">#REF!</definedName>
    <definedName name="SCE_Bi">#REF!</definedName>
    <definedName name="SCE_Data" localSheetId="3">#REF!</definedName>
    <definedName name="SCE_Data">#REF!</definedName>
    <definedName name="SCE_LD" localSheetId="3">#REF!</definedName>
    <definedName name="SCE_LD">#REF!</definedName>
    <definedName name="SCE_Load" localSheetId="3">#REF!</definedName>
    <definedName name="SCE_Load">#REF!</definedName>
    <definedName name="SCE_Purchase" localSheetId="3">#REF!</definedName>
    <definedName name="SCE_Purchase">#REF!</definedName>
    <definedName name="SCE_QF" localSheetId="3">#REF!</definedName>
    <definedName name="SCE_QF">#REF!</definedName>
    <definedName name="SCE_Share" localSheetId="3">#REF!</definedName>
    <definedName name="SCE_Share">#REF!</definedName>
    <definedName name="SCEContract" localSheetId="3">#REF!</definedName>
    <definedName name="SCEContract">#REF!</definedName>
    <definedName name="ScenNumb" localSheetId="3">#REF!</definedName>
    <definedName name="ScenNumb">#REF!</definedName>
    <definedName name="SDGE_Bi" localSheetId="3">#REF!</definedName>
    <definedName name="SDGE_Bi">#REF!</definedName>
    <definedName name="SDGE_Contract" localSheetId="3">#REF!</definedName>
    <definedName name="SDGE_Contract">#REF!</definedName>
    <definedName name="SDGE_Data" localSheetId="3">#REF!</definedName>
    <definedName name="SDGE_Data">#REF!</definedName>
    <definedName name="SDGE_LD" localSheetId="3">#REF!</definedName>
    <definedName name="SDGE_LD">#REF!</definedName>
    <definedName name="SDGE_Load" localSheetId="3">#REF!</definedName>
    <definedName name="SDGE_Load">#REF!</definedName>
    <definedName name="SDGE_Purchase" localSheetId="3">#REF!</definedName>
    <definedName name="SDGE_Purchase">#REF!</definedName>
    <definedName name="SDGE_QF" localSheetId="3">#REF!</definedName>
    <definedName name="SDGE_QF">#REF!</definedName>
    <definedName name="SDGE_Share" localSheetId="3">#REF!</definedName>
    <definedName name="SDGE_Share">#REF!</definedName>
    <definedName name="SDGEContract" localSheetId="3">#REF!</definedName>
    <definedName name="SDGEContract">#REF!</definedName>
    <definedName name="SetAnal">[19]MCLandEMCL_LkUpLists!$D$2:$D$25</definedName>
    <definedName name="SolnArea" localSheetId="3">#REF!</definedName>
    <definedName name="SolnArea">#REF!</definedName>
    <definedName name="SolnDispStYr" localSheetId="3">#REF!</definedName>
    <definedName name="SolnDispStYr">#REF!</definedName>
    <definedName name="SolnEndYr" localSheetId="3">#REF!</definedName>
    <definedName name="SolnEndYr">#REF!</definedName>
    <definedName name="SolnPercentSolver" localSheetId="3">#REF!</definedName>
    <definedName name="SolnPercentSolver">#REF!</definedName>
    <definedName name="SolnsCurOAVlty" localSheetId="3">#REF!</definedName>
    <definedName name="SolnsCurOAVlty">#REF!</definedName>
    <definedName name="SolnsCurORVlty" localSheetId="3">#REF!</definedName>
    <definedName name="SolnsCurORVlty">#REF!</definedName>
    <definedName name="SolnStYr" localSheetId="3">#REF!</definedName>
    <definedName name="SolnStYr">#REF!</definedName>
    <definedName name="solver_adj" localSheetId="8" hidden="1">#REF!</definedName>
    <definedName name="solver_adj" localSheetId="9" hidden="1">#REF!</definedName>
    <definedName name="solver_adj" localSheetId="10" hidden="1">#REF!</definedName>
    <definedName name="solver_adj" localSheetId="11" hidden="1">#REF!</definedName>
    <definedName name="solver_adj" localSheetId="12" hidden="1">#REF!</definedName>
    <definedName name="solver_adj" localSheetId="2" hidden="1">#REF!</definedName>
    <definedName name="solver_adj" localSheetId="1" hidden="1">#REF!</definedName>
    <definedName name="solver_adj" localSheetId="7" hidden="1">#REF!</definedName>
    <definedName name="solver_adj" localSheetId="3" hidden="1">#REF!</definedName>
    <definedName name="solver_adj" hidden="1">#REF!</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localSheetId="8" hidden="1">#REF!</definedName>
    <definedName name="solver_opt" localSheetId="9" hidden="1">#REF!</definedName>
    <definedName name="solver_opt" localSheetId="10" hidden="1">#REF!</definedName>
    <definedName name="solver_opt" localSheetId="11" hidden="1">#REF!</definedName>
    <definedName name="solver_opt" localSheetId="12" hidden="1">#REF!</definedName>
    <definedName name="solver_opt" localSheetId="2" hidden="1">#REF!</definedName>
    <definedName name="solver_opt" localSheetId="1" hidden="1">#REF!</definedName>
    <definedName name="solver_opt" localSheetId="7" hidden="1">#REF!</definedName>
    <definedName name="solver_opt" localSheetId="3" hidden="1">#REF!</definedName>
    <definedName name="solver_opt" hidden="1">#REF!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1000000000</definedName>
    <definedName name="SortAnchor" localSheetId="3">'[20]Counterparty Summary'!#REF!</definedName>
    <definedName name="SortAnchor">'[20]Counterparty Summary'!#REF!</definedName>
    <definedName name="SpecificDays" localSheetId="3">#REF!</definedName>
    <definedName name="SpecificDays">#REF!</definedName>
    <definedName name="SpecificFuelPr">'[1]Summary Table'!$E$10</definedName>
    <definedName name="Spin" localSheetId="3">#REF!</definedName>
    <definedName name="Spin">#REF!</definedName>
    <definedName name="SptSlsTgt" localSheetId="3">#REF!</definedName>
    <definedName name="SptSlsTgt">#REF!</definedName>
    <definedName name="SSalestoIOUDt" localSheetId="3">#REF!</definedName>
    <definedName name="SSalestoIOUDt">#REF!</definedName>
    <definedName name="SSRctDy" localSheetId="3">#REF!</definedName>
    <definedName name="SSRctDy">#REF!</definedName>
    <definedName name="SSRctMoLg" localSheetId="3">#REF!</definedName>
    <definedName name="SSRctMoLg">#REF!</definedName>
    <definedName name="Start_Date" localSheetId="3">#REF!</definedName>
    <definedName name="Start_Date">#REF!</definedName>
    <definedName name="station" localSheetId="3">#REF!</definedName>
    <definedName name="station">#REF!</definedName>
    <definedName name="StDt">[1]MTM!$A$4</definedName>
    <definedName name="StMo">'[1]Summary Table'!$F$3</definedName>
    <definedName name="StoredSolnStart" localSheetId="3">#REF!</definedName>
    <definedName name="StoredSolnStart">#REF!</definedName>
    <definedName name="Strip9" localSheetId="3">[15]Natsource!#REF!</definedName>
    <definedName name="Strip9">[15]Natsource!#REF!</definedName>
    <definedName name="StYr">'[1]Summary Table'!$E$3</definedName>
    <definedName name="SumArea" localSheetId="3">#REF!</definedName>
    <definedName name="SumArea">#REF!</definedName>
    <definedName name="TechType">'[14]Procurement Detail'!$D$273:$D$285</definedName>
    <definedName name="temp2" localSheetId="3">#REF!</definedName>
    <definedName name="temp2">#REF!</definedName>
    <definedName name="temporary1" localSheetId="3">#REF!</definedName>
    <definedName name="temporary1">#REF!</definedName>
    <definedName name="TERM" localSheetId="3">#REF!</definedName>
    <definedName name="TERM">#REF!</definedName>
    <definedName name="TLossFctr" localSheetId="3">#REF!</definedName>
    <definedName name="TLossFctr">#REF!</definedName>
    <definedName name="TODATE" localSheetId="3">#REF!</definedName>
    <definedName name="TODATE">#REF!</definedName>
    <definedName name="Today" localSheetId="3">'[1]3-19-08 prices'!#REF!</definedName>
    <definedName name="Today">'[1]3-19-08 prices'!#REF!</definedName>
    <definedName name="today1" localSheetId="3">'[21]Cali Prices'!#REF!</definedName>
    <definedName name="today1">'[21]Cali Prices'!#REF!</definedName>
    <definedName name="TOUstrip" localSheetId="3">#REF!</definedName>
    <definedName name="TOUstrip">#REF!</definedName>
    <definedName name="Trade_Date" localSheetId="3">#REF!</definedName>
    <definedName name="Trade_Date">#REF!</definedName>
    <definedName name="Trans_Bi" localSheetId="3">#REF!</definedName>
    <definedName name="Trans_Bi">#REF!</definedName>
    <definedName name="TransNm" localSheetId="3">#REF!</definedName>
    <definedName name="TransNm">#REF!</definedName>
    <definedName name="TransTracking_List" localSheetId="3">#REF!</definedName>
    <definedName name="TransTracking_List">#REF!</definedName>
    <definedName name="TrueUp0102" localSheetId="3">#REF!</definedName>
    <definedName name="TrueUp0102">#REF!</definedName>
    <definedName name="TrueUp03" localSheetId="3">#REF!</definedName>
    <definedName name="TrueUp03">#REF!</definedName>
    <definedName name="UnclblRt" localSheetId="3">#REF!</definedName>
    <definedName name="UnclblRt">#REF!</definedName>
    <definedName name="Unit" localSheetId="3">#REF!</definedName>
    <definedName name="Unit">#REF!</definedName>
    <definedName name="UnitSummary" localSheetId="3">#REF!</definedName>
    <definedName name="UnitSummary">#REF!</definedName>
    <definedName name="UnitSumMonthly" localSheetId="3">#REF!</definedName>
    <definedName name="UnitSumMonthly">#REF!</definedName>
    <definedName name="USBAPasteEndRw" localSheetId="3">#REF!</definedName>
    <definedName name="USBAPasteEndRw">#REF!</definedName>
    <definedName name="USBAPasteStRw" localSheetId="3">#REF!</definedName>
    <definedName name="USBAPasteStRw">#REF!</definedName>
    <definedName name="Utility_Bi" localSheetId="3">#REF!</definedName>
    <definedName name="Utility_Bi">#REF!</definedName>
    <definedName name="utilitymapping" localSheetId="3">#REF!</definedName>
    <definedName name="utilitymapping">#REF!</definedName>
    <definedName name="Utl1BCRt" localSheetId="3">#REF!</definedName>
    <definedName name="Utl1BCRt">#REF!</definedName>
    <definedName name="Utl1CRSPCAdvRt" localSheetId="3">#REF!</definedName>
    <definedName name="Utl1CRSPCAdvRt">#REF!</definedName>
    <definedName name="Utl1CRSPwrAccSet" localSheetId="3">#REF!</definedName>
    <definedName name="Utl1CRSPwrAccSet">#REF!</definedName>
    <definedName name="Utl1CRSPwrChgAcc" localSheetId="3">#REF!</definedName>
    <definedName name="Utl1CRSPwrChgAcc">#REF!</definedName>
    <definedName name="Utl1ExtyPmts" localSheetId="3">#REF!</definedName>
    <definedName name="Utl1ExtyPmts">#REF!</definedName>
    <definedName name="Utl1ExtyPmtsAmt" localSheetId="3">#REF!</definedName>
    <definedName name="Utl1ExtyPmtsAmt">#REF!</definedName>
    <definedName name="Utl1ExtyPmtsMo" localSheetId="3">#REF!</definedName>
    <definedName name="Utl1ExtyPmtsMo">#REF!</definedName>
    <definedName name="Utl1ExtyPwrPmts" localSheetId="3">#REF!</definedName>
    <definedName name="Utl1ExtyPwrPmts">#REF!</definedName>
    <definedName name="Utl1ExtyPwrPmtsAmt" localSheetId="3">#REF!</definedName>
    <definedName name="Utl1ExtyPwrPmtsAmt">#REF!</definedName>
    <definedName name="Utl1ExtyPwrPmtsMo" localSheetId="3">#REF!</definedName>
    <definedName name="Utl1ExtyPwrPmtsMo">#REF!</definedName>
    <definedName name="Utl1GasColCosts" localSheetId="3">#REF!</definedName>
    <definedName name="Utl1GasColCosts">#REF!</definedName>
    <definedName name="Utl1GasColCostsAmt" localSheetId="3">#REF!</definedName>
    <definedName name="Utl1GasColCostsAmt">#REF!</definedName>
    <definedName name="Utl1GasColCostsMo" localSheetId="3">#REF!</definedName>
    <definedName name="Utl1GasColCostsMo">#REF!</definedName>
    <definedName name="Utl1PARt" localSheetId="3">#REF!</definedName>
    <definedName name="Utl1PARt">#REF!</definedName>
    <definedName name="Utl1PCAdvRt" localSheetId="3">#REF!</definedName>
    <definedName name="Utl1PCAdvRt">#REF!</definedName>
    <definedName name="Utl1PCnExPct" localSheetId="3">#REF!</definedName>
    <definedName name="Utl1PCnExPct">#REF!</definedName>
    <definedName name="Utl1PSCostFctr" localSheetId="3">#REF!</definedName>
    <definedName name="Utl1PSCostFctr">#REF!</definedName>
    <definedName name="Utl1PSVolFctr" localSheetId="3">#REF!</definedName>
    <definedName name="Utl1PSVolFctr">#REF!</definedName>
    <definedName name="Utl1TotDAPct" localSheetId="3">#REF!</definedName>
    <definedName name="Utl1TotDAPct">#REF!</definedName>
    <definedName name="Utl2BCRt" localSheetId="3">#REF!</definedName>
    <definedName name="Utl2BCRt">#REF!</definedName>
    <definedName name="Utl2CRSPCAdvRt" localSheetId="3">#REF!</definedName>
    <definedName name="Utl2CRSPCAdvRt">#REF!</definedName>
    <definedName name="Utl2CRSPwrAccSet" localSheetId="3">#REF!</definedName>
    <definedName name="Utl2CRSPwrAccSet">#REF!</definedName>
    <definedName name="Utl2CRSPwrChgAcc" localSheetId="3">#REF!</definedName>
    <definedName name="Utl2CRSPwrChgAcc">#REF!</definedName>
    <definedName name="Utl2ExtyPmts" localSheetId="3">#REF!</definedName>
    <definedName name="Utl2ExtyPmts">#REF!</definedName>
    <definedName name="Utl2ExtyPmtsAmt" localSheetId="3">#REF!</definedName>
    <definedName name="Utl2ExtyPmtsAmt">#REF!</definedName>
    <definedName name="Utl2ExtyPmtsMo" localSheetId="3">#REF!</definedName>
    <definedName name="Utl2ExtyPmtsMo">#REF!</definedName>
    <definedName name="Utl2ExtyPwrPmts" localSheetId="3">#REF!</definedName>
    <definedName name="Utl2ExtyPwrPmts">#REF!</definedName>
    <definedName name="Utl2ExtyPwrPmtsAmt" localSheetId="3">#REF!</definedName>
    <definedName name="Utl2ExtyPwrPmtsAmt">#REF!</definedName>
    <definedName name="Utl2ExtyPwrPmtsMo" localSheetId="3">#REF!</definedName>
    <definedName name="Utl2ExtyPwrPmtsMo">#REF!</definedName>
    <definedName name="Utl2GasColCosts" localSheetId="3">#REF!</definedName>
    <definedName name="Utl2GasColCosts">#REF!</definedName>
    <definedName name="Utl2GasColCostsAmt" localSheetId="3">#REF!</definedName>
    <definedName name="Utl2GasColCostsAmt">#REF!</definedName>
    <definedName name="Utl2GasColCostsMo" localSheetId="3">#REF!</definedName>
    <definedName name="Utl2GasColCostsMo">#REF!</definedName>
    <definedName name="Utl2PARt" localSheetId="3">#REF!</definedName>
    <definedName name="Utl2PARt">#REF!</definedName>
    <definedName name="Utl2PCAdvRt" localSheetId="3">#REF!</definedName>
    <definedName name="Utl2PCAdvRt">#REF!</definedName>
    <definedName name="Utl2PCnExPct" localSheetId="3">#REF!</definedName>
    <definedName name="Utl2PCnExPct">#REF!</definedName>
    <definedName name="Utl2PSCostFctr" localSheetId="3">#REF!</definedName>
    <definedName name="Utl2PSCostFctr">#REF!</definedName>
    <definedName name="Utl2PSVolFctr" localSheetId="3">#REF!</definedName>
    <definedName name="Utl2PSVolFctr">#REF!</definedName>
    <definedName name="Utl2TotDAPct" localSheetId="3">#REF!</definedName>
    <definedName name="Utl2TotDAPct">#REF!</definedName>
    <definedName name="Utl3BCRt" localSheetId="3">#REF!</definedName>
    <definedName name="Utl3BCRt">#REF!</definedName>
    <definedName name="Utl3CRSPCAdvRt" localSheetId="3">#REF!</definedName>
    <definedName name="Utl3CRSPCAdvRt">#REF!</definedName>
    <definedName name="Utl3CRSPwrAccSet" localSheetId="3">#REF!</definedName>
    <definedName name="Utl3CRSPwrAccSet">#REF!</definedName>
    <definedName name="Utl3CRSPwrChgAcc" localSheetId="3">#REF!</definedName>
    <definedName name="Utl3CRSPwrChgAcc">#REF!</definedName>
    <definedName name="Utl3ExtyPmts" localSheetId="3">#REF!</definedName>
    <definedName name="Utl3ExtyPmts">#REF!</definedName>
    <definedName name="Utl3ExtyPmtsAmt" localSheetId="3">#REF!</definedName>
    <definedName name="Utl3ExtyPmtsAmt">#REF!</definedName>
    <definedName name="Utl3ExtyPmtsMo" localSheetId="3">#REF!</definedName>
    <definedName name="Utl3ExtyPmtsMo">#REF!</definedName>
    <definedName name="Utl3ExtyPwrPmts" localSheetId="3">#REF!</definedName>
    <definedName name="Utl3ExtyPwrPmts">#REF!</definedName>
    <definedName name="Utl3ExtyPwrPmtsAmt" localSheetId="3">#REF!</definedName>
    <definedName name="Utl3ExtyPwrPmtsAmt">#REF!</definedName>
    <definedName name="Utl3ExtyPwrPmtsMo" localSheetId="3">#REF!</definedName>
    <definedName name="Utl3ExtyPwrPmtsMo">#REF!</definedName>
    <definedName name="Utl3GasColCosts" localSheetId="3">#REF!</definedName>
    <definedName name="Utl3GasColCosts">#REF!</definedName>
    <definedName name="Utl3GasColCostsAmt" localSheetId="3">#REF!</definedName>
    <definedName name="Utl3GasColCostsAmt">#REF!</definedName>
    <definedName name="Utl3GasColCostsMo" localSheetId="3">#REF!</definedName>
    <definedName name="Utl3GasColCostsMo">#REF!</definedName>
    <definedName name="Utl3PARt" localSheetId="3">#REF!</definedName>
    <definedName name="Utl3PARt">#REF!</definedName>
    <definedName name="Utl3PCAdvRt" localSheetId="3">#REF!</definedName>
    <definedName name="Utl3PCAdvRt">#REF!</definedName>
    <definedName name="Utl3PCnExPct" localSheetId="3">#REF!</definedName>
    <definedName name="Utl3PCnExPct">#REF!</definedName>
    <definedName name="Utl3PSCostFctr" localSheetId="3">#REF!</definedName>
    <definedName name="Utl3PSCostFctr">#REF!</definedName>
    <definedName name="Utl3PSVolFctr" localSheetId="3">#REF!</definedName>
    <definedName name="Utl3PSVolFctr">#REF!</definedName>
    <definedName name="Utl3TotDAPct" localSheetId="3">#REF!</definedName>
    <definedName name="Utl3TotDAPct">#REF!</definedName>
    <definedName name="valDate" localSheetId="3">#REF!</definedName>
    <definedName name="valDate">#REF!</definedName>
    <definedName name="Values_Entered" localSheetId="3">IF(Loan_Amount*Interest_Rate*Loan_Years*Loan_Start&gt;0,1,0)</definedName>
    <definedName name="Values_Entered">IF(Loan_Amount*Interest_Rate*Loan_Years*Loan_Start&gt;0,1,0)</definedName>
    <definedName name="Vlookup_ERRA_Apr">[22]Bilateral_RFO!$O$2</definedName>
    <definedName name="Vlookup_ERRA_Aug">[22]Bilateral_RFO!$AA$2</definedName>
    <definedName name="Vlookup_ERRA_Dec">[22]Bilateral_RFO!$AM$2</definedName>
    <definedName name="Vlookup_ERRA_Feb">[22]Bilateral_RFO!$I$2</definedName>
    <definedName name="Vlookup_ERRA_Jan">[22]Bilateral_RFO!$F$2</definedName>
    <definedName name="Vlookup_ERRA_Jul">[22]Bilateral_RFO!$X$2</definedName>
    <definedName name="Vlookup_ERRA_Jun">[22]Bilateral_RFO!$U$2</definedName>
    <definedName name="Vlookup_ERRA_Mar">[22]Bilateral_RFO!$L$2</definedName>
    <definedName name="Vlookup_ERRA_May">[22]Bilateral_RFO!$R$2</definedName>
    <definedName name="Vlookup_ERRA_Nov">[22]Bilateral_RFO!$AJ$2</definedName>
    <definedName name="Vlookup_ERRA_Oct">[22]Bilateral_RFO!$AG$2</definedName>
    <definedName name="Vlookup_ERRA_Sep">[22]Bilateral_RFO!$AD$2</definedName>
    <definedName name="Vlookup_Settlements_Apr">[22]Bilateral_RFO!$P$2</definedName>
    <definedName name="Vlookup_Settlements_Aug">[22]Bilateral_RFO!$AB$2</definedName>
    <definedName name="Vlookup_Settlements_Dec">[22]Bilateral_RFO!$AN$2</definedName>
    <definedName name="Vlookup_Settlements_Feb">[22]Bilateral_RFO!$J$2</definedName>
    <definedName name="Vlookup_Settlements_Jan">[22]Bilateral_RFO!$G$2</definedName>
    <definedName name="Vlookup_Settlements_Jul">[22]Bilateral_RFO!$Y$2</definedName>
    <definedName name="Vlookup_Settlements_Jun">[22]Bilateral_RFO!$V$2</definedName>
    <definedName name="Vlookup_Settlements_Mar">[22]Bilateral_RFO!$M$2</definedName>
    <definedName name="Vlookup_Settlements_May">[22]Bilateral_RFO!$S$2</definedName>
    <definedName name="Vlookup_Settlements_Nov">[22]Bilateral_RFO!$AK$2</definedName>
    <definedName name="Vlookup_Settlements_Oct">[22]Bilateral_RFO!$AH$2</definedName>
    <definedName name="Vlookup_Settlements_Sep">[22]Bilateral_RFO!$AE$2</definedName>
    <definedName name="VltyBaseDtTgt" localSheetId="3">#REF!</definedName>
    <definedName name="VltyBaseDtTgt">#REF!</definedName>
    <definedName name="VltyBaseTgt" localSheetId="3">#REF!</definedName>
    <definedName name="VltyBaseTgt">#REF!</definedName>
    <definedName name="VltybyCosts" localSheetId="3">#REF!</definedName>
    <definedName name="VltybyCosts">#REF!</definedName>
    <definedName name="VltyCur7MoOR" localSheetId="3">#REF!</definedName>
    <definedName name="VltyCur7MoOR">#REF!</definedName>
    <definedName name="VltyCurOA" localSheetId="3">#REF!</definedName>
    <definedName name="VltyCurOA">#REF!</definedName>
    <definedName name="VltyCurPCCA" localSheetId="3">#REF!</definedName>
    <definedName name="VltyCurPCCA">#REF!</definedName>
    <definedName name="VltySrc" localSheetId="3">#REF!</definedName>
    <definedName name="VltySrc">#REF!</definedName>
    <definedName name="VltySrcDt" localSheetId="3">#REF!</definedName>
    <definedName name="VltySrcDt">#REF!</definedName>
    <definedName name="VltyStressDtTgt" localSheetId="3">#REF!</definedName>
    <definedName name="VltyStressDtTgt">#REF!</definedName>
    <definedName name="VltyStressTgt" localSheetId="3">#REF!</definedName>
    <definedName name="VltyStressTgt">#REF!</definedName>
    <definedName name="VltyYr" localSheetId="3">#REF!</definedName>
    <definedName name="VltyYr">#REF!</definedName>
    <definedName name="VOLS" localSheetId="3">#REF!</definedName>
    <definedName name="VOLS">#REF!</definedName>
    <definedName name="VoltCalc12PctRw" localSheetId="3">#REF!</definedName>
    <definedName name="VoltCalc12PctRw">#REF!</definedName>
    <definedName name="VoltCalcActivePSRun" localSheetId="3">#REF!</definedName>
    <definedName name="VoltCalcActivePSRun">#REF!</definedName>
    <definedName name="VoltCalcBNCs" localSheetId="3">#REF!</definedName>
    <definedName name="VoltCalcBNCs">#REF!</definedName>
    <definedName name="VoltCalcBsCol" localSheetId="3">#REF!</definedName>
    <definedName name="VoltCalcBsCol">#REF!</definedName>
    <definedName name="VoltCalcCs" localSheetId="3">#REF!</definedName>
    <definedName name="VoltCalcCs">#REF!</definedName>
    <definedName name="VoltCalcEndYr" localSheetId="3">#REF!</definedName>
    <definedName name="VoltCalcEndYr">#REF!</definedName>
    <definedName name="VoltCalcOARw" localSheetId="3">#REF!</definedName>
    <definedName name="VoltCalcOARw">#REF!</definedName>
    <definedName name="VoltCalcORRw" localSheetId="3">#REF!</definedName>
    <definedName name="VoltCalcORRw">#REF!</definedName>
    <definedName name="VoltCalcPSBase" localSheetId="3">#REF!</definedName>
    <definedName name="VoltCalcPSBase">#REF!</definedName>
    <definedName name="VoltCalcPSStr" localSheetId="3">#REF!</definedName>
    <definedName name="VoltCalcPSStr">#REF!</definedName>
    <definedName name="VoltCalcStYr" localSheetId="3">#REF!</definedName>
    <definedName name="VoltCalcStYr">#REF!</definedName>
    <definedName name="VolTerm" localSheetId="3">#REF!</definedName>
    <definedName name="VolTerm">#REF!</definedName>
    <definedName name="WillAcctoCsh" localSheetId="3">#REF!</definedName>
    <definedName name="WillAcctoCsh">#REF!</definedName>
    <definedName name="WillGasBenPct" localSheetId="3">#REF!</definedName>
    <definedName name="WillGasBenPct">#REF!</definedName>
    <definedName name="WillGasBenRevTgl" localSheetId="3">#REF!</definedName>
    <definedName name="WillGasBenRevTgl">#REF!</definedName>
    <definedName name="WillRevAllocPct" localSheetId="3">#REF!</definedName>
    <definedName name="WillRevAllocPct">#REF!</definedName>
    <definedName name="WillRevISOMktTgl" localSheetId="3">#REF!</definedName>
    <definedName name="WillRevISOMktTgl">#REF!</definedName>
    <definedName name="WillRevRMRCapTgl" localSheetId="3">#REF!</definedName>
    <definedName name="WillRevRMRCapTgl">#REF!</definedName>
    <definedName name="WillRevRMREnrgTgl" localSheetId="3">#REF!</definedName>
    <definedName name="WillRevRMREnrgTgl">#REF!</definedName>
    <definedName name="WillRevRMRTgl" localSheetId="3">#REF!</definedName>
    <definedName name="WillRevRMRTgl">#REF!</definedName>
    <definedName name="WillRevSDGETgl" localSheetId="3">#REF!</definedName>
    <definedName name="WillRevSDGETgl">#REF!</definedName>
    <definedName name="wrn.Cover." localSheetId="5" hidden="1">{#N/A,#N/A,TRUE,"Cover";#N/A,#N/A,TRUE,"Contents"}</definedName>
    <definedName name="wrn.Cover." localSheetId="2" hidden="1">{#N/A,#N/A,TRUE,"Cover";#N/A,#N/A,TRUE,"Contents"}</definedName>
    <definedName name="wrn.Cover." localSheetId="1" hidden="1">{#N/A,#N/A,TRUE,"Cover";#N/A,#N/A,TRUE,"Contents"}</definedName>
    <definedName name="wrn.Cover." localSheetId="6" hidden="1">{#N/A,#N/A,TRUE,"Cover";#N/A,#N/A,TRUE,"Contents"}</definedName>
    <definedName name="wrn.Cover." localSheetId="7" hidden="1">{#N/A,#N/A,TRUE,"Cover";#N/A,#N/A,TRUE,"Contents"}</definedName>
    <definedName name="wrn.Cover." localSheetId="3" hidden="1">{#N/A,#N/A,TRUE,"Cover";#N/A,#N/A,TRUE,"Contents"}</definedName>
    <definedName name="wrn.Cover." localSheetId="0" hidden="1">{#N/A,#N/A,TRUE,"Cover";#N/A,#N/A,TRUE,"Contents"}</definedName>
    <definedName name="wrn.Cover." hidden="1">{#N/A,#N/A,TRUE,"Cover";#N/A,#N/A,TRUE,"Contents"}</definedName>
    <definedName name="wrn.CoverContents." localSheetId="5" hidden="1">{#N/A,#N/A,FALSE,"Cover";#N/A,#N/A,FALSE,"Contents"}</definedName>
    <definedName name="wrn.CoverContents." localSheetId="2" hidden="1">{#N/A,#N/A,FALSE,"Cover";#N/A,#N/A,FALSE,"Contents"}</definedName>
    <definedName name="wrn.CoverContents." localSheetId="1" hidden="1">{#N/A,#N/A,FALSE,"Cover";#N/A,#N/A,FALSE,"Contents"}</definedName>
    <definedName name="wrn.CoverContents." localSheetId="6" hidden="1">{#N/A,#N/A,FALSE,"Cover";#N/A,#N/A,FALSE,"Contents"}</definedName>
    <definedName name="wrn.CoverContents." localSheetId="7" hidden="1">{#N/A,#N/A,FALSE,"Cover";#N/A,#N/A,FALSE,"Contents"}</definedName>
    <definedName name="wrn.CoverContents." localSheetId="3" hidden="1">{#N/A,#N/A,FALSE,"Cover";#N/A,#N/A,FALSE,"Contents"}</definedName>
    <definedName name="wrn.CoverContents." localSheetId="0" hidden="1">{#N/A,#N/A,FALSE,"Cover";#N/A,#N/A,FALSE,"Contents"}</definedName>
    <definedName name="wrn.CoverContents." hidden="1">{#N/A,#N/A,FALSE,"Cover";#N/A,#N/A,FALSE,"Contents"}</definedName>
    <definedName name="wrn.El._.Paso._.Offshore." localSheetId="5" hidden="1">{#N/A,#N/A,TRUE,"EPEsum";#N/A,#N/A,TRUE,"Approve1";#N/A,#N/A,TRUE,"Approve2";#N/A,#N/A,TRUE,"Approve3";#N/A,#N/A,TRUE,"EPE1";#N/A,#N/A,TRUE,"EPE2";#N/A,#N/A,TRUE,"CashCompare";#N/A,#N/A,TRUE,"XIRR";#N/A,#N/A,TRUE,"EPEloan";#N/A,#N/A,TRUE,"GraphEPE";#N/A,#N/A,TRUE,"OrgChart";#N/A,#N/A,TRUE,"SA08B"}</definedName>
    <definedName name="wrn.El._.Paso._.Offshore." localSheetId="2" hidden="1">{#N/A,#N/A,TRUE,"EPEsum";#N/A,#N/A,TRUE,"Approve1";#N/A,#N/A,TRUE,"Approve2";#N/A,#N/A,TRUE,"Approve3";#N/A,#N/A,TRUE,"EPE1";#N/A,#N/A,TRUE,"EPE2";#N/A,#N/A,TRUE,"CashCompare";#N/A,#N/A,TRUE,"XIRR";#N/A,#N/A,TRUE,"EPEloan";#N/A,#N/A,TRUE,"GraphEPE";#N/A,#N/A,TRUE,"OrgChart";#N/A,#N/A,TRUE,"SA08B"}</definedName>
    <definedName name="wrn.El._.Paso._.Offshore." localSheetId="1" hidden="1">{#N/A,#N/A,TRUE,"EPEsum";#N/A,#N/A,TRUE,"Approve1";#N/A,#N/A,TRUE,"Approve2";#N/A,#N/A,TRUE,"Approve3";#N/A,#N/A,TRUE,"EPE1";#N/A,#N/A,TRUE,"EPE2";#N/A,#N/A,TRUE,"CashCompare";#N/A,#N/A,TRUE,"XIRR";#N/A,#N/A,TRUE,"EPEloan";#N/A,#N/A,TRUE,"GraphEPE";#N/A,#N/A,TRUE,"OrgChart";#N/A,#N/A,TRUE,"SA08B"}</definedName>
    <definedName name="wrn.El._.Paso._.Offshore." localSheetId="6" hidden="1">{#N/A,#N/A,TRUE,"EPEsum";#N/A,#N/A,TRUE,"Approve1";#N/A,#N/A,TRUE,"Approve2";#N/A,#N/A,TRUE,"Approve3";#N/A,#N/A,TRUE,"EPE1";#N/A,#N/A,TRUE,"EPE2";#N/A,#N/A,TRUE,"CashCompare";#N/A,#N/A,TRUE,"XIRR";#N/A,#N/A,TRUE,"EPEloan";#N/A,#N/A,TRUE,"GraphEPE";#N/A,#N/A,TRUE,"OrgChart";#N/A,#N/A,TRUE,"SA08B"}</definedName>
    <definedName name="wrn.El._.Paso._.Offshore." localSheetId="7" hidden="1">{#N/A,#N/A,TRUE,"EPEsum";#N/A,#N/A,TRUE,"Approve1";#N/A,#N/A,TRUE,"Approve2";#N/A,#N/A,TRUE,"Approve3";#N/A,#N/A,TRUE,"EPE1";#N/A,#N/A,TRUE,"EPE2";#N/A,#N/A,TRUE,"CashCompare";#N/A,#N/A,TRUE,"XIRR";#N/A,#N/A,TRUE,"EPEloan";#N/A,#N/A,TRUE,"GraphEPE";#N/A,#N/A,TRUE,"OrgChart";#N/A,#N/A,TRUE,"SA08B"}</definedName>
    <definedName name="wrn.El._.Paso._.Offshore." localSheetId="3" hidden="1">{#N/A,#N/A,TRUE,"EPEsum";#N/A,#N/A,TRUE,"Approve1";#N/A,#N/A,TRUE,"Approve2";#N/A,#N/A,TRUE,"Approve3";#N/A,#N/A,TRUE,"EPE1";#N/A,#N/A,TRUE,"EPE2";#N/A,#N/A,TRUE,"CashCompare";#N/A,#N/A,TRUE,"XIRR";#N/A,#N/A,TRUE,"EPEloan";#N/A,#N/A,TRUE,"GraphEPE";#N/A,#N/A,TRUE,"OrgChart";#N/A,#N/A,TRUE,"SA08B"}</definedName>
    <definedName name="wrn.El._.Paso._.Offshore." localSheetId="0" hidden="1">{#N/A,#N/A,TRUE,"EPEsum";#N/A,#N/A,TRUE,"Approve1";#N/A,#N/A,TRUE,"Approve2";#N/A,#N/A,TRUE,"Approve3";#N/A,#N/A,TRUE,"EPE1";#N/A,#N/A,TRUE,"EPE2";#N/A,#N/A,TRUE,"CashCompare";#N/A,#N/A,TRUE,"XIRR";#N/A,#N/A,TRUE,"EPEloan";#N/A,#N/A,TRUE,"GraphEPE";#N/A,#N/A,TRUE,"OrgChart";#N/A,#N/A,TRUE,"SA08B"}</definedName>
    <definedName name="wrn.El._.Paso._.Offshore." hidden="1">{#N/A,#N/A,TRUE,"EPEsum";#N/A,#N/A,TRUE,"Approve1";#N/A,#N/A,TRUE,"Approve2";#N/A,#N/A,TRUE,"Approve3";#N/A,#N/A,TRUE,"EPE1";#N/A,#N/A,TRUE,"EPE2";#N/A,#N/A,TRUE,"CashCompare";#N/A,#N/A,TRUE,"XIRR";#N/A,#N/A,TRUE,"EPEloan";#N/A,#N/A,TRUE,"GraphEPE";#N/A,#N/A,TRUE,"OrgChart";#N/A,#N/A,TRUE,"SA08B"}</definedName>
    <definedName name="wrn.Print._.1_8."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2"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History." localSheetId="5"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2"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1"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6"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7"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3"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0"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Other." localSheetId="5" hidden="1">{#N/A,#N/A,FALSE,"Cover";#N/A,#N/A,FALSE,"ProjectSelector";#N/A,#N/A,FALSE,"ProjectTable";#N/A,#N/A,FALSE,"SanGorgonio";#N/A,#N/A,FALSE,"Tehachapi";#N/A,#N/A,FALSE,"Results";#N/A,#N/A,FALSE,"ReplaceForecast"}</definedName>
    <definedName name="wrn.PrintOther." localSheetId="2" hidden="1">{#N/A,#N/A,FALSE,"Cover";#N/A,#N/A,FALSE,"ProjectSelector";#N/A,#N/A,FALSE,"ProjectTable";#N/A,#N/A,FALSE,"SanGorgonio";#N/A,#N/A,FALSE,"Tehachapi";#N/A,#N/A,FALSE,"Results";#N/A,#N/A,FALSE,"ReplaceForecast"}</definedName>
    <definedName name="wrn.PrintOther." localSheetId="1" hidden="1">{#N/A,#N/A,FALSE,"Cover";#N/A,#N/A,FALSE,"ProjectSelector";#N/A,#N/A,FALSE,"ProjectTable";#N/A,#N/A,FALSE,"SanGorgonio";#N/A,#N/A,FALSE,"Tehachapi";#N/A,#N/A,FALSE,"Results";#N/A,#N/A,FALSE,"ReplaceForecast"}</definedName>
    <definedName name="wrn.PrintOther." localSheetId="6" hidden="1">{#N/A,#N/A,FALSE,"Cover";#N/A,#N/A,FALSE,"ProjectSelector";#N/A,#N/A,FALSE,"ProjectTable";#N/A,#N/A,FALSE,"SanGorgonio";#N/A,#N/A,FALSE,"Tehachapi";#N/A,#N/A,FALSE,"Results";#N/A,#N/A,FALSE,"ReplaceForecast"}</definedName>
    <definedName name="wrn.PrintOther." localSheetId="7" hidden="1">{#N/A,#N/A,FALSE,"Cover";#N/A,#N/A,FALSE,"ProjectSelector";#N/A,#N/A,FALSE,"ProjectTable";#N/A,#N/A,FALSE,"SanGorgonio";#N/A,#N/A,FALSE,"Tehachapi";#N/A,#N/A,FALSE,"Results";#N/A,#N/A,FALSE,"ReplaceForecast"}</definedName>
    <definedName name="wrn.PrintOther." localSheetId="3" hidden="1">{#N/A,#N/A,FALSE,"Cover";#N/A,#N/A,FALSE,"ProjectSelector";#N/A,#N/A,FALSE,"ProjectTable";#N/A,#N/A,FALSE,"SanGorgonio";#N/A,#N/A,FALSE,"Tehachapi";#N/A,#N/A,FALSE,"Results";#N/A,#N/A,FALSE,"ReplaceForecast"}</definedName>
    <definedName name="wrn.PrintOther." localSheetId="0" hidden="1">{#N/A,#N/A,FALSE,"Cover";#N/A,#N/A,FALSE,"ProjectSelector";#N/A,#N/A,FALSE,"ProjectTable";#N/A,#N/A,FALSE,"SanGorgonio";#N/A,#N/A,FALSE,"Tehachapi";#N/A,#N/A,FALSE,"Results";#N/A,#N/A,FALSE,"ReplaceForecast"}</definedName>
    <definedName name="wrn.PrintOther." hidden="1">{#N/A,#N/A,FALSE,"Cover";#N/A,#N/A,FALSE,"ProjectSelector";#N/A,#N/A,FALSE,"ProjectTable";#N/A,#N/A,FALSE,"SanGorgonio";#N/A,#N/A,FALSE,"Tehachapi";#N/A,#N/A,FALSE,"Results";#N/A,#N/A,FALSE,"ReplaceForecast"}</definedName>
    <definedName name="wrn.schedules." localSheetId="2" hidden="1">{#N/A,#N/A,FALSE,"Res - Unadj";#N/A,#N/A,FALSE,"Small L&amp;P";#N/A,#N/A,FALSE,"Medium L&amp;P";#N/A,#N/A,FALSE,"E-19";#N/A,#N/A,FALSE,"E-20";#N/A,#N/A,FALSE,"A-RTP";#N/A,#N/A,FALSE,"Strtlts &amp; Standby";#N/A,#N/A,FALSE,"AG";#N/A,#N/A,FALSE,"2001mixeduse"}</definedName>
    <definedName name="wrn.schedules." localSheetId="1" hidden="1">{#N/A,#N/A,FALSE,"Res - Unadj";#N/A,#N/A,FALSE,"Small L&amp;P";#N/A,#N/A,FALSE,"Medium L&amp;P";#N/A,#N/A,FALSE,"E-19";#N/A,#N/A,FALSE,"E-20";#N/A,#N/A,FALSE,"A-RTP";#N/A,#N/A,FALSE,"Strtlts &amp; Standby";#N/A,#N/A,FALSE,"AG";#N/A,#N/A,FALSE,"2001mixeduse"}</definedName>
    <definedName name="wrn.schedules." localSheetId="3" hidden="1">{#N/A,#N/A,FALSE,"Res - Unadj";#N/A,#N/A,FALSE,"Small L&amp;P";#N/A,#N/A,FALSE,"Medium L&amp;P";#N/A,#N/A,FALSE,"E-19";#N/A,#N/A,FALSE,"E-20";#N/A,#N/A,FALSE,"A-RTP";#N/A,#N/A,FALSE,"Strtlts &amp; Standby";#N/A,#N/A,FALSE,"AG";#N/A,#N/A,FALSE,"2001mixeduse"}</definedName>
    <definedName name="wrn.schedules." hidden="1">{#N/A,#N/A,FALSE,"Res - Unadj";#N/A,#N/A,FALSE,"Small L&amp;P";#N/A,#N/A,FALSE,"Medium L&amp;P";#N/A,#N/A,FALSE,"E-19";#N/A,#N/A,FALSE,"E-20";#N/A,#N/A,FALSE,"A-RTP";#N/A,#N/A,FALSE,"Strtlts &amp; Standby";#N/A,#N/A,FALSE,"AG";#N/A,#N/A,FALSE,"2001mixeduse"}</definedName>
    <definedName name="wrn.Section1." localSheetId="5" hidden="1">{#N/A,#N/A,TRUE,"Section1";"SavingsTop",#N/A,TRUE,"SumSavings";#N/A,#N/A,TRUE,"GraphSum";"SavingsAll",#N/A,TRUE,"SumSavings";#N/A,#N/A,TRUE,"Inputs";#N/A,#N/A,TRUE,"Scenarios";#N/A,#N/A,TRUE,"LineLoss";#N/A,#N/A,TRUE,"Summary";#N/A,#N/A,TRUE,"TermSummary";#N/A,#N/A,TRUE,"NetRates";#N/A,#N/A,TRUE,"PPAtypes"}</definedName>
    <definedName name="wrn.Section1." localSheetId="2" hidden="1">{#N/A,#N/A,TRUE,"Section1";"SavingsTop",#N/A,TRUE,"SumSavings";#N/A,#N/A,TRUE,"GraphSum";"SavingsAll",#N/A,TRUE,"SumSavings";#N/A,#N/A,TRUE,"Inputs";#N/A,#N/A,TRUE,"Scenarios";#N/A,#N/A,TRUE,"LineLoss";#N/A,#N/A,TRUE,"Summary";#N/A,#N/A,TRUE,"TermSummary";#N/A,#N/A,TRUE,"NetRates";#N/A,#N/A,TRUE,"PPAtypes"}</definedName>
    <definedName name="wrn.Section1." localSheetId="1" hidden="1">{#N/A,#N/A,TRUE,"Section1";"SavingsTop",#N/A,TRUE,"SumSavings";#N/A,#N/A,TRUE,"GraphSum";"SavingsAll",#N/A,TRUE,"SumSavings";#N/A,#N/A,TRUE,"Inputs";#N/A,#N/A,TRUE,"Scenarios";#N/A,#N/A,TRUE,"LineLoss";#N/A,#N/A,TRUE,"Summary";#N/A,#N/A,TRUE,"TermSummary";#N/A,#N/A,TRUE,"NetRates";#N/A,#N/A,TRUE,"PPAtypes"}</definedName>
    <definedName name="wrn.Section1." localSheetId="6" hidden="1">{#N/A,#N/A,TRUE,"Section1";"SavingsTop",#N/A,TRUE,"SumSavings";#N/A,#N/A,TRUE,"GraphSum";"SavingsAll",#N/A,TRUE,"SumSavings";#N/A,#N/A,TRUE,"Inputs";#N/A,#N/A,TRUE,"Scenarios";#N/A,#N/A,TRUE,"LineLoss";#N/A,#N/A,TRUE,"Summary";#N/A,#N/A,TRUE,"TermSummary";#N/A,#N/A,TRUE,"NetRates";#N/A,#N/A,TRUE,"PPAtypes"}</definedName>
    <definedName name="wrn.Section1." localSheetId="7" hidden="1">{#N/A,#N/A,TRUE,"Section1";"SavingsTop",#N/A,TRUE,"SumSavings";#N/A,#N/A,TRUE,"GraphSum";"SavingsAll",#N/A,TRUE,"SumSavings";#N/A,#N/A,TRUE,"Inputs";#N/A,#N/A,TRUE,"Scenarios";#N/A,#N/A,TRUE,"LineLoss";#N/A,#N/A,TRUE,"Summary";#N/A,#N/A,TRUE,"TermSummary";#N/A,#N/A,TRUE,"NetRates";#N/A,#N/A,TRUE,"PPAtypes"}</definedName>
    <definedName name="wrn.Section1." localSheetId="3" hidden="1">{#N/A,#N/A,TRUE,"Section1";"SavingsTop",#N/A,TRUE,"SumSavings";#N/A,#N/A,TRUE,"GraphSum";"SavingsAll",#N/A,TRUE,"SumSavings";#N/A,#N/A,TRUE,"Inputs";#N/A,#N/A,TRUE,"Scenarios";#N/A,#N/A,TRUE,"LineLoss";#N/A,#N/A,TRUE,"Summary";#N/A,#N/A,TRUE,"TermSummary";#N/A,#N/A,TRUE,"NetRates";#N/A,#N/A,TRUE,"PPAtypes"}</definedName>
    <definedName name="wrn.Section1." localSheetId="0" hidden="1">{#N/A,#N/A,TRUE,"Section1";"SavingsTop",#N/A,TRUE,"SumSavings";#N/A,#N/A,TRUE,"GraphSum";"SavingsAll",#N/A,TRUE,"SumSavings";#N/A,#N/A,TRUE,"Inputs";#N/A,#N/A,TRUE,"Scenarios";#N/A,#N/A,TRUE,"LineLoss";#N/A,#N/A,TRUE,"Summary";#N/A,#N/A,TRUE,"TermSummary";#N/A,#N/A,TRUE,"NetRates";#N/A,#N/A,TRUE,"PPAtypes"}</definedName>
    <definedName name="wrn.Section1." hidden="1">{#N/A,#N/A,TRUE,"Section1";"SavingsTop",#N/A,TRUE,"SumSavings";#N/A,#N/A,TRUE,"GraphSum";"SavingsAll",#N/A,TRUE,"SumSavings";#N/A,#N/A,TRUE,"Inputs";#N/A,#N/A,TRUE,"Scenarios";#N/A,#N/A,TRUE,"LineLoss";#N/A,#N/A,TRUE,"Summary";#N/A,#N/A,TRUE,"TermSummary";#N/A,#N/A,TRUE,"NetRates";#N/A,#N/A,TRUE,"PPAtypes"}</definedName>
    <definedName name="wrn.Section1Summaries." localSheetId="5" hidden="1">{#N/A,#N/A,TRUE,"Section1";#N/A,#N/A,TRUE,"SumF";#N/A,#N/A,TRUE,"FigExchange";#N/A,#N/A,TRUE,"Escalation";#N/A,#N/A,TRUE,"GraphEscalate";#N/A,#N/A,TRUE,"Scenarios"}</definedName>
    <definedName name="wrn.Section1Summaries." localSheetId="2" hidden="1">{#N/A,#N/A,TRUE,"Section1";#N/A,#N/A,TRUE,"SumF";#N/A,#N/A,TRUE,"FigExchange";#N/A,#N/A,TRUE,"Escalation";#N/A,#N/A,TRUE,"GraphEscalate";#N/A,#N/A,TRUE,"Scenarios"}</definedName>
    <definedName name="wrn.Section1Summaries." localSheetId="1" hidden="1">{#N/A,#N/A,TRUE,"Section1";#N/A,#N/A,TRUE,"SumF";#N/A,#N/A,TRUE,"FigExchange";#N/A,#N/A,TRUE,"Escalation";#N/A,#N/A,TRUE,"GraphEscalate";#N/A,#N/A,TRUE,"Scenarios"}</definedName>
    <definedName name="wrn.Section1Summaries." localSheetId="6" hidden="1">{#N/A,#N/A,TRUE,"Section1";#N/A,#N/A,TRUE,"SumF";#N/A,#N/A,TRUE,"FigExchange";#N/A,#N/A,TRUE,"Escalation";#N/A,#N/A,TRUE,"GraphEscalate";#N/A,#N/A,TRUE,"Scenarios"}</definedName>
    <definedName name="wrn.Section1Summaries." localSheetId="7" hidden="1">{#N/A,#N/A,TRUE,"Section1";#N/A,#N/A,TRUE,"SumF";#N/A,#N/A,TRUE,"FigExchange";#N/A,#N/A,TRUE,"Escalation";#N/A,#N/A,TRUE,"GraphEscalate";#N/A,#N/A,TRUE,"Scenarios"}</definedName>
    <definedName name="wrn.Section1Summaries." localSheetId="3" hidden="1">{#N/A,#N/A,TRUE,"Section1";#N/A,#N/A,TRUE,"SumF";#N/A,#N/A,TRUE,"FigExchange";#N/A,#N/A,TRUE,"Escalation";#N/A,#N/A,TRUE,"GraphEscalate";#N/A,#N/A,TRUE,"Scenarios"}</definedName>
    <definedName name="wrn.Section1Summaries." localSheetId="0" hidden="1">{#N/A,#N/A,TRUE,"Section1";#N/A,#N/A,TRUE,"SumF";#N/A,#N/A,TRUE,"FigExchange";#N/A,#N/A,TRUE,"Escalation";#N/A,#N/A,TRUE,"GraphEscalate";#N/A,#N/A,TRUE,"Scenarios"}</definedName>
    <definedName name="wrn.Section1Summaries." hidden="1">{#N/A,#N/A,TRUE,"Section1";#N/A,#N/A,TRUE,"SumF";#N/A,#N/A,TRUE,"FigExchange";#N/A,#N/A,TRUE,"Escalation";#N/A,#N/A,TRUE,"GraphEscalate";#N/A,#N/A,TRUE,"Scenarios"}</definedName>
    <definedName name="wrn.Section2." localSheetId="5" hidden="1">{#N/A,#N/A,TRUE,"Section2";#N/A,#N/A,TRUE,"OverPymt";#N/A,#N/A,TRUE,"Energy";#N/A,#N/A,TRUE,"EnergyDiff1";#N/A,#N/A,TRUE,"EnergyDiff2";#N/A,#N/A,TRUE,"CapPerformance";#N/A,#N/A,TRUE,"BonusPerformance";#N/A,#N/A,TRUE,"BonusFormula";#N/A,#N/A,TRUE,"GraphPymt"}</definedName>
    <definedName name="wrn.Section2." localSheetId="2" hidden="1">{#N/A,#N/A,TRUE,"Section2";#N/A,#N/A,TRUE,"OverPymt";#N/A,#N/A,TRUE,"Energy";#N/A,#N/A,TRUE,"EnergyDiff1";#N/A,#N/A,TRUE,"EnergyDiff2";#N/A,#N/A,TRUE,"CapPerformance";#N/A,#N/A,TRUE,"BonusPerformance";#N/A,#N/A,TRUE,"BonusFormula";#N/A,#N/A,TRUE,"GraphPymt"}</definedName>
    <definedName name="wrn.Section2." localSheetId="1" hidden="1">{#N/A,#N/A,TRUE,"Section2";#N/A,#N/A,TRUE,"OverPymt";#N/A,#N/A,TRUE,"Energy";#N/A,#N/A,TRUE,"EnergyDiff1";#N/A,#N/A,TRUE,"EnergyDiff2";#N/A,#N/A,TRUE,"CapPerformance";#N/A,#N/A,TRUE,"BonusPerformance";#N/A,#N/A,TRUE,"BonusFormula";#N/A,#N/A,TRUE,"GraphPymt"}</definedName>
    <definedName name="wrn.Section2." localSheetId="6" hidden="1">{#N/A,#N/A,TRUE,"Section2";#N/A,#N/A,TRUE,"OverPymt";#N/A,#N/A,TRUE,"Energy";#N/A,#N/A,TRUE,"EnergyDiff1";#N/A,#N/A,TRUE,"EnergyDiff2";#N/A,#N/A,TRUE,"CapPerformance";#N/A,#N/A,TRUE,"BonusPerformance";#N/A,#N/A,TRUE,"BonusFormula";#N/A,#N/A,TRUE,"GraphPymt"}</definedName>
    <definedName name="wrn.Section2." localSheetId="7" hidden="1">{#N/A,#N/A,TRUE,"Section2";#N/A,#N/A,TRUE,"OverPymt";#N/A,#N/A,TRUE,"Energy";#N/A,#N/A,TRUE,"EnergyDiff1";#N/A,#N/A,TRUE,"EnergyDiff2";#N/A,#N/A,TRUE,"CapPerformance";#N/A,#N/A,TRUE,"BonusPerformance";#N/A,#N/A,TRUE,"BonusFormula";#N/A,#N/A,TRUE,"GraphPymt"}</definedName>
    <definedName name="wrn.Section2." localSheetId="3" hidden="1">{#N/A,#N/A,TRUE,"Section2";#N/A,#N/A,TRUE,"OverPymt";#N/A,#N/A,TRUE,"Energy";#N/A,#N/A,TRUE,"EnergyDiff1";#N/A,#N/A,TRUE,"EnergyDiff2";#N/A,#N/A,TRUE,"CapPerformance";#N/A,#N/A,TRUE,"BonusPerformance";#N/A,#N/A,TRUE,"BonusFormula";#N/A,#N/A,TRUE,"GraphPymt"}</definedName>
    <definedName name="wrn.Section2." localSheetId="0" hidden="1">{#N/A,#N/A,TRUE,"Section2";#N/A,#N/A,TRUE,"OverPymt";#N/A,#N/A,TRUE,"Energy";#N/A,#N/A,TRUE,"EnergyDiff1";#N/A,#N/A,TRUE,"EnergyDiff2";#N/A,#N/A,TRUE,"CapPerformance";#N/A,#N/A,TRUE,"BonusPerformance";#N/A,#N/A,TRUE,"BonusFormula";#N/A,#N/A,TRUE,"GraphPymt"}</definedName>
    <definedName name="wrn.Section2." hidden="1">{#N/A,#N/A,TRUE,"Section2";#N/A,#N/A,TRUE,"OverPymt";#N/A,#N/A,TRUE,"Energy";#N/A,#N/A,TRUE,"EnergyDiff1";#N/A,#N/A,TRUE,"EnergyDiff2";#N/A,#N/A,TRUE,"CapPerformance";#N/A,#N/A,TRUE,"BonusPerformance";#N/A,#N/A,TRUE,"BonusFormula";#N/A,#N/A,TRUE,"GraphPymt"}</definedName>
    <definedName name="wrn.Section2TotalProjectCost." localSheetId="5" hidden="1">{#N/A,#N/A,TRUE,"Section2";#N/A,#N/A,TRUE,"TPCestimate";#N/A,#N/A,TRUE,"SumTPC";#N/A,#N/A,TRUE,"ConstrLoan";#N/A,#N/A,TRUE,"FigBalance";#N/A,#N/A,TRUE,"DEV27air";#N/A,#N/A,TRUE,"Graph27air";#N/A,#N/A,TRUE,"PreOp"}</definedName>
    <definedName name="wrn.Section2TotalProjectCost." localSheetId="2" hidden="1">{#N/A,#N/A,TRUE,"Section2";#N/A,#N/A,TRUE,"TPCestimate";#N/A,#N/A,TRUE,"SumTPC";#N/A,#N/A,TRUE,"ConstrLoan";#N/A,#N/A,TRUE,"FigBalance";#N/A,#N/A,TRUE,"DEV27air";#N/A,#N/A,TRUE,"Graph27air";#N/A,#N/A,TRUE,"PreOp"}</definedName>
    <definedName name="wrn.Section2TotalProjectCost." localSheetId="1" hidden="1">{#N/A,#N/A,TRUE,"Section2";#N/A,#N/A,TRUE,"TPCestimate";#N/A,#N/A,TRUE,"SumTPC";#N/A,#N/A,TRUE,"ConstrLoan";#N/A,#N/A,TRUE,"FigBalance";#N/A,#N/A,TRUE,"DEV27air";#N/A,#N/A,TRUE,"Graph27air";#N/A,#N/A,TRUE,"PreOp"}</definedName>
    <definedName name="wrn.Section2TotalProjectCost." localSheetId="6" hidden="1">{#N/A,#N/A,TRUE,"Section2";#N/A,#N/A,TRUE,"TPCestimate";#N/A,#N/A,TRUE,"SumTPC";#N/A,#N/A,TRUE,"ConstrLoan";#N/A,#N/A,TRUE,"FigBalance";#N/A,#N/A,TRUE,"DEV27air";#N/A,#N/A,TRUE,"Graph27air";#N/A,#N/A,TRUE,"PreOp"}</definedName>
    <definedName name="wrn.Section2TotalProjectCost." localSheetId="7" hidden="1">{#N/A,#N/A,TRUE,"Section2";#N/A,#N/A,TRUE,"TPCestimate";#N/A,#N/A,TRUE,"SumTPC";#N/A,#N/A,TRUE,"ConstrLoan";#N/A,#N/A,TRUE,"FigBalance";#N/A,#N/A,TRUE,"DEV27air";#N/A,#N/A,TRUE,"Graph27air";#N/A,#N/A,TRUE,"PreOp"}</definedName>
    <definedName name="wrn.Section2TotalProjectCost." localSheetId="3" hidden="1">{#N/A,#N/A,TRUE,"Section2";#N/A,#N/A,TRUE,"TPCestimate";#N/A,#N/A,TRUE,"SumTPC";#N/A,#N/A,TRUE,"ConstrLoan";#N/A,#N/A,TRUE,"FigBalance";#N/A,#N/A,TRUE,"DEV27air";#N/A,#N/A,TRUE,"Graph27air";#N/A,#N/A,TRUE,"PreOp"}</definedName>
    <definedName name="wrn.Section2TotalProjectCost." localSheetId="0" hidden="1">{#N/A,#N/A,TRUE,"Section2";#N/A,#N/A,TRUE,"TPCestimate";#N/A,#N/A,TRUE,"SumTPC";#N/A,#N/A,TRUE,"ConstrLoan";#N/A,#N/A,TRUE,"FigBalance";#N/A,#N/A,TRUE,"DEV27air";#N/A,#N/A,TRUE,"Graph27air";#N/A,#N/A,TRUE,"PreOp"}</definedName>
    <definedName name="wrn.Section2TotalProjectCost." hidden="1">{#N/A,#N/A,TRUE,"Section2";#N/A,#N/A,TRUE,"TPCestimate";#N/A,#N/A,TRUE,"SumTPC";#N/A,#N/A,TRUE,"ConstrLoan";#N/A,#N/A,TRUE,"FigBalance";#N/A,#N/A,TRUE,"DEV27air";#N/A,#N/A,TRUE,"Graph27air";#N/A,#N/A,TRUE,"PreOp"}</definedName>
    <definedName name="wrn.Section3." localSheetId="5" hidden="1">{#N/A,#N/A,TRUE,"Section3";#N/A,#N/A,TRUE,"BaseYear";#N/A,#N/A,TRUE,"GenHistory";#N/A,#N/A,TRUE,"GenGraph";#N/A,#N/A,TRUE,"MonthCompare";#N/A,#N/A,TRUE,"HourHistory";#N/A,#N/A,TRUE,"PayHistory";#N/A,#N/A,TRUE,"PayGraphs";#N/A,#N/A,TRUE,"ReplaceForecast";#N/A,#N/A,TRUE,"PPAforecast";#N/A,#N/A,TRUE,"OLSier"}</definedName>
    <definedName name="wrn.Section3." localSheetId="2" hidden="1">{#N/A,#N/A,TRUE,"Section3";#N/A,#N/A,TRUE,"BaseYear";#N/A,#N/A,TRUE,"GenHistory";#N/A,#N/A,TRUE,"GenGraph";#N/A,#N/A,TRUE,"MonthCompare";#N/A,#N/A,TRUE,"HourHistory";#N/A,#N/A,TRUE,"PayHistory";#N/A,#N/A,TRUE,"PayGraphs";#N/A,#N/A,TRUE,"ReplaceForecast";#N/A,#N/A,TRUE,"PPAforecast";#N/A,#N/A,TRUE,"OLSier"}</definedName>
    <definedName name="wrn.Section3." localSheetId="1" hidden="1">{#N/A,#N/A,TRUE,"Section3";#N/A,#N/A,TRUE,"BaseYear";#N/A,#N/A,TRUE,"GenHistory";#N/A,#N/A,TRUE,"GenGraph";#N/A,#N/A,TRUE,"MonthCompare";#N/A,#N/A,TRUE,"HourHistory";#N/A,#N/A,TRUE,"PayHistory";#N/A,#N/A,TRUE,"PayGraphs";#N/A,#N/A,TRUE,"ReplaceForecast";#N/A,#N/A,TRUE,"PPAforecast";#N/A,#N/A,TRUE,"OLSier"}</definedName>
    <definedName name="wrn.Section3." localSheetId="6" hidden="1">{#N/A,#N/A,TRUE,"Section3";#N/A,#N/A,TRUE,"BaseYear";#N/A,#N/A,TRUE,"GenHistory";#N/A,#N/A,TRUE,"GenGraph";#N/A,#N/A,TRUE,"MonthCompare";#N/A,#N/A,TRUE,"HourHistory";#N/A,#N/A,TRUE,"PayHistory";#N/A,#N/A,TRUE,"PayGraphs";#N/A,#N/A,TRUE,"ReplaceForecast";#N/A,#N/A,TRUE,"PPAforecast";#N/A,#N/A,TRUE,"OLSier"}</definedName>
    <definedName name="wrn.Section3." localSheetId="7" hidden="1">{#N/A,#N/A,TRUE,"Section3";#N/A,#N/A,TRUE,"BaseYear";#N/A,#N/A,TRUE,"GenHistory";#N/A,#N/A,TRUE,"GenGraph";#N/A,#N/A,TRUE,"MonthCompare";#N/A,#N/A,TRUE,"HourHistory";#N/A,#N/A,TRUE,"PayHistory";#N/A,#N/A,TRUE,"PayGraphs";#N/A,#N/A,TRUE,"ReplaceForecast";#N/A,#N/A,TRUE,"PPAforecast";#N/A,#N/A,TRUE,"OLSier"}</definedName>
    <definedName name="wrn.Section3." localSheetId="3" hidden="1">{#N/A,#N/A,TRUE,"Section3";#N/A,#N/A,TRUE,"BaseYear";#N/A,#N/A,TRUE,"GenHistory";#N/A,#N/A,TRUE,"GenGraph";#N/A,#N/A,TRUE,"MonthCompare";#N/A,#N/A,TRUE,"HourHistory";#N/A,#N/A,TRUE,"PayHistory";#N/A,#N/A,TRUE,"PayGraphs";#N/A,#N/A,TRUE,"ReplaceForecast";#N/A,#N/A,TRUE,"PPAforecast";#N/A,#N/A,TRUE,"OLSier"}</definedName>
    <definedName name="wrn.Section3." localSheetId="0" hidden="1">{#N/A,#N/A,TRUE,"Section3";#N/A,#N/A,TRUE,"BaseYear";#N/A,#N/A,TRUE,"GenHistory";#N/A,#N/A,TRUE,"GenGraph";#N/A,#N/A,TRUE,"MonthCompare";#N/A,#N/A,TRUE,"HourHistory";#N/A,#N/A,TRUE,"PayHistory";#N/A,#N/A,TRUE,"PayGraphs";#N/A,#N/A,TRUE,"ReplaceForecast";#N/A,#N/A,TRUE,"PPAforecast";#N/A,#N/A,TRUE,"OLSier"}</definedName>
    <definedName name="wrn.Section3." hidden="1">{#N/A,#N/A,TRUE,"Section3";#N/A,#N/A,TRUE,"BaseYear";#N/A,#N/A,TRUE,"GenHistory";#N/A,#N/A,TRUE,"GenGraph";#N/A,#N/A,TRUE,"MonthCompare";#N/A,#N/A,TRUE,"HourHistory";#N/A,#N/A,TRUE,"PayHistory";#N/A,#N/A,TRUE,"PayGraphs";#N/A,#N/A,TRUE,"ReplaceForecast";#N/A,#N/A,TRUE,"PPAforecast";#N/A,#N/A,TRUE,"OLSier"}</definedName>
    <definedName name="wrn.Section3PowerPlantCompany." localSheetId="5" hidden="1">{#N/A,#N/A,TRUE,"Section3";#N/A,#N/A,TRUE,"Tax";#N/A,#N/A,TRUE,"Dividend";#N/A,#N/A,TRUE,"Depreciation";#N/A,#N/A,TRUE,"Balance";#N/A,#N/A,TRUE,"SaleGain";#N/A,#N/A,TRUE,"RevExp";#N/A,#N/A,TRUE,"PIG";#N/A,#N/A,TRUE,"GraphPlant"}</definedName>
    <definedName name="wrn.Section3PowerPlantCompany." localSheetId="2" hidden="1">{#N/A,#N/A,TRUE,"Section3";#N/A,#N/A,TRUE,"Tax";#N/A,#N/A,TRUE,"Dividend";#N/A,#N/A,TRUE,"Depreciation";#N/A,#N/A,TRUE,"Balance";#N/A,#N/A,TRUE,"SaleGain";#N/A,#N/A,TRUE,"RevExp";#N/A,#N/A,TRUE,"PIG";#N/A,#N/A,TRUE,"GraphPlant"}</definedName>
    <definedName name="wrn.Section3PowerPlantCompany." localSheetId="1" hidden="1">{#N/A,#N/A,TRUE,"Section3";#N/A,#N/A,TRUE,"Tax";#N/A,#N/A,TRUE,"Dividend";#N/A,#N/A,TRUE,"Depreciation";#N/A,#N/A,TRUE,"Balance";#N/A,#N/A,TRUE,"SaleGain";#N/A,#N/A,TRUE,"RevExp";#N/A,#N/A,TRUE,"PIG";#N/A,#N/A,TRUE,"GraphPlant"}</definedName>
    <definedName name="wrn.Section3PowerPlantCompany." localSheetId="6" hidden="1">{#N/A,#N/A,TRUE,"Section3";#N/A,#N/A,TRUE,"Tax";#N/A,#N/A,TRUE,"Dividend";#N/A,#N/A,TRUE,"Depreciation";#N/A,#N/A,TRUE,"Balance";#N/A,#N/A,TRUE,"SaleGain";#N/A,#N/A,TRUE,"RevExp";#N/A,#N/A,TRUE,"PIG";#N/A,#N/A,TRUE,"GraphPlant"}</definedName>
    <definedName name="wrn.Section3PowerPlantCompany." localSheetId="7" hidden="1">{#N/A,#N/A,TRUE,"Section3";#N/A,#N/A,TRUE,"Tax";#N/A,#N/A,TRUE,"Dividend";#N/A,#N/A,TRUE,"Depreciation";#N/A,#N/A,TRUE,"Balance";#N/A,#N/A,TRUE,"SaleGain";#N/A,#N/A,TRUE,"RevExp";#N/A,#N/A,TRUE,"PIG";#N/A,#N/A,TRUE,"GraphPlant"}</definedName>
    <definedName name="wrn.Section3PowerPlantCompany." localSheetId="3" hidden="1">{#N/A,#N/A,TRUE,"Section3";#N/A,#N/A,TRUE,"Tax";#N/A,#N/A,TRUE,"Dividend";#N/A,#N/A,TRUE,"Depreciation";#N/A,#N/A,TRUE,"Balance";#N/A,#N/A,TRUE,"SaleGain";#N/A,#N/A,TRUE,"RevExp";#N/A,#N/A,TRUE,"PIG";#N/A,#N/A,TRUE,"GraphPlant"}</definedName>
    <definedName name="wrn.Section3PowerPlantCompany." localSheetId="0" hidden="1">{#N/A,#N/A,TRUE,"Section3";#N/A,#N/A,TRUE,"Tax";#N/A,#N/A,TRUE,"Dividend";#N/A,#N/A,TRUE,"Depreciation";#N/A,#N/A,TRUE,"Balance";#N/A,#N/A,TRUE,"SaleGain";#N/A,#N/A,TRUE,"RevExp";#N/A,#N/A,TRUE,"PIG";#N/A,#N/A,TRUE,"GraphPlant"}</definedName>
    <definedName name="wrn.Section3PowerPlantCompany." hidden="1">{#N/A,#N/A,TRUE,"Section3";#N/A,#N/A,TRUE,"Tax";#N/A,#N/A,TRUE,"Dividend";#N/A,#N/A,TRUE,"Depreciation";#N/A,#N/A,TRUE,"Balance";#N/A,#N/A,TRUE,"SaleGain";#N/A,#N/A,TRUE,"RevExp";#N/A,#N/A,TRUE,"PIG";#N/A,#N/A,TRUE,"GraphPlant"}</definedName>
    <definedName name="wrn.Section4." localSheetId="5" hidden="1">{#N/A,#N/A,TRUE,"Section4";#N/A,#N/A,TRUE,"Tariffwksht";#N/A,#N/A,TRUE,"TariffINFO";#N/A,#N/A,TRUE,"Generation";#N/A,#N/A,TRUE,"PPAsum";#N/A,#N/A,TRUE,"PPApayments";#N/A,#N/A,TRUE,"RevExp";#N/A,#N/A,TRUE,"GraphRevenue";#N/A,#N/A,TRUE,"GraphRevExp"}</definedName>
    <definedName name="wrn.Section4." localSheetId="2" hidden="1">{#N/A,#N/A,TRUE,"Section4";#N/A,#N/A,TRUE,"Tariffwksht";#N/A,#N/A,TRUE,"TariffINFO";#N/A,#N/A,TRUE,"Generation";#N/A,#N/A,TRUE,"PPAsum";#N/A,#N/A,TRUE,"PPApayments";#N/A,#N/A,TRUE,"RevExp";#N/A,#N/A,TRUE,"GraphRevenue";#N/A,#N/A,TRUE,"GraphRevExp"}</definedName>
    <definedName name="wrn.Section4." localSheetId="1" hidden="1">{#N/A,#N/A,TRUE,"Section4";#N/A,#N/A,TRUE,"Tariffwksht";#N/A,#N/A,TRUE,"TariffINFO";#N/A,#N/A,TRUE,"Generation";#N/A,#N/A,TRUE,"PPAsum";#N/A,#N/A,TRUE,"PPApayments";#N/A,#N/A,TRUE,"RevExp";#N/A,#N/A,TRUE,"GraphRevenue";#N/A,#N/A,TRUE,"GraphRevExp"}</definedName>
    <definedName name="wrn.Section4." localSheetId="6" hidden="1">{#N/A,#N/A,TRUE,"Section4";#N/A,#N/A,TRUE,"Tariffwksht";#N/A,#N/A,TRUE,"TariffINFO";#N/A,#N/A,TRUE,"Generation";#N/A,#N/A,TRUE,"PPAsum";#N/A,#N/A,TRUE,"PPApayments";#N/A,#N/A,TRUE,"RevExp";#N/A,#N/A,TRUE,"GraphRevenue";#N/A,#N/A,TRUE,"GraphRevExp"}</definedName>
    <definedName name="wrn.Section4." localSheetId="7" hidden="1">{#N/A,#N/A,TRUE,"Section4";#N/A,#N/A,TRUE,"Tariffwksht";#N/A,#N/A,TRUE,"TariffINFO";#N/A,#N/A,TRUE,"Generation";#N/A,#N/A,TRUE,"PPAsum";#N/A,#N/A,TRUE,"PPApayments";#N/A,#N/A,TRUE,"RevExp";#N/A,#N/A,TRUE,"GraphRevenue";#N/A,#N/A,TRUE,"GraphRevExp"}</definedName>
    <definedName name="wrn.Section4." localSheetId="3" hidden="1">{#N/A,#N/A,TRUE,"Section4";#N/A,#N/A,TRUE,"Tariffwksht";#N/A,#N/A,TRUE,"TariffINFO";#N/A,#N/A,TRUE,"Generation";#N/A,#N/A,TRUE,"PPAsum";#N/A,#N/A,TRUE,"PPApayments";#N/A,#N/A,TRUE,"RevExp";#N/A,#N/A,TRUE,"GraphRevenue";#N/A,#N/A,TRUE,"GraphRevExp"}</definedName>
    <definedName name="wrn.Section4." localSheetId="0" hidden="1">{#N/A,#N/A,TRUE,"Section4";#N/A,#N/A,TRUE,"Tariffwksht";#N/A,#N/A,TRUE,"TariffINFO";#N/A,#N/A,TRUE,"Generation";#N/A,#N/A,TRUE,"PPAsum";#N/A,#N/A,TRUE,"PPApayments";#N/A,#N/A,TRUE,"RevExp";#N/A,#N/A,TRUE,"GraphRevenue";#N/A,#N/A,TRUE,"GraphRevExp"}</definedName>
    <definedName name="wrn.Section4." hidden="1">{#N/A,#N/A,TRUE,"Section4";#N/A,#N/A,TRUE,"Tariffwksht";#N/A,#N/A,TRUE,"TariffINFO";#N/A,#N/A,TRUE,"Generation";#N/A,#N/A,TRUE,"PPAsum";#N/A,#N/A,TRUE,"PPApayments";#N/A,#N/A,TRUE,"RevExp";#N/A,#N/A,TRUE,"GraphRevenue";#N/A,#N/A,TRUE,"GraphRevExp"}</definedName>
    <definedName name="wrn.Section4Revenue." localSheetId="5" hidden="1">{#N/A,#N/A,TRUE,"Section4";#N/A,#N/A,TRUE,"PPAtable";#N/A,#N/A,TRUE,"RFPtable";#N/A,#N/A,TRUE,"RevCap";#N/A,#N/A,TRUE,"RevOther";#N/A,#N/A,TRUE,"RevGas";#N/A,#N/A,TRUE,"GraphRev"}</definedName>
    <definedName name="wrn.Section4Revenue." localSheetId="2" hidden="1">{#N/A,#N/A,TRUE,"Section4";#N/A,#N/A,TRUE,"PPAtable";#N/A,#N/A,TRUE,"RFPtable";#N/A,#N/A,TRUE,"RevCap";#N/A,#N/A,TRUE,"RevOther";#N/A,#N/A,TRUE,"RevGas";#N/A,#N/A,TRUE,"GraphRev"}</definedName>
    <definedName name="wrn.Section4Revenue." localSheetId="1" hidden="1">{#N/A,#N/A,TRUE,"Section4";#N/A,#N/A,TRUE,"PPAtable";#N/A,#N/A,TRUE,"RFPtable";#N/A,#N/A,TRUE,"RevCap";#N/A,#N/A,TRUE,"RevOther";#N/A,#N/A,TRUE,"RevGas";#N/A,#N/A,TRUE,"GraphRev"}</definedName>
    <definedName name="wrn.Section4Revenue." localSheetId="6" hidden="1">{#N/A,#N/A,TRUE,"Section4";#N/A,#N/A,TRUE,"PPAtable";#N/A,#N/A,TRUE,"RFPtable";#N/A,#N/A,TRUE,"RevCap";#N/A,#N/A,TRUE,"RevOther";#N/A,#N/A,TRUE,"RevGas";#N/A,#N/A,TRUE,"GraphRev"}</definedName>
    <definedName name="wrn.Section4Revenue." localSheetId="7" hidden="1">{#N/A,#N/A,TRUE,"Section4";#N/A,#N/A,TRUE,"PPAtable";#N/A,#N/A,TRUE,"RFPtable";#N/A,#N/A,TRUE,"RevCap";#N/A,#N/A,TRUE,"RevOther";#N/A,#N/A,TRUE,"RevGas";#N/A,#N/A,TRUE,"GraphRev"}</definedName>
    <definedName name="wrn.Section4Revenue." localSheetId="3" hidden="1">{#N/A,#N/A,TRUE,"Section4";#N/A,#N/A,TRUE,"PPAtable";#N/A,#N/A,TRUE,"RFPtable";#N/A,#N/A,TRUE,"RevCap";#N/A,#N/A,TRUE,"RevOther";#N/A,#N/A,TRUE,"RevGas";#N/A,#N/A,TRUE,"GraphRev"}</definedName>
    <definedName name="wrn.Section4Revenue." localSheetId="0" hidden="1">{#N/A,#N/A,TRUE,"Section4";#N/A,#N/A,TRUE,"PPAtable";#N/A,#N/A,TRUE,"RFPtable";#N/A,#N/A,TRUE,"RevCap";#N/A,#N/A,TRUE,"RevOther";#N/A,#N/A,TRUE,"RevGas";#N/A,#N/A,TRUE,"GraphRev"}</definedName>
    <definedName name="wrn.Section4Revenue." hidden="1">{#N/A,#N/A,TRUE,"Section4";#N/A,#N/A,TRUE,"PPAtable";#N/A,#N/A,TRUE,"RFPtable";#N/A,#N/A,TRUE,"RevCap";#N/A,#N/A,TRUE,"RevOther";#N/A,#N/A,TRUE,"RevGas";#N/A,#N/A,TRUE,"GraphRev"}</definedName>
    <definedName name="wrn.Section5." localSheetId="5" hidden="1">{#N/A,#N/A,TRUE,"Section5";#N/A,#N/A,TRUE,"Coal";#N/A,#N/A,TRUE,"Fuel";#N/A,#N/A,TRUE,"OMwksht";#N/A,#N/A,TRUE,"VOM";#N/A,#N/A,TRUE,"FOM";#N/A,#N/A,TRUE,"Debt";#N/A,#N/A,TRUE,"LoanSchedules";#N/A,#N/A,TRUE,"GraphExp";#N/A,#N/A,TRUE,"Conversions"}</definedName>
    <definedName name="wrn.Section5." localSheetId="2" hidden="1">{#N/A,#N/A,TRUE,"Section5";#N/A,#N/A,TRUE,"Coal";#N/A,#N/A,TRUE,"Fuel";#N/A,#N/A,TRUE,"OMwksht";#N/A,#N/A,TRUE,"VOM";#N/A,#N/A,TRUE,"FOM";#N/A,#N/A,TRUE,"Debt";#N/A,#N/A,TRUE,"LoanSchedules";#N/A,#N/A,TRUE,"GraphExp";#N/A,#N/A,TRUE,"Conversions"}</definedName>
    <definedName name="wrn.Section5." localSheetId="1" hidden="1">{#N/A,#N/A,TRUE,"Section5";#N/A,#N/A,TRUE,"Coal";#N/A,#N/A,TRUE,"Fuel";#N/A,#N/A,TRUE,"OMwksht";#N/A,#N/A,TRUE,"VOM";#N/A,#N/A,TRUE,"FOM";#N/A,#N/A,TRUE,"Debt";#N/A,#N/A,TRUE,"LoanSchedules";#N/A,#N/A,TRUE,"GraphExp";#N/A,#N/A,TRUE,"Conversions"}</definedName>
    <definedName name="wrn.Section5." localSheetId="6" hidden="1">{#N/A,#N/A,TRUE,"Section5";#N/A,#N/A,TRUE,"Coal";#N/A,#N/A,TRUE,"Fuel";#N/A,#N/A,TRUE,"OMwksht";#N/A,#N/A,TRUE,"VOM";#N/A,#N/A,TRUE,"FOM";#N/A,#N/A,TRUE,"Debt";#N/A,#N/A,TRUE,"LoanSchedules";#N/A,#N/A,TRUE,"GraphExp";#N/A,#N/A,TRUE,"Conversions"}</definedName>
    <definedName name="wrn.Section5." localSheetId="7" hidden="1">{#N/A,#N/A,TRUE,"Section5";#N/A,#N/A,TRUE,"Coal";#N/A,#N/A,TRUE,"Fuel";#N/A,#N/A,TRUE,"OMwksht";#N/A,#N/A,TRUE,"VOM";#N/A,#N/A,TRUE,"FOM";#N/A,#N/A,TRUE,"Debt";#N/A,#N/A,TRUE,"LoanSchedules";#N/A,#N/A,TRUE,"GraphExp";#N/A,#N/A,TRUE,"Conversions"}</definedName>
    <definedName name="wrn.Section5." localSheetId="3" hidden="1">{#N/A,#N/A,TRUE,"Section5";#N/A,#N/A,TRUE,"Coal";#N/A,#N/A,TRUE,"Fuel";#N/A,#N/A,TRUE,"OMwksht";#N/A,#N/A,TRUE,"VOM";#N/A,#N/A,TRUE,"FOM";#N/A,#N/A,TRUE,"Debt";#N/A,#N/A,TRUE,"LoanSchedules";#N/A,#N/A,TRUE,"GraphExp";#N/A,#N/A,TRUE,"Conversions"}</definedName>
    <definedName name="wrn.Section5." localSheetId="0" hidden="1">{#N/A,#N/A,TRUE,"Section5";#N/A,#N/A,TRUE,"Coal";#N/A,#N/A,TRUE,"Fuel";#N/A,#N/A,TRUE,"OMwksht";#N/A,#N/A,TRUE,"VOM";#N/A,#N/A,TRUE,"FOM";#N/A,#N/A,TRUE,"Debt";#N/A,#N/A,TRUE,"LoanSchedules";#N/A,#N/A,TRUE,"GraphExp";#N/A,#N/A,TRUE,"Conversions"}</definedName>
    <definedName name="wrn.Section5." hidden="1">{#N/A,#N/A,TRUE,"Section5";#N/A,#N/A,TRUE,"Coal";#N/A,#N/A,TRUE,"Fuel";#N/A,#N/A,TRUE,"OMwksht";#N/A,#N/A,TRUE,"VOM";#N/A,#N/A,TRUE,"FOM";#N/A,#N/A,TRUE,"Debt";#N/A,#N/A,TRUE,"LoanSchedules";#N/A,#N/A,TRUE,"GraphExp";#N/A,#N/A,TRUE,"Conversions"}</definedName>
    <definedName name="wrn.Section6Equipment." localSheetId="5" hidden="1">{#N/A,#N/A,TRUE,"Section6";#N/A,#N/A,TRUE,"OHcycles";#N/A,#N/A,TRUE,"OHtiming";#N/A,#N/A,TRUE,"OHcosts";#N/A,#N/A,TRUE,"GTdegradation";#N/A,#N/A,TRUE,"GTperformance";#N/A,#N/A,TRUE,"GraphEquip"}</definedName>
    <definedName name="wrn.Section6Equipment." localSheetId="2" hidden="1">{#N/A,#N/A,TRUE,"Section6";#N/A,#N/A,TRUE,"OHcycles";#N/A,#N/A,TRUE,"OHtiming";#N/A,#N/A,TRUE,"OHcosts";#N/A,#N/A,TRUE,"GTdegradation";#N/A,#N/A,TRUE,"GTperformance";#N/A,#N/A,TRUE,"GraphEquip"}</definedName>
    <definedName name="wrn.Section6Equipment." localSheetId="1" hidden="1">{#N/A,#N/A,TRUE,"Section6";#N/A,#N/A,TRUE,"OHcycles";#N/A,#N/A,TRUE,"OHtiming";#N/A,#N/A,TRUE,"OHcosts";#N/A,#N/A,TRUE,"GTdegradation";#N/A,#N/A,TRUE,"GTperformance";#N/A,#N/A,TRUE,"GraphEquip"}</definedName>
    <definedName name="wrn.Section6Equipment." localSheetId="6" hidden="1">{#N/A,#N/A,TRUE,"Section6";#N/A,#N/A,TRUE,"OHcycles";#N/A,#N/A,TRUE,"OHtiming";#N/A,#N/A,TRUE,"OHcosts";#N/A,#N/A,TRUE,"GTdegradation";#N/A,#N/A,TRUE,"GTperformance";#N/A,#N/A,TRUE,"GraphEquip"}</definedName>
    <definedName name="wrn.Section6Equipment." localSheetId="7" hidden="1">{#N/A,#N/A,TRUE,"Section6";#N/A,#N/A,TRUE,"OHcycles";#N/A,#N/A,TRUE,"OHtiming";#N/A,#N/A,TRUE,"OHcosts";#N/A,#N/A,TRUE,"GTdegradation";#N/A,#N/A,TRUE,"GTperformance";#N/A,#N/A,TRUE,"GraphEquip"}</definedName>
    <definedName name="wrn.Section6Equipment." localSheetId="3" hidden="1">{#N/A,#N/A,TRUE,"Section6";#N/A,#N/A,TRUE,"OHcycles";#N/A,#N/A,TRUE,"OHtiming";#N/A,#N/A,TRUE,"OHcosts";#N/A,#N/A,TRUE,"GTdegradation";#N/A,#N/A,TRUE,"GTperformance";#N/A,#N/A,TRUE,"GraphEquip"}</definedName>
    <definedName name="wrn.Section6Equipment." localSheetId="0" hidden="1">{#N/A,#N/A,TRUE,"Section6";#N/A,#N/A,TRUE,"OHcycles";#N/A,#N/A,TRUE,"OHtiming";#N/A,#N/A,TRUE,"OHcosts";#N/A,#N/A,TRUE,"GTdegradation";#N/A,#N/A,TRUE,"GTperformance";#N/A,#N/A,TRUE,"GraphEquip"}</definedName>
    <definedName name="wrn.Section6Equipment." hidden="1">{#N/A,#N/A,TRUE,"Section6";#N/A,#N/A,TRUE,"OHcycles";#N/A,#N/A,TRUE,"OHtiming";#N/A,#N/A,TRUE,"OHcosts";#N/A,#N/A,TRUE,"GTdegradation";#N/A,#N/A,TRUE,"GTperformance";#N/A,#N/A,TRUE,"GraphEquip"}</definedName>
    <definedName name="wrn.Section7DebtService." localSheetId="5" hidden="1">{#N/A,#N/A,TRUE,"Section7";#N/A,#N/A,TRUE,"DebtService";#N/A,#N/A,TRUE,"LoanSchedules";#N/A,#N/A,TRUE,"GraphDebt"}</definedName>
    <definedName name="wrn.Section7DebtService." localSheetId="2" hidden="1">{#N/A,#N/A,TRUE,"Section7";#N/A,#N/A,TRUE,"DebtService";#N/A,#N/A,TRUE,"LoanSchedules";#N/A,#N/A,TRUE,"GraphDebt"}</definedName>
    <definedName name="wrn.Section7DebtService." localSheetId="1" hidden="1">{#N/A,#N/A,TRUE,"Section7";#N/A,#N/A,TRUE,"DebtService";#N/A,#N/A,TRUE,"LoanSchedules";#N/A,#N/A,TRUE,"GraphDebt"}</definedName>
    <definedName name="wrn.Section7DebtService." localSheetId="6" hidden="1">{#N/A,#N/A,TRUE,"Section7";#N/A,#N/A,TRUE,"DebtService";#N/A,#N/A,TRUE,"LoanSchedules";#N/A,#N/A,TRUE,"GraphDebt"}</definedName>
    <definedName name="wrn.Section7DebtService." localSheetId="7" hidden="1">{#N/A,#N/A,TRUE,"Section7";#N/A,#N/A,TRUE,"DebtService";#N/A,#N/A,TRUE,"LoanSchedules";#N/A,#N/A,TRUE,"GraphDebt"}</definedName>
    <definedName name="wrn.Section7DebtService." localSheetId="3" hidden="1">{#N/A,#N/A,TRUE,"Section7";#N/A,#N/A,TRUE,"DebtService";#N/A,#N/A,TRUE,"LoanSchedules";#N/A,#N/A,TRUE,"GraphDebt"}</definedName>
    <definedName name="wrn.Section7DebtService." localSheetId="0" hidden="1">{#N/A,#N/A,TRUE,"Section7";#N/A,#N/A,TRUE,"DebtService";#N/A,#N/A,TRUE,"LoanSchedules";#N/A,#N/A,TRUE,"GraphDebt"}</definedName>
    <definedName name="wrn.Section7DebtService." hidden="1">{#N/A,#N/A,TRUE,"Section7";#N/A,#N/A,TRUE,"DebtService";#N/A,#N/A,TRUE,"LoanSchedules";#N/A,#N/A,TRUE,"GraphDebt"}</definedName>
    <definedName name="wrn.SponsorSection." localSheetId="5" hidden="1">{#N/A,#N/A,TRUE,"Cover";#N/A,#N/A,TRUE,"Contents";#N/A,#N/A,TRUE,"Organization";#N/A,#N/A,TRUE,"SumSponsor";#N/A,#N/A,TRUE,"Plant1";#N/A,#N/A,TRUE,"Plant2";#N/A,#N/A,TRUE,"Sponsors";#N/A,#N/A,TRUE,"ElPaso1";#N/A,#N/A,TRUE,"GraphSponsor"}</definedName>
    <definedName name="wrn.SponsorSection." localSheetId="2" hidden="1">{#N/A,#N/A,TRUE,"Cover";#N/A,#N/A,TRUE,"Contents";#N/A,#N/A,TRUE,"Organization";#N/A,#N/A,TRUE,"SumSponsor";#N/A,#N/A,TRUE,"Plant1";#N/A,#N/A,TRUE,"Plant2";#N/A,#N/A,TRUE,"Sponsors";#N/A,#N/A,TRUE,"ElPaso1";#N/A,#N/A,TRUE,"GraphSponsor"}</definedName>
    <definedName name="wrn.SponsorSection." localSheetId="1" hidden="1">{#N/A,#N/A,TRUE,"Cover";#N/A,#N/A,TRUE,"Contents";#N/A,#N/A,TRUE,"Organization";#N/A,#N/A,TRUE,"SumSponsor";#N/A,#N/A,TRUE,"Plant1";#N/A,#N/A,TRUE,"Plant2";#N/A,#N/A,TRUE,"Sponsors";#N/A,#N/A,TRUE,"ElPaso1";#N/A,#N/A,TRUE,"GraphSponsor"}</definedName>
    <definedName name="wrn.SponsorSection." localSheetId="6" hidden="1">{#N/A,#N/A,TRUE,"Cover";#N/A,#N/A,TRUE,"Contents";#N/A,#N/A,TRUE,"Organization";#N/A,#N/A,TRUE,"SumSponsor";#N/A,#N/A,TRUE,"Plant1";#N/A,#N/A,TRUE,"Plant2";#N/A,#N/A,TRUE,"Sponsors";#N/A,#N/A,TRUE,"ElPaso1";#N/A,#N/A,TRUE,"GraphSponsor"}</definedName>
    <definedName name="wrn.SponsorSection." localSheetId="7" hidden="1">{#N/A,#N/A,TRUE,"Cover";#N/A,#N/A,TRUE,"Contents";#N/A,#N/A,TRUE,"Organization";#N/A,#N/A,TRUE,"SumSponsor";#N/A,#N/A,TRUE,"Plant1";#N/A,#N/A,TRUE,"Plant2";#N/A,#N/A,TRUE,"Sponsors";#N/A,#N/A,TRUE,"ElPaso1";#N/A,#N/A,TRUE,"GraphSponsor"}</definedName>
    <definedName name="wrn.SponsorSection." localSheetId="3" hidden="1">{#N/A,#N/A,TRUE,"Cover";#N/A,#N/A,TRUE,"Contents";#N/A,#N/A,TRUE,"Organization";#N/A,#N/A,TRUE,"SumSponsor";#N/A,#N/A,TRUE,"Plant1";#N/A,#N/A,TRUE,"Plant2";#N/A,#N/A,TRUE,"Sponsors";#N/A,#N/A,TRUE,"ElPaso1";#N/A,#N/A,TRUE,"GraphSponsor"}</definedName>
    <definedName name="wrn.SponsorSection." localSheetId="0" hidden="1">{#N/A,#N/A,TRUE,"Cover";#N/A,#N/A,TRUE,"Contents";#N/A,#N/A,TRUE,"Organization";#N/A,#N/A,TRUE,"SumSponsor";#N/A,#N/A,TRUE,"Plant1";#N/A,#N/A,TRUE,"Plant2";#N/A,#N/A,TRUE,"Sponsors";#N/A,#N/A,TRUE,"ElPaso1";#N/A,#N/A,TRUE,"GraphSponsor"}</definedName>
    <definedName name="wrn.SponsorSection." hidden="1">{#N/A,#N/A,TRUE,"Cover";#N/A,#N/A,TRUE,"Contents";#N/A,#N/A,TRUE,"Organization";#N/A,#N/A,TRUE,"SumSponsor";#N/A,#N/A,TRUE,"Plant1";#N/A,#N/A,TRUE,"Plant2";#N/A,#N/A,TRUE,"Sponsors";#N/A,#N/A,TRUE,"ElPaso1";#N/A,#N/A,TRUE,"GraphSponsor"}</definedName>
    <definedName name="wrn.sum1." localSheetId="2" hidden="1">{"Summary","1",FALSE,"Summary"}</definedName>
    <definedName name="wrn.sum1." localSheetId="1" hidden="1">{"Summary","1",FALSE,"Summary"}</definedName>
    <definedName name="wrn.sum1." localSheetId="3" hidden="1">{"Summary","1",FALSE,"Summary"}</definedName>
    <definedName name="wrn.sum1." hidden="1">{"Summary","1",FALSE,"Summary"}</definedName>
    <definedName name="wrn.Summary." localSheetId="5" hidden="1">{"Table A",#N/A,FALSE,"Summary";"Table D",#N/A,FALSE,"Summary";"Table E",#N/A,FALSE,"Summary"}</definedName>
    <definedName name="wrn.Summary." localSheetId="2" hidden="1">{"Table A",#N/A,FALSE,"Summary";"Table D",#N/A,FALSE,"Summary";"Table E",#N/A,FALSE,"Summary"}</definedName>
    <definedName name="wrn.Summary." localSheetId="1" hidden="1">{"Table A",#N/A,FALSE,"Summary";"Table D",#N/A,FALSE,"Summary";"Table E",#N/A,FALSE,"Summary"}</definedName>
    <definedName name="wrn.Summary." localSheetId="6" hidden="1">{"Table A",#N/A,FALSE,"Summary";"Table D",#N/A,FALSE,"Summary";"Table E",#N/A,FALSE,"Summary"}</definedName>
    <definedName name="wrn.Summary." localSheetId="7" hidden="1">{"Table A",#N/A,FALSE,"Summary";"Table D",#N/A,FALSE,"Summary";"Table E",#N/A,FALSE,"Summary"}</definedName>
    <definedName name="wrn.Summary." localSheetId="3" hidden="1">{"Table A",#N/A,FALSE,"Summary";"Table D",#N/A,FALSE,"Summary";"Table E",#N/A,FALSE,"Summary"}</definedName>
    <definedName name="wrn.Summary." localSheetId="0" hidden="1">{"Table A",#N/A,FALSE,"Summary";"Table D",#N/A,FALSE,"Summary";"Table E",#N/A,FALSE,"Summary"}</definedName>
    <definedName name="wrn.Summary." hidden="1">{"Table A",#N/A,FALSE,"Summary";"Table D",#N/A,FALSE,"Summary";"Table E",#N/A,FALSE,"Summary"}</definedName>
    <definedName name="wrn.Total._.Summary." localSheetId="5" hidden="1">{"Total Summary",#N/A,FALSE,"Summary"}</definedName>
    <definedName name="wrn.Total._.Summary." localSheetId="2" hidden="1">{"Total Summary",#N/A,FALSE,"Summary"}</definedName>
    <definedName name="wrn.Total._.Summary." localSheetId="1" hidden="1">{"Total Summary",#N/A,FALSE,"Summary"}</definedName>
    <definedName name="wrn.Total._.Summary." localSheetId="6" hidden="1">{"Total Summary",#N/A,FALSE,"Summary"}</definedName>
    <definedName name="wrn.Total._.Summary." localSheetId="7" hidden="1">{"Total Summary",#N/A,FALSE,"Summary"}</definedName>
    <definedName name="wrn.Total._.Summary." localSheetId="3" hidden="1">{"Total Summary",#N/A,FALSE,"Summary"}</definedName>
    <definedName name="wrn.Total._.Summary." localSheetId="0" hidden="1">{"Total Summary",#N/A,FALSE,"Summary"}</definedName>
    <definedName name="wrn.Total._.Summary." hidden="1">{"Total Summary",#N/A,FALSE,"Summary"}</definedName>
    <definedName name="wrn.Waterfall." localSheetId="2" hidden="1">{"Basedata_Print",#N/A,TRUE,"Basedata";#N/A,#N/A,TRUE,"Case A";#N/A,#N/A,TRUE,"Case B";#N/A,#N/A,TRUE,"Case A1";#N/A,#N/A,TRUE,"Net Margin";#N/A,#N/A,TRUE,"Description of Cases"}</definedName>
    <definedName name="wrn.Waterfall." localSheetId="1" hidden="1">{"Basedata_Print",#N/A,TRUE,"Basedata";#N/A,#N/A,TRUE,"Case A";#N/A,#N/A,TRUE,"Case B";#N/A,#N/A,TRUE,"Case A1";#N/A,#N/A,TRUE,"Net Margin";#N/A,#N/A,TRUE,"Description of Cases"}</definedName>
    <definedName name="wrn.Waterfall." localSheetId="3" hidden="1">{"Basedata_Print",#N/A,TRUE,"Basedata";#N/A,#N/A,TRUE,"Case A";#N/A,#N/A,TRUE,"Case B";#N/A,#N/A,TRUE,"Case A1";#N/A,#N/A,TRUE,"Net Margin";#N/A,#N/A,TRUE,"Description of Cases"}</definedName>
    <definedName name="wrn.Waterfall." hidden="1">{"Basedata_Print",#N/A,TRUE,"Basedata";#N/A,#N/A,TRUE,"Case A";#N/A,#N/A,TRUE,"Case B";#N/A,#N/A,TRUE,"Case A1";#N/A,#N/A,TRUE,"Net Margin";#N/A,#N/A,TRUE,"Description of Cases"}</definedName>
    <definedName name="wrn.workpapers." localSheetId="2" hidden="1">{#N/A,#N/A,FALSE,"Inputs And Assumptions";#N/A,#N/A,FALSE,"Revenue Allocation";#N/A,#N/A,FALSE,"RSP Surch Allocations";#N/A,#N/A,FALSE,"Generation Calculations";#N/A,#N/A,FALSE,"Test Year 2001 Sales and Revs."}</definedName>
    <definedName name="wrn.workpapers." localSheetId="1" hidden="1">{#N/A,#N/A,FALSE,"Inputs And Assumptions";#N/A,#N/A,FALSE,"Revenue Allocation";#N/A,#N/A,FALSE,"RSP Surch Allocations";#N/A,#N/A,FALSE,"Generation Calculations";#N/A,#N/A,FALSE,"Test Year 2001 Sales and Revs."}</definedName>
    <definedName name="wrn.workpapers." localSheetId="3" hidden="1">{#N/A,#N/A,FALSE,"Inputs And Assumptions";#N/A,#N/A,FALSE,"Revenue Allocation";#N/A,#N/A,FALSE,"RSP Surch Allocations";#N/A,#N/A,FALSE,"Generation Calculations";#N/A,#N/A,FALSE,"Test Year 2001 Sales and Revs."}</definedName>
    <definedName name="wrn.workpapers." hidden="1">{#N/A,#N/A,FALSE,"Inputs And Assumptions";#N/A,#N/A,FALSE,"Revenue Allocation";#N/A,#N/A,FALSE,"RSP Surch Allocations";#N/A,#N/A,FALSE,"Generation Calculations";#N/A,#N/A,FALSE,"Test Year 2001 Sales and Revs."}</definedName>
    <definedName name="wrn2.waterfall" localSheetId="2" hidden="1">{"Basedata_Print",#N/A,TRUE,"Basedata";#N/A,#N/A,TRUE,"Case A";#N/A,#N/A,TRUE,"Case B";#N/A,#N/A,TRUE,"Case A1";#N/A,#N/A,TRUE,"Net Margin";#N/A,#N/A,TRUE,"Description of Cases"}</definedName>
    <definedName name="wrn2.waterfall" localSheetId="1" hidden="1">{"Basedata_Print",#N/A,TRUE,"Basedata";#N/A,#N/A,TRUE,"Case A";#N/A,#N/A,TRUE,"Case B";#N/A,#N/A,TRUE,"Case A1";#N/A,#N/A,TRUE,"Net Margin";#N/A,#N/A,TRUE,"Description of Cases"}</definedName>
    <definedName name="wrn2.waterfall" localSheetId="3" hidden="1">{"Basedata_Print",#N/A,TRUE,"Basedata";#N/A,#N/A,TRUE,"Case A";#N/A,#N/A,TRUE,"Case B";#N/A,#N/A,TRUE,"Case A1";#N/A,#N/A,TRUE,"Net Margin";#N/A,#N/A,TRUE,"Description of Cases"}</definedName>
    <definedName name="wrn2.waterfall" hidden="1">{"Basedata_Print",#N/A,TRUE,"Basedata";#N/A,#N/A,TRUE,"Case A";#N/A,#N/A,TRUE,"Case B";#N/A,#N/A,TRUE,"Case A1";#N/A,#N/A,TRUE,"Net Margin";#N/A,#N/A,TRUE,"Description of Cases"}</definedName>
    <definedName name="xx" localSheetId="2" hidden="1">{"Basedata_Print",#N/A,TRUE,"Basedata";#N/A,#N/A,TRUE,"Case A";#N/A,#N/A,TRUE,"Case B";#N/A,#N/A,TRUE,"Case A1";#N/A,#N/A,TRUE,"Net Margin";#N/A,#N/A,TRUE,"Description of Cases"}</definedName>
    <definedName name="xx" localSheetId="1" hidden="1">{"Basedata_Print",#N/A,TRUE,"Basedata";#N/A,#N/A,TRUE,"Case A";#N/A,#N/A,TRUE,"Case B";#N/A,#N/A,TRUE,"Case A1";#N/A,#N/A,TRUE,"Net Margin";#N/A,#N/A,TRUE,"Description of Cases"}</definedName>
    <definedName name="xx" localSheetId="3" hidden="1">{"Basedata_Print",#N/A,TRUE,"Basedata";#N/A,#N/A,TRUE,"Case A";#N/A,#N/A,TRUE,"Case B";#N/A,#N/A,TRUE,"Case A1";#N/A,#N/A,TRUE,"Net Margin";#N/A,#N/A,TRUE,"Description of Cases"}</definedName>
    <definedName name="xx" hidden="1">{"Basedata_Print",#N/A,TRUE,"Basedata";#N/A,#N/A,TRUE,"Case A";#N/A,#N/A,TRUE,"Case B";#N/A,#N/A,TRUE,"Case A1";#N/A,#N/A,TRUE,"Net Margin";#N/A,#N/A,TRUE,"Description of Cases"}</definedName>
    <definedName name="Years">Validation!$A$17:$A$36</definedName>
    <definedName name="Z_4E5DDE46_9165_4C44_B2A4_C5CDCBFB47DF_.wvu.PrintArea" localSheetId="2" hidden="1">'First Compliance Period Summary'!$A$1:$M$49</definedName>
    <definedName name="Z_4E5DDE46_9165_4C44_B2A4_C5CDCBFB47DF_.wvu.PrintArea" localSheetId="1" hidden="1">Instructions!$B$1:$Q$147</definedName>
    <definedName name="Z_4E5DDE46_9165_4C44_B2A4_C5CDCBFB47DF_.wvu.PrintArea" localSheetId="6" hidden="1">'Procurement Detail'!$B$1:$AC$733</definedName>
    <definedName name="Z_4E5DDE46_9165_4C44_B2A4_C5CDCBFB47DF_.wvu.PrintArea" localSheetId="7" hidden="1">'RECs Retired to meet PQR'!$B$1:$Q$604</definedName>
    <definedName name="Z_4E5DDE46_9165_4C44_B2A4_C5CDCBFB47DF_.wvu.PrintArea" localSheetId="3" hidden="1">'Second Compliance Period Sum.'!$A$1:$M$49</definedName>
    <definedName name="Z_4E5DDE46_9165_4C44_B2A4_C5CDCBFB47DF_.wvu.Rows" localSheetId="6" hidden="1">'Procurement Detail'!$18:$18</definedName>
    <definedName name="Z_4E5DDE46_9165_4C44_B2A4_C5CDCBFB47DF_.wvu.Rows" localSheetId="7" hidden="1">'RECs Retired to meet PQR'!$19:$19</definedName>
  </definedNames>
  <calcPr calcId="145621"/>
</workbook>
</file>

<file path=xl/calcChain.xml><?xml version="1.0" encoding="utf-8"?>
<calcChain xmlns="http://schemas.openxmlformats.org/spreadsheetml/2006/main">
  <c r="J595" i="18" l="1"/>
  <c r="I9" i="38" l="1"/>
  <c r="I10" i="38"/>
  <c r="I11" i="38"/>
  <c r="I12" i="38"/>
  <c r="I13" i="38"/>
  <c r="I14" i="38"/>
  <c r="I15" i="38"/>
  <c r="I16" i="38"/>
  <c r="I17" i="38"/>
  <c r="I18" i="38"/>
  <c r="I19" i="38"/>
  <c r="I20" i="38"/>
  <c r="I21" i="38"/>
  <c r="I22" i="38"/>
  <c r="I23" i="38"/>
  <c r="I24" i="38"/>
  <c r="I25" i="38"/>
  <c r="I26" i="38"/>
  <c r="I27" i="38"/>
  <c r="I28" i="38"/>
  <c r="I29" i="38"/>
  <c r="I30" i="38"/>
  <c r="I31" i="38"/>
  <c r="I32" i="38"/>
  <c r="I33" i="38"/>
  <c r="I34" i="38"/>
  <c r="I35" i="38"/>
  <c r="I36" i="38"/>
  <c r="I37" i="38"/>
  <c r="I38" i="38"/>
  <c r="I43" i="38"/>
  <c r="I44" i="38"/>
  <c r="I45" i="38"/>
  <c r="I46" i="38"/>
  <c r="I47" i="38"/>
  <c r="I48" i="38"/>
  <c r="I8" i="38"/>
  <c r="M117" i="46"/>
  <c r="L117" i="46"/>
  <c r="M116" i="46"/>
  <c r="L116" i="46"/>
  <c r="M115" i="46"/>
  <c r="L115" i="46"/>
  <c r="M114" i="46"/>
  <c r="L114" i="46"/>
  <c r="M113" i="46"/>
  <c r="L113" i="46"/>
  <c r="M112" i="46"/>
  <c r="L112" i="46"/>
  <c r="M111" i="46"/>
  <c r="L111" i="46"/>
  <c r="M110" i="46"/>
  <c r="L110" i="46"/>
  <c r="M109" i="46"/>
  <c r="L109" i="46"/>
  <c r="M108" i="46"/>
  <c r="L108" i="46"/>
  <c r="M107" i="46"/>
  <c r="L107" i="46"/>
  <c r="M106" i="46"/>
  <c r="L106" i="46"/>
  <c r="M105" i="46"/>
  <c r="L105" i="46"/>
  <c r="M104" i="46"/>
  <c r="L104" i="46"/>
  <c r="M103" i="46"/>
  <c r="L103" i="46"/>
  <c r="M102" i="46"/>
  <c r="L102" i="46"/>
  <c r="M101" i="46"/>
  <c r="L101" i="46"/>
  <c r="M100" i="46"/>
  <c r="L100" i="46"/>
  <c r="M99" i="46"/>
  <c r="L99" i="46"/>
  <c r="M98" i="46"/>
  <c r="L98" i="46"/>
  <c r="M97" i="46"/>
  <c r="L97" i="46"/>
  <c r="M96" i="46"/>
  <c r="L96" i="46"/>
  <c r="M95" i="46"/>
  <c r="L95" i="46"/>
  <c r="M94" i="46"/>
  <c r="L94" i="46"/>
  <c r="M93" i="46"/>
  <c r="L93" i="46"/>
  <c r="M92" i="46"/>
  <c r="L92" i="46"/>
  <c r="M91" i="46"/>
  <c r="L91" i="46"/>
  <c r="M90" i="46"/>
  <c r="L90" i="46"/>
  <c r="M89" i="46"/>
  <c r="L89" i="46"/>
  <c r="M88" i="46"/>
  <c r="L88" i="46"/>
  <c r="M87" i="46"/>
  <c r="L87" i="46"/>
  <c r="M86" i="46"/>
  <c r="L86" i="46"/>
  <c r="M85" i="46"/>
  <c r="L85" i="46"/>
  <c r="M84" i="46"/>
  <c r="L84" i="46"/>
  <c r="M83" i="46"/>
  <c r="L83" i="46"/>
  <c r="M82" i="46"/>
  <c r="L82" i="46"/>
  <c r="M81" i="46"/>
  <c r="L81" i="46"/>
  <c r="M80" i="46"/>
  <c r="L80" i="46"/>
  <c r="M79" i="46"/>
  <c r="L79" i="46"/>
  <c r="M78" i="46"/>
  <c r="L78" i="46"/>
  <c r="M77" i="46"/>
  <c r="L77" i="46"/>
  <c r="M76" i="46"/>
  <c r="L76" i="46"/>
  <c r="M75" i="46"/>
  <c r="L75" i="46"/>
  <c r="M74" i="46"/>
  <c r="L74" i="46"/>
  <c r="M73" i="46"/>
  <c r="L73" i="46"/>
  <c r="M72" i="46"/>
  <c r="L72" i="46"/>
  <c r="M71" i="46"/>
  <c r="L71" i="46"/>
  <c r="M70" i="46"/>
  <c r="L70" i="46"/>
  <c r="M69" i="46"/>
  <c r="L69" i="46"/>
  <c r="M68" i="46"/>
  <c r="L68" i="46"/>
  <c r="M67" i="46"/>
  <c r="L67" i="46"/>
  <c r="M66" i="46"/>
  <c r="L66" i="46"/>
  <c r="M65" i="46"/>
  <c r="L65" i="46"/>
  <c r="M64" i="46"/>
  <c r="L64" i="46"/>
  <c r="M63" i="46"/>
  <c r="L63" i="46"/>
  <c r="M62" i="46"/>
  <c r="L62" i="46"/>
  <c r="M61" i="46"/>
  <c r="L61" i="46"/>
  <c r="M60" i="46"/>
  <c r="L60" i="46"/>
  <c r="M59" i="46"/>
  <c r="L59" i="46"/>
  <c r="M58" i="46"/>
  <c r="L58" i="46"/>
  <c r="M57" i="46"/>
  <c r="L57" i="46"/>
  <c r="M56" i="46"/>
  <c r="L56" i="46"/>
  <c r="M55" i="46"/>
  <c r="L55" i="46"/>
  <c r="M54" i="46"/>
  <c r="L54" i="46"/>
  <c r="M53" i="46"/>
  <c r="L53" i="46"/>
  <c r="M52" i="46"/>
  <c r="L52" i="46"/>
  <c r="M51" i="46"/>
  <c r="L51" i="46"/>
  <c r="M50" i="46"/>
  <c r="L50" i="46"/>
  <c r="M49" i="46"/>
  <c r="L49" i="46"/>
  <c r="M48" i="46"/>
  <c r="L48" i="46"/>
  <c r="M47" i="46"/>
  <c r="L47" i="46"/>
  <c r="M46" i="46"/>
  <c r="L46" i="46"/>
  <c r="M45" i="46"/>
  <c r="L45" i="46"/>
  <c r="M44" i="46"/>
  <c r="L44" i="46"/>
  <c r="M43" i="46"/>
  <c r="L43" i="46"/>
  <c r="M42" i="46"/>
  <c r="L42" i="46"/>
  <c r="M41" i="46"/>
  <c r="L41" i="46"/>
  <c r="M40" i="46"/>
  <c r="L40" i="46"/>
  <c r="M39" i="46"/>
  <c r="L39" i="46"/>
  <c r="M38" i="46"/>
  <c r="L38" i="46"/>
  <c r="M37" i="46"/>
  <c r="L37" i="46"/>
  <c r="M36" i="46"/>
  <c r="L36" i="46"/>
  <c r="M35" i="46"/>
  <c r="L35" i="46"/>
  <c r="M34" i="46"/>
  <c r="L34" i="46"/>
  <c r="M33" i="46"/>
  <c r="L33" i="46"/>
  <c r="I117" i="46"/>
  <c r="I116" i="46"/>
  <c r="I115" i="46"/>
  <c r="I114" i="46"/>
  <c r="I113" i="46"/>
  <c r="I112" i="46"/>
  <c r="I111" i="46"/>
  <c r="I110" i="46"/>
  <c r="I52" i="41"/>
  <c r="I51" i="41"/>
  <c r="I50" i="41"/>
  <c r="I49" i="41"/>
  <c r="I48" i="41"/>
  <c r="I36" i="41"/>
  <c r="I35" i="41"/>
  <c r="I34" i="41"/>
  <c r="I33" i="41"/>
  <c r="C5" i="29" l="1"/>
  <c r="I154" i="43"/>
  <c r="M154" i="43"/>
  <c r="L154" i="43"/>
  <c r="M153" i="43"/>
  <c r="L153" i="43"/>
  <c r="M152" i="43"/>
  <c r="L152" i="43"/>
  <c r="M151" i="43"/>
  <c r="L151" i="43"/>
  <c r="M150" i="43"/>
  <c r="L150" i="43"/>
  <c r="M149" i="43"/>
  <c r="L149" i="43"/>
  <c r="M148" i="43"/>
  <c r="L148" i="43"/>
  <c r="M147" i="43"/>
  <c r="L147" i="43"/>
  <c r="M146" i="43"/>
  <c r="L146" i="43"/>
  <c r="M145" i="43"/>
  <c r="L145" i="43"/>
  <c r="M144" i="43"/>
  <c r="L144" i="43"/>
  <c r="M143" i="43"/>
  <c r="L143" i="43"/>
  <c r="M142" i="43"/>
  <c r="L142" i="43"/>
  <c r="M141" i="43"/>
  <c r="L141" i="43"/>
  <c r="M140" i="43"/>
  <c r="L140" i="43"/>
  <c r="M139" i="43"/>
  <c r="L139" i="43"/>
  <c r="M138" i="43"/>
  <c r="L138" i="43"/>
  <c r="M137" i="43"/>
  <c r="L137" i="43"/>
  <c r="M136" i="43"/>
  <c r="L136" i="43"/>
  <c r="M135" i="43"/>
  <c r="L135" i="43"/>
  <c r="M134" i="43"/>
  <c r="L134" i="43"/>
  <c r="M133" i="43"/>
  <c r="L133" i="43"/>
  <c r="M132" i="43"/>
  <c r="L132" i="43"/>
  <c r="M131" i="43"/>
  <c r="L131" i="43"/>
  <c r="M130" i="43"/>
  <c r="L130" i="43"/>
  <c r="M129" i="43"/>
  <c r="L129" i="43"/>
  <c r="M128" i="43"/>
  <c r="L128" i="43"/>
  <c r="M127" i="43"/>
  <c r="L127" i="43"/>
  <c r="M126" i="43"/>
  <c r="L126" i="43"/>
  <c r="M125" i="43"/>
  <c r="L125" i="43"/>
  <c r="M124" i="43"/>
  <c r="L124" i="43"/>
  <c r="M123" i="43"/>
  <c r="L123" i="43"/>
  <c r="M122" i="43"/>
  <c r="L122" i="43"/>
  <c r="M121" i="43"/>
  <c r="L121" i="43"/>
  <c r="M120" i="43"/>
  <c r="L120" i="43"/>
  <c r="M119" i="43"/>
  <c r="L119" i="43"/>
  <c r="M118" i="43"/>
  <c r="L118" i="43"/>
  <c r="M117" i="43"/>
  <c r="L117" i="43"/>
  <c r="M116" i="43"/>
  <c r="L116" i="43"/>
  <c r="M115" i="43"/>
  <c r="L115" i="43"/>
  <c r="M114" i="43"/>
  <c r="L114" i="43"/>
  <c r="M113" i="43"/>
  <c r="L113" i="43"/>
  <c r="M112" i="43"/>
  <c r="L112" i="43"/>
  <c r="M111" i="43"/>
  <c r="L111" i="43"/>
  <c r="M110" i="43"/>
  <c r="L110" i="43"/>
  <c r="M109" i="43"/>
  <c r="L109" i="43"/>
  <c r="M108" i="43"/>
  <c r="L108" i="43"/>
  <c r="M107" i="43"/>
  <c r="L107" i="43"/>
  <c r="M106" i="43"/>
  <c r="L106" i="43"/>
  <c r="M105" i="43"/>
  <c r="L105" i="43"/>
  <c r="M104" i="43"/>
  <c r="L104" i="43"/>
  <c r="M103" i="43"/>
  <c r="L103" i="43"/>
  <c r="M102" i="43"/>
  <c r="L102" i="43"/>
  <c r="M101" i="43"/>
  <c r="L101" i="43"/>
  <c r="M100" i="43"/>
  <c r="L100" i="43"/>
  <c r="M99" i="43"/>
  <c r="L99" i="43"/>
  <c r="M98" i="43"/>
  <c r="L98" i="43"/>
  <c r="M97" i="43"/>
  <c r="L97" i="43"/>
  <c r="M96" i="43"/>
  <c r="L96" i="43"/>
  <c r="M95" i="43"/>
  <c r="L95" i="43"/>
  <c r="M94" i="43"/>
  <c r="L94" i="43"/>
  <c r="M93" i="43"/>
  <c r="L93" i="43"/>
  <c r="M92" i="43"/>
  <c r="L92" i="43"/>
  <c r="M91" i="43"/>
  <c r="L91" i="43"/>
  <c r="M90" i="43"/>
  <c r="L90" i="43"/>
  <c r="M89" i="43"/>
  <c r="L89" i="43"/>
  <c r="M88" i="43"/>
  <c r="L88" i="43"/>
  <c r="M87" i="43"/>
  <c r="L87" i="43"/>
  <c r="M86" i="43"/>
  <c r="L86" i="43"/>
  <c r="M85" i="43"/>
  <c r="L85" i="43"/>
  <c r="M84" i="43"/>
  <c r="L84" i="43"/>
  <c r="M83" i="43"/>
  <c r="L83" i="43"/>
  <c r="M82" i="43"/>
  <c r="L82" i="43"/>
  <c r="M81" i="43"/>
  <c r="L81" i="43"/>
  <c r="M80" i="43"/>
  <c r="L80" i="43"/>
  <c r="M79" i="43"/>
  <c r="L79" i="43"/>
  <c r="M78" i="43"/>
  <c r="L78" i="43"/>
  <c r="M77" i="43"/>
  <c r="L77" i="43"/>
  <c r="M76" i="43"/>
  <c r="L76" i="43"/>
  <c r="M75" i="43"/>
  <c r="L75" i="43"/>
  <c r="M74" i="43"/>
  <c r="L74" i="43"/>
  <c r="M73" i="43"/>
  <c r="L73" i="43"/>
  <c r="M72" i="43"/>
  <c r="L72" i="43"/>
  <c r="M71" i="43"/>
  <c r="L71" i="43"/>
  <c r="M70" i="43"/>
  <c r="L70" i="43"/>
  <c r="M69" i="43"/>
  <c r="L69" i="43"/>
  <c r="M68" i="43"/>
  <c r="L68" i="43"/>
  <c r="M67" i="43"/>
  <c r="L67" i="43"/>
  <c r="M66" i="43"/>
  <c r="L66" i="43"/>
  <c r="M65" i="43"/>
  <c r="L65" i="43"/>
  <c r="M64" i="43"/>
  <c r="L64" i="43"/>
  <c r="M63" i="43"/>
  <c r="L63" i="43"/>
  <c r="M62" i="43"/>
  <c r="L62" i="43"/>
  <c r="M61" i="43"/>
  <c r="L61" i="43"/>
  <c r="M60" i="43"/>
  <c r="L60" i="43"/>
  <c r="M59" i="43"/>
  <c r="L59" i="43"/>
  <c r="M58" i="43"/>
  <c r="L58" i="43"/>
  <c r="M57" i="43"/>
  <c r="L57" i="43"/>
  <c r="M56" i="43"/>
  <c r="L56" i="43"/>
  <c r="M55" i="43"/>
  <c r="L55" i="43"/>
  <c r="M54" i="43"/>
  <c r="L54" i="43"/>
  <c r="M53" i="43"/>
  <c r="L53" i="43"/>
  <c r="M52" i="43"/>
  <c r="L52" i="43"/>
  <c r="M51" i="43"/>
  <c r="L51" i="43"/>
  <c r="M50" i="43"/>
  <c r="L50" i="43"/>
  <c r="M49" i="43"/>
  <c r="L49" i="43"/>
  <c r="M48" i="43"/>
  <c r="L48" i="43"/>
  <c r="M47" i="43"/>
  <c r="L47" i="43"/>
  <c r="M46" i="43"/>
  <c r="L46" i="43"/>
  <c r="M45" i="43"/>
  <c r="L45" i="43"/>
  <c r="M44" i="43"/>
  <c r="L44" i="43"/>
  <c r="M43" i="43"/>
  <c r="L43" i="43"/>
  <c r="M42" i="43"/>
  <c r="L42" i="43"/>
  <c r="M41" i="43"/>
  <c r="L41" i="43"/>
  <c r="M40" i="43"/>
  <c r="L40" i="43"/>
  <c r="M39" i="43"/>
  <c r="L39" i="43"/>
  <c r="M38" i="43"/>
  <c r="L38" i="43"/>
  <c r="M37" i="43"/>
  <c r="L37" i="43"/>
  <c r="M36" i="43"/>
  <c r="L36" i="43"/>
  <c r="M35" i="43"/>
  <c r="L35" i="43"/>
  <c r="M34" i="43"/>
  <c r="L34" i="43"/>
  <c r="M33" i="43"/>
  <c r="L33" i="43"/>
  <c r="M32" i="43"/>
  <c r="L32" i="43"/>
  <c r="M31" i="43"/>
  <c r="L31" i="43"/>
  <c r="M30" i="43"/>
  <c r="L30" i="43"/>
  <c r="M29" i="43"/>
  <c r="L29" i="43"/>
  <c r="M28" i="43"/>
  <c r="L28" i="43"/>
  <c r="M27" i="43"/>
  <c r="L27" i="43"/>
  <c r="M26" i="43"/>
  <c r="L26" i="43"/>
  <c r="M25" i="43"/>
  <c r="L25" i="43"/>
  <c r="M24" i="43"/>
  <c r="L24" i="43"/>
  <c r="M23" i="43"/>
  <c r="L23" i="43"/>
  <c r="M22" i="43"/>
  <c r="L22" i="43"/>
  <c r="M21" i="43"/>
  <c r="L21" i="43"/>
  <c r="M20" i="43"/>
  <c r="L20" i="43"/>
  <c r="M19" i="43"/>
  <c r="L19" i="43"/>
  <c r="M18" i="43"/>
  <c r="L18" i="43"/>
  <c r="M17" i="43"/>
  <c r="L17" i="43"/>
  <c r="M16" i="43"/>
  <c r="L16" i="43"/>
  <c r="M15" i="43"/>
  <c r="L15" i="43"/>
  <c r="M14" i="43"/>
  <c r="L14" i="43"/>
  <c r="M13" i="43"/>
  <c r="L13" i="43"/>
  <c r="M12" i="43"/>
  <c r="L12" i="43"/>
  <c r="M11" i="43"/>
  <c r="L11" i="43"/>
  <c r="M10" i="43"/>
  <c r="L10" i="43"/>
  <c r="M9" i="43"/>
  <c r="L9" i="43"/>
  <c r="M8" i="43"/>
  <c r="L8" i="43"/>
  <c r="L8" i="38"/>
  <c r="M48" i="38"/>
  <c r="L48" i="38"/>
  <c r="M47" i="38"/>
  <c r="L47" i="38"/>
  <c r="M46" i="38"/>
  <c r="L46" i="38"/>
  <c r="M45" i="38"/>
  <c r="L45" i="38"/>
  <c r="M44" i="38"/>
  <c r="L44" i="38"/>
  <c r="M43" i="38"/>
  <c r="L43" i="38"/>
  <c r="M42" i="38"/>
  <c r="L42" i="38"/>
  <c r="M41" i="38"/>
  <c r="L41" i="38"/>
  <c r="M40" i="38"/>
  <c r="L40" i="38"/>
  <c r="M39" i="38"/>
  <c r="L39" i="38"/>
  <c r="M38" i="38"/>
  <c r="L38" i="38"/>
  <c r="M37" i="38"/>
  <c r="L37" i="38"/>
  <c r="M36" i="38"/>
  <c r="L36" i="38"/>
  <c r="M35" i="38"/>
  <c r="L35" i="38"/>
  <c r="M34" i="38"/>
  <c r="L34" i="38"/>
  <c r="M33" i="38"/>
  <c r="L33" i="38"/>
  <c r="M32" i="38"/>
  <c r="L32" i="38"/>
  <c r="M31" i="38"/>
  <c r="L31" i="38"/>
  <c r="M30" i="38"/>
  <c r="L30" i="38"/>
  <c r="M29" i="38"/>
  <c r="L29" i="38"/>
  <c r="M28" i="38"/>
  <c r="L28" i="38"/>
  <c r="M27" i="38"/>
  <c r="L27" i="38"/>
  <c r="M26" i="38"/>
  <c r="L26" i="38"/>
  <c r="M25" i="38"/>
  <c r="L25" i="38"/>
  <c r="M24" i="38"/>
  <c r="L24" i="38"/>
  <c r="M23" i="38"/>
  <c r="L23" i="38"/>
  <c r="M22" i="38"/>
  <c r="L22" i="38"/>
  <c r="M21" i="38"/>
  <c r="L21" i="38"/>
  <c r="M20" i="38"/>
  <c r="L20" i="38"/>
  <c r="M19" i="38"/>
  <c r="L19" i="38"/>
  <c r="M18" i="38"/>
  <c r="L18" i="38"/>
  <c r="M17" i="38"/>
  <c r="L17" i="38"/>
  <c r="M16" i="38"/>
  <c r="L16" i="38"/>
  <c r="M15" i="38"/>
  <c r="L15" i="38"/>
  <c r="M14" i="38"/>
  <c r="L14" i="38"/>
  <c r="M13" i="38"/>
  <c r="L13" i="38"/>
  <c r="M12" i="38"/>
  <c r="L12" i="38"/>
  <c r="M11" i="38"/>
  <c r="L11" i="38"/>
  <c r="M10" i="38"/>
  <c r="L10" i="38"/>
  <c r="M9" i="38"/>
  <c r="L9" i="38"/>
  <c r="M8" i="38"/>
  <c r="M52" i="41"/>
  <c r="L52" i="41"/>
  <c r="M51" i="41"/>
  <c r="L51" i="41"/>
  <c r="M50" i="41"/>
  <c r="L50" i="41"/>
  <c r="M49" i="41"/>
  <c r="L49" i="41"/>
  <c r="M48" i="41"/>
  <c r="L48" i="41"/>
  <c r="M47" i="41"/>
  <c r="L47" i="41"/>
  <c r="M46" i="41"/>
  <c r="L46" i="41"/>
  <c r="M45" i="41"/>
  <c r="L45" i="41"/>
  <c r="M44" i="41"/>
  <c r="L44" i="41"/>
  <c r="M43" i="41"/>
  <c r="L43" i="41"/>
  <c r="M42" i="41"/>
  <c r="L42" i="41"/>
  <c r="M41" i="41"/>
  <c r="L41" i="41"/>
  <c r="M40" i="41"/>
  <c r="L40" i="41"/>
  <c r="M39" i="41"/>
  <c r="L39" i="41"/>
  <c r="M38" i="41"/>
  <c r="L38" i="41"/>
  <c r="M37" i="41"/>
  <c r="L37" i="41"/>
  <c r="M36" i="41"/>
  <c r="L36" i="41"/>
  <c r="M35" i="41"/>
  <c r="L35" i="41"/>
  <c r="M34" i="41"/>
  <c r="L34" i="41"/>
  <c r="M33" i="41"/>
  <c r="L33" i="41"/>
  <c r="M32" i="41"/>
  <c r="L32" i="41"/>
  <c r="M31" i="41"/>
  <c r="L31" i="41"/>
  <c r="M30" i="41"/>
  <c r="L30" i="41"/>
  <c r="M29" i="41"/>
  <c r="L29" i="41"/>
  <c r="M28" i="41"/>
  <c r="L28" i="41"/>
  <c r="M27" i="41"/>
  <c r="L27" i="41"/>
  <c r="M26" i="41"/>
  <c r="L26" i="41"/>
  <c r="M25" i="41"/>
  <c r="L25" i="41"/>
  <c r="M24" i="41"/>
  <c r="L24" i="41"/>
  <c r="M23" i="41"/>
  <c r="L23" i="41"/>
  <c r="M22" i="41"/>
  <c r="L22" i="41"/>
  <c r="M21" i="41"/>
  <c r="L21" i="41"/>
  <c r="M20" i="41"/>
  <c r="L20" i="41"/>
  <c r="M19" i="41"/>
  <c r="L19" i="41"/>
  <c r="M18" i="41"/>
  <c r="L18" i="41"/>
  <c r="M17" i="41"/>
  <c r="L17" i="41"/>
  <c r="M16" i="41"/>
  <c r="L16" i="41"/>
  <c r="M15" i="41"/>
  <c r="L15" i="41"/>
  <c r="M14" i="41"/>
  <c r="L14" i="41"/>
  <c r="M13" i="41"/>
  <c r="L13" i="41"/>
  <c r="M12" i="41"/>
  <c r="L12" i="41"/>
  <c r="M11" i="41"/>
  <c r="L11" i="41"/>
  <c r="M10" i="41"/>
  <c r="L10" i="41"/>
  <c r="M9" i="41"/>
  <c r="L9" i="41"/>
  <c r="M8" i="41"/>
  <c r="L8" i="41"/>
  <c r="I12" i="41"/>
  <c r="I13" i="41"/>
  <c r="I14" i="41"/>
  <c r="I15" i="41"/>
  <c r="I16" i="41"/>
  <c r="I17" i="41"/>
  <c r="I18" i="41"/>
  <c r="I19" i="41"/>
  <c r="I20" i="41"/>
  <c r="I21" i="41"/>
  <c r="I22" i="41"/>
  <c r="I23" i="41"/>
  <c r="I24" i="41"/>
  <c r="I25" i="41"/>
  <c r="I26" i="41"/>
  <c r="I27" i="41"/>
  <c r="I28" i="41"/>
  <c r="I29" i="41"/>
  <c r="I30" i="41"/>
  <c r="I31" i="41"/>
  <c r="I32" i="41"/>
  <c r="D9" i="29"/>
  <c r="D10" i="29" s="1"/>
  <c r="E9" i="29"/>
  <c r="E10" i="29" s="1"/>
  <c r="F9" i="29"/>
  <c r="F10" i="29" s="1"/>
  <c r="G9" i="29" l="1"/>
  <c r="G10" i="29"/>
  <c r="F30" i="7"/>
  <c r="F28" i="7"/>
  <c r="F27" i="7"/>
  <c r="E30" i="7"/>
  <c r="D30" i="7"/>
  <c r="C29" i="7"/>
  <c r="E27" i="7"/>
  <c r="D27" i="7"/>
  <c r="C27" i="7"/>
  <c r="F9" i="53"/>
  <c r="F10" i="53" s="1"/>
  <c r="E9" i="53"/>
  <c r="E10" i="53" s="1"/>
  <c r="D9" i="53"/>
  <c r="D10" i="53" s="1"/>
  <c r="M30" i="47"/>
  <c r="L30" i="47"/>
  <c r="I30" i="47"/>
  <c r="M29" i="47"/>
  <c r="L29" i="47"/>
  <c r="I29" i="47"/>
  <c r="M28" i="47"/>
  <c r="L28" i="47"/>
  <c r="I28" i="47"/>
  <c r="M27" i="47"/>
  <c r="L27" i="47"/>
  <c r="I27" i="47"/>
  <c r="M26" i="47"/>
  <c r="L26" i="47"/>
  <c r="I26" i="47"/>
  <c r="M25" i="47"/>
  <c r="L25" i="47"/>
  <c r="I25" i="47"/>
  <c r="M24" i="47"/>
  <c r="L24" i="47"/>
  <c r="I24" i="47"/>
  <c r="M23" i="47"/>
  <c r="L23" i="47"/>
  <c r="I23" i="47"/>
  <c r="M22" i="47"/>
  <c r="L22" i="47"/>
  <c r="I22" i="47"/>
  <c r="M21" i="47"/>
  <c r="L21" i="47"/>
  <c r="I21" i="47"/>
  <c r="M20" i="47"/>
  <c r="L20" i="47"/>
  <c r="I20" i="47"/>
  <c r="M19" i="47"/>
  <c r="L19" i="47"/>
  <c r="I19" i="47"/>
  <c r="M18" i="47"/>
  <c r="L18" i="47"/>
  <c r="I18" i="47"/>
  <c r="M17" i="47"/>
  <c r="L17" i="47"/>
  <c r="I17" i="47"/>
  <c r="M16" i="47"/>
  <c r="L16" i="47"/>
  <c r="I16" i="47"/>
  <c r="M15" i="47"/>
  <c r="L15" i="47"/>
  <c r="I15" i="47"/>
  <c r="M14" i="47"/>
  <c r="L14" i="47"/>
  <c r="I14" i="47"/>
  <c r="M13" i="47"/>
  <c r="L13" i="47"/>
  <c r="I13" i="47"/>
  <c r="M12" i="47"/>
  <c r="L12" i="47"/>
  <c r="I12" i="47"/>
  <c r="M11" i="47"/>
  <c r="L11" i="47"/>
  <c r="I11" i="47"/>
  <c r="M10" i="47"/>
  <c r="L10" i="47"/>
  <c r="I10" i="47"/>
  <c r="M9" i="47"/>
  <c r="L9" i="47"/>
  <c r="I9" i="47"/>
  <c r="M31" i="46"/>
  <c r="L31" i="46"/>
  <c r="M30" i="46"/>
  <c r="L30" i="46"/>
  <c r="M29" i="46"/>
  <c r="L29" i="46"/>
  <c r="M28" i="46"/>
  <c r="L28" i="46"/>
  <c r="M27" i="46"/>
  <c r="L27" i="46"/>
  <c r="M26" i="46"/>
  <c r="L26" i="46"/>
  <c r="M25" i="46"/>
  <c r="L25" i="46"/>
  <c r="M24" i="46"/>
  <c r="L24" i="46"/>
  <c r="M23" i="46"/>
  <c r="L23" i="46"/>
  <c r="M22" i="46"/>
  <c r="L22" i="46"/>
  <c r="M21" i="46"/>
  <c r="L21" i="46"/>
  <c r="M20" i="46"/>
  <c r="L20" i="46"/>
  <c r="M19" i="46"/>
  <c r="L19" i="46"/>
  <c r="M18" i="46"/>
  <c r="L18" i="46"/>
  <c r="M17" i="46"/>
  <c r="L17" i="46"/>
  <c r="M16" i="46"/>
  <c r="L16" i="46"/>
  <c r="M15" i="46"/>
  <c r="L15" i="46"/>
  <c r="M14" i="46"/>
  <c r="L14" i="46"/>
  <c r="M13" i="46"/>
  <c r="L13" i="46"/>
  <c r="M12" i="46"/>
  <c r="L12" i="46"/>
  <c r="M11" i="46"/>
  <c r="L11" i="46"/>
  <c r="M10" i="46"/>
  <c r="L10" i="46"/>
  <c r="M9" i="46"/>
  <c r="L9" i="46"/>
  <c r="C5" i="53"/>
  <c r="X43" i="18"/>
  <c r="W43" i="18"/>
  <c r="V43" i="18"/>
  <c r="U43" i="18"/>
  <c r="T43" i="18"/>
  <c r="S43" i="18"/>
  <c r="R43" i="18"/>
  <c r="Q43" i="18"/>
  <c r="P43" i="18"/>
  <c r="O43" i="18"/>
  <c r="N43" i="18"/>
  <c r="L37" i="28" s="1"/>
  <c r="M43" i="18"/>
  <c r="K37" i="28" s="1"/>
  <c r="L43" i="18"/>
  <c r="J37" i="28" s="1"/>
  <c r="K43" i="18"/>
  <c r="I37" i="28" s="1"/>
  <c r="J43" i="18"/>
  <c r="F35" i="53" s="1"/>
  <c r="I43" i="18"/>
  <c r="E35" i="53" s="1"/>
  <c r="H43" i="18"/>
  <c r="F37" i="28" s="1"/>
  <c r="G43" i="18"/>
  <c r="F35" i="29" s="1"/>
  <c r="F43" i="18"/>
  <c r="E35" i="29" s="1"/>
  <c r="E43" i="18"/>
  <c r="C37" i="28" s="1"/>
  <c r="X42" i="18"/>
  <c r="W42" i="18"/>
  <c r="V42" i="18"/>
  <c r="U42" i="18"/>
  <c r="T42" i="18"/>
  <c r="S42" i="18"/>
  <c r="R42" i="18"/>
  <c r="Q42" i="18"/>
  <c r="P42" i="18"/>
  <c r="O42" i="18"/>
  <c r="N42" i="18"/>
  <c r="L36" i="28" s="1"/>
  <c r="M42" i="18"/>
  <c r="K36" i="28" s="1"/>
  <c r="L42" i="18"/>
  <c r="J36" i="28" s="1"/>
  <c r="K42" i="18"/>
  <c r="I36" i="28" s="1"/>
  <c r="J42" i="18"/>
  <c r="F34" i="53" s="1"/>
  <c r="I42" i="18"/>
  <c r="E34" i="53" s="1"/>
  <c r="H42" i="18"/>
  <c r="F36" i="28" s="1"/>
  <c r="G42" i="18"/>
  <c r="E36" i="28" s="1"/>
  <c r="F42" i="18"/>
  <c r="E34" i="29" s="1"/>
  <c r="E42" i="18"/>
  <c r="C36" i="28" s="1"/>
  <c r="X41" i="18"/>
  <c r="W41" i="18"/>
  <c r="V41" i="18"/>
  <c r="U41" i="18"/>
  <c r="T41" i="18"/>
  <c r="S41" i="18"/>
  <c r="R41" i="18"/>
  <c r="Q41" i="18"/>
  <c r="P41" i="18"/>
  <c r="O41" i="18"/>
  <c r="N41" i="18"/>
  <c r="L35" i="28" s="1"/>
  <c r="M41" i="18"/>
  <c r="K35" i="28" s="1"/>
  <c r="L41" i="18"/>
  <c r="J35" i="28" s="1"/>
  <c r="K41" i="18"/>
  <c r="I35" i="28" s="1"/>
  <c r="J41" i="18"/>
  <c r="H35" i="28" s="1"/>
  <c r="I41" i="18"/>
  <c r="E33" i="53" s="1"/>
  <c r="H41" i="18"/>
  <c r="F35" i="28" s="1"/>
  <c r="G41" i="18"/>
  <c r="F33" i="29" s="1"/>
  <c r="F41" i="18"/>
  <c r="E33" i="29" s="1"/>
  <c r="E41" i="18"/>
  <c r="X40" i="18"/>
  <c r="W40" i="18"/>
  <c r="V40" i="18"/>
  <c r="U40" i="18"/>
  <c r="T40" i="18"/>
  <c r="S40" i="18"/>
  <c r="R40" i="18"/>
  <c r="Q40" i="18"/>
  <c r="P40" i="18"/>
  <c r="O40" i="18"/>
  <c r="N40" i="18"/>
  <c r="L34" i="28" s="1"/>
  <c r="M40" i="18"/>
  <c r="K34" i="28" s="1"/>
  <c r="L40" i="18"/>
  <c r="J34" i="28" s="1"/>
  <c r="K40" i="18"/>
  <c r="I34" i="28" s="1"/>
  <c r="J40" i="18"/>
  <c r="F32" i="53" s="1"/>
  <c r="I40" i="18"/>
  <c r="G34" i="28" s="1"/>
  <c r="H40" i="18"/>
  <c r="D32" i="53" s="1"/>
  <c r="G40" i="18"/>
  <c r="E34" i="28" s="1"/>
  <c r="F40" i="18"/>
  <c r="E32" i="29" s="1"/>
  <c r="E40" i="18"/>
  <c r="X39" i="18"/>
  <c r="W39" i="18"/>
  <c r="V39" i="18"/>
  <c r="U39" i="18"/>
  <c r="T39" i="18"/>
  <c r="S39" i="18"/>
  <c r="R39" i="18"/>
  <c r="Q39" i="18"/>
  <c r="P39" i="18"/>
  <c r="O39" i="18"/>
  <c r="N39" i="18"/>
  <c r="L33" i="28" s="1"/>
  <c r="L80" i="28" s="1"/>
  <c r="M39" i="18"/>
  <c r="K33" i="28" s="1"/>
  <c r="K80" i="28" s="1"/>
  <c r="L39" i="18"/>
  <c r="J33" i="28" s="1"/>
  <c r="J80" i="28" s="1"/>
  <c r="K39" i="18"/>
  <c r="I33" i="28" s="1"/>
  <c r="I80" i="28" s="1"/>
  <c r="J39" i="18"/>
  <c r="F31" i="53" s="1"/>
  <c r="I39" i="18"/>
  <c r="E31" i="53" s="1"/>
  <c r="H39" i="18"/>
  <c r="D31" i="53" s="1"/>
  <c r="G39" i="18"/>
  <c r="F31" i="29" s="1"/>
  <c r="F39" i="18"/>
  <c r="E31" i="29" s="1"/>
  <c r="E39" i="18"/>
  <c r="X38" i="18"/>
  <c r="W38" i="18"/>
  <c r="V38" i="18"/>
  <c r="U38" i="18"/>
  <c r="T38" i="18"/>
  <c r="S38" i="18"/>
  <c r="R38" i="18"/>
  <c r="Q38" i="18"/>
  <c r="P38" i="18"/>
  <c r="O38" i="18"/>
  <c r="N38" i="18"/>
  <c r="L32" i="28" s="1"/>
  <c r="L79" i="28" s="1"/>
  <c r="M38" i="18"/>
  <c r="K32" i="28" s="1"/>
  <c r="K79" i="28" s="1"/>
  <c r="L38" i="18"/>
  <c r="J32" i="28" s="1"/>
  <c r="J79" i="28" s="1"/>
  <c r="K38" i="18"/>
  <c r="I32" i="28" s="1"/>
  <c r="I79" i="28" s="1"/>
  <c r="J38" i="18"/>
  <c r="F30" i="53" s="1"/>
  <c r="I38" i="18"/>
  <c r="G32" i="28" s="1"/>
  <c r="G79" i="28" s="1"/>
  <c r="H38" i="18"/>
  <c r="F32" i="28" s="1"/>
  <c r="F79" i="28" s="1"/>
  <c r="G38" i="18"/>
  <c r="F30" i="29" s="1"/>
  <c r="F38" i="18"/>
  <c r="E30" i="29" s="1"/>
  <c r="E38" i="18"/>
  <c r="D30" i="29" s="1"/>
  <c r="X37" i="18"/>
  <c r="W37" i="18"/>
  <c r="V37" i="18"/>
  <c r="U37" i="18"/>
  <c r="T37" i="18"/>
  <c r="S37" i="18"/>
  <c r="R37" i="18"/>
  <c r="Q37" i="18"/>
  <c r="P37" i="18"/>
  <c r="O37" i="18"/>
  <c r="N37" i="18"/>
  <c r="L31" i="28" s="1"/>
  <c r="L78" i="28" s="1"/>
  <c r="M37" i="18"/>
  <c r="K31" i="28" s="1"/>
  <c r="K78" i="28" s="1"/>
  <c r="L37" i="18"/>
  <c r="J31" i="28" s="1"/>
  <c r="J78" i="28" s="1"/>
  <c r="K37" i="18"/>
  <c r="I31" i="28" s="1"/>
  <c r="I78" i="28" s="1"/>
  <c r="J37" i="18"/>
  <c r="F29" i="53" s="1"/>
  <c r="I37" i="18"/>
  <c r="G31" i="28" s="1"/>
  <c r="G78" i="28" s="1"/>
  <c r="H37" i="18"/>
  <c r="D29" i="53" s="1"/>
  <c r="G37" i="18"/>
  <c r="F37" i="18"/>
  <c r="E29" i="29" s="1"/>
  <c r="E37" i="18"/>
  <c r="D29" i="29" s="1"/>
  <c r="X36" i="18"/>
  <c r="W36" i="18"/>
  <c r="V36" i="18"/>
  <c r="U36" i="18"/>
  <c r="T36" i="18"/>
  <c r="S36" i="18"/>
  <c r="R36" i="18"/>
  <c r="Q36" i="18"/>
  <c r="P36" i="18"/>
  <c r="O36" i="18"/>
  <c r="N36" i="18"/>
  <c r="L30" i="28" s="1"/>
  <c r="M36" i="18"/>
  <c r="K30" i="28" s="1"/>
  <c r="L36" i="18"/>
  <c r="J30" i="28" s="1"/>
  <c r="K36" i="18"/>
  <c r="I30" i="28" s="1"/>
  <c r="J36" i="18"/>
  <c r="H30" i="28" s="1"/>
  <c r="I36" i="18"/>
  <c r="E28" i="53" s="1"/>
  <c r="H36" i="18"/>
  <c r="D28" i="53" s="1"/>
  <c r="G36" i="18"/>
  <c r="F28" i="29" s="1"/>
  <c r="F36" i="18"/>
  <c r="E28" i="29" s="1"/>
  <c r="E36" i="18"/>
  <c r="C30" i="28" s="1"/>
  <c r="X35" i="18"/>
  <c r="W35" i="18"/>
  <c r="V35" i="18"/>
  <c r="U35" i="18"/>
  <c r="T35" i="18"/>
  <c r="S35" i="18"/>
  <c r="R35" i="18"/>
  <c r="Q35" i="18"/>
  <c r="P35" i="18"/>
  <c r="O35" i="18"/>
  <c r="N35" i="18"/>
  <c r="L29" i="28" s="1"/>
  <c r="M35" i="18"/>
  <c r="K29" i="28" s="1"/>
  <c r="L35" i="18"/>
  <c r="J29" i="28" s="1"/>
  <c r="K35" i="18"/>
  <c r="I29" i="28" s="1"/>
  <c r="J35" i="18"/>
  <c r="F27" i="53" s="1"/>
  <c r="I35" i="18"/>
  <c r="E27" i="53" s="1"/>
  <c r="H35" i="18"/>
  <c r="G35" i="18"/>
  <c r="F27" i="29" s="1"/>
  <c r="F35" i="18"/>
  <c r="E27" i="29" s="1"/>
  <c r="E35" i="18"/>
  <c r="X34" i="18"/>
  <c r="W34" i="18"/>
  <c r="V34" i="18"/>
  <c r="U34" i="18"/>
  <c r="T34" i="18"/>
  <c r="S34" i="18"/>
  <c r="R34" i="18"/>
  <c r="Q34" i="18"/>
  <c r="P34" i="18"/>
  <c r="O34" i="18"/>
  <c r="N34" i="18"/>
  <c r="L28" i="28" s="1"/>
  <c r="M34" i="18"/>
  <c r="K28" i="28" s="1"/>
  <c r="K77" i="28" s="1"/>
  <c r="L34" i="18"/>
  <c r="J28" i="28" s="1"/>
  <c r="J77" i="28" s="1"/>
  <c r="K34" i="18"/>
  <c r="I28" i="28" s="1"/>
  <c r="J34" i="18"/>
  <c r="H28" i="28" s="1"/>
  <c r="I34" i="18"/>
  <c r="E26" i="53" s="1"/>
  <c r="H34" i="18"/>
  <c r="D26" i="53" s="1"/>
  <c r="G34" i="18"/>
  <c r="F26" i="29" s="1"/>
  <c r="F34" i="18"/>
  <c r="E26" i="29" s="1"/>
  <c r="E34" i="18"/>
  <c r="C28" i="28" s="1"/>
  <c r="X33" i="18"/>
  <c r="W33" i="18"/>
  <c r="V33" i="18"/>
  <c r="U33" i="18"/>
  <c r="T33" i="18"/>
  <c r="S33" i="18"/>
  <c r="R33" i="18"/>
  <c r="Q33" i="18"/>
  <c r="P33" i="18"/>
  <c r="O33" i="18"/>
  <c r="N33" i="18"/>
  <c r="L27" i="28" s="1"/>
  <c r="L76" i="28" s="1"/>
  <c r="M33" i="18"/>
  <c r="K27" i="28" s="1"/>
  <c r="K76" i="28" s="1"/>
  <c r="L33" i="18"/>
  <c r="J27" i="28" s="1"/>
  <c r="J76" i="28" s="1"/>
  <c r="K33" i="18"/>
  <c r="I27" i="28" s="1"/>
  <c r="I76" i="28" s="1"/>
  <c r="J33" i="18"/>
  <c r="F25" i="53" s="1"/>
  <c r="I33" i="18"/>
  <c r="E25" i="53" s="1"/>
  <c r="H33" i="18"/>
  <c r="F27" i="28" s="1"/>
  <c r="F76" i="28" s="1"/>
  <c r="G33" i="18"/>
  <c r="F33" i="18"/>
  <c r="E25" i="29" s="1"/>
  <c r="E33" i="18"/>
  <c r="D25" i="29" s="1"/>
  <c r="X31" i="18"/>
  <c r="W31" i="18"/>
  <c r="V31" i="18"/>
  <c r="U31" i="18"/>
  <c r="T31" i="18"/>
  <c r="S31" i="18"/>
  <c r="R31" i="18"/>
  <c r="Q31" i="18"/>
  <c r="P31" i="18"/>
  <c r="O31" i="18"/>
  <c r="N31" i="18"/>
  <c r="L25" i="28" s="1"/>
  <c r="M31" i="18"/>
  <c r="K25" i="28" s="1"/>
  <c r="L31" i="18"/>
  <c r="J25" i="28" s="1"/>
  <c r="K31" i="18"/>
  <c r="I25" i="28" s="1"/>
  <c r="J31" i="18"/>
  <c r="F23" i="53" s="1"/>
  <c r="I31" i="18"/>
  <c r="E23" i="53" s="1"/>
  <c r="H31" i="18"/>
  <c r="D23" i="53" s="1"/>
  <c r="G31" i="18"/>
  <c r="F23" i="29" s="1"/>
  <c r="F31" i="18"/>
  <c r="E23" i="29" s="1"/>
  <c r="E31" i="18"/>
  <c r="D23" i="29" s="1"/>
  <c r="X30" i="18"/>
  <c r="W30" i="18"/>
  <c r="V30" i="18"/>
  <c r="U30" i="18"/>
  <c r="T30" i="18"/>
  <c r="S30" i="18"/>
  <c r="R30" i="18"/>
  <c r="Q30" i="18"/>
  <c r="P30" i="18"/>
  <c r="O30" i="18"/>
  <c r="N30" i="18"/>
  <c r="L24" i="28" s="1"/>
  <c r="M30" i="18"/>
  <c r="K24" i="28" s="1"/>
  <c r="L30" i="18"/>
  <c r="J24" i="28" s="1"/>
  <c r="K30" i="18"/>
  <c r="I24" i="28" s="1"/>
  <c r="J30" i="18"/>
  <c r="H24" i="28" s="1"/>
  <c r="I30" i="18"/>
  <c r="G24" i="28" s="1"/>
  <c r="H30" i="18"/>
  <c r="G30" i="18"/>
  <c r="F22" i="29" s="1"/>
  <c r="F30" i="18"/>
  <c r="D24" i="28" s="1"/>
  <c r="E30" i="18"/>
  <c r="C24" i="28" s="1"/>
  <c r="X29" i="18"/>
  <c r="W29" i="18"/>
  <c r="V29" i="18"/>
  <c r="U29" i="18"/>
  <c r="T29" i="18"/>
  <c r="S29" i="18"/>
  <c r="R29" i="18"/>
  <c r="Q29" i="18"/>
  <c r="P29" i="18"/>
  <c r="O29" i="18"/>
  <c r="N29" i="18"/>
  <c r="L23" i="28" s="1"/>
  <c r="M29" i="18"/>
  <c r="K23" i="28" s="1"/>
  <c r="L29" i="18"/>
  <c r="J23" i="28" s="1"/>
  <c r="K29" i="18"/>
  <c r="I23" i="28" s="1"/>
  <c r="J29" i="18"/>
  <c r="F21" i="53" s="1"/>
  <c r="I29" i="18"/>
  <c r="E21" i="53" s="1"/>
  <c r="H29" i="18"/>
  <c r="D21" i="53" s="1"/>
  <c r="G29" i="18"/>
  <c r="F21" i="29" s="1"/>
  <c r="F29" i="18"/>
  <c r="D23" i="28" s="1"/>
  <c r="E29" i="18"/>
  <c r="X28" i="18"/>
  <c r="W28" i="18"/>
  <c r="V28" i="18"/>
  <c r="U28" i="18"/>
  <c r="T28" i="18"/>
  <c r="S28" i="18"/>
  <c r="R28" i="18"/>
  <c r="Q28" i="18"/>
  <c r="P28" i="18"/>
  <c r="O28" i="18"/>
  <c r="N28" i="18"/>
  <c r="L22" i="28" s="1"/>
  <c r="M28" i="18"/>
  <c r="K22" i="28" s="1"/>
  <c r="L28" i="18"/>
  <c r="J22" i="28" s="1"/>
  <c r="K28" i="18"/>
  <c r="I22" i="28" s="1"/>
  <c r="J28" i="18"/>
  <c r="F20" i="53" s="1"/>
  <c r="I28" i="18"/>
  <c r="E20" i="53" s="1"/>
  <c r="H28" i="18"/>
  <c r="F22" i="28" s="1"/>
  <c r="G28" i="18"/>
  <c r="F20" i="29" s="1"/>
  <c r="F28" i="18"/>
  <c r="E20" i="29" s="1"/>
  <c r="E28" i="18"/>
  <c r="D20" i="29" s="1"/>
  <c r="X27" i="18"/>
  <c r="W27" i="18"/>
  <c r="V27" i="18"/>
  <c r="U27" i="18"/>
  <c r="T27" i="18"/>
  <c r="S27" i="18"/>
  <c r="R27" i="18"/>
  <c r="Q27" i="18"/>
  <c r="P27" i="18"/>
  <c r="O27" i="18"/>
  <c r="N27" i="18"/>
  <c r="L21" i="28" s="1"/>
  <c r="M27" i="18"/>
  <c r="K21" i="28" s="1"/>
  <c r="L27" i="18"/>
  <c r="J21" i="28" s="1"/>
  <c r="K27" i="18"/>
  <c r="I21" i="28" s="1"/>
  <c r="J27" i="18"/>
  <c r="F19" i="53" s="1"/>
  <c r="I27" i="18"/>
  <c r="H27" i="18"/>
  <c r="D19" i="53" s="1"/>
  <c r="G27" i="18"/>
  <c r="E21" i="28" s="1"/>
  <c r="F27" i="18"/>
  <c r="E19" i="29" s="1"/>
  <c r="E27" i="18"/>
  <c r="C21" i="28" s="1"/>
  <c r="X26" i="18"/>
  <c r="W26" i="18"/>
  <c r="V26" i="18"/>
  <c r="U26" i="18"/>
  <c r="T26" i="18"/>
  <c r="S26" i="18"/>
  <c r="R26" i="18"/>
  <c r="Q26" i="18"/>
  <c r="P26" i="18"/>
  <c r="O26" i="18"/>
  <c r="N26" i="18"/>
  <c r="L20" i="28" s="1"/>
  <c r="L74" i="28" s="1"/>
  <c r="M26" i="18"/>
  <c r="K20" i="28" s="1"/>
  <c r="L26" i="18"/>
  <c r="J20" i="28" s="1"/>
  <c r="J74" i="28" s="1"/>
  <c r="K26" i="18"/>
  <c r="I20" i="28" s="1"/>
  <c r="J26" i="18"/>
  <c r="I26" i="18"/>
  <c r="E18" i="53" s="1"/>
  <c r="H26" i="18"/>
  <c r="F20" i="28" s="1"/>
  <c r="F74" i="28" s="1"/>
  <c r="G26" i="18"/>
  <c r="F18" i="29" s="1"/>
  <c r="F26" i="18"/>
  <c r="D20" i="28" s="1"/>
  <c r="D74" i="28" s="1"/>
  <c r="E26" i="18"/>
  <c r="M32" i="47"/>
  <c r="L32" i="47"/>
  <c r="M31" i="47"/>
  <c r="L31" i="47"/>
  <c r="M8" i="47"/>
  <c r="L8" i="47"/>
  <c r="M32" i="46"/>
  <c r="L32" i="46"/>
  <c r="M8" i="46"/>
  <c r="L8" i="46"/>
  <c r="C26" i="7"/>
  <c r="C106" i="7"/>
  <c r="C91" i="7"/>
  <c r="I26" i="7"/>
  <c r="F26" i="7"/>
  <c r="C70" i="7"/>
  <c r="C76" i="7" s="1"/>
  <c r="F70" i="7" s="1"/>
  <c r="C69" i="7"/>
  <c r="C75" i="7" s="1"/>
  <c r="F69" i="7" s="1"/>
  <c r="C68" i="7"/>
  <c r="C74" i="7" s="1"/>
  <c r="F68" i="7" s="1"/>
  <c r="I8" i="47"/>
  <c r="I31" i="47"/>
  <c r="I32" i="47"/>
  <c r="E19" i="18"/>
  <c r="R46" i="24"/>
  <c r="B4" i="41"/>
  <c r="B5" i="41"/>
  <c r="B4" i="43"/>
  <c r="B5" i="43"/>
  <c r="B5" i="47"/>
  <c r="B4" i="47"/>
  <c r="B5" i="46"/>
  <c r="B4" i="46"/>
  <c r="G45" i="24"/>
  <c r="G10" i="24"/>
  <c r="G11" i="24"/>
  <c r="G12" i="24"/>
  <c r="G13" i="24"/>
  <c r="G14" i="24"/>
  <c r="G15" i="24"/>
  <c r="G16" i="24"/>
  <c r="G17" i="24"/>
  <c r="F45" i="24"/>
  <c r="F10" i="24"/>
  <c r="F11" i="24"/>
  <c r="F12" i="24"/>
  <c r="F13" i="24"/>
  <c r="F14" i="24"/>
  <c r="F15" i="24"/>
  <c r="F16" i="24"/>
  <c r="F17" i="24"/>
  <c r="E10" i="24"/>
  <c r="E11" i="24"/>
  <c r="E12" i="24"/>
  <c r="E13" i="24"/>
  <c r="E14" i="24"/>
  <c r="E15" i="24"/>
  <c r="E16" i="24"/>
  <c r="E17" i="24"/>
  <c r="G13" i="18"/>
  <c r="E46" i="28" s="1"/>
  <c r="G12" i="18"/>
  <c r="F44" i="29" s="1"/>
  <c r="G11" i="18"/>
  <c r="E44" i="28" s="1"/>
  <c r="G10" i="18"/>
  <c r="E43" i="28" s="1"/>
  <c r="F10" i="18"/>
  <c r="F11" i="18"/>
  <c r="E43" i="29" s="1"/>
  <c r="F12" i="18"/>
  <c r="D45" i="28" s="1"/>
  <c r="F13" i="18"/>
  <c r="E45" i="29" s="1"/>
  <c r="F39" i="24"/>
  <c r="H38" i="24"/>
  <c r="N10" i="24"/>
  <c r="M10" i="24"/>
  <c r="L10" i="24"/>
  <c r="K10" i="24"/>
  <c r="J10" i="24"/>
  <c r="I10" i="24"/>
  <c r="H10" i="24"/>
  <c r="B4" i="38"/>
  <c r="B5" i="38"/>
  <c r="B4" i="24" a="1"/>
  <c r="B4" i="24" s="1"/>
  <c r="B5" i="24" a="1"/>
  <c r="B5" i="24" s="1"/>
  <c r="H11" i="24"/>
  <c r="H12" i="24"/>
  <c r="H13" i="24"/>
  <c r="H14" i="24"/>
  <c r="H15" i="24"/>
  <c r="H16" i="24"/>
  <c r="H17" i="24"/>
  <c r="I11" i="24"/>
  <c r="I12" i="24"/>
  <c r="I13" i="24"/>
  <c r="I14" i="24"/>
  <c r="I15" i="24"/>
  <c r="I16" i="24"/>
  <c r="I17" i="24"/>
  <c r="J11" i="24"/>
  <c r="J12" i="24"/>
  <c r="J13" i="24"/>
  <c r="J14" i="24"/>
  <c r="J15" i="24"/>
  <c r="J16" i="24"/>
  <c r="J17" i="24"/>
  <c r="K11" i="24"/>
  <c r="K12" i="24"/>
  <c r="K13" i="24"/>
  <c r="K14" i="24"/>
  <c r="K15" i="24"/>
  <c r="K16" i="24"/>
  <c r="K17" i="24"/>
  <c r="L11" i="24"/>
  <c r="L9" i="24" s="1"/>
  <c r="L12" i="24"/>
  <c r="L13" i="24"/>
  <c r="L14" i="24"/>
  <c r="L15" i="24"/>
  <c r="L16" i="24"/>
  <c r="L17" i="24"/>
  <c r="M11" i="24"/>
  <c r="M12" i="24"/>
  <c r="M13" i="24"/>
  <c r="M14" i="24"/>
  <c r="M15" i="24"/>
  <c r="M16" i="24"/>
  <c r="M17" i="24"/>
  <c r="N11" i="24"/>
  <c r="N12" i="24"/>
  <c r="N13" i="24"/>
  <c r="N14" i="24"/>
  <c r="N15" i="24"/>
  <c r="N16" i="24"/>
  <c r="N17" i="24"/>
  <c r="R47" i="24"/>
  <c r="R48" i="24"/>
  <c r="R49" i="24"/>
  <c r="R50" i="24"/>
  <c r="R51" i="24"/>
  <c r="R52" i="24"/>
  <c r="R53" i="24"/>
  <c r="R54" i="24"/>
  <c r="R55" i="24"/>
  <c r="R56" i="24"/>
  <c r="R57" i="24"/>
  <c r="R58" i="24"/>
  <c r="R59" i="24"/>
  <c r="R60" i="24"/>
  <c r="R61" i="24"/>
  <c r="R62" i="24"/>
  <c r="R63" i="24"/>
  <c r="R64" i="24"/>
  <c r="R65" i="24"/>
  <c r="R66" i="24"/>
  <c r="R67" i="24"/>
  <c r="R68" i="24"/>
  <c r="R69" i="24"/>
  <c r="R70" i="24"/>
  <c r="R71" i="24"/>
  <c r="R72" i="24"/>
  <c r="R73" i="24"/>
  <c r="R74" i="24"/>
  <c r="R75" i="24"/>
  <c r="R76" i="24"/>
  <c r="R77" i="24"/>
  <c r="R78" i="24"/>
  <c r="R79" i="24"/>
  <c r="R80" i="24"/>
  <c r="R81" i="24"/>
  <c r="R82" i="24"/>
  <c r="R83" i="24"/>
  <c r="R84" i="24"/>
  <c r="R85" i="24"/>
  <c r="R86" i="24"/>
  <c r="R87" i="24"/>
  <c r="R88" i="24"/>
  <c r="R89" i="24"/>
  <c r="R90" i="24"/>
  <c r="R91" i="24"/>
  <c r="R92" i="24"/>
  <c r="R93" i="24"/>
  <c r="R94" i="24"/>
  <c r="R95" i="24"/>
  <c r="R96" i="24"/>
  <c r="R97" i="24"/>
  <c r="R98" i="24"/>
  <c r="R99" i="24"/>
  <c r="R100" i="24"/>
  <c r="R101" i="24"/>
  <c r="R102" i="24"/>
  <c r="R103" i="24"/>
  <c r="R104" i="24"/>
  <c r="R105" i="24"/>
  <c r="R106" i="24"/>
  <c r="R107" i="24"/>
  <c r="R108" i="24"/>
  <c r="R109" i="24"/>
  <c r="R110" i="24"/>
  <c r="R111" i="24"/>
  <c r="R112" i="24"/>
  <c r="R113" i="24"/>
  <c r="R114" i="24"/>
  <c r="R115" i="24"/>
  <c r="R116" i="24"/>
  <c r="R117" i="24"/>
  <c r="R118" i="24"/>
  <c r="R119" i="24"/>
  <c r="R120" i="24"/>
  <c r="R121" i="24"/>
  <c r="R122" i="24"/>
  <c r="R123" i="24"/>
  <c r="R124" i="24"/>
  <c r="R125" i="24"/>
  <c r="R126" i="24"/>
  <c r="R127" i="24"/>
  <c r="R128" i="24"/>
  <c r="R129" i="24"/>
  <c r="R130" i="24"/>
  <c r="R131" i="24"/>
  <c r="R132" i="24"/>
  <c r="R133" i="24"/>
  <c r="R134" i="24"/>
  <c r="R135" i="24"/>
  <c r="R136" i="24"/>
  <c r="R137" i="24"/>
  <c r="R138" i="24"/>
  <c r="R139" i="24"/>
  <c r="R140" i="24"/>
  <c r="R141" i="24"/>
  <c r="R142" i="24"/>
  <c r="R143" i="24"/>
  <c r="R144" i="24"/>
  <c r="R145" i="24"/>
  <c r="R146" i="24"/>
  <c r="R147" i="24"/>
  <c r="R148" i="24"/>
  <c r="R149" i="24"/>
  <c r="R150" i="24"/>
  <c r="R151" i="24"/>
  <c r="R152" i="24"/>
  <c r="R153" i="24"/>
  <c r="R154" i="24"/>
  <c r="R155" i="24"/>
  <c r="R156" i="24"/>
  <c r="R157" i="24"/>
  <c r="R158" i="24"/>
  <c r="R159" i="24"/>
  <c r="R160" i="24"/>
  <c r="R161" i="24"/>
  <c r="R162" i="24"/>
  <c r="R163" i="24"/>
  <c r="R164" i="24"/>
  <c r="R165" i="24"/>
  <c r="R166" i="24"/>
  <c r="R167" i="24"/>
  <c r="R168" i="24"/>
  <c r="R169" i="24"/>
  <c r="R170" i="24"/>
  <c r="R171" i="24"/>
  <c r="R172" i="24"/>
  <c r="R173" i="24"/>
  <c r="R174" i="24"/>
  <c r="R175" i="24"/>
  <c r="R176" i="24"/>
  <c r="R177" i="24"/>
  <c r="R178" i="24"/>
  <c r="R179" i="24"/>
  <c r="R180" i="24"/>
  <c r="R181" i="24"/>
  <c r="R182" i="24"/>
  <c r="R183" i="24"/>
  <c r="R184" i="24"/>
  <c r="R185" i="24"/>
  <c r="R186" i="24"/>
  <c r="R187" i="24"/>
  <c r="R188" i="24"/>
  <c r="R189" i="24"/>
  <c r="R190" i="24"/>
  <c r="R191" i="24"/>
  <c r="R192" i="24"/>
  <c r="R193" i="24"/>
  <c r="R194" i="24"/>
  <c r="R195" i="24"/>
  <c r="R196" i="24"/>
  <c r="R197" i="24"/>
  <c r="R198" i="24"/>
  <c r="R199" i="24"/>
  <c r="R200" i="24"/>
  <c r="R201" i="24"/>
  <c r="R202" i="24"/>
  <c r="R203" i="24"/>
  <c r="R204" i="24"/>
  <c r="R205" i="24"/>
  <c r="R206" i="24"/>
  <c r="R207" i="24"/>
  <c r="R208" i="24"/>
  <c r="R209" i="24"/>
  <c r="R210" i="24"/>
  <c r="R211" i="24"/>
  <c r="R212" i="24"/>
  <c r="R604" i="24"/>
  <c r="E28" i="24"/>
  <c r="F28" i="24"/>
  <c r="G28" i="24"/>
  <c r="H28" i="24"/>
  <c r="I28" i="24"/>
  <c r="J28" i="24"/>
  <c r="K28" i="24"/>
  <c r="L28" i="24"/>
  <c r="M28" i="24"/>
  <c r="N28" i="24"/>
  <c r="E29" i="24"/>
  <c r="F29" i="24"/>
  <c r="G29" i="24"/>
  <c r="H29" i="24"/>
  <c r="I29" i="24"/>
  <c r="J29" i="24"/>
  <c r="K29" i="24"/>
  <c r="L29" i="24"/>
  <c r="M29" i="24"/>
  <c r="N29" i="24"/>
  <c r="E30" i="24"/>
  <c r="F30" i="24"/>
  <c r="G30" i="24"/>
  <c r="H30" i="24"/>
  <c r="I30" i="24"/>
  <c r="J30" i="24"/>
  <c r="K30" i="24"/>
  <c r="L30" i="24"/>
  <c r="M30" i="24"/>
  <c r="N30" i="24"/>
  <c r="E31" i="24"/>
  <c r="F31" i="24"/>
  <c r="G31" i="24"/>
  <c r="H31" i="24"/>
  <c r="I31" i="24"/>
  <c r="J31" i="24"/>
  <c r="K31" i="24"/>
  <c r="L31" i="24"/>
  <c r="M31" i="24"/>
  <c r="N31" i="24"/>
  <c r="E32" i="24"/>
  <c r="F32" i="24"/>
  <c r="G32" i="24"/>
  <c r="H32" i="24"/>
  <c r="I32" i="24"/>
  <c r="J32" i="24"/>
  <c r="K32" i="24"/>
  <c r="L32" i="24"/>
  <c r="M32" i="24"/>
  <c r="N32" i="24"/>
  <c r="E34" i="24"/>
  <c r="F34" i="24"/>
  <c r="G34" i="24"/>
  <c r="H34" i="24"/>
  <c r="I34" i="24"/>
  <c r="J34" i="24"/>
  <c r="K34" i="24"/>
  <c r="L34" i="24"/>
  <c r="M34" i="24"/>
  <c r="N34" i="24"/>
  <c r="E35" i="24"/>
  <c r="F35" i="24"/>
  <c r="G35" i="24"/>
  <c r="H35" i="24"/>
  <c r="I35" i="24"/>
  <c r="J35" i="24"/>
  <c r="K35" i="24"/>
  <c r="L35" i="24"/>
  <c r="M35" i="24"/>
  <c r="N35" i="24"/>
  <c r="E36" i="24"/>
  <c r="F36" i="24"/>
  <c r="G36" i="24"/>
  <c r="H36" i="24"/>
  <c r="I36" i="24"/>
  <c r="J36" i="24"/>
  <c r="K36" i="24"/>
  <c r="L36" i="24"/>
  <c r="M36" i="24"/>
  <c r="N36" i="24"/>
  <c r="E37" i="24"/>
  <c r="F37" i="24"/>
  <c r="G37" i="24"/>
  <c r="H37" i="24"/>
  <c r="I37" i="24"/>
  <c r="J37" i="24"/>
  <c r="K37" i="24"/>
  <c r="L37" i="24"/>
  <c r="M37" i="24"/>
  <c r="N37" i="24"/>
  <c r="E38" i="24"/>
  <c r="F38" i="24"/>
  <c r="G38" i="24"/>
  <c r="I38" i="24"/>
  <c r="J38" i="24"/>
  <c r="K38" i="24"/>
  <c r="L38" i="24"/>
  <c r="M38" i="24"/>
  <c r="N38" i="24"/>
  <c r="E39" i="24"/>
  <c r="G39" i="24"/>
  <c r="H39" i="24"/>
  <c r="I39" i="24"/>
  <c r="J39" i="24"/>
  <c r="K39" i="24"/>
  <c r="L39" i="24"/>
  <c r="M39" i="24"/>
  <c r="N39" i="24"/>
  <c r="E40" i="24"/>
  <c r="F40" i="24"/>
  <c r="G40" i="24"/>
  <c r="H40" i="24"/>
  <c r="I40" i="24"/>
  <c r="J40" i="24"/>
  <c r="K40" i="24"/>
  <c r="L40" i="24"/>
  <c r="M40" i="24"/>
  <c r="N40" i="24"/>
  <c r="E41" i="24"/>
  <c r="F41" i="24"/>
  <c r="G41" i="24"/>
  <c r="H41" i="24"/>
  <c r="I41" i="24"/>
  <c r="J41" i="24"/>
  <c r="K41" i="24"/>
  <c r="L41" i="24"/>
  <c r="M41" i="24"/>
  <c r="N41" i="24"/>
  <c r="E45" i="24"/>
  <c r="H45" i="24"/>
  <c r="I45" i="24"/>
  <c r="J45" i="24"/>
  <c r="K45" i="24"/>
  <c r="L45" i="24"/>
  <c r="M45" i="24"/>
  <c r="N45" i="24"/>
  <c r="D618" i="24"/>
  <c r="D619" i="24" s="1"/>
  <c r="D620" i="24" s="1"/>
  <c r="D621" i="24" s="1"/>
  <c r="D622" i="24" s="1"/>
  <c r="D623" i="24" s="1"/>
  <c r="D624" i="24" s="1"/>
  <c r="D625" i="24" s="1"/>
  <c r="D626" i="24" s="1"/>
  <c r="B4" i="18" a="1"/>
  <c r="B4" i="18" s="1"/>
  <c r="B5" i="18" a="1"/>
  <c r="B5" i="18" s="1"/>
  <c r="E10" i="18"/>
  <c r="E11" i="18"/>
  <c r="D43" i="29" s="1"/>
  <c r="E12" i="18"/>
  <c r="C45" i="28" s="1"/>
  <c r="E13" i="18"/>
  <c r="H10" i="18"/>
  <c r="F43" i="28" s="1"/>
  <c r="H11" i="18"/>
  <c r="F44" i="28" s="1"/>
  <c r="H12" i="18"/>
  <c r="D44" i="53" s="1"/>
  <c r="H13" i="18"/>
  <c r="I10" i="18"/>
  <c r="E42" i="53" s="1"/>
  <c r="I11" i="18"/>
  <c r="G44" i="28" s="1"/>
  <c r="I12" i="18"/>
  <c r="G29" i="7" s="1"/>
  <c r="I13" i="18"/>
  <c r="E45" i="53" s="1"/>
  <c r="J10" i="18"/>
  <c r="F42" i="53" s="1"/>
  <c r="J11" i="18"/>
  <c r="H28" i="7" s="1"/>
  <c r="J12" i="18"/>
  <c r="H29" i="7" s="1"/>
  <c r="J13" i="18"/>
  <c r="H30" i="7" s="1"/>
  <c r="K10" i="18"/>
  <c r="I27" i="7" s="1"/>
  <c r="K11" i="18"/>
  <c r="I44" i="28" s="1"/>
  <c r="K12" i="18"/>
  <c r="K13" i="18"/>
  <c r="I30" i="7" s="1"/>
  <c r="L10" i="18"/>
  <c r="J43" i="28" s="1"/>
  <c r="L11" i="18"/>
  <c r="J28" i="7" s="1"/>
  <c r="L12" i="18"/>
  <c r="J29" i="7" s="1"/>
  <c r="L13" i="18"/>
  <c r="J46" i="28" s="1"/>
  <c r="M10" i="18"/>
  <c r="K43" i="28" s="1"/>
  <c r="M11" i="18"/>
  <c r="K44" i="28" s="1"/>
  <c r="M12" i="18"/>
  <c r="K45" i="28" s="1"/>
  <c r="M13" i="18"/>
  <c r="N10" i="18"/>
  <c r="L27" i="7" s="1"/>
  <c r="N11" i="18"/>
  <c r="N12" i="18"/>
  <c r="L45" i="28" s="1"/>
  <c r="N13" i="18"/>
  <c r="O10" i="18"/>
  <c r="O11" i="18"/>
  <c r="O12" i="18"/>
  <c r="O13" i="18"/>
  <c r="P10" i="18"/>
  <c r="P11" i="18"/>
  <c r="P12" i="18"/>
  <c r="P13" i="18"/>
  <c r="Q10" i="18"/>
  <c r="Q11" i="18"/>
  <c r="Q12" i="18"/>
  <c r="Q13" i="18"/>
  <c r="R10" i="18"/>
  <c r="R11" i="18"/>
  <c r="R12" i="18"/>
  <c r="R13" i="18"/>
  <c r="S10" i="18"/>
  <c r="S11" i="18"/>
  <c r="S12" i="18"/>
  <c r="S13" i="18"/>
  <c r="T10" i="18"/>
  <c r="T11" i="18"/>
  <c r="T12" i="18"/>
  <c r="T13" i="18"/>
  <c r="U10" i="18"/>
  <c r="U11" i="18"/>
  <c r="U12" i="18"/>
  <c r="U13" i="18"/>
  <c r="V10" i="18"/>
  <c r="V11" i="18"/>
  <c r="V12" i="18"/>
  <c r="V13" i="18"/>
  <c r="W10" i="18"/>
  <c r="W11" i="18"/>
  <c r="W12" i="18"/>
  <c r="W13" i="18"/>
  <c r="X10" i="18"/>
  <c r="X11" i="18"/>
  <c r="X12" i="18"/>
  <c r="X13" i="18"/>
  <c r="E15" i="18"/>
  <c r="F15" i="18"/>
  <c r="G15" i="18"/>
  <c r="H15" i="18"/>
  <c r="I15" i="18"/>
  <c r="J15" i="18"/>
  <c r="K15" i="18"/>
  <c r="L15" i="18"/>
  <c r="M15" i="18"/>
  <c r="N15" i="18"/>
  <c r="O15" i="18"/>
  <c r="P15" i="18"/>
  <c r="Q15" i="18"/>
  <c r="R15" i="18"/>
  <c r="S15" i="18"/>
  <c r="T15" i="18"/>
  <c r="U15" i="18"/>
  <c r="V15" i="18"/>
  <c r="W15" i="18"/>
  <c r="X15" i="18"/>
  <c r="E16" i="18"/>
  <c r="F16" i="18"/>
  <c r="G16" i="18"/>
  <c r="H16" i="18"/>
  <c r="I16" i="18"/>
  <c r="J16" i="18"/>
  <c r="K16" i="18"/>
  <c r="L16" i="18"/>
  <c r="M16" i="18"/>
  <c r="N16" i="18"/>
  <c r="O16" i="18"/>
  <c r="P16" i="18"/>
  <c r="Q16" i="18"/>
  <c r="R16" i="18"/>
  <c r="S16" i="18"/>
  <c r="T16" i="18"/>
  <c r="U16" i="18"/>
  <c r="V16" i="18"/>
  <c r="W16" i="18"/>
  <c r="X16" i="18"/>
  <c r="E20" i="18"/>
  <c r="F20" i="18"/>
  <c r="G20" i="18"/>
  <c r="H19" i="18"/>
  <c r="K19" i="18"/>
  <c r="K22" i="18" s="1"/>
  <c r="H20" i="18"/>
  <c r="I20" i="18"/>
  <c r="J20" i="18"/>
  <c r="K20" i="18"/>
  <c r="L20" i="18"/>
  <c r="M20" i="18"/>
  <c r="N20" i="18"/>
  <c r="E21" i="18"/>
  <c r="F21" i="18"/>
  <c r="G21" i="18"/>
  <c r="H21" i="18"/>
  <c r="I21" i="18"/>
  <c r="J21" i="18"/>
  <c r="K21" i="18"/>
  <c r="L21" i="18"/>
  <c r="M21" i="18"/>
  <c r="N21" i="18"/>
  <c r="E47" i="18"/>
  <c r="F47" i="18"/>
  <c r="G47" i="18"/>
  <c r="H47" i="18"/>
  <c r="I47" i="18"/>
  <c r="J47" i="18"/>
  <c r="K47" i="18"/>
  <c r="L47" i="18"/>
  <c r="M47" i="18"/>
  <c r="N47" i="18"/>
  <c r="O47" i="18"/>
  <c r="P47" i="18"/>
  <c r="Q47" i="18"/>
  <c r="R47" i="18"/>
  <c r="S47" i="18"/>
  <c r="T47" i="18"/>
  <c r="U47" i="18"/>
  <c r="V47" i="18"/>
  <c r="W47" i="18"/>
  <c r="X47" i="18"/>
  <c r="E605" i="18"/>
  <c r="F605" i="18"/>
  <c r="G605" i="18"/>
  <c r="H605" i="18"/>
  <c r="I605" i="18"/>
  <c r="J605" i="18"/>
  <c r="K605" i="18"/>
  <c r="L605" i="18"/>
  <c r="M605" i="18"/>
  <c r="N605" i="18"/>
  <c r="O605" i="18"/>
  <c r="P605" i="18"/>
  <c r="Q605" i="18"/>
  <c r="R605" i="18"/>
  <c r="S605" i="18"/>
  <c r="T605" i="18"/>
  <c r="U605" i="18"/>
  <c r="V605" i="18"/>
  <c r="W605" i="18"/>
  <c r="X605" i="18"/>
  <c r="D749" i="18"/>
  <c r="D750" i="18" s="1"/>
  <c r="D751" i="18" s="1"/>
  <c r="D752" i="18" s="1"/>
  <c r="D753" i="18" s="1"/>
  <c r="D754" i="18" s="1"/>
  <c r="D755" i="18" s="1"/>
  <c r="D756" i="18" s="1"/>
  <c r="D757" i="18" s="1"/>
  <c r="D758" i="18" s="1"/>
  <c r="D759" i="18" s="1"/>
  <c r="D760" i="18" s="1"/>
  <c r="D761" i="18" s="1"/>
  <c r="D762" i="18" s="1"/>
  <c r="D763" i="18" s="1"/>
  <c r="D764" i="18" s="1"/>
  <c r="D765" i="18" s="1"/>
  <c r="B4" i="7" a="1"/>
  <c r="B4" i="7"/>
  <c r="B5" i="7"/>
  <c r="B3" i="28" a="1"/>
  <c r="B3" i="28" s="1"/>
  <c r="B4" i="28"/>
  <c r="E8" i="28"/>
  <c r="F8" i="28" s="1"/>
  <c r="G8" i="28" s="1"/>
  <c r="H8" i="28" s="1"/>
  <c r="I8" i="28" s="1"/>
  <c r="J8" i="28" s="1"/>
  <c r="K8" i="28" s="1"/>
  <c r="L8" i="28" s="1"/>
  <c r="C10" i="28"/>
  <c r="C12" i="28" s="1"/>
  <c r="D10" i="28"/>
  <c r="D12" i="28" s="1"/>
  <c r="E10" i="28"/>
  <c r="E12" i="28" s="1"/>
  <c r="F10" i="28"/>
  <c r="F12" i="28" s="1"/>
  <c r="G10" i="28"/>
  <c r="G12" i="28" s="1"/>
  <c r="H10" i="28"/>
  <c r="H12" i="28" s="1"/>
  <c r="I10" i="28"/>
  <c r="I12" i="28" s="1"/>
  <c r="J10" i="28"/>
  <c r="J12" i="28" s="1"/>
  <c r="K10" i="28"/>
  <c r="K12" i="28" s="1"/>
  <c r="L10" i="28"/>
  <c r="L12" i="28" s="1"/>
  <c r="E17" i="28"/>
  <c r="F17" i="28" s="1"/>
  <c r="G17" i="28" s="1"/>
  <c r="H17" i="28" s="1"/>
  <c r="I17" i="28" s="1"/>
  <c r="J17" i="28" s="1"/>
  <c r="K17" i="28" s="1"/>
  <c r="L17" i="28" s="1"/>
  <c r="E41" i="28"/>
  <c r="F41" i="28" s="1"/>
  <c r="G41" i="28" s="1"/>
  <c r="H41" i="28" s="1"/>
  <c r="I41" i="28" s="1"/>
  <c r="J41" i="28" s="1"/>
  <c r="K41" i="28" s="1"/>
  <c r="L41" i="28" s="1"/>
  <c r="D44" i="28"/>
  <c r="B65524" i="28"/>
  <c r="B65522" i="28"/>
  <c r="B65525" i="28"/>
  <c r="B65523" i="28"/>
  <c r="G33" i="24" l="1"/>
  <c r="K33" i="24"/>
  <c r="E33" i="24"/>
  <c r="F31" i="28"/>
  <c r="F78" i="28" s="1"/>
  <c r="H27" i="7"/>
  <c r="G33" i="28"/>
  <c r="G80" i="28" s="1"/>
  <c r="I43" i="28"/>
  <c r="E9" i="24"/>
  <c r="G43" i="28"/>
  <c r="G27" i="7"/>
  <c r="C44" i="28"/>
  <c r="I9" i="24"/>
  <c r="K28" i="7"/>
  <c r="D22" i="28"/>
  <c r="D25" i="28"/>
  <c r="H10" i="29"/>
  <c r="E32" i="53"/>
  <c r="G32" i="53" s="1"/>
  <c r="H32" i="53" s="1"/>
  <c r="E30" i="53"/>
  <c r="H9" i="18"/>
  <c r="D11" i="53" s="1"/>
  <c r="D32" i="28"/>
  <c r="D79" i="28" s="1"/>
  <c r="F33" i="53"/>
  <c r="H29" i="28"/>
  <c r="H27" i="28"/>
  <c r="H76" i="28" s="1"/>
  <c r="D42" i="53"/>
  <c r="G42" i="53" s="1"/>
  <c r="H42" i="53" s="1"/>
  <c r="O9" i="18"/>
  <c r="J44" i="28"/>
  <c r="F9" i="24"/>
  <c r="I32" i="18"/>
  <c r="P32" i="18"/>
  <c r="D20" i="53"/>
  <c r="G20" i="53" s="1"/>
  <c r="H20" i="53" s="1"/>
  <c r="C32" i="28"/>
  <c r="C79" i="28" s="1"/>
  <c r="F33" i="24"/>
  <c r="K9" i="24"/>
  <c r="J9" i="24"/>
  <c r="J32" i="18"/>
  <c r="F23" i="28"/>
  <c r="D21" i="28"/>
  <c r="D26" i="28" s="1"/>
  <c r="H25" i="28"/>
  <c r="I33" i="24"/>
  <c r="G10" i="53"/>
  <c r="E29" i="28"/>
  <c r="L29" i="7"/>
  <c r="U32" i="18"/>
  <c r="D19" i="29"/>
  <c r="V32" i="18"/>
  <c r="E22" i="53"/>
  <c r="G20" i="28"/>
  <c r="G74" i="28" s="1"/>
  <c r="E33" i="28"/>
  <c r="E80" i="28" s="1"/>
  <c r="H36" i="28"/>
  <c r="H31" i="28"/>
  <c r="H78" i="28" s="1"/>
  <c r="E21" i="29"/>
  <c r="E22" i="29"/>
  <c r="D46" i="28"/>
  <c r="S9" i="18"/>
  <c r="Q9" i="18"/>
  <c r="J81" i="28"/>
  <c r="F28" i="28"/>
  <c r="E32" i="28"/>
  <c r="E79" i="28" s="1"/>
  <c r="F28" i="53"/>
  <c r="G28" i="53" s="1"/>
  <c r="H28" i="53" s="1"/>
  <c r="H43" i="28"/>
  <c r="H22" i="18"/>
  <c r="K26" i="28"/>
  <c r="K19" i="28" s="1"/>
  <c r="K74" i="28"/>
  <c r="G30" i="7"/>
  <c r="E22" i="18"/>
  <c r="X32" i="18"/>
  <c r="I81" i="28"/>
  <c r="L81" i="28"/>
  <c r="T9" i="18"/>
  <c r="S32" i="18"/>
  <c r="W32" i="18"/>
  <c r="H22" i="28"/>
  <c r="G29" i="28"/>
  <c r="H34" i="28"/>
  <c r="E22" i="28"/>
  <c r="D35" i="53"/>
  <c r="G35" i="53" s="1"/>
  <c r="H35" i="53" s="1"/>
  <c r="C25" i="28"/>
  <c r="D31" i="28"/>
  <c r="D78" i="28" s="1"/>
  <c r="H23" i="28"/>
  <c r="K32" i="18"/>
  <c r="F25" i="28"/>
  <c r="I46" i="28"/>
  <c r="F21" i="28"/>
  <c r="G35" i="28"/>
  <c r="E29" i="53"/>
  <c r="G29" i="53" s="1"/>
  <c r="H29" i="53" s="1"/>
  <c r="H32" i="28"/>
  <c r="H79" i="28" s="1"/>
  <c r="L32" i="18"/>
  <c r="G46" i="28"/>
  <c r="K29" i="7"/>
  <c r="L75" i="28"/>
  <c r="G21" i="53"/>
  <c r="H21" i="53" s="1"/>
  <c r="F13" i="28"/>
  <c r="I26" i="28"/>
  <c r="I19" i="28" s="1"/>
  <c r="I74" i="28"/>
  <c r="J26" i="28"/>
  <c r="J19" i="28" s="1"/>
  <c r="K81" i="28"/>
  <c r="I13" i="28"/>
  <c r="N33" i="24"/>
  <c r="I75" i="28"/>
  <c r="D30" i="53"/>
  <c r="G37" i="28"/>
  <c r="G27" i="28"/>
  <c r="G76" i="28" s="1"/>
  <c r="D22" i="29"/>
  <c r="G25" i="28"/>
  <c r="F26" i="53"/>
  <c r="G26" i="53" s="1"/>
  <c r="H26" i="53" s="1"/>
  <c r="L9" i="18"/>
  <c r="J19" i="7" s="1"/>
  <c r="J21" i="7" s="1"/>
  <c r="D29" i="28"/>
  <c r="G32" i="18"/>
  <c r="F24" i="29" s="1"/>
  <c r="E45" i="28"/>
  <c r="L43" i="28"/>
  <c r="J30" i="7"/>
  <c r="G28" i="7"/>
  <c r="M9" i="24"/>
  <c r="T32" i="18"/>
  <c r="F19" i="29"/>
  <c r="C31" i="28"/>
  <c r="C78" i="28" s="1"/>
  <c r="G30" i="29"/>
  <c r="H30" i="29" s="1"/>
  <c r="W9" i="18"/>
  <c r="V9" i="18"/>
  <c r="U9" i="18"/>
  <c r="J33" i="24"/>
  <c r="N9" i="24"/>
  <c r="G9" i="24"/>
  <c r="G31" i="53"/>
  <c r="D43" i="53"/>
  <c r="G22" i="28"/>
  <c r="E24" i="28"/>
  <c r="H33" i="28"/>
  <c r="H80" i="28" s="1"/>
  <c r="X9" i="18"/>
  <c r="P9" i="18"/>
  <c r="K27" i="7"/>
  <c r="J27" i="7"/>
  <c r="I28" i="7"/>
  <c r="M33" i="24"/>
  <c r="O32" i="18"/>
  <c r="J75" i="28"/>
  <c r="L26" i="28"/>
  <c r="L19" i="28" s="1"/>
  <c r="K75" i="28"/>
  <c r="G23" i="53"/>
  <c r="H23" i="53" s="1"/>
  <c r="H77" i="28"/>
  <c r="G30" i="28"/>
  <c r="E44" i="53"/>
  <c r="H45" i="28"/>
  <c r="D34" i="53"/>
  <c r="G34" i="53" s="1"/>
  <c r="F44" i="53"/>
  <c r="G36" i="28"/>
  <c r="F22" i="53"/>
  <c r="F34" i="28"/>
  <c r="F81" i="28" s="1"/>
  <c r="E19" i="53"/>
  <c r="G45" i="28"/>
  <c r="I9" i="18"/>
  <c r="G28" i="28"/>
  <c r="H21" i="28"/>
  <c r="J9" i="18"/>
  <c r="F11" i="53" s="1"/>
  <c r="G23" i="28"/>
  <c r="F33" i="28"/>
  <c r="F80" i="28" s="1"/>
  <c r="C22" i="28"/>
  <c r="F42" i="29"/>
  <c r="E28" i="28"/>
  <c r="D33" i="28"/>
  <c r="D80" i="28" s="1"/>
  <c r="D27" i="28"/>
  <c r="D76" i="28" s="1"/>
  <c r="E44" i="29"/>
  <c r="C27" i="28"/>
  <c r="C76" i="28" s="1"/>
  <c r="G20" i="29"/>
  <c r="E25" i="28"/>
  <c r="F23" i="24"/>
  <c r="G23" i="29"/>
  <c r="H23" i="29" s="1"/>
  <c r="E23" i="28"/>
  <c r="E35" i="28"/>
  <c r="D34" i="28"/>
  <c r="K22" i="24"/>
  <c r="E22" i="24"/>
  <c r="F45" i="29"/>
  <c r="E30" i="28"/>
  <c r="I23" i="24"/>
  <c r="E21" i="24"/>
  <c r="F21" i="24"/>
  <c r="C13" i="28"/>
  <c r="N23" i="24"/>
  <c r="I22" i="24"/>
  <c r="J21" i="24"/>
  <c r="H21" i="24"/>
  <c r="N21" i="24"/>
  <c r="H22" i="24"/>
  <c r="J22" i="24"/>
  <c r="M21" i="24"/>
  <c r="L22" i="24"/>
  <c r="L30" i="7"/>
  <c r="L46" i="28"/>
  <c r="D21" i="29"/>
  <c r="C23" i="28"/>
  <c r="D30" i="28"/>
  <c r="I29" i="7"/>
  <c r="I45" i="28"/>
  <c r="K9" i="18"/>
  <c r="I19" i="7" s="1"/>
  <c r="I21" i="7" s="1"/>
  <c r="D45" i="53"/>
  <c r="F46" i="28"/>
  <c r="C46" i="28"/>
  <c r="D45" i="29"/>
  <c r="D42" i="29"/>
  <c r="C43" i="28"/>
  <c r="E9" i="18"/>
  <c r="D11" i="29" s="1"/>
  <c r="H20" i="28"/>
  <c r="F18" i="53"/>
  <c r="F29" i="28"/>
  <c r="D27" i="53"/>
  <c r="G27" i="53" s="1"/>
  <c r="H27" i="53" s="1"/>
  <c r="H37" i="28"/>
  <c r="R9" i="18"/>
  <c r="K46" i="28"/>
  <c r="K30" i="7"/>
  <c r="H46" i="28"/>
  <c r="F45" i="53"/>
  <c r="F43" i="53"/>
  <c r="H44" i="28"/>
  <c r="L33" i="24"/>
  <c r="H33" i="24"/>
  <c r="H9" i="24"/>
  <c r="G9" i="18"/>
  <c r="F11" i="29" s="1"/>
  <c r="F43" i="29"/>
  <c r="G43" i="29" s="1"/>
  <c r="G21" i="24"/>
  <c r="I21" i="24"/>
  <c r="K23" i="24"/>
  <c r="L23" i="24"/>
  <c r="G22" i="24"/>
  <c r="M23" i="24"/>
  <c r="G23" i="24"/>
  <c r="J23" i="24"/>
  <c r="M22" i="24"/>
  <c r="F22" i="24"/>
  <c r="C20" i="28"/>
  <c r="E32" i="18"/>
  <c r="D24" i="29" s="1"/>
  <c r="D18" i="29"/>
  <c r="D18" i="53"/>
  <c r="H32" i="18"/>
  <c r="D27" i="29"/>
  <c r="G27" i="29" s="1"/>
  <c r="C29" i="28"/>
  <c r="H32" i="7"/>
  <c r="F45" i="28"/>
  <c r="G21" i="28"/>
  <c r="H23" i="24"/>
  <c r="N32" i="18"/>
  <c r="J45" i="28"/>
  <c r="N22" i="24"/>
  <c r="K21" i="24"/>
  <c r="D28" i="28"/>
  <c r="L21" i="24"/>
  <c r="E23" i="24"/>
  <c r="N9" i="18"/>
  <c r="L19" i="7" s="1"/>
  <c r="L21" i="7" s="1"/>
  <c r="M9" i="18"/>
  <c r="K19" i="7" s="1"/>
  <c r="K21" i="7" s="1"/>
  <c r="D44" i="29"/>
  <c r="L28" i="7"/>
  <c r="L44" i="28"/>
  <c r="D43" i="28"/>
  <c r="E42" i="29"/>
  <c r="F9" i="18"/>
  <c r="E11" i="29" s="1"/>
  <c r="R32" i="18"/>
  <c r="D22" i="53"/>
  <c r="F24" i="28"/>
  <c r="F25" i="29"/>
  <c r="G25" i="29" s="1"/>
  <c r="E27" i="28"/>
  <c r="E76" i="28" s="1"/>
  <c r="L77" i="28"/>
  <c r="C92" i="7"/>
  <c r="C52" i="7" s="1"/>
  <c r="I77" i="28"/>
  <c r="D31" i="29"/>
  <c r="G31" i="29" s="1"/>
  <c r="C33" i="28"/>
  <c r="E20" i="28"/>
  <c r="E43" i="53"/>
  <c r="D25" i="53"/>
  <c r="G25" i="53" s="1"/>
  <c r="D33" i="53"/>
  <c r="F30" i="28"/>
  <c r="D35" i="28"/>
  <c r="G9" i="53"/>
  <c r="M32" i="18"/>
  <c r="E18" i="29"/>
  <c r="F32" i="18"/>
  <c r="E24" i="29" s="1"/>
  <c r="E36" i="29" s="1"/>
  <c r="F29" i="29"/>
  <c r="G29" i="29" s="1"/>
  <c r="H29" i="29" s="1"/>
  <c r="E31" i="28"/>
  <c r="E78" i="28" s="1"/>
  <c r="C34" i="28"/>
  <c r="D32" i="29"/>
  <c r="C35" i="28"/>
  <c r="D33" i="29"/>
  <c r="G33" i="29" s="1"/>
  <c r="H33" i="29" s="1"/>
  <c r="D36" i="28"/>
  <c r="D37" i="28"/>
  <c r="Q32" i="18"/>
  <c r="D26" i="29"/>
  <c r="G26" i="29" s="1"/>
  <c r="H26" i="29" s="1"/>
  <c r="D28" i="29"/>
  <c r="G28" i="29" s="1"/>
  <c r="H28" i="29" s="1"/>
  <c r="F32" i="29"/>
  <c r="D34" i="29"/>
  <c r="F34" i="29"/>
  <c r="D35" i="29"/>
  <c r="G35" i="29" s="1"/>
  <c r="H35" i="29" s="1"/>
  <c r="E37" i="28"/>
  <c r="I41" i="38" l="1"/>
  <c r="I12" i="46"/>
  <c r="I16" i="46"/>
  <c r="I20" i="46"/>
  <c r="I24" i="46"/>
  <c r="I28" i="46"/>
  <c r="I32" i="46"/>
  <c r="I36" i="46"/>
  <c r="I40" i="46"/>
  <c r="I44" i="46"/>
  <c r="I48" i="46"/>
  <c r="I52" i="46"/>
  <c r="I56" i="46"/>
  <c r="I60" i="46"/>
  <c r="I64" i="46"/>
  <c r="I68" i="46"/>
  <c r="I72" i="46"/>
  <c r="I76" i="46"/>
  <c r="I80" i="46"/>
  <c r="I84" i="46"/>
  <c r="I88" i="46"/>
  <c r="I92" i="46"/>
  <c r="I96" i="46"/>
  <c r="I100" i="46"/>
  <c r="I104" i="46"/>
  <c r="I108" i="46"/>
  <c r="I97" i="43"/>
  <c r="I93" i="43"/>
  <c r="I23" i="43"/>
  <c r="I19" i="43"/>
  <c r="I15" i="43"/>
  <c r="I11" i="43"/>
  <c r="I46" i="41"/>
  <c r="I42" i="41"/>
  <c r="I38" i="41"/>
  <c r="I9" i="46"/>
  <c r="I13" i="46"/>
  <c r="I17" i="46"/>
  <c r="I21" i="46"/>
  <c r="I25" i="46"/>
  <c r="I29" i="46"/>
  <c r="I33" i="46"/>
  <c r="I37" i="46"/>
  <c r="I41" i="46"/>
  <c r="I45" i="46"/>
  <c r="I49" i="46"/>
  <c r="I53" i="46"/>
  <c r="I57" i="46"/>
  <c r="I61" i="46"/>
  <c r="I65" i="46"/>
  <c r="I69" i="46"/>
  <c r="I73" i="46"/>
  <c r="I77" i="46"/>
  <c r="I81" i="46"/>
  <c r="I85" i="46"/>
  <c r="I89" i="46"/>
  <c r="I93" i="46"/>
  <c r="I97" i="46"/>
  <c r="I101" i="46"/>
  <c r="I105" i="46"/>
  <c r="I109" i="46"/>
  <c r="I96" i="43"/>
  <c r="I92" i="43"/>
  <c r="I22" i="43"/>
  <c r="I18" i="43"/>
  <c r="I14" i="43"/>
  <c r="I10" i="43"/>
  <c r="I45" i="41"/>
  <c r="I41" i="41"/>
  <c r="I37" i="41"/>
  <c r="I42" i="38"/>
  <c r="I39" i="38"/>
  <c r="I10" i="46"/>
  <c r="I14" i="46"/>
  <c r="I18" i="46"/>
  <c r="I22" i="46"/>
  <c r="I26" i="46"/>
  <c r="I30" i="46"/>
  <c r="I34" i="46"/>
  <c r="I38" i="46"/>
  <c r="I42" i="46"/>
  <c r="I46" i="46"/>
  <c r="I50" i="46"/>
  <c r="I54" i="46"/>
  <c r="I58" i="46"/>
  <c r="I62" i="46"/>
  <c r="I66" i="46"/>
  <c r="I70" i="46"/>
  <c r="I74" i="46"/>
  <c r="I78" i="46"/>
  <c r="I82" i="46"/>
  <c r="I86" i="46"/>
  <c r="I90" i="46"/>
  <c r="I94" i="46"/>
  <c r="I98" i="46"/>
  <c r="I102" i="46"/>
  <c r="I106" i="46"/>
  <c r="I95" i="43"/>
  <c r="I91" i="43"/>
  <c r="I21" i="43"/>
  <c r="I17" i="43"/>
  <c r="I13" i="43"/>
  <c r="I9" i="43"/>
  <c r="I44" i="41"/>
  <c r="I40" i="41"/>
  <c r="I11" i="46"/>
  <c r="I15" i="46"/>
  <c r="I19" i="46"/>
  <c r="I23" i="46"/>
  <c r="I27" i="46"/>
  <c r="I31" i="46"/>
  <c r="I35" i="46"/>
  <c r="I39" i="46"/>
  <c r="I43" i="46"/>
  <c r="I47" i="46"/>
  <c r="I51" i="46"/>
  <c r="I55" i="46"/>
  <c r="I59" i="46"/>
  <c r="I63" i="46"/>
  <c r="I67" i="46"/>
  <c r="I71" i="46"/>
  <c r="I75" i="46"/>
  <c r="I79" i="46"/>
  <c r="I83" i="46"/>
  <c r="I87" i="46"/>
  <c r="I91" i="46"/>
  <c r="I95" i="46"/>
  <c r="I99" i="46"/>
  <c r="I103" i="46"/>
  <c r="I107" i="46"/>
  <c r="I94" i="43"/>
  <c r="I24" i="43"/>
  <c r="I20" i="43"/>
  <c r="I16" i="43"/>
  <c r="I12" i="43"/>
  <c r="I47" i="41"/>
  <c r="I43" i="41"/>
  <c r="I39" i="41"/>
  <c r="I40" i="38"/>
  <c r="I151" i="43"/>
  <c r="I147" i="43"/>
  <c r="I143" i="43"/>
  <c r="I139" i="43"/>
  <c r="I135" i="43"/>
  <c r="I131" i="43"/>
  <c r="I127" i="43"/>
  <c r="I123" i="43"/>
  <c r="I119" i="43"/>
  <c r="I115" i="43"/>
  <c r="I111" i="43"/>
  <c r="I107" i="43"/>
  <c r="I103" i="43"/>
  <c r="I99" i="43"/>
  <c r="I88" i="43"/>
  <c r="I84" i="43"/>
  <c r="I80" i="43"/>
  <c r="I76" i="43"/>
  <c r="I72" i="43"/>
  <c r="I68" i="43"/>
  <c r="I64" i="43"/>
  <c r="I60" i="43"/>
  <c r="I56" i="43"/>
  <c r="I52" i="43"/>
  <c r="I48" i="43"/>
  <c r="I44" i="43"/>
  <c r="I40" i="43"/>
  <c r="I36" i="43"/>
  <c r="I32" i="43"/>
  <c r="I28" i="43"/>
  <c r="I8" i="43"/>
  <c r="I9" i="41"/>
  <c r="I11" i="41"/>
  <c r="I8" i="41"/>
  <c r="I150" i="43"/>
  <c r="I146" i="43"/>
  <c r="I142" i="43"/>
  <c r="I138" i="43"/>
  <c r="I134" i="43"/>
  <c r="I130" i="43"/>
  <c r="I126" i="43"/>
  <c r="I122" i="43"/>
  <c r="I118" i="43"/>
  <c r="I114" i="43"/>
  <c r="I110" i="43"/>
  <c r="I106" i="43"/>
  <c r="I102" i="43"/>
  <c r="I98" i="43"/>
  <c r="I87" i="43"/>
  <c r="I83" i="43"/>
  <c r="I79" i="43"/>
  <c r="I75" i="43"/>
  <c r="I71" i="43"/>
  <c r="I67" i="43"/>
  <c r="I63" i="43"/>
  <c r="I59" i="43"/>
  <c r="I55" i="43"/>
  <c r="I51" i="43"/>
  <c r="I47" i="43"/>
  <c r="I43" i="43"/>
  <c r="I39" i="43"/>
  <c r="I35" i="43"/>
  <c r="I31" i="43"/>
  <c r="I27" i="43"/>
  <c r="I10" i="41"/>
  <c r="I153" i="43"/>
  <c r="I149" i="43"/>
  <c r="I145" i="43"/>
  <c r="I141" i="43"/>
  <c r="I137" i="43"/>
  <c r="I133" i="43"/>
  <c r="I129" i="43"/>
  <c r="I125" i="43"/>
  <c r="I121" i="43"/>
  <c r="I117" i="43"/>
  <c r="I113" i="43"/>
  <c r="I109" i="43"/>
  <c r="I105" i="43"/>
  <c r="I101" i="43"/>
  <c r="I90" i="43"/>
  <c r="I86" i="43"/>
  <c r="I82" i="43"/>
  <c r="I78" i="43"/>
  <c r="I74" i="43"/>
  <c r="I70" i="43"/>
  <c r="I66" i="43"/>
  <c r="I62" i="43"/>
  <c r="I58" i="43"/>
  <c r="I54" i="43"/>
  <c r="I50" i="43"/>
  <c r="I46" i="43"/>
  <c r="I42" i="43"/>
  <c r="I38" i="43"/>
  <c r="I34" i="43"/>
  <c r="I30" i="43"/>
  <c r="I26" i="43"/>
  <c r="I152" i="43"/>
  <c r="I148" i="43"/>
  <c r="I144" i="43"/>
  <c r="I140" i="43"/>
  <c r="I136" i="43"/>
  <c r="I132" i="43"/>
  <c r="I128" i="43"/>
  <c r="I124" i="43"/>
  <c r="I120" i="43"/>
  <c r="I116" i="43"/>
  <c r="I112" i="43"/>
  <c r="I108" i="43"/>
  <c r="I104" i="43"/>
  <c r="I100" i="43"/>
  <c r="I89" i="43"/>
  <c r="I85" i="43"/>
  <c r="I81" i="43"/>
  <c r="I77" i="43"/>
  <c r="I73" i="43"/>
  <c r="I69" i="43"/>
  <c r="I65" i="43"/>
  <c r="I61" i="43"/>
  <c r="I57" i="43"/>
  <c r="I53" i="43"/>
  <c r="I49" i="43"/>
  <c r="I45" i="43"/>
  <c r="I41" i="43"/>
  <c r="I37" i="43"/>
  <c r="I33" i="43"/>
  <c r="I29" i="43"/>
  <c r="I25" i="43"/>
  <c r="I8" i="46"/>
  <c r="G33" i="53"/>
  <c r="H33" i="53" s="1"/>
  <c r="G19" i="29"/>
  <c r="H19" i="29" s="1"/>
  <c r="G22" i="29"/>
  <c r="L32" i="7"/>
  <c r="G44" i="53"/>
  <c r="G30" i="53"/>
  <c r="H30" i="53" s="1"/>
  <c r="F19" i="7"/>
  <c r="F21" i="7" s="1"/>
  <c r="G21" i="29"/>
  <c r="H21" i="29" s="1"/>
  <c r="D75" i="28"/>
  <c r="B65516" i="28"/>
  <c r="K20" i="24"/>
  <c r="E46" i="53"/>
  <c r="E20" i="24"/>
  <c r="E24" i="24" s="1"/>
  <c r="H20" i="24"/>
  <c r="G77" i="28"/>
  <c r="H75" i="28"/>
  <c r="F26" i="28"/>
  <c r="F19" i="28" s="1"/>
  <c r="H81" i="28"/>
  <c r="C75" i="28"/>
  <c r="D46" i="53"/>
  <c r="G32" i="7"/>
  <c r="G81" i="28"/>
  <c r="G22" i="53"/>
  <c r="H22" i="53" s="1"/>
  <c r="E75" i="28"/>
  <c r="F46" i="29"/>
  <c r="F46" i="53"/>
  <c r="F24" i="53"/>
  <c r="F36" i="53" s="1"/>
  <c r="G34" i="29"/>
  <c r="H34" i="29" s="1"/>
  <c r="E46" i="29"/>
  <c r="G44" i="29"/>
  <c r="G11" i="29"/>
  <c r="H11" i="29" s="1"/>
  <c r="K32" i="7"/>
  <c r="I32" i="7"/>
  <c r="E77" i="28"/>
  <c r="J32" i="7"/>
  <c r="G19" i="7"/>
  <c r="G21" i="7" s="1"/>
  <c r="E11" i="53"/>
  <c r="G11" i="53" s="1"/>
  <c r="H11" i="53" s="1"/>
  <c r="H19" i="7"/>
  <c r="H21" i="7" s="1"/>
  <c r="B65520" i="28"/>
  <c r="B65513" i="28"/>
  <c r="E24" i="53"/>
  <c r="E36" i="53" s="1"/>
  <c r="G19" i="53"/>
  <c r="H19" i="53" s="1"/>
  <c r="E81" i="28"/>
  <c r="B65519" i="28"/>
  <c r="D19" i="28"/>
  <c r="D81" i="28"/>
  <c r="G45" i="29"/>
  <c r="K24" i="24"/>
  <c r="C80" i="28"/>
  <c r="B65517" i="28"/>
  <c r="D77" i="28"/>
  <c r="B65512" i="28"/>
  <c r="G18" i="29"/>
  <c r="H18" i="29" s="1"/>
  <c r="F77" i="28"/>
  <c r="I33" i="7"/>
  <c r="F75" i="28"/>
  <c r="B65521" i="28"/>
  <c r="G32" i="29"/>
  <c r="H32" i="29" s="1"/>
  <c r="F36" i="29"/>
  <c r="D19" i="7"/>
  <c r="D21" i="7" s="1"/>
  <c r="G43" i="53"/>
  <c r="G24" i="29"/>
  <c r="D36" i="29"/>
  <c r="G36" i="29" s="1"/>
  <c r="H22" i="29" s="1"/>
  <c r="D46" i="29"/>
  <c r="G42" i="29"/>
  <c r="G45" i="53"/>
  <c r="H45" i="53" s="1"/>
  <c r="B65515" i="28"/>
  <c r="G18" i="53"/>
  <c r="H18" i="53" s="1"/>
  <c r="D24" i="53"/>
  <c r="H24" i="24"/>
  <c r="C19" i="7"/>
  <c r="C21" i="7" s="1"/>
  <c r="H10" i="53"/>
  <c r="B65518" i="28"/>
  <c r="C81" i="28"/>
  <c r="E74" i="28"/>
  <c r="E26" i="28"/>
  <c r="E19" i="28" s="1"/>
  <c r="G75" i="28"/>
  <c r="G26" i="28"/>
  <c r="G19" i="28" s="1"/>
  <c r="C26" i="28"/>
  <c r="C19" i="28" s="1"/>
  <c r="C74" i="28"/>
  <c r="E19" i="7"/>
  <c r="E21" i="7" s="1"/>
  <c r="H74" i="28"/>
  <c r="H26" i="28"/>
  <c r="H19" i="28" s="1"/>
  <c r="B65514" i="28"/>
  <c r="C77" i="28"/>
  <c r="H27" i="29" l="1"/>
  <c r="F29" i="7"/>
  <c r="F32" i="7" s="1"/>
  <c r="E29" i="7"/>
  <c r="C30" i="7"/>
  <c r="C41" i="7" s="1"/>
  <c r="C98" i="7"/>
  <c r="C58" i="7" s="1"/>
  <c r="C97" i="7"/>
  <c r="C57" i="7" s="1"/>
  <c r="C94" i="7"/>
  <c r="C54" i="7" s="1"/>
  <c r="C28" i="7"/>
  <c r="C93" i="7"/>
  <c r="C53" i="7" s="1"/>
  <c r="E28" i="7"/>
  <c r="D29" i="7"/>
  <c r="C40" i="7" s="1"/>
  <c r="C96" i="7"/>
  <c r="C56" i="7" s="1"/>
  <c r="C95" i="7"/>
  <c r="C55" i="7" s="1"/>
  <c r="D28" i="7"/>
  <c r="H20" i="29"/>
  <c r="H31" i="29"/>
  <c r="H25" i="29"/>
  <c r="H24" i="29"/>
  <c r="D36" i="53"/>
  <c r="G36" i="53" s="1"/>
  <c r="H25" i="53" s="1"/>
  <c r="G24" i="53"/>
  <c r="H24" i="53" s="1"/>
  <c r="G46" i="29"/>
  <c r="H43" i="29" s="1"/>
  <c r="G46" i="53"/>
  <c r="H44" i="53" s="1"/>
  <c r="B65505" i="28"/>
  <c r="F33" i="7" l="1"/>
  <c r="D12" i="53"/>
  <c r="G12" i="53" s="1"/>
  <c r="H12" i="53" s="1"/>
  <c r="D12" i="29"/>
  <c r="C39" i="7"/>
  <c r="C33" i="7"/>
  <c r="C32" i="7"/>
  <c r="E12" i="29"/>
  <c r="D32" i="7"/>
  <c r="E32" i="7"/>
  <c r="F12" i="29"/>
  <c r="H43" i="53"/>
  <c r="H34" i="53"/>
  <c r="H31" i="53"/>
  <c r="H42" i="29"/>
  <c r="H44" i="29"/>
  <c r="H45" i="29"/>
  <c r="C46" i="7" l="1"/>
  <c r="C47" i="7" s="1"/>
  <c r="C59" i="7" s="1"/>
  <c r="C63" i="7" s="1"/>
  <c r="C42" i="7"/>
  <c r="C43" i="7" s="1"/>
  <c r="G12" i="29"/>
  <c r="H12" i="29" s="1"/>
  <c r="C44" i="7" l="1"/>
  <c r="C45" i="7" s="1"/>
  <c r="C81" i="7" s="1"/>
  <c r="C82" i="7" l="1"/>
  <c r="C87" i="7"/>
</calcChain>
</file>

<file path=xl/sharedStrings.xml><?xml version="1.0" encoding="utf-8"?>
<sst xmlns="http://schemas.openxmlformats.org/spreadsheetml/2006/main" count="3461" uniqueCount="681">
  <si>
    <t>BEFORE THE PUBLIC UTILITIES COMMISSION OF THE STATE OF CALIFORNIA</t>
  </si>
  <si>
    <t>Order Instituting Rulemaking to Continue Implementation and Administration of California Renewables Portfolio Standard Program.</t>
  </si>
  <si>
    <t>Name:</t>
  </si>
  <si>
    <t>Title:</t>
  </si>
  <si>
    <t>Email:</t>
  </si>
  <si>
    <t>Phone:</t>
  </si>
  <si>
    <t>Fax:</t>
  </si>
  <si>
    <t>Address:</t>
  </si>
  <si>
    <t>Actual</t>
  </si>
  <si>
    <t>Biomass</t>
  </si>
  <si>
    <t>Geothermal</t>
  </si>
  <si>
    <t>Small Hydro</t>
  </si>
  <si>
    <t>Wind</t>
  </si>
  <si>
    <t>Ocean/Tidal</t>
  </si>
  <si>
    <t xml:space="preserve"> </t>
  </si>
  <si>
    <t>Contract Name</t>
  </si>
  <si>
    <t>Actual MWh</t>
  </si>
  <si>
    <t>I declare under penalty of perjury that the foregoing is true and correct.</t>
  </si>
  <si>
    <t xml:space="preserve"> Input Required</t>
  </si>
  <si>
    <t xml:space="preserve"> Forecasted Data</t>
  </si>
  <si>
    <t>Actual Data</t>
  </si>
  <si>
    <t>RPS-Eligible Procurement By Resource Type</t>
  </si>
  <si>
    <t>Biopower Subtotal</t>
  </si>
  <si>
    <t>Resource Type</t>
  </si>
  <si>
    <t xml:space="preserve">OFFICER VERIFICATION FORM </t>
  </si>
  <si>
    <t>Solar Thermal</t>
  </si>
  <si>
    <t>Solar PV</t>
  </si>
  <si>
    <t>Contract Detail</t>
  </si>
  <si>
    <t>Biodiesel</t>
  </si>
  <si>
    <t>Digester Gas</t>
  </si>
  <si>
    <t>Landfill Gas</t>
  </si>
  <si>
    <t>Muni Solid Waste</t>
  </si>
  <si>
    <t>Conduit Hydro</t>
  </si>
  <si>
    <t>Fuel Cells</t>
  </si>
  <si>
    <t>notes</t>
  </si>
  <si>
    <t>Contract Status</t>
  </si>
  <si>
    <t>Facility Status</t>
  </si>
  <si>
    <t>Forecasted MWh</t>
  </si>
  <si>
    <t>CPUC ID</t>
  </si>
  <si>
    <t>Revised 2/11/2011</t>
  </si>
  <si>
    <t>Contract Length</t>
  </si>
  <si>
    <t>Long-term</t>
  </si>
  <si>
    <t>Short-term</t>
  </si>
  <si>
    <t>DO NOT DELETE</t>
  </si>
  <si>
    <t>Total Annual Procurement</t>
  </si>
  <si>
    <t>Annual Percentage Targets</t>
  </si>
  <si>
    <t>Data Reported by:</t>
  </si>
  <si>
    <t>Information is Hard Coded</t>
  </si>
  <si>
    <t>Input Required</t>
  </si>
  <si>
    <t>Forecasted Data</t>
  </si>
  <si>
    <t>Contract Year</t>
  </si>
  <si>
    <t>Retirement Detail</t>
  </si>
  <si>
    <t>Annual RPS Procurement Percentage</t>
  </si>
  <si>
    <t>Contract Execution Date</t>
  </si>
  <si>
    <t>Original Contract Year</t>
  </si>
  <si>
    <t>Annual RPS Compliance Report: Procurement Detail</t>
  </si>
  <si>
    <t>MWh</t>
  </si>
  <si>
    <t>Total RPS Eligible Procurement</t>
  </si>
  <si>
    <t xml:space="preserve">RPS Summary  Report  </t>
  </si>
  <si>
    <t>Total Annual Retirements</t>
  </si>
  <si>
    <t>Total Retail Sales in 2010</t>
  </si>
  <si>
    <t>Contract Volume (MWh)</t>
  </si>
  <si>
    <t>2011-13 Compliance Period</t>
  </si>
  <si>
    <t>Total Retail Sales</t>
  </si>
  <si>
    <t>Procurement Quantity Requirement (PQR)</t>
  </si>
  <si>
    <t>Cumulative Closing Report Deficit</t>
  </si>
  <si>
    <t>Excess RECs Eligible for Banking</t>
  </si>
  <si>
    <t>Long Term Contracting Requirement</t>
  </si>
  <si>
    <t>Long Term Contracting Requirement Shortfall</t>
  </si>
  <si>
    <t>Total RECs Retired per Compliance Period</t>
  </si>
  <si>
    <t>Retired RECs Eligible for Compliance</t>
  </si>
  <si>
    <t>Compliance Period 1</t>
  </si>
  <si>
    <t>Compliance Period 3</t>
  </si>
  <si>
    <t>Compliance Period 2</t>
  </si>
  <si>
    <t>Annual RPS Compliance Report: Compliance Status</t>
  </si>
  <si>
    <t xml:space="preserve"> Annual RPS Procurement and Percentages (MWh)</t>
  </si>
  <si>
    <t>Portfolio Balance Requirements (MWh)</t>
  </si>
  <si>
    <t>Annual Retail Sales</t>
  </si>
  <si>
    <t>Annual RPS Procurement</t>
  </si>
  <si>
    <t>Procurement from Long-Term (&gt;= 10 years)</t>
  </si>
  <si>
    <t>Procurement from Short-Term   (&lt; 10 years)</t>
  </si>
  <si>
    <t>Procurement Quantity Requirement (MWh)</t>
  </si>
  <si>
    <t>Ineligible Category 3</t>
  </si>
  <si>
    <t>Remaining Excess RECs Eligible for Banking and Requiring a Category Assignment</t>
  </si>
  <si>
    <t>Information from the 20% RPS Compliance Program (MWh)</t>
  </si>
  <si>
    <t>Net Surplus/(Deficit) from 20% RPS Closing Report</t>
  </si>
  <si>
    <t>Total RPS Procurement</t>
  </si>
  <si>
    <t>Category 1 RECs</t>
  </si>
  <si>
    <t>Category 2 RECs</t>
  </si>
  <si>
    <t>Category 3 RECs</t>
  </si>
  <si>
    <t>Annual % Target</t>
  </si>
  <si>
    <t>Biofuel Total</t>
  </si>
  <si>
    <t>Conventional Energy</t>
  </si>
  <si>
    <t>Expected Total RECs from long-term contracts</t>
  </si>
  <si>
    <t>Expected Total RECs from short-term contracts</t>
  </si>
  <si>
    <t>CP TOTAL</t>
  </si>
  <si>
    <t>Annual RPS Target</t>
  </si>
  <si>
    <t>Procurement Quantity Requirement</t>
  </si>
  <si>
    <t>RPS Compliance Status (MWh)</t>
  </si>
  <si>
    <t xml:space="preserve">Complete the Officer Verification Form in the format provided (Rule 1.11) </t>
  </si>
  <si>
    <t>c) Contact information</t>
  </si>
  <si>
    <t>Include the Title Page and fill out the following information:</t>
  </si>
  <si>
    <t>5.</t>
  </si>
  <si>
    <t>4.</t>
  </si>
  <si>
    <t>San Francisco, CA 94102</t>
  </si>
  <si>
    <t>505 V</t>
  </si>
  <si>
    <t>505 Van Ness Avenue</t>
  </si>
  <si>
    <t>California Public Utilities Commission</t>
  </si>
  <si>
    <t>c) Send paper copies (confidential and public) to each of the assigned Administrative Law Judges (ALJs):</t>
  </si>
  <si>
    <t>3.</t>
  </si>
  <si>
    <t>2.</t>
  </si>
  <si>
    <t>1.</t>
  </si>
  <si>
    <t>CALIFORNIA'S RENEWABLES PORTFOLIO STANDARD</t>
  </si>
  <si>
    <t>Bundled</t>
  </si>
  <si>
    <t>Unbundled</t>
  </si>
  <si>
    <t xml:space="preserve">a) Name of the retail seller serving the Compliance Report </t>
  </si>
  <si>
    <t>b) Date the Compliance Report is being served</t>
  </si>
  <si>
    <t>Short Term Contract Eligibility</t>
  </si>
  <si>
    <t>Total</t>
  </si>
  <si>
    <t>Excess Procurement Bank (MWh)</t>
  </si>
  <si>
    <t>Retail Sales (MWh)</t>
  </si>
  <si>
    <t>% of Total Retail Sales</t>
  </si>
  <si>
    <t>n/a</t>
  </si>
  <si>
    <t>% of Total RPS Procurement</t>
  </si>
  <si>
    <t>Annual RPS Targets and Compliance Period Procurement Requirement</t>
  </si>
  <si>
    <t>Procedural Guidelines</t>
  </si>
  <si>
    <r>
      <rPr>
        <sz val="10"/>
        <rFont val="Calibri"/>
        <family val="2"/>
      </rPr>
      <t>d)</t>
    </r>
    <r>
      <rPr>
        <b/>
        <sz val="10"/>
        <rFont val="Calibri"/>
        <family val="2"/>
      </rPr>
      <t xml:space="preserve"> Do not send paper copies of the confidential version to anyone except the persons listed above, unless specifically requested. </t>
    </r>
  </si>
  <si>
    <t>Narrative Reporting Requirements</t>
  </si>
  <si>
    <t>Recommendations to remove impediments to making progress toward achieving the renewable energy resources procurement requirements established by statute and implemented by Commission decision.</t>
  </si>
  <si>
    <t>Each retail seller that is also an electrical corporation must, in addition to the four items set forth above, include the following narrative information in each annual compliance report and in the final report for each compliance period:</t>
  </si>
  <si>
    <t>RPS Compliance Report Spreadsheet Instructions</t>
  </si>
  <si>
    <t>General Instructions</t>
  </si>
  <si>
    <t>Orange cells throughout the spreadsheet indicate data provided by the retail seller.</t>
  </si>
  <si>
    <t>All data must be entered in megawatt-hours (MWh) out to three decimal points to accurately account for reported retail sales, quantity or renewable energy credits (RECs) and targets. The spreadsheet will display MWh throughout. Do not round any reporting data, as this may result in calculation errors.</t>
  </si>
  <si>
    <t>The RPS compliance spreadsheet has locked cells to ensure accurate calculations.  An unprotected version of the spreadsheet is available by request.</t>
  </si>
  <si>
    <t xml:space="preserve">Protecting confidential data: Individual cells may be formatted black, which will serve to redact info when excel file is converted to pdf.  Select cell - click on "fill color" icon - choose black.  Note: Once converted to pdf, additional steps are necessary to ensure redacted data is not accessible. </t>
  </si>
  <si>
    <t>Accounting tab instructions</t>
  </si>
  <si>
    <t>The Accounting tab is where the primary RPS compliance calculations are made.</t>
  </si>
  <si>
    <r>
      <rPr>
        <i/>
        <u/>
        <sz val="10"/>
        <rFont val="Calibri"/>
        <family val="2"/>
      </rPr>
      <t>Information from the 20% RPS Program</t>
    </r>
    <r>
      <rPr>
        <sz val="10"/>
        <rFont val="Calibri"/>
        <family val="2"/>
      </rPr>
      <t xml:space="preserve">: 2010 retail sales figure (cells C11:D11) is needed to calculate the long-term contracting requirement for the first compliance period.  Enter the  "Surplus/(Deficit) Carried Forward" value from the “Provisional 20% RPS Closing Report” (cells C12:D12). Pursuant to D.12-06-038, all CA retail sellers are required to file a Closing Report to calculate their surplus/(deficit) procurement amount from the 20% RPS program. </t>
    </r>
  </si>
  <si>
    <r>
      <rPr>
        <i/>
        <u/>
        <sz val="10"/>
        <rFont val="Calibri"/>
        <family val="2"/>
      </rPr>
      <t>Annual RPS Procurement and Percentages</t>
    </r>
    <r>
      <rPr>
        <sz val="10"/>
        <rFont val="Calibri"/>
        <family val="2"/>
      </rPr>
      <t>: This section calculates retail seller’s annual percentage target and procurement made towards those targets, prior to the application of specific compliance rules.</t>
    </r>
  </si>
  <si>
    <r>
      <rPr>
        <i/>
        <u/>
        <sz val="10"/>
        <rFont val="Calibri"/>
        <family val="2"/>
      </rPr>
      <t>Procurement Quantity Requirement</t>
    </r>
    <r>
      <rPr>
        <sz val="10"/>
        <rFont val="Calibri"/>
        <family val="2"/>
      </rPr>
      <t xml:space="preserve">: This section calculates retail seller’s Procurement Quantity Requirement (PQR) for a given compliance period, and shows the total amount of RECs applied to the PQR (data sourced from the “RECs Retired to meet PQR Detail” tab). </t>
    </r>
  </si>
  <si>
    <r>
      <rPr>
        <i/>
        <u/>
        <sz val="10"/>
        <rFont val="Calibri"/>
        <family val="2"/>
      </rPr>
      <t>Portfolio Balance Requirements</t>
    </r>
    <r>
      <rPr>
        <sz val="10"/>
        <rFont val="Calibri"/>
        <family val="2"/>
      </rPr>
      <t xml:space="preserve">: This section calculates (i) whether the retail seller met the minimum procurement requirement for Category 1 RECs, and (ii) whether the retail sellers procured Category 3 RECs within the limit for each compliance period. </t>
    </r>
  </si>
  <si>
    <r>
      <rPr>
        <i/>
        <u/>
        <sz val="10"/>
        <rFont val="Calibri"/>
        <family val="2"/>
      </rPr>
      <t>Excess Procurement Bank</t>
    </r>
    <r>
      <rPr>
        <sz val="10"/>
        <rFont val="Calibri"/>
        <family val="2"/>
      </rPr>
      <t>:  This section shows the amount of excess procurement available for future RPS compliance, and a retail seller’s application of excess procurement RECs towards a procurement quantity requirement, as applicable.</t>
    </r>
  </si>
  <si>
    <r>
      <rPr>
        <i/>
        <u/>
        <sz val="10"/>
        <rFont val="Calibri"/>
        <family val="2"/>
      </rPr>
      <t>RPS Compliance Status</t>
    </r>
    <r>
      <rPr>
        <sz val="10"/>
        <rFont val="Calibri"/>
        <family val="2"/>
      </rPr>
      <t>:  This section shows whether or not a retail seller met its procurement quantity requirement and the deficit amount, if any.  Enforcement rules for RPS compliance have yet to be determined.</t>
    </r>
  </si>
  <si>
    <r>
      <rPr>
        <i/>
        <u/>
        <sz val="10"/>
        <rFont val="Calibri"/>
        <family val="2"/>
      </rPr>
      <t>Deficit from the 20% Closing Report</t>
    </r>
    <r>
      <rPr>
        <sz val="10"/>
        <rFont val="Calibri"/>
        <family val="2"/>
      </rPr>
      <t xml:space="preserve">:  This section how the retail seller will satisfy its net deficit from the 20% RPS Program, as reported in the Closing Report, if any. </t>
    </r>
  </si>
  <si>
    <r>
      <rPr>
        <i/>
        <u/>
        <sz val="10"/>
        <rFont val="Calibri"/>
        <family val="2"/>
      </rPr>
      <t>Contract Detail</t>
    </r>
    <r>
      <rPr>
        <sz val="10"/>
        <rFont val="Calibri"/>
        <family val="2"/>
      </rPr>
      <t>:  For each contract, enter actual and forecasted data (MWh) for each year throughout the contract term.  Do not assume that an expiring contract will be renegotiated.</t>
    </r>
  </si>
  <si>
    <t>Excess Procurement Calculation (MWh)</t>
  </si>
  <si>
    <r>
      <t xml:space="preserve">Procurement Summary </t>
    </r>
    <r>
      <rPr>
        <b/>
        <sz val="10"/>
        <color indexed="12"/>
        <rFont val="Calibri"/>
        <family val="2"/>
      </rPr>
      <t>(MWh)</t>
    </r>
  </si>
  <si>
    <r>
      <t xml:space="preserve">Retirement Summary </t>
    </r>
    <r>
      <rPr>
        <b/>
        <sz val="10"/>
        <color indexed="12"/>
        <rFont val="Calibri"/>
        <family val="2"/>
      </rPr>
      <t>(MWh)</t>
    </r>
  </si>
  <si>
    <t>Total RPS Eligible RECs Procured</t>
  </si>
  <si>
    <t>Total RPS Eligible RECs Retired</t>
  </si>
  <si>
    <t>Claimed Portfolio Content Category of RPS Procurement</t>
  </si>
  <si>
    <r>
      <rPr>
        <b/>
        <i/>
        <sz val="12"/>
        <rFont val="Calibri"/>
        <family val="2"/>
      </rPr>
      <t>RPS Procurement Resource Mix</t>
    </r>
  </si>
  <si>
    <t>Resource Mix</t>
  </si>
  <si>
    <t>Portfolio Content Category Mix</t>
  </si>
  <si>
    <t>Deficit from Provisional 20% RPS Closing Report</t>
  </si>
  <si>
    <t>Provisional 20% Closing Report</t>
  </si>
  <si>
    <t>Expected Classification</t>
  </si>
  <si>
    <t>Pre-2002</t>
  </si>
  <si>
    <t>RPS ID</t>
  </si>
  <si>
    <t>PCC 3</t>
  </si>
  <si>
    <t>PCC 1</t>
  </si>
  <si>
    <t>PCC 0</t>
  </si>
  <si>
    <t>PCC 2</t>
  </si>
  <si>
    <r>
      <rPr>
        <i/>
        <u/>
        <sz val="10"/>
        <rFont val="Calibri"/>
        <family val="2"/>
      </rPr>
      <t>Procurement Summary</t>
    </r>
    <r>
      <rPr>
        <sz val="10"/>
        <rFont val="Calibri"/>
        <family val="2"/>
      </rPr>
      <t xml:space="preserve">:  This section differentiates the reported RECs procured by classification (i.e., PCC 0, PCC 1, PCC 2 or PCC 3) and calculates whether the retail seller met the long-term contracting requirements, if any short-term (&lt; 10 yrs) contracts were executed in a compliance period. </t>
    </r>
  </si>
  <si>
    <t>WREGIS_ID</t>
  </si>
  <si>
    <t xml:space="preserve"> MWh REC Quantity Retired</t>
  </si>
  <si>
    <t>c) Contract Execution Date:  The date the original contract was signed. If the parties signed on different dates, or there are any contract amendments or modifications occurring after June 1, 2010, that increase the nameplate capacity or expected quantities of annual generation, or substitute a different renewable energy resource, use the most recent execution/signing date.</t>
  </si>
  <si>
    <t>a) For ALL RPS Eligible Contracts: List contracts by CPUC ID Number, name, annual contracted deliveries (MWh), contract status, facility status, resource type, expected portfolio content category (i.e. PCC 1, PCC 2, etc.), contract length (i.e. short-term/long-term), whether contracted RECs are bundled/unbundled, the facility location (City and State), contract execution date, and the total MWh volume of the contact.</t>
  </si>
  <si>
    <t>36 Month Retirement tab instructions</t>
  </si>
  <si>
    <r>
      <rPr>
        <i/>
        <u/>
        <sz val="10"/>
        <rFont val="Calibri"/>
        <family val="2"/>
      </rPr>
      <t>WREGIS ID</t>
    </r>
    <r>
      <rPr>
        <sz val="10"/>
        <rFont val="Calibri"/>
        <family val="2"/>
      </rPr>
      <t>: The identification number provided to facility by WREGIS.</t>
    </r>
  </si>
  <si>
    <r>
      <rPr>
        <i/>
        <u/>
        <sz val="10"/>
        <rFont val="Calibri"/>
        <family val="2"/>
      </rPr>
      <t>RPS ID:</t>
    </r>
    <r>
      <rPr>
        <sz val="10"/>
        <rFont val="Calibri"/>
        <family val="2"/>
      </rPr>
      <t xml:space="preserve"> The identification number provided to facility by the CEC.</t>
    </r>
  </si>
  <si>
    <r>
      <rPr>
        <i/>
        <u/>
        <sz val="10"/>
        <rFont val="Calibri"/>
        <family val="2"/>
      </rPr>
      <t>CPUC ID</t>
    </r>
    <r>
      <rPr>
        <sz val="10"/>
        <rFont val="Calibri"/>
        <family val="2"/>
      </rPr>
      <t>: The identification number provided to facility by the CPUC.</t>
    </r>
  </si>
  <si>
    <r>
      <rPr>
        <i/>
        <u/>
        <sz val="10"/>
        <rFont val="Calibri"/>
        <family val="2"/>
      </rPr>
      <t>Facility Name</t>
    </r>
    <r>
      <rPr>
        <sz val="10"/>
        <rFont val="Calibri"/>
        <family val="2"/>
      </rPr>
      <t>: For Facilities NOT interconnected to a CBA, - Retail sellers must enter the facility's source name, as registered with OATI's webRegistry. This applies mainly to facilities not directly connected to a CBA.</t>
    </r>
  </si>
  <si>
    <t>RECs Procured from PCC 0 Eligible Resources</t>
  </si>
  <si>
    <t>RECs Procured from PCC 1 Eligible Resources</t>
  </si>
  <si>
    <t>RECs Procured from PCC 2 Eligible Resources</t>
  </si>
  <si>
    <t>RECs Procured from PCC 3 Eligible Resources</t>
  </si>
  <si>
    <t>Expected PCC Classification</t>
  </si>
  <si>
    <r>
      <rPr>
        <i/>
        <u/>
        <sz val="10"/>
        <rFont val="Calibri"/>
        <family val="2"/>
      </rPr>
      <t>Excess Procurement Calculation</t>
    </r>
    <r>
      <rPr>
        <sz val="10"/>
        <rFont val="Calibri"/>
        <family val="2"/>
      </rPr>
      <t>: This section calculates the quantity and classification of RECs that qualify as for excess procurement.  Retail sellers will classify any RECs that qualify as excess procurement (row 57) as either a Pre-June 1, 2010 REC, a Category 1 REC or a Category 2 REC (rows 58-60).</t>
    </r>
  </si>
  <si>
    <r>
      <rPr>
        <i/>
        <u/>
        <sz val="10"/>
        <rFont val="Calibri"/>
        <family val="2"/>
      </rPr>
      <t>REC Retirement Date :</t>
    </r>
    <r>
      <rPr>
        <sz val="10"/>
        <rFont val="Calibri"/>
        <family val="2"/>
      </rPr>
      <t xml:space="preserve">  Enter the date that RECs were retired - enter one line per vintage and retirement date combination. If RECs with the same vintage month/year are retired on separate date, please enter one line for each of the distinct retirement dates.</t>
    </r>
  </si>
  <si>
    <r>
      <rPr>
        <i/>
        <u/>
        <sz val="10"/>
        <rFont val="Calibri"/>
        <family val="2"/>
      </rPr>
      <t>Last Month/Year to Retire RECs</t>
    </r>
    <r>
      <rPr>
        <sz val="10"/>
        <rFont val="Calibri"/>
        <family val="2"/>
      </rPr>
      <t>:  This is a calculated field that determines the last month and year that RECs of a given vintage can be retired.</t>
    </r>
  </si>
  <si>
    <t>Vintage Month/Year</t>
  </si>
  <si>
    <t>Last Month to Retire REC (Month/Year)</t>
  </si>
  <si>
    <t>Information is Hard Coded (No Input Required)</t>
  </si>
  <si>
    <t>Pursuant to Public Utilities Code Section 399.13(a)(3), each retail seller must include the following narrative information in each Annual Compliance Report and in the final report for each compliance period:</t>
  </si>
  <si>
    <t xml:space="preserve">The status of any necessary siting and permitting approvals from federal, state, and local agencies for those eligible renewable energy resources procured by the retail seller that have not yet attained their commercial on-line dates. </t>
  </si>
  <si>
    <t xml:space="preserve">The current status and progress made during the prior year toward construction of, and upgrades to, transmission and distribution facilities and other electrical system components owned by that electrical corporation to interconnect eligible renewable energy resources and to supply the electricity generated by those resources to load.  The narrative must specifically include, but is not limited to, the status of planning, siting, and permitting of transmission facilities by federal, state, and local agencies.  If a retail seller does not currently own any transmission lines, describe any plans to own transmission lines in the future, if at all.   </t>
  </si>
  <si>
    <t>b) "Contract Volume" (Column "AG") Input the total MWh over the term of the contract identified in the contract.</t>
  </si>
  <si>
    <t xml:space="preserve">e) If any procurement data for a specific contract differs from what is reported to the CEC or included in an RPS Verification Report of the CEC for that year, the specific cell should be highlighted and the discrepancy should be explained. </t>
  </si>
  <si>
    <r>
      <t xml:space="preserve"> MWh REC Quantity Retired</t>
    </r>
    <r>
      <rPr>
        <sz val="10"/>
        <rFont val="Calibri"/>
        <family val="2"/>
      </rPr>
      <t>:</t>
    </r>
    <r>
      <rPr>
        <sz val="10"/>
        <rFont val="Calibri"/>
        <family val="2"/>
      </rPr>
      <t xml:space="preserve"> Enter the quantity of RECs, with a given vintage and retirement date combination, that were retired for compliance.</t>
    </r>
  </si>
  <si>
    <t>Contracted Capacity (Expected MW)</t>
  </si>
  <si>
    <t xml:space="preserve">Expired Contracts/ Contracts Expiring Before 2030 </t>
  </si>
  <si>
    <t>Annual RPS Compliance Report: (2011) 36 Month Retirement</t>
  </si>
  <si>
    <t>Facility Name</t>
  </si>
  <si>
    <t xml:space="preserve">Date of Most Recent Contract Extension </t>
  </si>
  <si>
    <t>Bundled/ Unbundled</t>
  </si>
  <si>
    <t>Facility Location (State)</t>
  </si>
  <si>
    <t>Facility Location (City)</t>
  </si>
  <si>
    <t>PCC 1 RECs Procured</t>
  </si>
  <si>
    <t>PCC 2 RECs Procured</t>
  </si>
  <si>
    <t>PCC 3 RECs Procured</t>
  </si>
  <si>
    <t>PCC 0 RECs Procured</t>
  </si>
  <si>
    <t>Category 0 RECs</t>
  </si>
  <si>
    <t xml:space="preserve"> Long-Term PCC 0 RECs Retired</t>
  </si>
  <si>
    <t>Short-Term PCC 0 RECs Retired</t>
  </si>
  <si>
    <t xml:space="preserve"> Long-Term PCC 1 RECs Retired</t>
  </si>
  <si>
    <t>Short-Term PCC 1 RECs Retired</t>
  </si>
  <si>
    <t xml:space="preserve"> Long-Term PCC 2 RECs Retired</t>
  </si>
  <si>
    <t>Short-Term PCC 2 RECs Retired</t>
  </si>
  <si>
    <t xml:space="preserve"> Long-Term PCC 3 RECs Retired</t>
  </si>
  <si>
    <t>Short-Term PCC 3 RECs Retired</t>
  </si>
  <si>
    <t>Amount of PCC 1 Short-Term RECs Excluded from PQR</t>
  </si>
  <si>
    <t>Amount of PCC 2 Short-Term RECs Excluded from PQR</t>
  </si>
  <si>
    <t>Amount of PCC 3 Short-Term RECs Excluded from PQR</t>
  </si>
  <si>
    <t>Procurement Detail tab</t>
  </si>
  <si>
    <t xml:space="preserve">f) Procurement claims from contract/ownership agreements executed before June 1, 2010, or January 13, 2011 for ESPs, are not subject to the PCC classifications established in D.11-12-052. For the purposes of RPS compliance any eligible RPS RECs that are not subject to PCC 1, 2, or 3 will be placed in their own classification, that CPUC staff will henceforth refer to as PCC 0. </t>
  </si>
  <si>
    <t>Do RECs "Pass" or "Fail" Requirements of 36 Month Rule:</t>
  </si>
  <si>
    <t>This tab includes formulas to determine the retirement deadline for all RPS RECs and whether the RECs retired "Pass" or "Fail" the requirements of the 36 month retirement limit.</t>
  </si>
  <si>
    <r>
      <rPr>
        <i/>
        <u/>
        <sz val="10"/>
        <rFont val="Calibri"/>
        <family val="2"/>
      </rPr>
      <t>Vintage Year/Month of RECs</t>
    </r>
    <r>
      <rPr>
        <sz val="10"/>
        <rFont val="Calibri"/>
        <family val="2"/>
      </rPr>
      <t>: Enter the year and month which the RECs were generation. Please create one line per combination of REC vintage and retirement date.  For example RECs that have the same vintage are retired on two separate dates, please include one line per retirement date. Likewise if RECs of different vintages (e.g. June 2013 and July 2013) are retired on the same date, please include one line per vintage.</t>
    </r>
  </si>
  <si>
    <r>
      <rPr>
        <i/>
        <u/>
        <sz val="10"/>
        <rFont val="Calibri"/>
        <family val="2"/>
      </rPr>
      <t xml:space="preserve"> Do RECs "Pass" or "Fail" Requirements of 36 Month Rule</t>
    </r>
    <r>
      <rPr>
        <sz val="10"/>
        <rFont val="Calibri"/>
        <family val="2"/>
      </rPr>
      <t xml:space="preserve">:  This is a calculated field that determines if RECs were retired within the required 36-month timeframe. </t>
    </r>
  </si>
  <si>
    <t>Annual RPS Compliance Report: Retirement Detail</t>
  </si>
  <si>
    <t>Annual RPS Compliance Report: (2012) 36 Month Retirement</t>
  </si>
  <si>
    <t xml:space="preserve"> PCC 1 RECs Retired (Compliance Period)</t>
  </si>
  <si>
    <t xml:space="preserve"> PCC 2 RECs Retired (Compliance Period)</t>
  </si>
  <si>
    <t xml:space="preserve"> PCC 3 RECs Retired (Compliance Period)</t>
  </si>
  <si>
    <t>PCC 1 Balance Requirement</t>
  </si>
  <si>
    <t>Excess/(Shortfall) Retirements from PCC 1</t>
  </si>
  <si>
    <t>PCC 3 Balance Limitation</t>
  </si>
  <si>
    <t>PCC 0 RECs applied to PQR</t>
  </si>
  <si>
    <t>Long-Term PCC 1 RECs applied to PQR</t>
  </si>
  <si>
    <t>Short-Term PCC 1 RECs applied to PQR</t>
  </si>
  <si>
    <t>Long-Term PCC 2 RECs applied to PQR</t>
  </si>
  <si>
    <t>Short-Term PCC 2 RECs applied to PQR</t>
  </si>
  <si>
    <t>Long-Term PCC 3 RECs applied to PQR</t>
  </si>
  <si>
    <t>Short-Term PCC 3 RECs applied to PQR</t>
  </si>
  <si>
    <t>Excess PCC 0 RECs</t>
  </si>
  <si>
    <t>Excess PCC 1 RECs</t>
  </si>
  <si>
    <t>Excess PCC 2 RECs</t>
  </si>
  <si>
    <t>PCC 0 Bank</t>
  </si>
  <si>
    <t>PCC 1 Bank</t>
  </si>
  <si>
    <t>PCC 2 Bank</t>
  </si>
  <si>
    <t>Application of PCC 0 Banked RECs</t>
  </si>
  <si>
    <t>Application of PCC 1 Banked RECs</t>
  </si>
  <si>
    <t>Application of PCC 2 Banked RECs</t>
  </si>
  <si>
    <t>Cumulative PCC 0 Bank</t>
  </si>
  <si>
    <t>Cumulative PCC 1 Bank</t>
  </si>
  <si>
    <t>Cumulative PCC 2 Bank</t>
  </si>
  <si>
    <t xml:space="preserve">PCC 0 RECs applied to PQR </t>
  </si>
  <si>
    <t>Application of PCC 0 RECs to 20% Closing Report Deficit</t>
  </si>
  <si>
    <t>Application of Long-term PCC 1 RECs to 20% Closing Report Deficit</t>
  </si>
  <si>
    <t>Application of Short-term PCC 1 RECs to 20% Closing Report Deficit</t>
  </si>
  <si>
    <t>Application of Long-term PCC 2 RECs to 20% Closing Report Deficit</t>
  </si>
  <si>
    <t>Application of Short-term PCC 2 RECs to 20% Closing Report Deficit</t>
  </si>
  <si>
    <t>Application of Long-term PCC 3 RECs to 20% Closing Report Deficit</t>
  </si>
  <si>
    <t>Application of Short-term PCC 3 RECs to 20% Closing Report Deficit</t>
  </si>
  <si>
    <t>Pre- 2002</t>
  </si>
  <si>
    <t>d) Date of Most Recent Contract Extension :  The date the  most recent contract extension was signed. If a contract or ownership agreement originally signed by a retail seller as defined in Public Utilities Code Section 399.12(j) prior to June 1, 2010 is amended or modified after June 1, 2010, to increase the nameplate capacity or expected quantities of annual generation, the originally contracted procurement may be used for all compliance purposes, but the incremental procurement resulting from the amendment or modification will be subject to the then-applicable rules for portfolio balance, long-term contracting, and excess procurement.</t>
  </si>
  <si>
    <t>Annual RPS Compliance Report: (2013) 36 Month Retirement</t>
  </si>
  <si>
    <t>Identification of all procurement from eligible renewable energy resources located outside California and within the WECC during the period covered by the report.  Retail sellers should submit a list of facilities in a matrix format including: facility name, location (City and State), and the amount of renewable energy credits (RECs) procured during the year covered by the report (i.e. 2013 for this report).  If a retail seller did not procure any RECs from out of state facilities, please include a brief summary on whether the retail seller intends to procure RECs from facilities located out of state in the future, and if so where these facilities may be located.</t>
  </si>
  <si>
    <t>Identification of all procurement of unbundled RECs during the period covered by the report. Retail sellers should submit a list of facilities in a matrix format including: facility name, location (City and State), and the amount of unbundled RECs procured during the year covered by the report (i.e. 2013 for this report).  If a retail seller did not procure any unbundled RECs, please include a brief summary on whether the retail seller intends to procure unbundled RECs in the near future, and if so where these RECs originate.</t>
  </si>
  <si>
    <t>Biogas</t>
  </si>
  <si>
    <t>Other (Tidal/Fuel Cells)</t>
  </si>
  <si>
    <t>RPS Compliance Report: 2011-2013 Compliance Period Summary</t>
  </si>
  <si>
    <t>2011-2020 Compliance Summary and Charts</t>
  </si>
  <si>
    <t/>
  </si>
  <si>
    <t>SC3000</t>
  </si>
  <si>
    <t>SC1002</t>
  </si>
  <si>
    <t>SC1001</t>
  </si>
  <si>
    <t>SC1000</t>
  </si>
  <si>
    <t>SC4000</t>
  </si>
  <si>
    <t>SC7000</t>
  </si>
  <si>
    <t>SC7002</t>
  </si>
  <si>
    <t>SC7001</t>
  </si>
  <si>
    <t>SC3001</t>
  </si>
  <si>
    <t>SC2001</t>
  </si>
  <si>
    <t>SC2000</t>
  </si>
  <si>
    <t>SC7003</t>
  </si>
  <si>
    <t>SC6000</t>
  </si>
  <si>
    <t>SC6001</t>
  </si>
  <si>
    <t>SC7004</t>
  </si>
  <si>
    <t>SC1003</t>
  </si>
  <si>
    <t>SC2002</t>
  </si>
  <si>
    <t>SC1004</t>
  </si>
  <si>
    <t>SC3003</t>
  </si>
  <si>
    <t>SC7005</t>
  </si>
  <si>
    <t>SC7006</t>
  </si>
  <si>
    <t>SC7007</t>
  </si>
  <si>
    <t>SC7008</t>
  </si>
  <si>
    <t>SC7009</t>
  </si>
  <si>
    <t>SC7010</t>
  </si>
  <si>
    <t>SC7011</t>
  </si>
  <si>
    <t>SC7012</t>
  </si>
  <si>
    <t>SC7013</t>
  </si>
  <si>
    <t>SC7014</t>
  </si>
  <si>
    <t>SC7015</t>
  </si>
  <si>
    <t>SC7016</t>
  </si>
  <si>
    <t>SC7017</t>
  </si>
  <si>
    <t>SC7018</t>
  </si>
  <si>
    <t>SC7019</t>
  </si>
  <si>
    <t>SC2004</t>
  </si>
  <si>
    <t>SC1005</t>
  </si>
  <si>
    <t>SC3006</t>
  </si>
  <si>
    <t>SC3007</t>
  </si>
  <si>
    <t>SC3008</t>
  </si>
  <si>
    <t>SC7021</t>
  </si>
  <si>
    <t>SC7020</t>
  </si>
  <si>
    <t>SC1006</t>
  </si>
  <si>
    <t>SC5001</t>
  </si>
  <si>
    <t>SC3009</t>
  </si>
  <si>
    <t>SC1007</t>
  </si>
  <si>
    <t>SC1008</t>
  </si>
  <si>
    <t>SC3012</t>
  </si>
  <si>
    <t>SC7022</t>
  </si>
  <si>
    <t>SC5002</t>
  </si>
  <si>
    <t>SC2005</t>
  </si>
  <si>
    <t>SC6002</t>
  </si>
  <si>
    <t>SC4001</t>
  </si>
  <si>
    <t>SC7023</t>
  </si>
  <si>
    <t>SC7024</t>
  </si>
  <si>
    <t>SC7025</t>
  </si>
  <si>
    <t>SC1010</t>
  </si>
  <si>
    <t>SC1009</t>
  </si>
  <si>
    <t>SC7026</t>
  </si>
  <si>
    <t>SC7027</t>
  </si>
  <si>
    <t>SC6003</t>
  </si>
  <si>
    <t>SC6004</t>
  </si>
  <si>
    <t>SC6005</t>
  </si>
  <si>
    <t>SC6006</t>
  </si>
  <si>
    <t>SC6007</t>
  </si>
  <si>
    <t>SC6008</t>
  </si>
  <si>
    <t>SC6009</t>
  </si>
  <si>
    <t>SC1011</t>
  </si>
  <si>
    <t>SC1012</t>
  </si>
  <si>
    <t>SC7028</t>
  </si>
  <si>
    <t>SC7029</t>
  </si>
  <si>
    <t>SC7031</t>
  </si>
  <si>
    <t>SC7030</t>
  </si>
  <si>
    <t>SC6010</t>
  </si>
  <si>
    <t>SC6011</t>
  </si>
  <si>
    <t>SC6012</t>
  </si>
  <si>
    <t>SC3013</t>
  </si>
  <si>
    <t>SC5004</t>
  </si>
  <si>
    <t>SC5003</t>
  </si>
  <si>
    <t>SC7032</t>
  </si>
  <si>
    <t>SC2006</t>
  </si>
  <si>
    <t>SC5007</t>
  </si>
  <si>
    <t>SC5008</t>
  </si>
  <si>
    <t>SC5009</t>
  </si>
  <si>
    <t>SC5005</t>
  </si>
  <si>
    <t>SC5006</t>
  </si>
  <si>
    <t>SC7033</t>
  </si>
  <si>
    <t>SC1014</t>
  </si>
  <si>
    <t>SC1013</t>
  </si>
  <si>
    <t>SC5012</t>
  </si>
  <si>
    <t>SC5010</t>
  </si>
  <si>
    <t>SC5011</t>
  </si>
  <si>
    <t>SC7034</t>
  </si>
  <si>
    <t>SC7035</t>
  </si>
  <si>
    <t>SC7036</t>
  </si>
  <si>
    <t>SC7037</t>
  </si>
  <si>
    <t>SC5020</t>
  </si>
  <si>
    <t>SC5021</t>
  </si>
  <si>
    <t>SC5022</t>
  </si>
  <si>
    <t>SC5023</t>
  </si>
  <si>
    <t>SC5024</t>
  </si>
  <si>
    <t>SC5025</t>
  </si>
  <si>
    <t>SC5026</t>
  </si>
  <si>
    <t>SC5027</t>
  </si>
  <si>
    <t>SC5028</t>
  </si>
  <si>
    <t>SC5029</t>
  </si>
  <si>
    <t>SC5030</t>
  </si>
  <si>
    <t>SC5031</t>
  </si>
  <si>
    <t>SC5032</t>
  </si>
  <si>
    <t>SC5033</t>
  </si>
  <si>
    <t>SC5034</t>
  </si>
  <si>
    <t>SC5035</t>
  </si>
  <si>
    <t>SC5036</t>
  </si>
  <si>
    <t>SC5042</t>
  </si>
  <si>
    <t>SC5043</t>
  </si>
  <si>
    <t>SC5044</t>
  </si>
  <si>
    <t>SC5045</t>
  </si>
  <si>
    <t>SC5046</t>
  </si>
  <si>
    <t>SC5047</t>
  </si>
  <si>
    <t>SC5037</t>
  </si>
  <si>
    <t>SC5038</t>
  </si>
  <si>
    <t>SC5039</t>
  </si>
  <si>
    <t>SC5040</t>
  </si>
  <si>
    <t>SC5041</t>
  </si>
  <si>
    <t>SC5048</t>
  </si>
  <si>
    <t>SC5013</t>
  </si>
  <si>
    <t>SC5014</t>
  </si>
  <si>
    <t>SC5015</t>
  </si>
  <si>
    <t>SC5016</t>
  </si>
  <si>
    <t>SC5017</t>
  </si>
  <si>
    <t>SC5018</t>
  </si>
  <si>
    <t>SC5019</t>
  </si>
  <si>
    <t>SC5049</t>
  </si>
  <si>
    <t>SC5050</t>
  </si>
  <si>
    <t>SC5051</t>
  </si>
  <si>
    <t>SC5052</t>
  </si>
  <si>
    <t>SC5053</t>
  </si>
  <si>
    <t>SC5054</t>
  </si>
  <si>
    <t>SC5055</t>
  </si>
  <si>
    <t>SC5056</t>
  </si>
  <si>
    <t>SC5057</t>
  </si>
  <si>
    <t>SC5058</t>
  </si>
  <si>
    <t>SC5059</t>
  </si>
  <si>
    <t>SC5060</t>
  </si>
  <si>
    <t>SC5061</t>
  </si>
  <si>
    <t>SC5062</t>
  </si>
  <si>
    <t>SC5063</t>
  </si>
  <si>
    <t>SC5064</t>
  </si>
  <si>
    <t>SC5065</t>
  </si>
  <si>
    <t>SC5066</t>
  </si>
  <si>
    <t>SC5067</t>
  </si>
  <si>
    <t>SC5068</t>
  </si>
  <si>
    <t>SC7038</t>
  </si>
  <si>
    <t>SC5071</t>
  </si>
  <si>
    <t>SC5072</t>
  </si>
  <si>
    <t>SC5069</t>
  </si>
  <si>
    <t>SC5070</t>
  </si>
  <si>
    <t>SC5073</t>
  </si>
  <si>
    <t>SC5074</t>
  </si>
  <si>
    <t>SC5075</t>
  </si>
  <si>
    <t>SC5076</t>
  </si>
  <si>
    <t>SC5077</t>
  </si>
  <si>
    <t>SC5078</t>
  </si>
  <si>
    <t>SC5079</t>
  </si>
  <si>
    <t>SC5080</t>
  </si>
  <si>
    <t>SC5081</t>
  </si>
  <si>
    <t>SC5082</t>
  </si>
  <si>
    <t>SC5083</t>
  </si>
  <si>
    <t>SC5084</t>
  </si>
  <si>
    <t>SC5085</t>
  </si>
  <si>
    <t>SC5086</t>
  </si>
  <si>
    <t>SC5087</t>
  </si>
  <si>
    <t>SC5088</t>
  </si>
  <si>
    <t>SC5089</t>
  </si>
  <si>
    <t>SC5090</t>
  </si>
  <si>
    <t>SC5091</t>
  </si>
  <si>
    <t>SC5092</t>
  </si>
  <si>
    <t>SC5093</t>
  </si>
  <si>
    <t>SC5094</t>
  </si>
  <si>
    <t>SC5095</t>
  </si>
  <si>
    <t>SC5096</t>
  </si>
  <si>
    <t>SC5097</t>
  </si>
  <si>
    <t>SC5098</t>
  </si>
  <si>
    <t>SC5099</t>
  </si>
  <si>
    <t>SC5100</t>
  </si>
  <si>
    <t>SC5101</t>
  </si>
  <si>
    <t>SC5102</t>
  </si>
  <si>
    <t>SC5103</t>
  </si>
  <si>
    <t>SC5104</t>
  </si>
  <si>
    <t>SC5105</t>
  </si>
  <si>
    <t>SC5106</t>
  </si>
  <si>
    <t>SC5107</t>
  </si>
  <si>
    <t>SC5108</t>
  </si>
  <si>
    <t>SC5109</t>
  </si>
  <si>
    <t>SC5110</t>
  </si>
  <si>
    <t>SC5111</t>
  </si>
  <si>
    <t>SC5112</t>
  </si>
  <si>
    <t>SC5113</t>
  </si>
  <si>
    <t>SC5114</t>
  </si>
  <si>
    <t>SC5115</t>
  </si>
  <si>
    <t>SC5116</t>
  </si>
  <si>
    <t>SC5117</t>
  </si>
  <si>
    <t>SC5118</t>
  </si>
  <si>
    <t>SC5119</t>
  </si>
  <si>
    <t>SC5120</t>
  </si>
  <si>
    <t>SC5121</t>
  </si>
  <si>
    <t>SC5122</t>
  </si>
  <si>
    <t>SC5123</t>
  </si>
  <si>
    <t>SC5124</t>
  </si>
  <si>
    <t>SC5125</t>
  </si>
  <si>
    <t>SC5126</t>
  </si>
  <si>
    <t>SC5127</t>
  </si>
  <si>
    <t>SC5128</t>
  </si>
  <si>
    <t>SC5129</t>
  </si>
  <si>
    <t>SC5130</t>
  </si>
  <si>
    <t>SC5131</t>
  </si>
  <si>
    <t>SC5132</t>
  </si>
  <si>
    <t>I am an officer of the reporting corporation herein, and am authorized to make this verification on its behalf. The statements in the foregoing document are true of my own knowledge, except as to matters which are therein stated on information or belief, and as to those matters I believe them to be true. The spreadsheet format used to file this compliance report has not been altered from the version issued or approved by Energy Division.</t>
  </si>
  <si>
    <t>Annual RPS Compliance Report: (2014) 36 Month Retirement</t>
  </si>
  <si>
    <t>Annual RPS Compliance Report: (2015) 36 Month Retirement</t>
  </si>
  <si>
    <t>RPS Penalty Calculation</t>
  </si>
  <si>
    <t>Calculated PCC 2 Balance Limitation</t>
  </si>
  <si>
    <t>Ineligible Category 2</t>
  </si>
  <si>
    <t>Additional RECs required to meet RPS Procurement Quantity Requirement</t>
  </si>
  <si>
    <t>Total Penalty</t>
  </si>
  <si>
    <t xml:space="preserve"> Annual 33% RPS Compliance Reporting Instructions</t>
  </si>
  <si>
    <t>Retirement Date (MM/DD/YYYY)</t>
  </si>
  <si>
    <t>Biomethane: Digester gas </t>
  </si>
  <si>
    <t>Biomethane: Landfill gas </t>
  </si>
  <si>
    <t>Water supply and conveyance </t>
  </si>
  <si>
    <t>Ocean wave </t>
  </si>
  <si>
    <t>Ocean thermal </t>
  </si>
  <si>
    <t>Tidal current </t>
  </si>
  <si>
    <t>Biopower subtotal</t>
  </si>
  <si>
    <t>Rulemaking 15-02-020</t>
  </si>
  <si>
    <t>D.11-12-052 requires Investor Owned Utilities (IOU), Multi-Jurisdictional Utilities (MJU), Electric Service Providers (ESP), and Community Choice Aggregators (CCAs) to submit information to Energy Division sufficient to demonstrate that renewable energy credits (RECs) retired to meet an obligation of the California renewable portfolio standard meet the requirements  of the portfolio content category (PCC) classification in which they are claimed.  Consequently, retail sellers must submit this hourly e-Tag summary report to determine the proper PCC classification of RECs generated from facilities located outside of a California balancing authority area.  Refer to D.11-12-052 for additional details related to RPS portfolio content category classification.</t>
  </si>
  <si>
    <t>Any retail seller seeking confidentiality protection for information required by the RPS Hourly e-Tag Summary Report should file a declaration. Confidentiality requests shall comply with the substantive and procedural rules set forth in D.06-06-066, as modified by D.08-04-023, the Commission's decision in its Confidentiality proceeding, Rulemaking (R.) 05-06-040, and any subsequent decisions issued in the same or successor proceeding.  A declaration for confidentiality should identify all redacted information by tab name and cell reference.</t>
  </si>
  <si>
    <t xml:space="preserve"> RPS Hourly e-Tag Summary Reports must be submitted to the Commission as specified below:</t>
  </si>
  <si>
    <r>
      <t xml:space="preserve">a. Serve a public version on the service list in proceeding R.15-02-020. All pages must be legible: If reports need to be printed and scanned to be issued to the service list, please ensure that scanned documents are not blurry or distorted. Retail sellers are responsible for maintaining confidentiality when serving a redacted report.  </t>
    </r>
    <r>
      <rPr>
        <b/>
        <sz val="10"/>
        <rFont val="Calibri"/>
        <family val="2"/>
      </rPr>
      <t xml:space="preserve">The most current version of the service list can be found on the Commission's webpage </t>
    </r>
    <r>
      <rPr>
        <sz val="10"/>
        <rFont val="Calibri"/>
        <family val="2"/>
      </rPr>
      <t xml:space="preserve">: </t>
    </r>
  </si>
  <si>
    <t>http://www.cpuc.ca.gov/service_lists/R1502020_82917.htm</t>
  </si>
  <si>
    <t>Robert Mason and Anne Simon</t>
  </si>
  <si>
    <r>
      <t xml:space="preserve">b) </t>
    </r>
    <r>
      <rPr>
        <b/>
        <sz val="10"/>
        <rFont val="Calibri"/>
        <family val="2"/>
      </rPr>
      <t>Submit a confidential Excel version utilizing the locked spreadsheet with the Energy Division by e-mailing an electronic version to robert.blackney@cpuc.ca.gov and rpscompliance@cpuc.ca.gov. Please only submit Excel documents in .xls format (.xlsm and .xlsx files are acceptable).</t>
    </r>
  </si>
  <si>
    <t>2014-16 Compliance Period</t>
  </si>
  <si>
    <t>RPS Compliance Report: 2014-2016 Compliance Period Summary</t>
  </si>
  <si>
    <t>N/A</t>
  </si>
  <si>
    <t xml:space="preserve"> Portfolio Content Category Retirements (2011-13)</t>
  </si>
  <si>
    <t>Reporting progress towards meeting the procurement quantity requirements for California's RPS Program in the second complaince period (2014-2016)</t>
  </si>
  <si>
    <t>PCC 0 RECs (Annual)</t>
  </si>
  <si>
    <t xml:space="preserve">PCC 1 RECs (Annual) </t>
  </si>
  <si>
    <t>PCC 3 RECs (Annual)</t>
  </si>
  <si>
    <t>PCC 2 RECs (Annual)</t>
  </si>
  <si>
    <t>Actual RPS Retirements (From 36 Month REC Retirement tabs)</t>
  </si>
  <si>
    <t>Total RECs not in compliance with  RPS Procurement Balance Requirement</t>
  </si>
  <si>
    <t>(Filed February 26, 2015)</t>
  </si>
  <si>
    <t xml:space="preserve">Annual RPS compliance reports submitted by retail sellers include qualitative and quantitative elements, as required by the Public Utilities Code 399.13 and Commission decisions, notably, Decision (D.) 11-12-020, D.11-12-052, D.12-06-038 and D.14-12-023.  Specific procedural guidelines, reporting requirements and general explanations about the RPS compliance spreadsheet are detailed below.  Any questions concerning RPS compliance matters should be directed to Robert Blackney robert.blackney@cpuc.ca.gov, (415) 703-3072. </t>
  </si>
  <si>
    <t>RPS Procurement (2011-13)</t>
  </si>
  <si>
    <t>RPS Procurement (2015-2016)</t>
  </si>
  <si>
    <t xml:space="preserve"> Portfolio Content Category Procurement (2014-2016)</t>
  </si>
  <si>
    <t>Forecasted RPS Procurement (From  RPS Procurement Detail tab)</t>
  </si>
  <si>
    <t>Total RECs (Compliance Period)</t>
  </si>
  <si>
    <t>RECs as Percentage of Retail Sales</t>
  </si>
  <si>
    <t xml:space="preserve">Calpine Geysers  </t>
  </si>
  <si>
    <t xml:space="preserve">Calpine Geysers </t>
  </si>
  <si>
    <t xml:space="preserve">Pastoria Bio Gas </t>
  </si>
  <si>
    <t>Iberdrola Wind</t>
  </si>
  <si>
    <t>Pastoria Bio Gas</t>
  </si>
  <si>
    <t xml:space="preserve">Iberdrola Wind </t>
  </si>
  <si>
    <t>Noble Wind</t>
  </si>
  <si>
    <t>Powerex Wind</t>
  </si>
  <si>
    <t>Geysers 2013 Long Term</t>
  </si>
  <si>
    <t>Terragen Wind</t>
  </si>
  <si>
    <t xml:space="preserve">Powerex Wind </t>
  </si>
  <si>
    <t>executed - no approval needed</t>
  </si>
  <si>
    <t>online</t>
  </si>
  <si>
    <t>Middletown</t>
  </si>
  <si>
    <t xml:space="preserve">CA </t>
  </si>
  <si>
    <t>Variable</t>
  </si>
  <si>
    <t>Lebec</t>
  </si>
  <si>
    <t xml:space="preserve">Gilliam County </t>
  </si>
  <si>
    <t>OR</t>
  </si>
  <si>
    <t>Gilliam County or Klickitat County</t>
  </si>
  <si>
    <t>OR, WA</t>
  </si>
  <si>
    <t>Mojave</t>
  </si>
  <si>
    <t>Angels Camp, Murphy, or Agoura</t>
  </si>
  <si>
    <t>Gilliam County, Klickitat County, or Tumbler Ridge</t>
  </si>
  <si>
    <t>OR, WA, BC Canada</t>
  </si>
  <si>
    <t>Kern County, California</t>
  </si>
  <si>
    <t>Tumbler Ridge</t>
  </si>
  <si>
    <t>BC</t>
  </si>
  <si>
    <t>T0023</t>
  </si>
  <si>
    <t>60115A</t>
  </si>
  <si>
    <t>W484</t>
  </si>
  <si>
    <t>Geysers Power Plant - Aidlin Power Plant</t>
  </si>
  <si>
    <t>T0059</t>
  </si>
  <si>
    <t>60004A</t>
  </si>
  <si>
    <t>W120</t>
  </si>
  <si>
    <t>Geysers Power Plant - Calpine Geothermal Unit 12</t>
  </si>
  <si>
    <t>T0061</t>
  </si>
  <si>
    <t>60026B</t>
  </si>
  <si>
    <t>W122</t>
  </si>
  <si>
    <t>Geysers Power Plant - Calpine Geothermal Unit 14</t>
  </si>
  <si>
    <t>T0027</t>
  </si>
  <si>
    <t>60006A</t>
  </si>
  <si>
    <t>W123</t>
  </si>
  <si>
    <t>Geysers Power Plant - Calpine Geothermal Unit 16</t>
  </si>
  <si>
    <t>W1567</t>
  </si>
  <si>
    <t xml:space="preserve">Geysers Power Plant - Calpine Geothermal Unit 16A </t>
  </si>
  <si>
    <t>T0058</t>
  </si>
  <si>
    <t>60007A</t>
  </si>
  <si>
    <t>W124</t>
  </si>
  <si>
    <t>Geysers Power Plant - Calpine Geothermal Unit 17</t>
  </si>
  <si>
    <t>60008A</t>
  </si>
  <si>
    <t>W125</t>
  </si>
  <si>
    <t>Geysers Power Plant - Calpine Geothermal Unit 18</t>
  </si>
  <si>
    <t>W1568</t>
  </si>
  <si>
    <t xml:space="preserve">Geysers Power Plant - Calpine Geothermal Unit 18A </t>
  </si>
  <si>
    <t>T0030</t>
  </si>
  <si>
    <t>60009A</t>
  </si>
  <si>
    <t>W126</t>
  </si>
  <si>
    <t>Geysers Power Plant - Calpine Geothermal Unit 20</t>
  </si>
  <si>
    <t>61200A</t>
  </si>
  <si>
    <t>W1689</t>
  </si>
  <si>
    <t>Leaning Juniper II - Leaning Juniper II</t>
  </si>
  <si>
    <t>G0797</t>
  </si>
  <si>
    <t>61064A</t>
  </si>
  <si>
    <t>W1809</t>
  </si>
  <si>
    <t>Pastoria Energy Facility - LEBEC</t>
  </si>
  <si>
    <t>T0046</t>
  </si>
  <si>
    <t>60010A</t>
  </si>
  <si>
    <t>W127</t>
  </si>
  <si>
    <t>Geysers Power Plant - Sonoma/Calpine Geyser</t>
  </si>
  <si>
    <t>W2905</t>
  </si>
  <si>
    <t>Alta Wind VII - Alta 7</t>
  </si>
  <si>
    <t>11/01/2012</t>
  </si>
  <si>
    <t>12/01/2012</t>
  </si>
  <si>
    <t>W2904</t>
  </si>
  <si>
    <t>Alta Wind IX - Alta 9</t>
  </si>
  <si>
    <t>60025B</t>
  </si>
  <si>
    <t>W119</t>
  </si>
  <si>
    <t>Geysers Power Plant - Calpine Geothermal Unit 11</t>
  </si>
  <si>
    <t>07/01/2012</t>
  </si>
  <si>
    <t>Geysers Power Plant - Calpine Geothermal Unit 16A Onsite Load</t>
  </si>
  <si>
    <t>09/01/2012</t>
  </si>
  <si>
    <t>10/01/2012</t>
  </si>
  <si>
    <t>01/01/2012</t>
  </si>
  <si>
    <t>02/01/2012</t>
  </si>
  <si>
    <t>Geysers Power Plant - Calpine Geothermal Unit 18A Onsite Load</t>
  </si>
  <si>
    <t>08/01/2012</t>
  </si>
  <si>
    <t>03/01/2012</t>
  </si>
  <si>
    <t>04/01/2012</t>
  </si>
  <si>
    <t>05/01/2012</t>
  </si>
  <si>
    <t>06/01/2012</t>
  </si>
  <si>
    <t>60002A</t>
  </si>
  <si>
    <t>W117</t>
  </si>
  <si>
    <t>Geysers Power Plant - Calpine Geothermal Unit 5/6</t>
  </si>
  <si>
    <t>60003A</t>
  </si>
  <si>
    <t>W118</t>
  </si>
  <si>
    <t>Geysers Power Plant - Calpine Geothermal Unit 7-8</t>
  </si>
  <si>
    <t>61202A</t>
  </si>
  <si>
    <t>W1690</t>
  </si>
  <si>
    <t>Juniper Canyon - Juniper Canyon</t>
  </si>
  <si>
    <t>61671A</t>
  </si>
  <si>
    <t>W3105</t>
  </si>
  <si>
    <t>Manzana - Manzana Wind LLC</t>
  </si>
  <si>
    <t>60866A</t>
  </si>
  <si>
    <t>W1376</t>
  </si>
  <si>
    <t>Calabasas Gas-to-Energy Facility - CGTEF</t>
  </si>
  <si>
    <t>61360A</t>
  </si>
  <si>
    <t>W1992</t>
  </si>
  <si>
    <t>Dokie Wind - Dokie Wind</t>
  </si>
  <si>
    <t>62247A</t>
  </si>
  <si>
    <t>W3160</t>
  </si>
  <si>
    <t>Quality Wind - Quality Wind</t>
  </si>
  <si>
    <t>60750A</t>
  </si>
  <si>
    <t>W806</t>
  </si>
  <si>
    <t>Wheat Field - Wheat Field</t>
  </si>
  <si>
    <t>07/01/2013</t>
  </si>
  <si>
    <t>09/01/2013</t>
  </si>
  <si>
    <t>01/01/2013</t>
  </si>
  <si>
    <t>02/01/2013</t>
  </si>
  <si>
    <t>06/01/2013</t>
  </si>
  <si>
    <t>03/01/2013</t>
  </si>
  <si>
    <t>05/01/2013</t>
  </si>
  <si>
    <t>08/01/2013</t>
  </si>
  <si>
    <t>10/01/2013</t>
  </si>
  <si>
    <t>04/01/2013</t>
  </si>
  <si>
    <t>Jason Armenta</t>
  </si>
  <si>
    <t>Director Power</t>
  </si>
  <si>
    <t>jarmenta@calpine.com</t>
  </si>
  <si>
    <t>713-830-8362</t>
  </si>
  <si>
    <t>713-830-8902</t>
  </si>
  <si>
    <t>717 Texas Avenue, Suite 1000</t>
  </si>
  <si>
    <t>Houston, TX 77002</t>
  </si>
  <si>
    <t>Calpine PowerAmerica-CA, LLC</t>
  </si>
  <si>
    <t>W3959</t>
  </si>
  <si>
    <t>Cape Scott Wind - Cape Scott Wind</t>
  </si>
  <si>
    <t>W1306</t>
  </si>
  <si>
    <t>Harvest Wind - Harvest Wind</t>
  </si>
  <si>
    <t>W2398</t>
  </si>
  <si>
    <t>Roosevelt Biogas 1 - LFG Engines 7-9 - LFG Phase II</t>
  </si>
  <si>
    <t>W3537</t>
  </si>
  <si>
    <t>Alta 10 - Alta 10</t>
  </si>
  <si>
    <t>W3538</t>
  </si>
  <si>
    <t>Alta 11 - Alta 11</t>
  </si>
  <si>
    <t>60600A</t>
  </si>
  <si>
    <t>60857A</t>
  </si>
  <si>
    <t>62274A</t>
  </si>
  <si>
    <t>60974A</t>
  </si>
  <si>
    <t>62244C</t>
  </si>
  <si>
    <t>62245C</t>
  </si>
  <si>
    <t>E00227</t>
  </si>
  <si>
    <t>T0028</t>
  </si>
  <si>
    <t>T0029</t>
  </si>
  <si>
    <t>2014 Preliminary Annual 33% RPS Compliance Report</t>
  </si>
  <si>
    <t>William Stokes, Vice President</t>
  </si>
  <si>
    <t>Executed on _______________ at Houston, Texas.</t>
  </si>
</sst>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6" formatCode="&quot;$&quot;#,##0_);[Red]\(&quot;$&quot;#,##0\)"/>
    <numFmt numFmtId="7" formatCode="&quot;$&quot;#,##0.00_);\(&quot;$&quot;#,##0.00\)"/>
    <numFmt numFmtId="44" formatCode="_(&quot;$&quot;* #,##0.00_);_(&quot;$&quot;* \(#,##0.00\);_(&quot;$&quot;* &quot;-&quot;??_);_(@_)"/>
    <numFmt numFmtId="43" formatCode="_(* #,##0.00_);_(* \(#,##0.00\);_(* &quot;-&quot;??_);_(@_)"/>
    <numFmt numFmtId="164" formatCode="0.0%"/>
    <numFmt numFmtId="165" formatCode="&quot;$&quot;#,##0.0_);\(&quot;$&quot;#,##0.0\)"/>
    <numFmt numFmtId="166" formatCode="[$-409]mmmm\ d\,\ yyyy;@"/>
    <numFmt numFmtId="167" formatCode="#,##0,;\(#,###,\)"/>
    <numFmt numFmtId="168" formatCode="#,##0.0"/>
    <numFmt numFmtId="169" formatCode="_(* #,##0_);_(* \(#,##0\);_(* &quot;-&quot;??_);_(@_)"/>
    <numFmt numFmtId="170" formatCode="0.000000"/>
    <numFmt numFmtId="171" formatCode="_-* #,##0_-;\-* #,##0_-;_-* &quot;-&quot;_-;_-@_-"/>
    <numFmt numFmtId="172" formatCode="_-* #,##0.00_-;\-* #,##0.00_-;_-* &quot;-&quot;??_-;_-@_-"/>
    <numFmt numFmtId="173" formatCode="#,##0;\(#,##0\)"/>
    <numFmt numFmtId="174" formatCode="m\-d\-yy"/>
    <numFmt numFmtId="175" formatCode="#,##0;\-#,##0;&quot;-&quot;"/>
    <numFmt numFmtId="176" formatCode="&quot;$&quot;#,\);\(&quot;$&quot;#,##0\)"/>
    <numFmt numFmtId="177" formatCode="hh:mm"/>
    <numFmt numFmtId="178" formatCode="00000"/>
    <numFmt numFmtId="179" formatCode="&quot;$&quot;#,##0\ ;\(&quot;$&quot;#,##0\)"/>
    <numFmt numFmtId="180" formatCode="#,##0.00;[Red]#,##0.00"/>
    <numFmt numFmtId="181" formatCode="_-* #,##0.0_-;\-* #,##0.0_-;_-* &quot;-&quot;??_-;_-@_-"/>
    <numFmt numFmtId="182" formatCode="yyyy"/>
    <numFmt numFmtId="183" formatCode="#,##0.00&quot; $&quot;;\-#,##0.00&quot; $&quot;"/>
    <numFmt numFmtId="184" formatCode="General_)"/>
    <numFmt numFmtId="185" formatCode="0.00_)"/>
    <numFmt numFmtId="186" formatCode="&quot;$&quot;#,##0"/>
    <numFmt numFmtId="187" formatCode="0000"/>
    <numFmt numFmtId="188" formatCode="mm/dd/yy;@"/>
    <numFmt numFmtId="189" formatCode="[$-409]mmmmm\-yy;@"/>
    <numFmt numFmtId="190" formatCode="[$-409]mmm\-yyyy;@"/>
    <numFmt numFmtId="191" formatCode="mm/yyyy"/>
  </numFmts>
  <fonts count="101">
    <font>
      <sz val="10"/>
      <name val="Arial"/>
    </font>
    <font>
      <sz val="11"/>
      <color theme="1"/>
      <name val="Calibri"/>
      <family val="2"/>
      <scheme val="minor"/>
    </font>
    <font>
      <sz val="11"/>
      <color theme="1"/>
      <name val="Calibri"/>
      <family val="2"/>
      <scheme val="minor"/>
    </font>
    <font>
      <sz val="10"/>
      <name val="Arial"/>
      <family val="2"/>
    </font>
    <font>
      <u/>
      <sz val="10"/>
      <color indexed="12"/>
      <name val="Arial"/>
      <family val="2"/>
    </font>
    <font>
      <sz val="8"/>
      <name val="Arial"/>
      <family val="2"/>
    </font>
    <font>
      <b/>
      <sz val="10"/>
      <name val="Arial"/>
      <family val="2"/>
    </font>
    <font>
      <sz val="10"/>
      <color indexed="14"/>
      <name val="Arial"/>
      <family val="2"/>
    </font>
    <font>
      <b/>
      <sz val="12"/>
      <name val="Arial"/>
      <family val="2"/>
    </font>
    <font>
      <sz val="10"/>
      <name val="Arial"/>
      <family val="2"/>
    </font>
    <font>
      <b/>
      <sz val="14"/>
      <name val="Arial"/>
      <family val="2"/>
    </font>
    <font>
      <sz val="10"/>
      <color indexed="12"/>
      <name val="Arial"/>
      <family val="2"/>
    </font>
    <font>
      <sz val="10"/>
      <color indexed="8"/>
      <name val="Arial"/>
      <family val="2"/>
    </font>
    <font>
      <sz val="10"/>
      <color indexed="32"/>
      <name val="Arial"/>
      <family val="2"/>
    </font>
    <font>
      <sz val="13"/>
      <name val="Palatino"/>
      <family val="1"/>
    </font>
    <font>
      <sz val="13"/>
      <name val="Palatino"/>
      <family val="1"/>
    </font>
    <font>
      <sz val="10"/>
      <name val="Palatino"/>
      <family val="1"/>
    </font>
    <font>
      <u/>
      <sz val="8.4"/>
      <color indexed="12"/>
      <name val="Arial"/>
      <family val="2"/>
    </font>
    <font>
      <sz val="10"/>
      <color indexed="11"/>
      <name val="Arial"/>
      <family val="2"/>
    </font>
    <font>
      <i/>
      <sz val="10"/>
      <color indexed="12"/>
      <name val="Arial"/>
      <family val="2"/>
    </font>
    <font>
      <i/>
      <sz val="10"/>
      <color indexed="10"/>
      <name val="Arial"/>
      <family val="2"/>
    </font>
    <font>
      <sz val="9"/>
      <name val="Helv"/>
    </font>
    <font>
      <sz val="10"/>
      <name val="MS Serif"/>
      <family val="1"/>
    </font>
    <font>
      <sz val="11"/>
      <name val="Book Antiqua"/>
      <family val="1"/>
    </font>
    <font>
      <sz val="11"/>
      <name val="??"/>
      <family val="3"/>
    </font>
    <font>
      <sz val="10"/>
      <name val="Helv"/>
    </font>
    <font>
      <sz val="10"/>
      <color indexed="16"/>
      <name val="MS Serif"/>
      <family val="1"/>
    </font>
    <font>
      <b/>
      <u/>
      <sz val="11"/>
      <color indexed="37"/>
      <name val="Arial"/>
      <family val="2"/>
    </font>
    <font>
      <sz val="7"/>
      <color indexed="12"/>
      <name val="Arial"/>
      <family val="2"/>
    </font>
    <font>
      <u/>
      <sz val="10"/>
      <color indexed="10"/>
      <name val="Arial"/>
      <family val="2"/>
    </font>
    <font>
      <sz val="7"/>
      <name val="Small Fonts"/>
      <family val="2"/>
    </font>
    <font>
      <b/>
      <i/>
      <sz val="16"/>
      <name val="Helv"/>
    </font>
    <font>
      <sz val="11"/>
      <name val="Times"/>
      <family val="1"/>
    </font>
    <font>
      <sz val="22"/>
      <name val="UBSHeadline"/>
      <family val="1"/>
    </font>
    <font>
      <sz val="8"/>
      <name val="Helv"/>
    </font>
    <font>
      <sz val="9"/>
      <color indexed="8"/>
      <name val="Arial"/>
      <family val="2"/>
    </font>
    <font>
      <sz val="5"/>
      <name val="Arial"/>
      <family val="2"/>
    </font>
    <font>
      <b/>
      <sz val="8"/>
      <color indexed="8"/>
      <name val="Helv"/>
    </font>
    <font>
      <sz val="10"/>
      <name val="Frutiger 45 Light"/>
      <family val="2"/>
    </font>
    <font>
      <sz val="8"/>
      <color indexed="12"/>
      <name val="Arial"/>
      <family val="2"/>
    </font>
    <font>
      <sz val="10"/>
      <color indexed="39"/>
      <name val="Arial"/>
      <family val="2"/>
    </font>
    <font>
      <sz val="10"/>
      <name val="Arial"/>
      <family val="2"/>
    </font>
    <font>
      <sz val="10"/>
      <name val="Calibri"/>
      <family val="2"/>
    </font>
    <font>
      <b/>
      <sz val="10"/>
      <name val="Calibri"/>
      <family val="2"/>
    </font>
    <font>
      <i/>
      <u/>
      <sz val="10"/>
      <name val="Calibri"/>
      <family val="2"/>
    </font>
    <font>
      <b/>
      <i/>
      <sz val="12"/>
      <name val="Calibri"/>
      <family val="2"/>
    </font>
    <font>
      <b/>
      <sz val="10"/>
      <color indexed="12"/>
      <name val="Calibri"/>
      <family val="2"/>
    </font>
    <font>
      <sz val="11"/>
      <name val="Palatino Linotype"/>
      <family val="1"/>
    </font>
    <font>
      <u/>
      <sz val="10"/>
      <name val="Calibri"/>
      <family val="2"/>
    </font>
    <font>
      <b/>
      <sz val="14"/>
      <color indexed="12"/>
      <name val="Calibri"/>
      <family val="2"/>
    </font>
    <font>
      <b/>
      <i/>
      <sz val="11"/>
      <name val="Calibri"/>
      <family val="2"/>
    </font>
    <font>
      <b/>
      <sz val="16"/>
      <name val="Calibri"/>
      <family val="2"/>
    </font>
    <font>
      <sz val="10"/>
      <name val="Tahoma"/>
      <family val="2"/>
    </font>
    <font>
      <sz val="11"/>
      <color theme="0"/>
      <name val="Calibri"/>
      <family val="2"/>
      <scheme val="minor"/>
    </font>
    <font>
      <b/>
      <sz val="11"/>
      <color theme="0"/>
      <name val="Calibri"/>
      <family val="2"/>
      <scheme val="minor"/>
    </font>
    <font>
      <sz val="11"/>
      <color rgb="FFFF0000"/>
      <name val="Calibri"/>
      <family val="2"/>
      <scheme val="minor"/>
    </font>
    <font>
      <sz val="10"/>
      <name val="Calibri"/>
      <family val="2"/>
      <scheme val="minor"/>
    </font>
    <font>
      <b/>
      <sz val="10"/>
      <name val="Calibri"/>
      <family val="2"/>
      <scheme val="minor"/>
    </font>
    <font>
      <u/>
      <sz val="10"/>
      <name val="Calibri"/>
      <family val="2"/>
      <scheme val="minor"/>
    </font>
    <font>
      <b/>
      <sz val="14"/>
      <color indexed="12"/>
      <name val="Calibri"/>
      <family val="2"/>
      <scheme val="minor"/>
    </font>
    <font>
      <sz val="10"/>
      <color rgb="FFFF0000"/>
      <name val="Calibri"/>
      <family val="2"/>
      <scheme val="minor"/>
    </font>
    <font>
      <sz val="11"/>
      <name val="Calibri"/>
      <family val="2"/>
      <scheme val="minor"/>
    </font>
    <font>
      <b/>
      <sz val="11"/>
      <name val="Calibri"/>
      <family val="2"/>
      <scheme val="minor"/>
    </font>
    <font>
      <b/>
      <i/>
      <sz val="11"/>
      <name val="Calibri"/>
      <family val="2"/>
      <scheme val="minor"/>
    </font>
    <font>
      <i/>
      <sz val="11"/>
      <name val="Calibri"/>
      <family val="2"/>
      <scheme val="minor"/>
    </font>
    <font>
      <b/>
      <sz val="14"/>
      <name val="Calibri"/>
      <family val="2"/>
      <scheme val="minor"/>
    </font>
    <font>
      <u/>
      <sz val="10"/>
      <color indexed="12"/>
      <name val="Calibri"/>
      <family val="2"/>
      <scheme val="minor"/>
    </font>
    <font>
      <b/>
      <sz val="10"/>
      <color theme="0"/>
      <name val="Calibri"/>
      <family val="2"/>
      <scheme val="minor"/>
    </font>
    <font>
      <vertAlign val="superscript"/>
      <sz val="10"/>
      <name val="Calibri"/>
      <family val="2"/>
      <scheme val="minor"/>
    </font>
    <font>
      <b/>
      <sz val="16"/>
      <name val="Calibri"/>
      <family val="2"/>
      <scheme val="minor"/>
    </font>
    <font>
      <sz val="10"/>
      <color indexed="12"/>
      <name val="Calibri"/>
      <family val="2"/>
      <scheme val="minor"/>
    </font>
    <font>
      <sz val="12"/>
      <name val="Calibri"/>
      <family val="2"/>
      <scheme val="minor"/>
    </font>
    <font>
      <b/>
      <sz val="12"/>
      <name val="Calibri"/>
      <family val="2"/>
      <scheme val="minor"/>
    </font>
    <font>
      <i/>
      <sz val="10"/>
      <color theme="5" tint="-0.249977111117893"/>
      <name val="Calibri"/>
      <family val="2"/>
      <scheme val="minor"/>
    </font>
    <font>
      <b/>
      <i/>
      <sz val="12"/>
      <name val="Calibri"/>
      <family val="2"/>
      <scheme val="minor"/>
    </font>
    <font>
      <b/>
      <sz val="10"/>
      <color indexed="9"/>
      <name val="Calibri"/>
      <family val="2"/>
      <scheme val="minor"/>
    </font>
    <font>
      <b/>
      <sz val="10"/>
      <color indexed="12"/>
      <name val="Calibri"/>
      <family val="2"/>
      <scheme val="minor"/>
    </font>
    <font>
      <b/>
      <sz val="10"/>
      <color rgb="FF0000CC"/>
      <name val="Calibri"/>
      <family val="2"/>
      <scheme val="minor"/>
    </font>
    <font>
      <i/>
      <sz val="10"/>
      <name val="Calibri"/>
      <family val="2"/>
      <scheme val="minor"/>
    </font>
    <font>
      <b/>
      <i/>
      <sz val="10"/>
      <color indexed="8"/>
      <name val="Calibri"/>
      <family val="2"/>
      <scheme val="minor"/>
    </font>
    <font>
      <i/>
      <sz val="10"/>
      <color indexed="8"/>
      <name val="Calibri"/>
      <family val="2"/>
      <scheme val="minor"/>
    </font>
    <font>
      <sz val="10"/>
      <color rgb="FFC00000"/>
      <name val="Calibri"/>
      <family val="2"/>
      <scheme val="minor"/>
    </font>
    <font>
      <b/>
      <i/>
      <sz val="14"/>
      <name val="Calibri"/>
      <family val="2"/>
      <scheme val="minor"/>
    </font>
    <font>
      <sz val="10"/>
      <color theme="0"/>
      <name val="Calibri"/>
      <family val="2"/>
      <scheme val="minor"/>
    </font>
    <font>
      <sz val="13"/>
      <name val="Calibri"/>
      <family val="2"/>
      <scheme val="minor"/>
    </font>
    <font>
      <b/>
      <sz val="13"/>
      <name val="Calibri"/>
      <family val="2"/>
      <scheme val="minor"/>
    </font>
    <font>
      <sz val="10"/>
      <color indexed="9"/>
      <name val="Calibri"/>
      <family val="2"/>
      <scheme val="minor"/>
    </font>
    <font>
      <sz val="10"/>
      <color indexed="8"/>
      <name val="Calibri"/>
      <family val="2"/>
      <scheme val="minor"/>
    </font>
    <font>
      <b/>
      <sz val="8"/>
      <color rgb="FFFF0000"/>
      <name val="Calibri"/>
      <family val="2"/>
      <scheme val="minor"/>
    </font>
    <font>
      <sz val="8"/>
      <name val="Calibri"/>
      <family val="2"/>
      <scheme val="minor"/>
    </font>
    <font>
      <b/>
      <sz val="14"/>
      <color rgb="FFFF0000"/>
      <name val="Calibri"/>
      <family val="2"/>
      <scheme val="minor"/>
    </font>
    <font>
      <i/>
      <sz val="11"/>
      <color rgb="FFC00000"/>
      <name val="Calibri"/>
      <family val="2"/>
      <scheme val="minor"/>
    </font>
    <font>
      <sz val="11"/>
      <color rgb="FFC00000"/>
      <name val="Calibri"/>
      <family val="2"/>
      <scheme val="minor"/>
    </font>
    <font>
      <b/>
      <sz val="10"/>
      <color indexed="10"/>
      <name val="Calibri"/>
      <family val="2"/>
      <scheme val="minor"/>
    </font>
    <font>
      <b/>
      <u/>
      <sz val="10"/>
      <name val="Calibri"/>
      <family val="2"/>
      <scheme val="minor"/>
    </font>
    <font>
      <b/>
      <sz val="16"/>
      <color indexed="12"/>
      <name val="Calibri"/>
      <family val="2"/>
      <scheme val="minor"/>
    </font>
    <font>
      <i/>
      <u/>
      <sz val="10"/>
      <name val="Calibri"/>
      <family val="2"/>
      <scheme val="minor"/>
    </font>
    <font>
      <b/>
      <i/>
      <sz val="10"/>
      <name val="Calibri"/>
      <family val="2"/>
      <scheme val="minor"/>
    </font>
    <font>
      <sz val="10"/>
      <color rgb="FFFF0000"/>
      <name val="Cambria"/>
      <family val="1"/>
    </font>
    <font>
      <sz val="10"/>
      <color indexed="8"/>
      <name val="Arial"/>
      <family val="2"/>
    </font>
    <font>
      <sz val="10"/>
      <color rgb="FF0070C0"/>
      <name val="Calibri"/>
      <family val="2"/>
      <scheme val="minor"/>
    </font>
  </fonts>
  <fills count="19">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1"/>
      </patternFill>
    </fill>
    <fill>
      <patternFill patternType="solid">
        <fgColor indexed="43"/>
        <bgColor indexed="64"/>
      </patternFill>
    </fill>
    <fill>
      <patternFill patternType="solid">
        <fgColor indexed="9"/>
        <bgColor indexed="64"/>
      </patternFill>
    </fill>
    <fill>
      <patternFill patternType="solid">
        <fgColor theme="0"/>
        <bgColor indexed="64"/>
      </patternFill>
    </fill>
    <fill>
      <patternFill patternType="solid">
        <fgColor theme="4" tint="0.59999389629810485"/>
        <bgColor indexed="64"/>
      </patternFill>
    </fill>
    <fill>
      <patternFill patternType="solid">
        <fgColor theme="4" tint="-0.499984740745262"/>
        <bgColor indexed="64"/>
      </patternFill>
    </fill>
    <fill>
      <patternFill patternType="solid">
        <fgColor theme="9" tint="0.79998168889431442"/>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theme="2"/>
        <bgColor indexed="64"/>
      </patternFill>
    </fill>
    <fill>
      <patternFill patternType="solid">
        <fgColor theme="0" tint="-0.499984740745262"/>
        <bgColor indexed="64"/>
      </patternFill>
    </fill>
    <fill>
      <patternFill patternType="solid">
        <fgColor theme="3" tint="-0.249977111117893"/>
        <bgColor indexed="64"/>
      </patternFill>
    </fill>
    <fill>
      <patternFill patternType="solid">
        <fgColor theme="0" tint="-0.249977111117893"/>
        <bgColor indexed="64"/>
      </patternFill>
    </fill>
    <fill>
      <patternFill patternType="solid">
        <fgColor rgb="FFFFFF00"/>
        <bgColor indexed="64"/>
      </patternFill>
    </fill>
  </fills>
  <borders count="136">
    <border>
      <left/>
      <right/>
      <top/>
      <bottom/>
      <diagonal/>
    </border>
    <border>
      <left style="double">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dashed">
        <color indexed="64"/>
      </right>
      <top style="thin">
        <color indexed="64"/>
      </top>
      <bottom style="dashed">
        <color indexed="64"/>
      </bottom>
      <diagonal/>
    </border>
    <border>
      <left style="dashed">
        <color indexed="64"/>
      </left>
      <right style="dashed">
        <color indexed="64"/>
      </right>
      <top style="thin">
        <color indexed="64"/>
      </top>
      <bottom style="dashed">
        <color indexed="64"/>
      </bottom>
      <diagonal/>
    </border>
    <border>
      <left style="dashed">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dashed">
        <color indexed="64"/>
      </right>
      <top style="dashed">
        <color indexed="64"/>
      </top>
      <bottom style="thin">
        <color indexed="64"/>
      </bottom>
      <diagonal/>
    </border>
    <border>
      <left style="dashed">
        <color indexed="64"/>
      </left>
      <right style="dashed">
        <color indexed="64"/>
      </right>
      <top style="dashed">
        <color indexed="64"/>
      </top>
      <bottom style="thin">
        <color indexed="64"/>
      </bottom>
      <diagonal/>
    </border>
    <border>
      <left style="dashed">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right/>
      <top style="thin">
        <color indexed="64"/>
      </top>
      <bottom/>
      <diagonal/>
    </border>
    <border>
      <left style="thin">
        <color indexed="64"/>
      </left>
      <right/>
      <top style="thin">
        <color indexed="64"/>
      </top>
      <bottom style="double">
        <color indexed="64"/>
      </bottom>
      <diagonal/>
    </border>
    <border>
      <left style="thin">
        <color indexed="64"/>
      </left>
      <right style="dashed">
        <color indexed="64"/>
      </right>
      <top style="thin">
        <color indexed="64"/>
      </top>
      <bottom style="double">
        <color indexed="64"/>
      </bottom>
      <diagonal/>
    </border>
    <border>
      <left style="dashed">
        <color indexed="64"/>
      </left>
      <right style="dashed">
        <color indexed="64"/>
      </right>
      <top style="thin">
        <color indexed="64"/>
      </top>
      <bottom style="double">
        <color indexed="64"/>
      </bottom>
      <diagonal/>
    </border>
    <border>
      <left style="dashed">
        <color indexed="64"/>
      </left>
      <right style="thin">
        <color indexed="64"/>
      </right>
      <top style="thin">
        <color indexed="64"/>
      </top>
      <bottom style="double">
        <color indexed="64"/>
      </bottom>
      <diagonal/>
    </border>
    <border>
      <left style="thin">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thin">
        <color indexed="64"/>
      </bottom>
      <diagonal/>
    </border>
    <border>
      <left style="dashed">
        <color indexed="64"/>
      </left>
      <right style="thin">
        <color indexed="64"/>
      </right>
      <top style="thin">
        <color indexed="64"/>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thin">
        <color indexed="64"/>
      </left>
      <right style="thin">
        <color indexed="64"/>
      </right>
      <top/>
      <bottom style="dashed">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dashed">
        <color indexed="64"/>
      </right>
      <top style="thin">
        <color indexed="64"/>
      </top>
      <bottom style="dashed">
        <color indexed="64"/>
      </bottom>
      <diagonal/>
    </border>
    <border>
      <left/>
      <right style="dashed">
        <color indexed="64"/>
      </right>
      <top style="dashed">
        <color indexed="64"/>
      </top>
      <bottom/>
      <diagonal/>
    </border>
    <border>
      <left style="dashed">
        <color indexed="64"/>
      </left>
      <right style="dashed">
        <color indexed="64"/>
      </right>
      <top style="dashed">
        <color indexed="64"/>
      </top>
      <bottom/>
      <diagonal/>
    </border>
    <border>
      <left style="dashed">
        <color indexed="64"/>
      </left>
      <right style="thin">
        <color indexed="64"/>
      </right>
      <top style="dashed">
        <color indexed="64"/>
      </top>
      <bottom/>
      <diagonal/>
    </border>
    <border>
      <left style="thin">
        <color indexed="64"/>
      </left>
      <right style="thin">
        <color indexed="64"/>
      </right>
      <top style="dashed">
        <color indexed="64"/>
      </top>
      <bottom style="double">
        <color indexed="64"/>
      </bottom>
      <diagonal/>
    </border>
    <border>
      <left/>
      <right style="dashed">
        <color indexed="64"/>
      </right>
      <top style="thin">
        <color indexed="64"/>
      </top>
      <bottom style="double">
        <color indexed="64"/>
      </bottom>
      <diagonal/>
    </border>
    <border>
      <left style="thin">
        <color indexed="64"/>
      </left>
      <right style="dashed">
        <color indexed="64"/>
      </right>
      <top style="double">
        <color indexed="64"/>
      </top>
      <bottom style="thin">
        <color indexed="64"/>
      </bottom>
      <diagonal/>
    </border>
    <border>
      <left style="dashed">
        <color indexed="64"/>
      </left>
      <right style="dashed">
        <color indexed="64"/>
      </right>
      <top style="double">
        <color indexed="64"/>
      </top>
      <bottom style="thin">
        <color indexed="64"/>
      </bottom>
      <diagonal/>
    </border>
    <border>
      <left style="dashed">
        <color indexed="64"/>
      </left>
      <right style="thin">
        <color indexed="64"/>
      </right>
      <top style="double">
        <color indexed="64"/>
      </top>
      <bottom style="thin">
        <color indexed="64"/>
      </bottom>
      <diagonal/>
    </border>
    <border>
      <left/>
      <right style="dashed">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dashed">
        <color indexed="64"/>
      </bottom>
      <diagonal/>
    </border>
    <border>
      <left/>
      <right style="dashed">
        <color indexed="64"/>
      </right>
      <top style="double">
        <color indexed="64"/>
      </top>
      <bottom style="dashed">
        <color indexed="64"/>
      </bottom>
      <diagonal/>
    </border>
    <border>
      <left/>
      <right style="dashed">
        <color indexed="64"/>
      </right>
      <top style="dashed">
        <color indexed="64"/>
      </top>
      <bottom style="dashed">
        <color indexed="64"/>
      </bottom>
      <diagonal/>
    </border>
    <border>
      <left style="thin">
        <color indexed="64"/>
      </left>
      <right style="dashed">
        <color indexed="64"/>
      </right>
      <top style="dashed">
        <color indexed="64"/>
      </top>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
      <left style="dashed">
        <color indexed="64"/>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dashed">
        <color indexed="64"/>
      </top>
      <bottom/>
      <diagonal/>
    </border>
    <border>
      <left/>
      <right style="thin">
        <color indexed="64"/>
      </right>
      <top/>
      <bottom/>
      <diagonal/>
    </border>
    <border>
      <left style="thin">
        <color indexed="64"/>
      </left>
      <right style="thin">
        <color indexed="64"/>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double">
        <color indexed="64"/>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style="thin">
        <color indexed="64"/>
      </left>
      <right style="dotted">
        <color indexed="64"/>
      </right>
      <top style="thin">
        <color indexed="64"/>
      </top>
      <bottom style="thin">
        <color indexed="64"/>
      </bottom>
      <diagonal/>
    </border>
    <border>
      <left style="thin">
        <color indexed="64"/>
      </left>
      <right style="dotted">
        <color indexed="64"/>
      </right>
      <top style="thin">
        <color indexed="64"/>
      </top>
      <bottom/>
      <diagonal/>
    </border>
    <border>
      <left style="dotted">
        <color indexed="64"/>
      </left>
      <right style="dotted">
        <color indexed="64"/>
      </right>
      <top style="thin">
        <color indexed="64"/>
      </top>
      <bottom/>
      <diagonal/>
    </border>
    <border>
      <left style="dotted">
        <color indexed="64"/>
      </left>
      <right style="thin">
        <color indexed="64"/>
      </right>
      <top style="thin">
        <color indexed="64"/>
      </top>
      <bottom/>
      <diagonal/>
    </border>
    <border>
      <left/>
      <right style="dotted">
        <color indexed="64"/>
      </right>
      <top style="thin">
        <color indexed="64"/>
      </top>
      <bottom/>
      <diagonal/>
    </border>
    <border>
      <left style="thin">
        <color indexed="64"/>
      </left>
      <right style="dotted">
        <color indexed="64"/>
      </right>
      <top style="thin">
        <color indexed="64"/>
      </top>
      <bottom style="dashed">
        <color indexed="64"/>
      </bottom>
      <diagonal/>
    </border>
    <border>
      <left style="dotted">
        <color indexed="64"/>
      </left>
      <right style="dotted">
        <color indexed="64"/>
      </right>
      <top style="thin">
        <color indexed="64"/>
      </top>
      <bottom style="dashed">
        <color indexed="64"/>
      </bottom>
      <diagonal/>
    </border>
    <border>
      <left style="dotted">
        <color indexed="64"/>
      </left>
      <right style="thin">
        <color indexed="64"/>
      </right>
      <top style="thin">
        <color indexed="64"/>
      </top>
      <bottom style="dashed">
        <color indexed="64"/>
      </bottom>
      <diagonal/>
    </border>
    <border>
      <left style="thin">
        <color indexed="64"/>
      </left>
      <right style="dotted">
        <color indexed="64"/>
      </right>
      <top style="thin">
        <color indexed="64"/>
      </top>
      <bottom style="dotted">
        <color indexed="64"/>
      </bottom>
      <diagonal/>
    </border>
    <border>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thin">
        <color indexed="64"/>
      </left>
      <right style="dotted">
        <color indexed="64"/>
      </right>
      <top style="dashed">
        <color indexed="64"/>
      </top>
      <bottom style="thin">
        <color indexed="64"/>
      </bottom>
      <diagonal/>
    </border>
    <border>
      <left style="dotted">
        <color indexed="64"/>
      </left>
      <right style="dotted">
        <color indexed="64"/>
      </right>
      <top style="dashed">
        <color indexed="64"/>
      </top>
      <bottom style="thin">
        <color indexed="64"/>
      </bottom>
      <diagonal/>
    </border>
    <border>
      <left style="dotted">
        <color indexed="64"/>
      </left>
      <right style="thin">
        <color indexed="64"/>
      </right>
      <top style="dashed">
        <color indexed="64"/>
      </top>
      <bottom style="thin">
        <color indexed="64"/>
      </bottom>
      <diagonal/>
    </border>
    <border>
      <left style="thin">
        <color indexed="64"/>
      </left>
      <right style="dotted">
        <color indexed="64"/>
      </right>
      <top/>
      <bottom style="dotted">
        <color indexed="64"/>
      </bottom>
      <diagonal/>
    </border>
    <border>
      <left style="dotted">
        <color indexed="64"/>
      </left>
      <right style="dotted">
        <color indexed="64"/>
      </right>
      <top/>
      <bottom style="dotted">
        <color indexed="64"/>
      </bottom>
      <diagonal/>
    </border>
    <border>
      <left style="dotted">
        <color indexed="64"/>
      </left>
      <right style="thin">
        <color indexed="64"/>
      </right>
      <top/>
      <bottom style="dotted">
        <color indexed="64"/>
      </bottom>
      <diagonal/>
    </border>
    <border>
      <left/>
      <right style="dotted">
        <color indexed="64"/>
      </right>
      <top/>
      <bottom style="dotted">
        <color indexed="64"/>
      </bottom>
      <diagonal/>
    </border>
    <border>
      <left style="thin">
        <color indexed="64"/>
      </left>
      <right style="thin">
        <color indexed="64"/>
      </right>
      <top/>
      <bottom/>
      <diagonal/>
    </border>
    <border>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style="dotted">
        <color indexed="64"/>
      </bottom>
      <diagonal/>
    </border>
    <border>
      <left/>
      <right style="dotted">
        <color indexed="64"/>
      </right>
      <top style="thin">
        <color indexed="64"/>
      </top>
      <bottom style="thin">
        <color indexed="64"/>
      </bottom>
      <diagonal/>
    </border>
    <border>
      <left/>
      <right style="dotted">
        <color indexed="64"/>
      </right>
      <top/>
      <bottom style="thin">
        <color indexed="64"/>
      </bottom>
      <diagonal/>
    </border>
    <border>
      <left/>
      <right style="dashed">
        <color indexed="64"/>
      </right>
      <top style="dashed">
        <color indexed="64"/>
      </top>
      <bottom style="thin">
        <color indexed="64"/>
      </bottom>
      <diagonal/>
    </border>
    <border>
      <left/>
      <right style="dashed">
        <color indexed="64"/>
      </right>
      <top/>
      <bottom style="thin">
        <color indexed="64"/>
      </bottom>
      <diagonal/>
    </border>
    <border>
      <left style="slantDashDot">
        <color indexed="64"/>
      </left>
      <right/>
      <top/>
      <bottom/>
      <diagonal/>
    </border>
    <border>
      <left style="dashed">
        <color indexed="64"/>
      </left>
      <right/>
      <top style="dashed">
        <color indexed="64"/>
      </top>
      <bottom style="dashed">
        <color indexed="64"/>
      </bottom>
      <diagonal/>
    </border>
    <border>
      <left style="dashed">
        <color indexed="64"/>
      </left>
      <right/>
      <top style="dashed">
        <color indexed="64"/>
      </top>
      <bottom style="thin">
        <color indexed="64"/>
      </bottom>
      <diagonal/>
    </border>
    <border>
      <left style="thin">
        <color indexed="64"/>
      </left>
      <right style="dashed">
        <color indexed="64"/>
      </right>
      <top/>
      <bottom style="dashed">
        <color indexed="64"/>
      </bottom>
      <diagonal/>
    </border>
    <border>
      <left style="dashed">
        <color indexed="64"/>
      </left>
      <right style="dashed">
        <color indexed="64"/>
      </right>
      <top/>
      <bottom style="dashed">
        <color indexed="64"/>
      </bottom>
      <diagonal/>
    </border>
    <border>
      <left style="dashed">
        <color indexed="64"/>
      </left>
      <right style="thin">
        <color indexed="64"/>
      </right>
      <top/>
      <bottom style="dashed">
        <color indexed="64"/>
      </bottom>
      <diagonal/>
    </border>
    <border>
      <left style="dotted">
        <color indexed="64"/>
      </left>
      <right style="thin">
        <color indexed="64"/>
      </right>
      <top/>
      <bottom style="thin">
        <color indexed="64"/>
      </bottom>
      <diagonal/>
    </border>
    <border>
      <left style="thin">
        <color indexed="64"/>
      </left>
      <right style="dotted">
        <color indexed="64"/>
      </right>
      <top/>
      <bottom style="thin">
        <color indexed="64"/>
      </bottom>
      <diagonal/>
    </border>
    <border>
      <left/>
      <right style="thin">
        <color indexed="64"/>
      </right>
      <top style="dotted">
        <color indexed="64"/>
      </top>
      <bottom/>
      <diagonal/>
    </border>
    <border>
      <left style="thin">
        <color indexed="64"/>
      </left>
      <right style="thin">
        <color indexed="64"/>
      </right>
      <top style="dotted">
        <color indexed="64"/>
      </top>
      <bottom/>
      <diagonal/>
    </border>
    <border>
      <left style="thin">
        <color indexed="64"/>
      </left>
      <right style="dashed">
        <color indexed="64"/>
      </right>
      <top style="double">
        <color indexed="64"/>
      </top>
      <bottom style="dashed">
        <color indexed="64"/>
      </bottom>
      <diagonal/>
    </border>
    <border>
      <left style="dashed">
        <color indexed="64"/>
      </left>
      <right style="dashed">
        <color indexed="64"/>
      </right>
      <top style="double">
        <color indexed="64"/>
      </top>
      <bottom style="dashed">
        <color indexed="64"/>
      </bottom>
      <diagonal/>
    </border>
    <border>
      <left style="dashed">
        <color indexed="64"/>
      </left>
      <right style="thin">
        <color indexed="64"/>
      </right>
      <top style="double">
        <color indexed="64"/>
      </top>
      <bottom style="dashed">
        <color indexed="64"/>
      </bottom>
      <diagonal/>
    </border>
    <border>
      <left style="thin">
        <color indexed="64"/>
      </left>
      <right/>
      <top/>
      <bottom style="dashed">
        <color indexed="64"/>
      </bottom>
      <diagonal/>
    </border>
    <border>
      <left/>
      <right style="dotted">
        <color indexed="64"/>
      </right>
      <top style="dotted">
        <color indexed="64"/>
      </top>
      <bottom style="dotted">
        <color indexed="64"/>
      </bottom>
      <diagonal/>
    </border>
    <border>
      <left/>
      <right/>
      <top style="double">
        <color indexed="64"/>
      </top>
      <bottom style="thin">
        <color indexed="64"/>
      </bottom>
      <diagonal/>
    </border>
    <border>
      <left/>
      <right style="thin">
        <color indexed="64"/>
      </right>
      <top style="dashed">
        <color indexed="64"/>
      </top>
      <bottom style="double">
        <color indexed="64"/>
      </bottom>
      <diagonal/>
    </border>
    <border>
      <left/>
      <right style="thin">
        <color indexed="64"/>
      </right>
      <top style="double">
        <color indexed="64"/>
      </top>
      <bottom style="dashed">
        <color indexed="64"/>
      </bottom>
      <diagonal/>
    </border>
    <border>
      <left/>
      <right style="thin">
        <color indexed="64"/>
      </right>
      <top style="dashed">
        <color indexed="64"/>
      </top>
      <bottom style="thin">
        <color indexed="64"/>
      </bottom>
      <diagonal/>
    </border>
    <border>
      <left style="dashed">
        <color indexed="64"/>
      </left>
      <right/>
      <top/>
      <bottom style="thin">
        <color indexed="64"/>
      </bottom>
      <diagonal/>
    </border>
    <border>
      <left style="thin">
        <color indexed="64"/>
      </left>
      <right style="dashed">
        <color indexed="64"/>
      </right>
      <top style="dashed">
        <color indexed="64"/>
      </top>
      <bottom style="double">
        <color indexed="64"/>
      </bottom>
      <diagonal/>
    </border>
    <border>
      <left style="dashed">
        <color indexed="64"/>
      </left>
      <right style="dashed">
        <color indexed="64"/>
      </right>
      <top style="dashed">
        <color indexed="64"/>
      </top>
      <bottom style="double">
        <color indexed="64"/>
      </bottom>
      <diagonal/>
    </border>
    <border>
      <left style="dashed">
        <color indexed="64"/>
      </left>
      <right style="thin">
        <color indexed="64"/>
      </right>
      <top style="dashed">
        <color indexed="64"/>
      </top>
      <bottom style="double">
        <color indexed="64"/>
      </bottom>
      <diagonal/>
    </border>
    <border>
      <left/>
      <right/>
      <top style="dashed">
        <color indexed="64"/>
      </top>
      <bottom style="double">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top style="dashed">
        <color indexed="64"/>
      </top>
      <bottom style="thin">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style="dashed">
        <color indexed="64"/>
      </top>
      <bottom style="double">
        <color indexed="64"/>
      </bottom>
      <diagonal/>
    </border>
    <border>
      <left/>
      <right/>
      <top style="dashed">
        <color indexed="64"/>
      </top>
      <bottom style="dashed">
        <color indexed="64"/>
      </bottom>
      <diagonal/>
    </border>
    <border>
      <left style="thin">
        <color indexed="64"/>
      </left>
      <right/>
      <top style="double">
        <color indexed="64"/>
      </top>
      <bottom style="dashed">
        <color indexed="64"/>
      </bottom>
      <diagonal/>
    </border>
    <border>
      <left/>
      <right/>
      <top style="double">
        <color indexed="64"/>
      </top>
      <bottom style="dashed">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right style="dashed">
        <color indexed="64"/>
      </right>
      <top style="dashed">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diagonal/>
    </border>
  </borders>
  <cellStyleXfs count="210">
    <xf numFmtId="0" fontId="0" fillId="0" borderId="0"/>
    <xf numFmtId="7" fontId="3" fillId="0" borderId="0"/>
    <xf numFmtId="0" fontId="18" fillId="0" borderId="0" applyNumberFormat="0" applyFill="0" applyBorder="0" applyAlignment="0" applyProtection="0">
      <alignment vertical="top"/>
    </xf>
    <xf numFmtId="0" fontId="19" fillId="0" borderId="0" applyNumberFormat="0" applyFill="0" applyBorder="0" applyAlignment="0" applyProtection="0">
      <alignment vertical="top"/>
    </xf>
    <xf numFmtId="0" fontId="3" fillId="0" borderId="0" applyNumberFormat="0" applyFill="0" applyBorder="0" applyAlignment="0" applyProtection="0"/>
    <xf numFmtId="0" fontId="20" fillId="0" borderId="0" applyNumberFormat="0" applyFill="0" applyBorder="0" applyAlignment="0" applyProtection="0">
      <alignment vertical="top"/>
    </xf>
    <xf numFmtId="171" fontId="3" fillId="0" borderId="0" applyFont="0" applyFill="0" applyBorder="0" applyAlignment="0" applyProtection="0"/>
    <xf numFmtId="0" fontId="17" fillId="0" borderId="0" applyNumberFormat="0" applyFill="0" applyBorder="0" applyAlignment="0" applyProtection="0">
      <alignment vertical="top"/>
      <protection locked="0"/>
    </xf>
    <xf numFmtId="172" fontId="3" fillId="0" borderId="0" applyFont="0" applyFill="0" applyBorder="0" applyAlignment="0" applyProtection="0"/>
    <xf numFmtId="170" fontId="3" fillId="0" borderId="0">
      <alignment horizontal="left" wrapText="1"/>
    </xf>
    <xf numFmtId="0" fontId="3" fillId="0" borderId="0"/>
    <xf numFmtId="170" fontId="3" fillId="0" borderId="0">
      <alignment horizontal="left" wrapText="1"/>
    </xf>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173" fontId="3" fillId="0" borderId="0" applyBorder="0"/>
    <xf numFmtId="4" fontId="3" fillId="0" borderId="0"/>
    <xf numFmtId="174" fontId="6" fillId="2" borderId="1">
      <alignment horizontal="center" vertical="center"/>
    </xf>
    <xf numFmtId="3" fontId="21" fillId="0" borderId="0" applyFill="0" applyBorder="0" applyProtection="0">
      <alignment horizontal="right"/>
    </xf>
    <xf numFmtId="175" fontId="12" fillId="0" borderId="0" applyFill="0" applyBorder="0" applyAlignment="0"/>
    <xf numFmtId="43" fontId="3" fillId="0" borderId="0" applyFont="0" applyFill="0" applyBorder="0" applyAlignment="0" applyProtection="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3" fontId="3" fillId="0" borderId="0" applyFont="0" applyFill="0" applyBorder="0" applyAlignment="0" applyProtection="0"/>
    <xf numFmtId="0" fontId="22" fillId="0" borderId="0" applyNumberFormat="0" applyAlignment="0">
      <alignment horizontal="left"/>
    </xf>
    <xf numFmtId="177" fontId="3" fillId="0" borderId="0" applyFont="0" applyFill="0" applyBorder="0" applyAlignment="0" applyProtection="0"/>
    <xf numFmtId="178" fontId="2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4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9" fontId="3" fillId="0" borderId="0" applyFont="0" applyFill="0" applyBorder="0" applyAlignment="0" applyProtection="0"/>
    <xf numFmtId="6" fontId="24" fillId="0" borderId="0">
      <protection locked="0"/>
    </xf>
    <xf numFmtId="168" fontId="3" fillId="0" borderId="0"/>
    <xf numFmtId="180" fontId="25" fillId="0" borderId="0">
      <alignment horizontal="right"/>
      <protection locked="0"/>
    </xf>
    <xf numFmtId="0" fontId="26" fillId="0" borderId="0" applyNumberFormat="0" applyAlignment="0">
      <alignment horizontal="left"/>
    </xf>
    <xf numFmtId="181" fontId="3" fillId="0" borderId="0">
      <protection locked="0"/>
    </xf>
    <xf numFmtId="169" fontId="23" fillId="0" borderId="0" applyFont="0" applyFill="0" applyBorder="0" applyAlignment="0" applyProtection="0"/>
    <xf numFmtId="182" fontId="3" fillId="0" borderId="0" applyFont="0" applyFill="0" applyBorder="0" applyAlignment="0" applyProtection="0">
      <alignment horizontal="center"/>
    </xf>
    <xf numFmtId="38" fontId="5" fillId="3" borderId="0" applyNumberFormat="0" applyBorder="0" applyAlignment="0" applyProtection="0"/>
    <xf numFmtId="0" fontId="27" fillId="0" borderId="0" applyNumberFormat="0" applyFill="0" applyBorder="0" applyAlignment="0" applyProtection="0"/>
    <xf numFmtId="0" fontId="8" fillId="0" borderId="2" applyNumberFormat="0" applyAlignment="0" applyProtection="0">
      <alignment horizontal="left" vertical="center"/>
    </xf>
    <xf numFmtId="0" fontId="8" fillId="0" borderId="3">
      <alignment horizontal="left" vertical="center"/>
    </xf>
    <xf numFmtId="183" fontId="3" fillId="0" borderId="0">
      <protection locked="0"/>
    </xf>
    <xf numFmtId="183" fontId="3" fillId="0" borderId="0">
      <protection locked="0"/>
    </xf>
    <xf numFmtId="0" fontId="11" fillId="0" borderId="4" applyNumberFormat="0" applyFill="0" applyAlignment="0" applyProtection="0"/>
    <xf numFmtId="184" fontId="28" fillId="0" borderId="0"/>
    <xf numFmtId="0" fontId="4"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10" fontId="5" fillId="4" borderId="5" applyNumberFormat="0" applyBorder="0" applyAlignment="0" applyProtection="0"/>
    <xf numFmtId="37" fontId="30" fillId="0" borderId="0"/>
    <xf numFmtId="185" fontId="31" fillId="0" borderId="0"/>
    <xf numFmtId="184" fontId="32" fillId="0" borderId="0"/>
    <xf numFmtId="184" fontId="32" fillId="0" borderId="0"/>
    <xf numFmtId="184" fontId="32" fillId="0" borderId="0"/>
    <xf numFmtId="184" fontId="32" fillId="0" borderId="0"/>
    <xf numFmtId="184" fontId="32" fillId="0" borderId="0"/>
    <xf numFmtId="184" fontId="32" fillId="0" borderId="0"/>
    <xf numFmtId="184" fontId="32" fillId="0" borderId="0"/>
    <xf numFmtId="0" fontId="3" fillId="0" borderId="0" applyNumberFormat="0" applyFill="0" applyBorder="0" applyAlignment="0" applyProtection="0"/>
    <xf numFmtId="170" fontId="3" fillId="0" borderId="0">
      <alignment horizontal="left" wrapText="1"/>
    </xf>
    <xf numFmtId="0" fontId="3" fillId="0" borderId="0"/>
    <xf numFmtId="0" fontId="3" fillId="0" borderId="0"/>
    <xf numFmtId="0" fontId="3" fillId="0" borderId="0"/>
    <xf numFmtId="0" fontId="3" fillId="0" borderId="0"/>
    <xf numFmtId="184" fontId="33" fillId="0" borderId="6">
      <alignment vertical="center"/>
    </xf>
    <xf numFmtId="9" fontId="3" fillId="0" borderId="0" applyFont="0" applyFill="0" applyBorder="0" applyAlignment="0" applyProtection="0"/>
    <xf numFmtId="10"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7" fillId="0" borderId="0" applyNumberFormat="0" applyFill="0" applyBorder="0" applyAlignment="0"/>
    <xf numFmtId="186" fontId="21" fillId="0" borderId="0" applyFill="0" applyBorder="0" applyProtection="0">
      <alignment horizontal="right"/>
    </xf>
    <xf numFmtId="14" fontId="34" fillId="0" borderId="0" applyNumberFormat="0" applyFill="0" applyBorder="0" applyAlignment="0" applyProtection="0">
      <alignment horizontal="left"/>
    </xf>
    <xf numFmtId="4" fontId="35" fillId="5" borderId="5" applyNumberFormat="0" applyProtection="0">
      <alignment horizontal="right" vertical="center" wrapText="1"/>
    </xf>
    <xf numFmtId="184" fontId="36" fillId="0" borderId="7">
      <alignment horizontal="center"/>
    </xf>
    <xf numFmtId="170" fontId="3" fillId="0" borderId="0">
      <alignment horizontal="left" wrapText="1"/>
    </xf>
    <xf numFmtId="0" fontId="5" fillId="0" borderId="0" applyNumberFormat="0" applyFill="0" applyBorder="0" applyProtection="0">
      <alignment wrapText="1"/>
    </xf>
    <xf numFmtId="187" fontId="3" fillId="0" borderId="0" applyFont="0" applyFill="0" applyBorder="0" applyProtection="0"/>
    <xf numFmtId="2" fontId="3" fillId="0" borderId="0" applyFont="0" applyFill="0" applyBorder="0" applyProtection="0"/>
    <xf numFmtId="40" fontId="37" fillId="0" borderId="0" applyBorder="0">
      <alignment horizontal="right"/>
    </xf>
    <xf numFmtId="49" fontId="38" fillId="0" borderId="6">
      <alignment vertical="center"/>
    </xf>
    <xf numFmtId="0" fontId="6" fillId="0" borderId="3">
      <alignment horizontal="centerContinuous"/>
    </xf>
    <xf numFmtId="0" fontId="6" fillId="0" borderId="3">
      <alignment horizontal="centerContinuous"/>
    </xf>
    <xf numFmtId="183" fontId="3" fillId="0" borderId="8">
      <protection locked="0"/>
    </xf>
    <xf numFmtId="183" fontId="3" fillId="0" borderId="8">
      <protection locked="0"/>
    </xf>
    <xf numFmtId="37" fontId="5" fillId="6" borderId="0" applyNumberFormat="0" applyBorder="0" applyAlignment="0" applyProtection="0"/>
    <xf numFmtId="37" fontId="5" fillId="0" borderId="0"/>
    <xf numFmtId="37" fontId="5" fillId="6" borderId="0" applyNumberFormat="0" applyBorder="0" applyAlignment="0" applyProtection="0"/>
    <xf numFmtId="3" fontId="39" fillId="0" borderId="4" applyProtection="0"/>
    <xf numFmtId="3" fontId="3" fillId="0" borderId="0">
      <protection locked="0"/>
    </xf>
    <xf numFmtId="0" fontId="40" fillId="0" borderId="0" applyFill="0" applyBorder="0" applyAlignment="0"/>
    <xf numFmtId="1" fontId="3" fillId="0" borderId="0">
      <alignment horizontal="center"/>
    </xf>
    <xf numFmtId="0" fontId="2" fillId="0" borderId="0" applyNumberFormat="0" applyFont="0" applyFill="0" applyBorder="0" applyAlignment="0" applyProtection="0">
      <alignment vertical="top"/>
      <protection locked="0"/>
    </xf>
    <xf numFmtId="0" fontId="2" fillId="0" borderId="0" applyNumberFormat="0" applyFont="0" applyFill="0" applyBorder="0" applyAlignment="0" applyProtection="0">
      <alignment vertical="top"/>
      <protection locked="0"/>
    </xf>
    <xf numFmtId="0" fontId="99" fillId="0" borderId="0"/>
    <xf numFmtId="0" fontId="1" fillId="0" borderId="0" applyNumberFormat="0" applyFont="0" applyFill="0" applyBorder="0" applyAlignment="0" applyProtection="0">
      <alignment vertical="top"/>
      <protection locked="0"/>
    </xf>
    <xf numFmtId="0" fontId="1" fillId="0" borderId="0" applyNumberFormat="0" applyFont="0" applyFill="0" applyBorder="0" applyAlignment="0" applyProtection="0">
      <alignment vertical="top"/>
      <protection locked="0"/>
    </xf>
    <xf numFmtId="0" fontId="12" fillId="0" borderId="0"/>
  </cellStyleXfs>
  <cellXfs count="941">
    <xf numFmtId="0" fontId="0" fillId="0" borderId="0" xfId="0"/>
    <xf numFmtId="0" fontId="0" fillId="7" borderId="0" xfId="0" applyFill="1"/>
    <xf numFmtId="0" fontId="0" fillId="7" borderId="0" xfId="0" applyFill="1" applyBorder="1"/>
    <xf numFmtId="0" fontId="10" fillId="7" borderId="0" xfId="0" applyFont="1" applyFill="1" applyBorder="1" applyAlignment="1">
      <alignment horizontal="left"/>
    </xf>
    <xf numFmtId="0" fontId="10" fillId="7" borderId="0" xfId="0" applyFont="1" applyFill="1" applyBorder="1"/>
    <xf numFmtId="0" fontId="8" fillId="7" borderId="0" xfId="0" applyFont="1" applyFill="1" applyBorder="1" applyAlignment="1"/>
    <xf numFmtId="0" fontId="0" fillId="3" borderId="0" xfId="0" applyFill="1"/>
    <xf numFmtId="0" fontId="0" fillId="7" borderId="0" xfId="0" applyFill="1" applyBorder="1" applyAlignment="1">
      <alignment horizontal="left" indent="1"/>
    </xf>
    <xf numFmtId="0" fontId="0" fillId="3" borderId="0" xfId="0" applyFill="1" applyBorder="1"/>
    <xf numFmtId="0" fontId="0" fillId="3" borderId="0" xfId="0" applyNumberFormat="1" applyFill="1" applyBorder="1" applyAlignment="1">
      <alignment vertical="justify" wrapText="1"/>
    </xf>
    <xf numFmtId="0" fontId="0" fillId="3" borderId="0" xfId="0" applyFill="1" applyAlignment="1">
      <alignment vertical="justify" wrapText="1"/>
    </xf>
    <xf numFmtId="0" fontId="9" fillId="3" borderId="0" xfId="0" applyFont="1" applyFill="1" applyBorder="1" applyAlignment="1">
      <alignment horizontal="left"/>
    </xf>
    <xf numFmtId="0" fontId="0" fillId="3" borderId="0" xfId="0" applyFill="1" applyBorder="1" applyAlignment="1">
      <alignment horizontal="left"/>
    </xf>
    <xf numFmtId="0" fontId="0" fillId="3" borderId="0" xfId="0" applyFill="1" applyBorder="1" applyAlignment="1">
      <alignment horizontal="left" indent="5"/>
    </xf>
    <xf numFmtId="0" fontId="9" fillId="3" borderId="0" xfId="0" applyFont="1" applyFill="1" applyBorder="1" applyAlignment="1">
      <alignment horizontal="left" indent="5"/>
    </xf>
    <xf numFmtId="0" fontId="0" fillId="3" borderId="0" xfId="0" applyFill="1" applyBorder="1" applyAlignment="1">
      <alignment horizontal="left" indent="3"/>
    </xf>
    <xf numFmtId="0" fontId="9" fillId="3" borderId="0" xfId="0" applyFont="1" applyFill="1" applyBorder="1" applyAlignment="1">
      <alignment horizontal="left" indent="3"/>
    </xf>
    <xf numFmtId="0" fontId="0" fillId="3" borderId="0" xfId="0" applyFill="1" applyBorder="1" applyAlignment="1">
      <alignment wrapText="1"/>
    </xf>
    <xf numFmtId="0" fontId="13" fillId="7" borderId="0" xfId="0" applyFont="1" applyFill="1" applyAlignment="1">
      <alignment horizontal="left" indent="8"/>
    </xf>
    <xf numFmtId="0" fontId="13" fillId="7" borderId="0" xfId="0" applyFont="1" applyFill="1"/>
    <xf numFmtId="0" fontId="9" fillId="7" borderId="0" xfId="0" applyFont="1" applyFill="1" applyBorder="1" applyAlignment="1">
      <alignment horizontal="left"/>
    </xf>
    <xf numFmtId="0" fontId="0" fillId="7" borderId="0" xfId="0" applyFill="1" applyProtection="1">
      <protection locked="0"/>
    </xf>
    <xf numFmtId="0" fontId="0" fillId="7" borderId="0" xfId="0" applyFill="1" applyBorder="1" applyProtection="1">
      <protection locked="0"/>
    </xf>
    <xf numFmtId="0" fontId="15" fillId="7" borderId="0" xfId="0" applyFont="1" applyFill="1" applyBorder="1" applyAlignment="1" applyProtection="1">
      <alignment horizontal="left"/>
      <protection locked="0"/>
    </xf>
    <xf numFmtId="16" fontId="15" fillId="7" borderId="0" xfId="0" applyNumberFormat="1" applyFont="1" applyFill="1" applyBorder="1" applyAlignment="1" applyProtection="1">
      <alignment horizontal="left"/>
      <protection locked="0"/>
    </xf>
    <xf numFmtId="0" fontId="16" fillId="7" borderId="0" xfId="0" applyFont="1" applyFill="1" applyBorder="1" applyAlignment="1" applyProtection="1">
      <alignment horizontal="left"/>
      <protection locked="0"/>
    </xf>
    <xf numFmtId="0" fontId="16" fillId="7" borderId="0" xfId="0" applyFont="1" applyFill="1" applyBorder="1" applyProtection="1">
      <protection locked="0"/>
    </xf>
    <xf numFmtId="0" fontId="16" fillId="7" borderId="0" xfId="0" applyFont="1" applyFill="1" applyProtection="1">
      <protection locked="0"/>
    </xf>
    <xf numFmtId="16" fontId="16" fillId="7" borderId="0" xfId="0" applyNumberFormat="1" applyFont="1" applyFill="1" applyProtection="1">
      <protection locked="0"/>
    </xf>
    <xf numFmtId="0" fontId="16" fillId="7" borderId="0" xfId="0" applyFont="1" applyFill="1" applyBorder="1" applyAlignment="1" applyProtection="1">
      <alignment horizontal="left" indent="5"/>
      <protection locked="0"/>
    </xf>
    <xf numFmtId="0" fontId="16" fillId="7" borderId="0" xfId="0" applyFont="1" applyFill="1" applyBorder="1" applyAlignment="1" applyProtection="1">
      <protection locked="0"/>
    </xf>
    <xf numFmtId="0" fontId="15" fillId="7" borderId="0" xfId="0" applyFont="1" applyFill="1" applyBorder="1" applyAlignment="1" applyProtection="1">
      <protection locked="0"/>
    </xf>
    <xf numFmtId="0" fontId="16" fillId="7" borderId="0" xfId="0" applyFont="1" applyFill="1" applyBorder="1" applyAlignment="1" applyProtection="1">
      <alignment horizontal="left" indent="3"/>
      <protection locked="0"/>
    </xf>
    <xf numFmtId="0" fontId="0" fillId="7" borderId="0" xfId="0" applyFill="1" applyBorder="1" applyAlignment="1" applyProtection="1">
      <alignment horizontal="left"/>
      <protection locked="0"/>
    </xf>
    <xf numFmtId="0" fontId="9" fillId="7" borderId="0" xfId="0" applyFont="1" applyFill="1" applyBorder="1" applyAlignment="1" applyProtection="1">
      <alignment horizontal="left"/>
      <protection locked="0"/>
    </xf>
    <xf numFmtId="0" fontId="56" fillId="0" borderId="0" xfId="143" applyFont="1" applyFill="1" applyAlignment="1" applyProtection="1">
      <alignment horizontal="center"/>
    </xf>
    <xf numFmtId="0" fontId="56" fillId="3" borderId="0" xfId="143" applyFont="1" applyFill="1" applyProtection="1"/>
    <xf numFmtId="0" fontId="56" fillId="0" borderId="0" xfId="143" applyFont="1" applyFill="1" applyAlignment="1" applyProtection="1"/>
    <xf numFmtId="0" fontId="56" fillId="0" borderId="0" xfId="143" quotePrefix="1" applyFont="1" applyFill="1" applyAlignment="1" applyProtection="1">
      <alignment horizontal="center"/>
    </xf>
    <xf numFmtId="0" fontId="56" fillId="0" borderId="0" xfId="143" quotePrefix="1" applyFont="1" applyFill="1" applyBorder="1" applyAlignment="1" applyProtection="1">
      <alignment horizontal="center"/>
    </xf>
    <xf numFmtId="0" fontId="56" fillId="0" borderId="0" xfId="143" quotePrefix="1" applyFont="1" applyFill="1" applyAlignment="1" applyProtection="1">
      <alignment horizontal="left" vertical="justify" wrapText="1" indent="2"/>
    </xf>
    <xf numFmtId="0" fontId="56" fillId="0" borderId="0" xfId="143" applyFont="1" applyFill="1" applyBorder="1" applyProtection="1"/>
    <xf numFmtId="0" fontId="56" fillId="0" borderId="0" xfId="143" applyFont="1" applyFill="1" applyBorder="1" applyAlignment="1" applyProtection="1">
      <alignment horizontal="center"/>
    </xf>
    <xf numFmtId="0" fontId="56" fillId="0" borderId="0" xfId="143" applyFont="1" applyFill="1" applyBorder="1" applyAlignment="1" applyProtection="1">
      <alignment horizontal="left" indent="2"/>
    </xf>
    <xf numFmtId="0" fontId="56" fillId="8" borderId="0" xfId="143" applyFont="1" applyFill="1" applyAlignment="1" applyProtection="1">
      <alignment vertical="justify" wrapText="1"/>
    </xf>
    <xf numFmtId="0" fontId="57" fillId="0" borderId="0" xfId="143" applyFont="1" applyFill="1" applyBorder="1" applyAlignment="1" applyProtection="1"/>
    <xf numFmtId="0" fontId="56" fillId="0" borderId="0" xfId="143" applyFont="1" applyFill="1" applyAlignment="1" applyProtection="1">
      <alignment vertical="top"/>
    </xf>
    <xf numFmtId="0" fontId="56" fillId="0" borderId="0" xfId="143" quotePrefix="1" applyFont="1" applyFill="1" applyAlignment="1" applyProtection="1">
      <alignment horizontal="center" vertical="top"/>
    </xf>
    <xf numFmtId="0" fontId="56" fillId="3" borderId="0" xfId="143" applyFont="1" applyFill="1" applyAlignment="1" applyProtection="1">
      <alignment vertical="top"/>
    </xf>
    <xf numFmtId="0" fontId="56" fillId="0" borderId="0" xfId="143" quotePrefix="1" applyFont="1" applyFill="1" applyAlignment="1" applyProtection="1">
      <alignment horizontal="left" vertical="top"/>
    </xf>
    <xf numFmtId="0" fontId="56" fillId="8" borderId="0" xfId="143" applyFont="1" applyFill="1" applyAlignment="1" applyProtection="1">
      <alignment vertical="top" wrapText="1"/>
    </xf>
    <xf numFmtId="0" fontId="58" fillId="0" borderId="0" xfId="143" quotePrefix="1" applyFont="1" applyFill="1" applyAlignment="1" applyProtection="1">
      <alignment vertical="top" wrapText="1"/>
    </xf>
    <xf numFmtId="0" fontId="56" fillId="0" borderId="0" xfId="143" quotePrefix="1" applyFont="1" applyFill="1" applyAlignment="1" applyProtection="1">
      <alignment vertical="justify" wrapText="1"/>
    </xf>
    <xf numFmtId="0" fontId="56" fillId="3" borderId="0" xfId="143" applyFont="1" applyFill="1" applyAlignment="1" applyProtection="1">
      <alignment horizontal="center"/>
    </xf>
    <xf numFmtId="0" fontId="56" fillId="0" borderId="0" xfId="143" applyFont="1" applyFill="1" applyBorder="1" applyAlignment="1" applyProtection="1">
      <alignment horizontal="left" wrapText="1"/>
    </xf>
    <xf numFmtId="0" fontId="56" fillId="0" borderId="0" xfId="143" quotePrefix="1" applyFont="1" applyFill="1" applyBorder="1" applyAlignment="1" applyProtection="1">
      <alignment horizontal="left" indent="2"/>
    </xf>
    <xf numFmtId="0" fontId="56" fillId="0" borderId="0" xfId="143" applyFont="1" applyFill="1" applyBorder="1" applyAlignment="1" applyProtection="1">
      <alignment horizontal="left"/>
    </xf>
    <xf numFmtId="0" fontId="56" fillId="0" borderId="0" xfId="143" applyFont="1" applyFill="1" applyAlignment="1" applyProtection="1">
      <alignment horizontal="center" wrapText="1"/>
    </xf>
    <xf numFmtId="0" fontId="56" fillId="0" borderId="0" xfId="143" applyFont="1" applyFill="1" applyProtection="1"/>
    <xf numFmtId="0" fontId="59" fillId="0" borderId="0" xfId="143" applyFont="1" applyFill="1" applyBorder="1" applyAlignment="1" applyProtection="1">
      <alignment horizontal="center" wrapText="1"/>
    </xf>
    <xf numFmtId="0" fontId="56" fillId="8" borderId="0" xfId="0" applyFont="1" applyFill="1" applyBorder="1" applyProtection="1"/>
    <xf numFmtId="0" fontId="60" fillId="8" borderId="0" xfId="0" applyFont="1" applyFill="1" applyBorder="1" applyAlignment="1" applyProtection="1">
      <alignment horizontal="left" indent="1"/>
    </xf>
    <xf numFmtId="0" fontId="61" fillId="8" borderId="0" xfId="0" applyFont="1" applyFill="1" applyAlignment="1" applyProtection="1">
      <alignment horizontal="center"/>
    </xf>
    <xf numFmtId="0" fontId="61" fillId="8" borderId="0" xfId="0" applyFont="1" applyFill="1" applyProtection="1"/>
    <xf numFmtId="0" fontId="61" fillId="8" borderId="0" xfId="0" applyFont="1" applyFill="1" applyBorder="1" applyProtection="1"/>
    <xf numFmtId="0" fontId="55" fillId="8" borderId="0" xfId="0" applyFont="1" applyFill="1" applyBorder="1" applyAlignment="1" applyProtection="1">
      <alignment horizontal="left" indent="1"/>
    </xf>
    <xf numFmtId="0" fontId="55" fillId="8" borderId="0" xfId="0" applyFont="1" applyFill="1" applyAlignment="1" applyProtection="1">
      <alignment horizontal="left" indent="1"/>
    </xf>
    <xf numFmtId="166" fontId="55" fillId="8" borderId="0" xfId="0" applyNumberFormat="1" applyFont="1" applyFill="1" applyBorder="1" applyAlignment="1" applyProtection="1">
      <alignment horizontal="left" indent="1"/>
    </xf>
    <xf numFmtId="0" fontId="62" fillId="8" borderId="0" xfId="0" applyFont="1" applyFill="1" applyProtection="1"/>
    <xf numFmtId="0" fontId="61" fillId="8" borderId="0" xfId="0" applyFont="1" applyFill="1" applyBorder="1" applyAlignment="1" applyProtection="1">
      <alignment horizontal="center"/>
    </xf>
    <xf numFmtId="0" fontId="61" fillId="8" borderId="0" xfId="0" quotePrefix="1" applyFont="1" applyFill="1" applyAlignment="1" applyProtection="1">
      <alignment horizontal="left" indent="1"/>
    </xf>
    <xf numFmtId="0" fontId="61" fillId="8" borderId="0" xfId="0" applyFont="1" applyFill="1"/>
    <xf numFmtId="0" fontId="62" fillId="8" borderId="9" xfId="0" applyFont="1" applyFill="1" applyBorder="1" applyAlignment="1">
      <alignment horizontal="center"/>
    </xf>
    <xf numFmtId="0" fontId="54" fillId="8" borderId="3" xfId="0" applyFont="1" applyFill="1" applyBorder="1" applyAlignment="1">
      <alignment horizontal="center"/>
    </xf>
    <xf numFmtId="0" fontId="54" fillId="8" borderId="10" xfId="0" applyFont="1" applyFill="1" applyBorder="1" applyAlignment="1">
      <alignment horizontal="center"/>
    </xf>
    <xf numFmtId="0" fontId="62" fillId="9" borderId="5" xfId="0" applyFont="1" applyFill="1" applyBorder="1" applyAlignment="1">
      <alignment horizontal="center"/>
    </xf>
    <xf numFmtId="0" fontId="54" fillId="10" borderId="3" xfId="0" applyFont="1" applyFill="1" applyBorder="1" applyAlignment="1">
      <alignment horizontal="center"/>
    </xf>
    <xf numFmtId="0" fontId="54" fillId="10" borderId="10" xfId="0" applyFont="1" applyFill="1" applyBorder="1" applyAlignment="1">
      <alignment horizontal="center"/>
    </xf>
    <xf numFmtId="0" fontId="61" fillId="8" borderId="11" xfId="0" applyFont="1" applyFill="1" applyBorder="1"/>
    <xf numFmtId="37" fontId="61" fillId="0" borderId="12" xfId="0" applyNumberFormat="1" applyFont="1" applyBorder="1" applyAlignment="1">
      <alignment horizontal="center"/>
    </xf>
    <xf numFmtId="37" fontId="61" fillId="0" borderId="13" xfId="0" applyNumberFormat="1" applyFont="1" applyBorder="1" applyAlignment="1">
      <alignment horizontal="center"/>
    </xf>
    <xf numFmtId="37" fontId="61" fillId="0" borderId="14" xfId="0" applyNumberFormat="1" applyFont="1" applyBorder="1" applyAlignment="1">
      <alignment horizontal="center"/>
    </xf>
    <xf numFmtId="0" fontId="61" fillId="8" borderId="15" xfId="0" applyFont="1" applyFill="1" applyBorder="1"/>
    <xf numFmtId="37" fontId="61" fillId="0" borderId="16" xfId="0" applyNumberFormat="1" applyFont="1" applyBorder="1" applyAlignment="1">
      <alignment horizontal="center"/>
    </xf>
    <xf numFmtId="37" fontId="61" fillId="0" borderId="17" xfId="0" applyNumberFormat="1" applyFont="1" applyBorder="1" applyAlignment="1">
      <alignment horizontal="center"/>
    </xf>
    <xf numFmtId="37" fontId="61" fillId="0" borderId="18" xfId="0" applyNumberFormat="1" applyFont="1" applyBorder="1" applyAlignment="1">
      <alignment horizontal="center"/>
    </xf>
    <xf numFmtId="0" fontId="61" fillId="8" borderId="19" xfId="0" applyFont="1" applyFill="1" applyBorder="1"/>
    <xf numFmtId="0" fontId="63" fillId="8" borderId="0" xfId="0" applyFont="1" applyFill="1"/>
    <xf numFmtId="0" fontId="63" fillId="8" borderId="0" xfId="0" applyFont="1" applyFill="1" applyBorder="1"/>
    <xf numFmtId="0" fontId="61" fillId="8" borderId="0" xfId="0" applyFont="1" applyFill="1" applyBorder="1"/>
    <xf numFmtId="0" fontId="54" fillId="8" borderId="20" xfId="0" applyFont="1" applyFill="1" applyBorder="1" applyAlignment="1">
      <alignment horizontal="center"/>
    </xf>
    <xf numFmtId="0" fontId="63" fillId="8" borderId="21" xfId="0" applyFont="1" applyFill="1" applyBorder="1"/>
    <xf numFmtId="37" fontId="62" fillId="8" borderId="22" xfId="0" applyNumberFormat="1" applyFont="1" applyFill="1" applyBorder="1" applyAlignment="1">
      <alignment horizontal="center"/>
    </xf>
    <xf numFmtId="37" fontId="62" fillId="8" borderId="23" xfId="0" applyNumberFormat="1" applyFont="1" applyFill="1" applyBorder="1" applyAlignment="1">
      <alignment horizontal="center"/>
    </xf>
    <xf numFmtId="37" fontId="62" fillId="8" borderId="24" xfId="0" applyNumberFormat="1" applyFont="1" applyFill="1" applyBorder="1" applyAlignment="1">
      <alignment horizontal="center"/>
    </xf>
    <xf numFmtId="37" fontId="61" fillId="0" borderId="25" xfId="0" applyNumberFormat="1" applyFont="1" applyBorder="1" applyAlignment="1">
      <alignment horizontal="center"/>
    </xf>
    <xf numFmtId="37" fontId="61" fillId="0" borderId="26" xfId="0" applyNumberFormat="1" applyFont="1" applyBorder="1" applyAlignment="1">
      <alignment horizontal="center"/>
    </xf>
    <xf numFmtId="37" fontId="61" fillId="0" borderId="27" xfId="0" applyNumberFormat="1" applyFont="1" applyBorder="1" applyAlignment="1">
      <alignment horizontal="center"/>
    </xf>
    <xf numFmtId="0" fontId="64" fillId="8" borderId="28" xfId="0" applyFont="1" applyFill="1" applyBorder="1" applyAlignment="1">
      <alignment horizontal="right"/>
    </xf>
    <xf numFmtId="0" fontId="64" fillId="8" borderId="29" xfId="0" applyFont="1" applyFill="1" applyBorder="1" applyAlignment="1">
      <alignment horizontal="right"/>
    </xf>
    <xf numFmtId="37" fontId="61" fillId="0" borderId="30" xfId="0" applyNumberFormat="1" applyFont="1" applyBorder="1" applyAlignment="1">
      <alignment horizontal="center"/>
    </xf>
    <xf numFmtId="37" fontId="61" fillId="0" borderId="31" xfId="0" applyNumberFormat="1" applyFont="1" applyBorder="1" applyAlignment="1">
      <alignment horizontal="center"/>
    </xf>
    <xf numFmtId="37" fontId="61" fillId="0" borderId="32" xfId="0" applyNumberFormat="1" applyFont="1" applyBorder="1" applyAlignment="1">
      <alignment horizontal="center"/>
    </xf>
    <xf numFmtId="37" fontId="61" fillId="8" borderId="0" xfId="0" applyNumberFormat="1" applyFont="1" applyFill="1"/>
    <xf numFmtId="0" fontId="56" fillId="0" borderId="0" xfId="0" applyFont="1" applyAlignment="1" applyProtection="1">
      <alignment horizontal="center"/>
    </xf>
    <xf numFmtId="0" fontId="56" fillId="0" borderId="0" xfId="0" applyFont="1" applyProtection="1"/>
    <xf numFmtId="0" fontId="56" fillId="0" borderId="0" xfId="0" applyFont="1" applyBorder="1" applyProtection="1"/>
    <xf numFmtId="0" fontId="65" fillId="0" borderId="0" xfId="0" applyFont="1" applyProtection="1"/>
    <xf numFmtId="0" fontId="60" fillId="0" borderId="0" xfId="0" applyFont="1" applyAlignment="1" applyProtection="1">
      <alignment horizontal="left" indent="1"/>
    </xf>
    <xf numFmtId="0" fontId="56" fillId="11" borderId="5" xfId="0" applyFont="1" applyFill="1" applyBorder="1" applyProtection="1"/>
    <xf numFmtId="0" fontId="56" fillId="0" borderId="0" xfId="0" quotePrefix="1" applyFont="1" applyAlignment="1" applyProtection="1">
      <alignment horizontal="left" indent="1"/>
    </xf>
    <xf numFmtId="166" fontId="60" fillId="0" borderId="0" xfId="0" applyNumberFormat="1" applyFont="1" applyFill="1" applyBorder="1" applyAlignment="1" applyProtection="1">
      <alignment horizontal="left" indent="1"/>
    </xf>
    <xf numFmtId="0" fontId="56" fillId="9" borderId="5" xfId="0" applyFont="1" applyFill="1" applyBorder="1" applyProtection="1"/>
    <xf numFmtId="0" fontId="56" fillId="12" borderId="5" xfId="0" applyFont="1" applyFill="1" applyBorder="1" applyProtection="1"/>
    <xf numFmtId="0" fontId="56" fillId="0" borderId="0" xfId="0" applyFont="1" applyFill="1" applyBorder="1" applyAlignment="1" applyProtection="1">
      <alignment horizontal="center"/>
    </xf>
    <xf numFmtId="0" fontId="56" fillId="0" borderId="0" xfId="0" applyFont="1" applyFill="1" applyBorder="1" applyProtection="1"/>
    <xf numFmtId="0" fontId="56" fillId="13" borderId="5" xfId="0" applyFont="1" applyFill="1" applyBorder="1" applyProtection="1"/>
    <xf numFmtId="0" fontId="57" fillId="14" borderId="5" xfId="0" applyFont="1" applyFill="1" applyBorder="1" applyAlignment="1" applyProtection="1">
      <alignment horizontal="left" indent="1"/>
    </xf>
    <xf numFmtId="0" fontId="56" fillId="8" borderId="33" xfId="0" applyFont="1" applyFill="1" applyBorder="1" applyAlignment="1" applyProtection="1">
      <alignment horizontal="left" indent="1"/>
    </xf>
    <xf numFmtId="0" fontId="56" fillId="8" borderId="19" xfId="0" applyFont="1" applyFill="1" applyBorder="1" applyAlignment="1" applyProtection="1">
      <alignment horizontal="left" indent="1"/>
    </xf>
    <xf numFmtId="0" fontId="56" fillId="8" borderId="0" xfId="0" applyFont="1" applyFill="1" applyBorder="1" applyAlignment="1" applyProtection="1">
      <alignment horizontal="left" indent="1"/>
    </xf>
    <xf numFmtId="37" fontId="56" fillId="8" borderId="0" xfId="0" applyNumberFormat="1" applyFont="1" applyFill="1" applyBorder="1" applyAlignment="1" applyProtection="1">
      <alignment horizontal="center"/>
    </xf>
    <xf numFmtId="0" fontId="56" fillId="0" borderId="0" xfId="0" applyFont="1" applyBorder="1" applyAlignment="1" applyProtection="1">
      <alignment horizontal="center"/>
    </xf>
    <xf numFmtId="0" fontId="57" fillId="9" borderId="5" xfId="0" applyFont="1" applyFill="1" applyBorder="1" applyAlignment="1" applyProtection="1">
      <alignment horizontal="center"/>
    </xf>
    <xf numFmtId="0" fontId="66" fillId="8" borderId="0" xfId="128" applyFont="1" applyFill="1" applyBorder="1" applyAlignment="1" applyProtection="1">
      <alignment horizontal="center" vertical="center"/>
    </xf>
    <xf numFmtId="0" fontId="57" fillId="8" borderId="9" xfId="0" applyFont="1" applyFill="1" applyBorder="1" applyAlignment="1" applyProtection="1">
      <alignment horizontal="center"/>
    </xf>
    <xf numFmtId="0" fontId="57" fillId="8" borderId="3" xfId="0" applyFont="1" applyFill="1" applyBorder="1" applyAlignment="1" applyProtection="1">
      <alignment horizontal="center"/>
    </xf>
    <xf numFmtId="0" fontId="67" fillId="8" borderId="9" xfId="0" applyFont="1" applyFill="1" applyBorder="1" applyAlignment="1" applyProtection="1">
      <alignment horizontal="center"/>
    </xf>
    <xf numFmtId="0" fontId="67" fillId="8" borderId="3" xfId="0" applyFont="1" applyFill="1" applyBorder="1" applyAlignment="1" applyProtection="1">
      <alignment horizontal="center"/>
    </xf>
    <xf numFmtId="0" fontId="57" fillId="14" borderId="34" xfId="0" applyFont="1" applyFill="1" applyBorder="1" applyAlignment="1" applyProtection="1">
      <alignment horizontal="left" indent="1"/>
    </xf>
    <xf numFmtId="0" fontId="67" fillId="10" borderId="5" xfId="0" applyFont="1" applyFill="1" applyBorder="1" applyAlignment="1" applyProtection="1">
      <alignment horizontal="center"/>
    </xf>
    <xf numFmtId="0" fontId="67" fillId="10" borderId="35" xfId="0" applyFont="1" applyFill="1" applyBorder="1" applyAlignment="1" applyProtection="1">
      <alignment horizontal="center"/>
    </xf>
    <xf numFmtId="0" fontId="67" fillId="10" borderId="36" xfId="0" applyFont="1" applyFill="1" applyBorder="1" applyAlignment="1" applyProtection="1">
      <alignment horizontal="center"/>
    </xf>
    <xf numFmtId="0" fontId="56" fillId="0" borderId="0" xfId="0" applyFont="1" applyBorder="1" applyAlignment="1" applyProtection="1">
      <alignment horizontal="center" vertical="center"/>
    </xf>
    <xf numFmtId="0" fontId="56" fillId="8" borderId="11" xfId="0" applyFont="1" applyFill="1" applyBorder="1" applyAlignment="1" applyProtection="1">
      <alignment horizontal="left" indent="1"/>
    </xf>
    <xf numFmtId="37" fontId="56" fillId="11" borderId="37" xfId="0" applyNumberFormat="1" applyFont="1" applyFill="1" applyBorder="1" applyAlignment="1" applyProtection="1">
      <alignment horizontal="center" vertical="center"/>
      <protection locked="0"/>
    </xf>
    <xf numFmtId="37" fontId="56" fillId="11" borderId="13" xfId="0" applyNumberFormat="1" applyFont="1" applyFill="1" applyBorder="1" applyAlignment="1" applyProtection="1">
      <alignment horizontal="center" vertical="center"/>
      <protection locked="0"/>
    </xf>
    <xf numFmtId="37" fontId="56" fillId="11" borderId="14" xfId="0" applyNumberFormat="1" applyFont="1" applyFill="1" applyBorder="1" applyAlignment="1" applyProtection="1">
      <alignment horizontal="center" vertical="center"/>
      <protection locked="0"/>
    </xf>
    <xf numFmtId="0" fontId="56" fillId="0" borderId="0" xfId="0" applyFont="1" applyAlignment="1" applyProtection="1">
      <alignment horizontal="center" vertical="center"/>
    </xf>
    <xf numFmtId="37" fontId="56" fillId="0" borderId="38" xfId="0" applyNumberFormat="1" applyFont="1" applyFill="1" applyBorder="1" applyAlignment="1" applyProtection="1">
      <alignment horizontal="center" vertical="center"/>
    </xf>
    <xf numFmtId="37" fontId="56" fillId="0" borderId="39" xfId="0" applyNumberFormat="1" applyFont="1" applyFill="1" applyBorder="1" applyAlignment="1" applyProtection="1">
      <alignment horizontal="center" vertical="center"/>
    </xf>
    <xf numFmtId="37" fontId="56" fillId="0" borderId="40" xfId="0" applyNumberFormat="1" applyFont="1" applyFill="1" applyBorder="1" applyAlignment="1" applyProtection="1">
      <alignment horizontal="center" vertical="center"/>
    </xf>
    <xf numFmtId="0" fontId="56" fillId="8" borderId="41" xfId="0" applyFont="1" applyFill="1" applyBorder="1" applyAlignment="1" applyProtection="1">
      <alignment horizontal="left" indent="1"/>
    </xf>
    <xf numFmtId="164" fontId="56" fillId="13" borderId="22" xfId="148" applyNumberFormat="1" applyFont="1" applyFill="1" applyBorder="1" applyAlignment="1" applyProtection="1">
      <alignment horizontal="center" vertical="center"/>
    </xf>
    <xf numFmtId="164" fontId="56" fillId="13" borderId="23" xfId="148" applyNumberFormat="1" applyFont="1" applyFill="1" applyBorder="1" applyAlignment="1" applyProtection="1">
      <alignment horizontal="center" vertical="center"/>
    </xf>
    <xf numFmtId="164" fontId="56" fillId="13" borderId="24" xfId="148" applyNumberFormat="1" applyFont="1" applyFill="1" applyBorder="1" applyAlignment="1" applyProtection="1">
      <alignment horizontal="center" vertical="center"/>
    </xf>
    <xf numFmtId="164" fontId="56" fillId="13" borderId="42" xfId="148" applyNumberFormat="1" applyFont="1" applyFill="1" applyBorder="1" applyAlignment="1" applyProtection="1">
      <alignment horizontal="center" vertical="center"/>
    </xf>
    <xf numFmtId="0" fontId="56" fillId="8" borderId="36" xfId="0" applyFont="1" applyFill="1" applyBorder="1" applyAlignment="1" applyProtection="1">
      <alignment horizontal="left" indent="1"/>
    </xf>
    <xf numFmtId="164" fontId="56" fillId="0" borderId="43" xfId="0" applyNumberFormat="1" applyFont="1" applyFill="1" applyBorder="1" applyAlignment="1" applyProtection="1">
      <alignment horizontal="center" vertical="center"/>
    </xf>
    <xf numFmtId="164" fontId="56" fillId="0" borderId="44" xfId="0" applyNumberFormat="1" applyFont="1" applyFill="1" applyBorder="1" applyAlignment="1" applyProtection="1">
      <alignment horizontal="center" vertical="center"/>
    </xf>
    <xf numFmtId="164" fontId="56" fillId="0" borderId="45" xfId="0" applyNumberFormat="1" applyFont="1" applyFill="1" applyBorder="1" applyAlignment="1" applyProtection="1">
      <alignment horizontal="center" vertical="center"/>
    </xf>
    <xf numFmtId="0" fontId="56" fillId="0" borderId="0" xfId="0" applyFont="1" applyAlignment="1" applyProtection="1">
      <alignment horizontal="left" vertical="center"/>
    </xf>
    <xf numFmtId="0" fontId="56" fillId="8" borderId="47" xfId="0" applyFont="1" applyFill="1" applyBorder="1" applyAlignment="1" applyProtection="1">
      <alignment horizontal="left" indent="1"/>
    </xf>
    <xf numFmtId="0" fontId="56" fillId="8" borderId="48" xfId="0" applyFont="1" applyFill="1" applyBorder="1" applyAlignment="1" applyProtection="1">
      <alignment horizontal="left" indent="1"/>
    </xf>
    <xf numFmtId="37" fontId="56" fillId="8" borderId="49" xfId="0" applyNumberFormat="1" applyFont="1" applyFill="1" applyBorder="1" applyAlignment="1" applyProtection="1">
      <alignment horizontal="center" vertical="center"/>
    </xf>
    <xf numFmtId="0" fontId="56" fillId="8" borderId="15" xfId="0" applyFont="1" applyFill="1" applyBorder="1" applyAlignment="1" applyProtection="1">
      <alignment horizontal="left" indent="1"/>
    </xf>
    <xf numFmtId="37" fontId="56" fillId="8" borderId="50" xfId="0" applyNumberFormat="1" applyFont="1" applyFill="1" applyBorder="1" applyAlignment="1" applyProtection="1">
      <alignment horizontal="center" vertical="center"/>
    </xf>
    <xf numFmtId="37" fontId="56" fillId="8" borderId="51" xfId="0" applyNumberFormat="1" applyFont="1" applyFill="1" applyBorder="1" applyAlignment="1" applyProtection="1">
      <alignment horizontal="center" vertical="center"/>
    </xf>
    <xf numFmtId="37" fontId="56" fillId="8" borderId="39" xfId="0" applyNumberFormat="1" applyFont="1" applyFill="1" applyBorder="1" applyAlignment="1" applyProtection="1">
      <alignment horizontal="center" vertical="center"/>
    </xf>
    <xf numFmtId="37" fontId="56" fillId="8" borderId="40" xfId="0" applyNumberFormat="1" applyFont="1" applyFill="1" applyBorder="1" applyAlignment="1" applyProtection="1">
      <alignment horizontal="center" vertical="center"/>
    </xf>
    <xf numFmtId="37" fontId="56" fillId="8" borderId="38" xfId="0" applyNumberFormat="1" applyFont="1" applyFill="1" applyBorder="1" applyAlignment="1" applyProtection="1">
      <alignment horizontal="center" vertical="center"/>
    </xf>
    <xf numFmtId="164" fontId="56" fillId="13" borderId="43" xfId="148" applyNumberFormat="1" applyFont="1" applyFill="1" applyBorder="1" applyAlignment="1" applyProtection="1">
      <alignment horizontal="center" vertical="center"/>
    </xf>
    <xf numFmtId="164" fontId="56" fillId="13" borderId="44" xfId="148" applyNumberFormat="1" applyFont="1" applyFill="1" applyBorder="1" applyAlignment="1" applyProtection="1">
      <alignment horizontal="center" vertical="center"/>
    </xf>
    <xf numFmtId="164" fontId="56" fillId="13" borderId="45" xfId="148" applyNumberFormat="1" applyFont="1" applyFill="1" applyBorder="1" applyAlignment="1" applyProtection="1">
      <alignment horizontal="center" vertical="center"/>
    </xf>
    <xf numFmtId="164" fontId="56" fillId="0" borderId="52" xfId="0" applyNumberFormat="1" applyFont="1" applyFill="1" applyBorder="1" applyAlignment="1" applyProtection="1">
      <alignment horizontal="center" vertical="center"/>
    </xf>
    <xf numFmtId="164" fontId="56" fillId="0" borderId="53" xfId="0" applyNumberFormat="1" applyFont="1" applyFill="1" applyBorder="1" applyAlignment="1" applyProtection="1">
      <alignment horizontal="center" vertical="center"/>
    </xf>
    <xf numFmtId="164" fontId="56" fillId="0" borderId="54" xfId="0" applyNumberFormat="1" applyFont="1" applyFill="1" applyBorder="1" applyAlignment="1" applyProtection="1">
      <alignment horizontal="center" vertical="center"/>
    </xf>
    <xf numFmtId="0" fontId="56" fillId="8" borderId="0" xfId="0" applyFont="1" applyFill="1" applyBorder="1" applyAlignment="1" applyProtection="1">
      <alignment horizontal="left" vertical="center"/>
    </xf>
    <xf numFmtId="37" fontId="56" fillId="8" borderId="0" xfId="0" applyNumberFormat="1" applyFont="1" applyFill="1" applyBorder="1" applyAlignment="1" applyProtection="1">
      <alignment horizontal="center" vertical="center"/>
    </xf>
    <xf numFmtId="0" fontId="57" fillId="14" borderId="5" xfId="0" applyFont="1" applyFill="1" applyBorder="1" applyAlignment="1" applyProtection="1">
      <alignment horizontal="left" vertical="center"/>
    </xf>
    <xf numFmtId="0" fontId="57" fillId="9" borderId="5" xfId="0" applyFont="1" applyFill="1" applyBorder="1" applyAlignment="1" applyProtection="1">
      <alignment horizontal="center" vertical="center"/>
    </xf>
    <xf numFmtId="0" fontId="67" fillId="10" borderId="5" xfId="0" applyFont="1" applyFill="1" applyBorder="1" applyAlignment="1" applyProtection="1">
      <alignment horizontal="center" vertical="center"/>
    </xf>
    <xf numFmtId="0" fontId="67" fillId="10" borderId="10" xfId="0" applyFont="1" applyFill="1" applyBorder="1" applyAlignment="1" applyProtection="1">
      <alignment horizontal="center" vertical="center"/>
    </xf>
    <xf numFmtId="37" fontId="56" fillId="8" borderId="0" xfId="143" applyNumberFormat="1" applyFont="1" applyFill="1" applyBorder="1" applyAlignment="1" applyProtection="1">
      <alignment horizontal="center" vertical="center"/>
    </xf>
    <xf numFmtId="0" fontId="56" fillId="8" borderId="55" xfId="0" applyFont="1" applyFill="1" applyBorder="1" applyAlignment="1" applyProtection="1">
      <alignment horizontal="left" indent="1"/>
    </xf>
    <xf numFmtId="0" fontId="56" fillId="8" borderId="15" xfId="0" applyFont="1" applyFill="1" applyBorder="1" applyAlignment="1" applyProtection="1">
      <alignment horizontal="left" indent="2"/>
    </xf>
    <xf numFmtId="0" fontId="56" fillId="8" borderId="19" xfId="0" applyFont="1" applyFill="1" applyBorder="1" applyAlignment="1" applyProtection="1">
      <alignment horizontal="left" indent="2"/>
    </xf>
    <xf numFmtId="0" fontId="56" fillId="8" borderId="5" xfId="0" applyFont="1" applyFill="1" applyBorder="1" applyAlignment="1" applyProtection="1">
      <alignment horizontal="left" indent="1"/>
    </xf>
    <xf numFmtId="0" fontId="57" fillId="9" borderId="10" xfId="0" applyFont="1" applyFill="1" applyBorder="1" applyAlignment="1" applyProtection="1">
      <alignment horizontal="center" vertical="center"/>
    </xf>
    <xf numFmtId="0" fontId="56" fillId="8" borderId="0" xfId="0" applyFont="1" applyFill="1" applyBorder="1" applyAlignment="1" applyProtection="1">
      <alignment horizontal="center" vertical="center"/>
    </xf>
    <xf numFmtId="0" fontId="66" fillId="0" borderId="0" xfId="128" applyFont="1" applyBorder="1" applyAlignment="1" applyProtection="1">
      <alignment horizontal="center" vertical="center"/>
    </xf>
    <xf numFmtId="0" fontId="56" fillId="0" borderId="0" xfId="0" applyFont="1" applyBorder="1" applyAlignment="1" applyProtection="1">
      <alignment horizontal="left" vertical="center"/>
    </xf>
    <xf numFmtId="0" fontId="57" fillId="9" borderId="34" xfId="0" applyFont="1" applyFill="1" applyBorder="1" applyAlignment="1" applyProtection="1">
      <alignment horizontal="center" vertical="center"/>
    </xf>
    <xf numFmtId="0" fontId="67" fillId="10" borderId="34" xfId="0" applyFont="1" applyFill="1" applyBorder="1" applyAlignment="1" applyProtection="1">
      <alignment horizontal="center" vertical="center"/>
    </xf>
    <xf numFmtId="0" fontId="56" fillId="0" borderId="0" xfId="0" quotePrefix="1" applyFont="1" applyBorder="1" applyAlignment="1" applyProtection="1">
      <alignment horizontal="left"/>
    </xf>
    <xf numFmtId="16" fontId="56" fillId="0" borderId="0" xfId="0" quotePrefix="1" applyNumberFormat="1" applyFont="1" applyAlignment="1" applyProtection="1">
      <alignment horizontal="center"/>
    </xf>
    <xf numFmtId="0" fontId="56" fillId="0" borderId="0" xfId="0" quotePrefix="1" applyFont="1" applyAlignment="1" applyProtection="1">
      <alignment horizontal="center"/>
    </xf>
    <xf numFmtId="0" fontId="68" fillId="0" borderId="0" xfId="0" quotePrefix="1" applyFont="1" applyBorder="1" applyAlignment="1" applyProtection="1">
      <alignment horizontal="left" vertical="top" wrapText="1"/>
    </xf>
    <xf numFmtId="0" fontId="68" fillId="0" borderId="0" xfId="0" quotePrefix="1" applyFont="1" applyAlignment="1" applyProtection="1">
      <alignment horizontal="left" vertical="top" wrapText="1"/>
    </xf>
    <xf numFmtId="0" fontId="56" fillId="0" borderId="56" xfId="0" applyFont="1" applyBorder="1" applyProtection="1"/>
    <xf numFmtId="0" fontId="69" fillId="0" borderId="0" xfId="143" applyFont="1" applyFill="1" applyAlignment="1" applyProtection="1">
      <alignment horizontal="center"/>
    </xf>
    <xf numFmtId="38" fontId="56" fillId="0" borderId="0" xfId="143" applyNumberFormat="1" applyFont="1" applyFill="1" applyAlignment="1" applyProtection="1">
      <alignment horizontal="center"/>
    </xf>
    <xf numFmtId="0" fontId="65" fillId="0" borderId="0" xfId="143" applyFont="1" applyFill="1" applyProtection="1"/>
    <xf numFmtId="38" fontId="70" fillId="0" borderId="0" xfId="143" applyNumberFormat="1" applyFont="1" applyFill="1" applyAlignment="1" applyProtection="1">
      <alignment horizontal="center"/>
    </xf>
    <xf numFmtId="0" fontId="70" fillId="0" borderId="0" xfId="143" applyFont="1" applyFill="1" applyProtection="1"/>
    <xf numFmtId="15" fontId="60" fillId="0" borderId="57" xfId="143" quotePrefix="1" applyNumberFormat="1" applyFont="1" applyFill="1" applyBorder="1" applyAlignment="1" applyProtection="1">
      <alignment horizontal="left" indent="1"/>
    </xf>
    <xf numFmtId="15" fontId="60" fillId="0" borderId="6" xfId="143" quotePrefix="1" applyNumberFormat="1" applyFont="1" applyFill="1" applyBorder="1" applyAlignment="1" applyProtection="1">
      <alignment horizontal="left" indent="1"/>
    </xf>
    <xf numFmtId="0" fontId="56" fillId="0" borderId="0" xfId="143" applyFont="1" applyFill="1" applyBorder="1" applyAlignment="1" applyProtection="1">
      <alignment horizontal="left" indent="1"/>
    </xf>
    <xf numFmtId="166" fontId="71" fillId="0" borderId="0" xfId="143" applyNumberFormat="1" applyFont="1" applyFill="1" applyBorder="1" applyAlignment="1" applyProtection="1">
      <alignment horizontal="center"/>
    </xf>
    <xf numFmtId="0" fontId="67" fillId="15" borderId="5" xfId="143" applyFont="1" applyFill="1" applyBorder="1" applyAlignment="1" applyProtection="1">
      <alignment horizontal="center"/>
    </xf>
    <xf numFmtId="0" fontId="56" fillId="0" borderId="0" xfId="0" applyFont="1" applyFill="1" applyAlignment="1" applyProtection="1">
      <alignment wrapText="1"/>
    </xf>
    <xf numFmtId="0" fontId="56" fillId="0" borderId="0" xfId="0" applyFont="1" applyFill="1" applyProtection="1"/>
    <xf numFmtId="0" fontId="72" fillId="0" borderId="5" xfId="143" applyFont="1" applyFill="1" applyBorder="1" applyAlignment="1" applyProtection="1">
      <alignment horizontal="center" vertical="center" wrapText="1"/>
    </xf>
    <xf numFmtId="38" fontId="57" fillId="0" borderId="5" xfId="143" applyNumberFormat="1" applyFont="1" applyFill="1" applyBorder="1" applyAlignment="1" applyProtection="1">
      <alignment horizontal="center" vertical="center" wrapText="1"/>
    </xf>
    <xf numFmtId="0" fontId="57" fillId="0" borderId="5" xfId="143" applyFont="1" applyFill="1" applyBorder="1" applyAlignment="1" applyProtection="1">
      <alignment horizontal="center" vertical="center" wrapText="1"/>
    </xf>
    <xf numFmtId="0" fontId="56" fillId="0" borderId="0" xfId="0" applyFont="1" applyFill="1" applyAlignment="1" applyProtection="1">
      <alignment vertical="center"/>
    </xf>
    <xf numFmtId="0" fontId="56" fillId="0" borderId="0" xfId="143" applyFont="1" applyFill="1" applyAlignment="1" applyProtection="1">
      <alignment vertical="center" wrapText="1"/>
    </xf>
    <xf numFmtId="0" fontId="56" fillId="0" borderId="11" xfId="143" applyFont="1" applyFill="1" applyBorder="1" applyAlignment="1" applyProtection="1">
      <alignment horizontal="left" indent="1"/>
    </xf>
    <xf numFmtId="37" fontId="57" fillId="0" borderId="11" xfId="143" applyNumberFormat="1" applyFont="1" applyFill="1" applyBorder="1" applyAlignment="1" applyProtection="1">
      <alignment horizontal="right" indent="1"/>
    </xf>
    <xf numFmtId="37" fontId="56" fillId="0" borderId="11" xfId="143" applyNumberFormat="1" applyFont="1" applyFill="1" applyBorder="1" applyAlignment="1" applyProtection="1">
      <alignment horizontal="center" wrapText="1"/>
    </xf>
    <xf numFmtId="0" fontId="56" fillId="0" borderId="41" xfId="143" quotePrefix="1" applyFont="1" applyFill="1" applyBorder="1" applyAlignment="1" applyProtection="1">
      <alignment horizontal="left" indent="1"/>
    </xf>
    <xf numFmtId="37" fontId="57" fillId="0" borderId="41" xfId="143" applyNumberFormat="1" applyFont="1" applyFill="1" applyBorder="1" applyAlignment="1" applyProtection="1">
      <alignment horizontal="right" indent="1"/>
    </xf>
    <xf numFmtId="164" fontId="56" fillId="0" borderId="58" xfId="143" applyNumberFormat="1" applyFont="1" applyFill="1" applyBorder="1" applyAlignment="1" applyProtection="1">
      <alignment horizontal="center" wrapText="1"/>
    </xf>
    <xf numFmtId="0" fontId="56" fillId="0" borderId="48" xfId="143" quotePrefix="1" applyFont="1" applyFill="1" applyBorder="1" applyAlignment="1" applyProtection="1">
      <alignment horizontal="left" indent="1"/>
    </xf>
    <xf numFmtId="37" fontId="57" fillId="0" borderId="33" xfId="143" applyNumberFormat="1" applyFont="1" applyFill="1" applyBorder="1" applyAlignment="1" applyProtection="1">
      <alignment horizontal="right" indent="1"/>
    </xf>
    <xf numFmtId="164" fontId="56" fillId="0" borderId="48" xfId="143" applyNumberFormat="1" applyFont="1" applyFill="1" applyBorder="1" applyAlignment="1" applyProtection="1">
      <alignment horizontal="center" wrapText="1"/>
    </xf>
    <xf numFmtId="0" fontId="60" fillId="0" borderId="0" xfId="143" quotePrefix="1" applyFont="1" applyFill="1" applyProtection="1"/>
    <xf numFmtId="0" fontId="56" fillId="0" borderId="19" xfId="143" quotePrefix="1" applyFont="1" applyFill="1" applyBorder="1" applyAlignment="1" applyProtection="1">
      <alignment horizontal="left" indent="1"/>
    </xf>
    <xf numFmtId="37" fontId="57" fillId="0" borderId="19" xfId="143" applyNumberFormat="1" applyFont="1" applyFill="1" applyBorder="1" applyAlignment="1" applyProtection="1">
      <alignment horizontal="right" indent="1"/>
    </xf>
    <xf numFmtId="164" fontId="56" fillId="0" borderId="19" xfId="143" applyNumberFormat="1" applyFont="1" applyFill="1" applyBorder="1" applyAlignment="1" applyProtection="1">
      <alignment horizontal="center" wrapText="1"/>
    </xf>
    <xf numFmtId="0" fontId="56" fillId="0" borderId="0" xfId="143" applyFont="1" applyFill="1" applyBorder="1" applyAlignment="1" applyProtection="1"/>
    <xf numFmtId="164" fontId="56" fillId="0" borderId="0" xfId="175" applyNumberFormat="1" applyFont="1" applyFill="1" applyBorder="1" applyAlignment="1" applyProtection="1">
      <alignment horizontal="center"/>
    </xf>
    <xf numFmtId="164" fontId="56" fillId="0" borderId="0" xfId="175" applyNumberFormat="1" applyFont="1" applyFill="1" applyBorder="1" applyAlignment="1" applyProtection="1">
      <alignment horizontal="center" wrapText="1"/>
    </xf>
    <xf numFmtId="38" fontId="67" fillId="15" borderId="5" xfId="143" applyNumberFormat="1" applyFont="1" applyFill="1" applyBorder="1" applyAlignment="1" applyProtection="1">
      <alignment horizontal="center"/>
    </xf>
    <xf numFmtId="38" fontId="57" fillId="0" borderId="5" xfId="0" applyNumberFormat="1" applyFont="1" applyFill="1" applyBorder="1" applyAlignment="1" applyProtection="1">
      <alignment horizontal="center" vertical="center" wrapText="1"/>
    </xf>
    <xf numFmtId="0" fontId="56" fillId="0" borderId="59" xfId="143" applyFont="1" applyFill="1" applyBorder="1" applyProtection="1"/>
    <xf numFmtId="0" fontId="56" fillId="0" borderId="60" xfId="143" applyFont="1" applyFill="1" applyBorder="1" applyAlignment="1" applyProtection="1">
      <alignment horizontal="left" indent="1"/>
    </xf>
    <xf numFmtId="37" fontId="57" fillId="0" borderId="60" xfId="143" applyNumberFormat="1" applyFont="1" applyFill="1" applyBorder="1" applyAlignment="1" applyProtection="1">
      <alignment horizontal="right" indent="1"/>
    </xf>
    <xf numFmtId="164" fontId="56" fillId="8" borderId="61" xfId="175" applyNumberFormat="1" applyFont="1" applyFill="1" applyBorder="1" applyAlignment="1" applyProtection="1">
      <alignment horizontal="center"/>
    </xf>
    <xf numFmtId="0" fontId="56" fillId="0" borderId="62" xfId="143" applyFont="1" applyFill="1" applyBorder="1" applyAlignment="1" applyProtection="1">
      <alignment horizontal="left" indent="1"/>
    </xf>
    <xf numFmtId="37" fontId="57" fillId="0" borderId="62" xfId="143" applyNumberFormat="1" applyFont="1" applyFill="1" applyBorder="1" applyAlignment="1" applyProtection="1">
      <alignment horizontal="right" indent="1"/>
    </xf>
    <xf numFmtId="164" fontId="56" fillId="8" borderId="63" xfId="175" applyNumberFormat="1" applyFont="1" applyFill="1" applyBorder="1" applyAlignment="1" applyProtection="1">
      <alignment horizontal="center"/>
    </xf>
    <xf numFmtId="0" fontId="73" fillId="0" borderId="60" xfId="143" applyFont="1" applyFill="1" applyBorder="1" applyAlignment="1" applyProtection="1">
      <alignment horizontal="left" indent="2"/>
    </xf>
    <xf numFmtId="0" fontId="56" fillId="0" borderId="64" xfId="143" applyFont="1" applyFill="1" applyBorder="1" applyAlignment="1" applyProtection="1">
      <alignment horizontal="left" indent="1"/>
    </xf>
    <xf numFmtId="0" fontId="57" fillId="0" borderId="36" xfId="143" applyFont="1" applyFill="1" applyBorder="1" applyAlignment="1" applyProtection="1">
      <alignment horizontal="left" indent="2"/>
    </xf>
    <xf numFmtId="37" fontId="57" fillId="0" borderId="65" xfId="143" applyNumberFormat="1" applyFont="1" applyFill="1" applyBorder="1" applyAlignment="1" applyProtection="1">
      <alignment horizontal="right" indent="1"/>
    </xf>
    <xf numFmtId="164" fontId="56" fillId="8" borderId="0" xfId="175" applyNumberFormat="1" applyFont="1" applyFill="1" applyBorder="1" applyAlignment="1" applyProtection="1">
      <alignment horizontal="center"/>
    </xf>
    <xf numFmtId="37" fontId="56" fillId="0" borderId="0" xfId="143" applyNumberFormat="1" applyFont="1" applyFill="1" applyBorder="1" applyProtection="1"/>
    <xf numFmtId="0" fontId="74" fillId="0" borderId="0" xfId="143" quotePrefix="1" applyFont="1" applyFill="1" applyBorder="1" applyAlignment="1" applyProtection="1"/>
    <xf numFmtId="0" fontId="71" fillId="0" borderId="0" xfId="143" applyFont="1" applyFill="1" applyBorder="1" applyAlignment="1" applyProtection="1"/>
    <xf numFmtId="38" fontId="56" fillId="0" borderId="0" xfId="143" applyNumberFormat="1" applyFont="1" applyFill="1" applyBorder="1" applyAlignment="1" applyProtection="1">
      <alignment horizontal="center"/>
    </xf>
    <xf numFmtId="38" fontId="57" fillId="0" borderId="10" xfId="143" applyNumberFormat="1" applyFont="1" applyFill="1" applyBorder="1" applyAlignment="1" applyProtection="1">
      <alignment horizontal="center" vertical="center" wrapText="1"/>
    </xf>
    <xf numFmtId="0" fontId="56" fillId="0" borderId="0" xfId="143" applyFont="1" applyFill="1" applyBorder="1" applyAlignment="1" applyProtection="1">
      <alignment vertical="center" wrapText="1"/>
    </xf>
    <xf numFmtId="37" fontId="57" fillId="0" borderId="60" xfId="0" applyNumberFormat="1" applyFont="1" applyFill="1" applyBorder="1" applyAlignment="1" applyProtection="1">
      <alignment horizontal="right" indent="1"/>
    </xf>
    <xf numFmtId="164" fontId="56" fillId="8" borderId="66" xfId="175" applyNumberFormat="1" applyFont="1" applyFill="1" applyBorder="1" applyAlignment="1" applyProtection="1">
      <alignment horizontal="center"/>
    </xf>
    <xf numFmtId="37" fontId="57" fillId="0" borderId="67" xfId="143" applyNumberFormat="1" applyFont="1" applyFill="1" applyBorder="1" applyAlignment="1" applyProtection="1">
      <alignment horizontal="right" indent="1"/>
    </xf>
    <xf numFmtId="164" fontId="56" fillId="8" borderId="67" xfId="175" applyNumberFormat="1" applyFont="1" applyFill="1" applyBorder="1" applyAlignment="1" applyProtection="1">
      <alignment horizontal="center"/>
    </xf>
    <xf numFmtId="164" fontId="56" fillId="8" borderId="41" xfId="175" applyNumberFormat="1" applyFont="1" applyFill="1" applyBorder="1" applyAlignment="1" applyProtection="1">
      <alignment horizontal="center"/>
    </xf>
    <xf numFmtId="167" fontId="56" fillId="0" borderId="65" xfId="143" applyNumberFormat="1" applyFont="1" applyFill="1" applyBorder="1" applyAlignment="1" applyProtection="1">
      <alignment horizontal="left" indent="1"/>
    </xf>
    <xf numFmtId="37" fontId="57" fillId="0" borderId="65" xfId="0" applyNumberFormat="1" applyFont="1" applyFill="1" applyBorder="1" applyAlignment="1" applyProtection="1">
      <alignment horizontal="right" indent="1"/>
    </xf>
    <xf numFmtId="0" fontId="57" fillId="0" borderId="0" xfId="143" applyNumberFormat="1" applyFont="1" applyFill="1" applyBorder="1" applyAlignment="1" applyProtection="1">
      <alignment vertical="justify" wrapText="1"/>
    </xf>
    <xf numFmtId="0" fontId="56" fillId="0" borderId="0" xfId="143" applyFont="1" applyFill="1" applyBorder="1" applyAlignment="1" applyProtection="1">
      <alignment vertical="justify"/>
    </xf>
    <xf numFmtId="0" fontId="57" fillId="0" borderId="0" xfId="143" applyFont="1" applyFill="1" applyBorder="1" applyAlignment="1" applyProtection="1">
      <alignment horizontal="center"/>
    </xf>
    <xf numFmtId="0" fontId="75" fillId="0" borderId="0" xfId="143" applyFont="1" applyFill="1" applyBorder="1" applyAlignment="1" applyProtection="1"/>
    <xf numFmtId="165" fontId="75" fillId="0" borderId="0" xfId="105" applyNumberFormat="1" applyFont="1" applyFill="1" applyBorder="1" applyAlignment="1" applyProtection="1">
      <alignment horizontal="center"/>
    </xf>
    <xf numFmtId="164" fontId="56" fillId="8" borderId="64" xfId="175" applyNumberFormat="1" applyFont="1" applyFill="1" applyBorder="1" applyAlignment="1" applyProtection="1">
      <alignment horizontal="center"/>
    </xf>
    <xf numFmtId="0" fontId="57" fillId="14" borderId="9" xfId="0" applyFont="1" applyFill="1" applyBorder="1" applyAlignment="1" applyProtection="1">
      <alignment horizontal="center"/>
    </xf>
    <xf numFmtId="0" fontId="76" fillId="8" borderId="5" xfId="0" applyFont="1" applyFill="1" applyBorder="1" applyAlignment="1" applyProtection="1">
      <alignment horizontal="right" indent="2"/>
    </xf>
    <xf numFmtId="38" fontId="77" fillId="8" borderId="68" xfId="0" applyNumberFormat="1" applyFont="1" applyFill="1" applyBorder="1" applyAlignment="1" applyProtection="1">
      <alignment horizontal="center"/>
    </xf>
    <xf numFmtId="0" fontId="78" fillId="8" borderId="15" xfId="0" applyFont="1" applyFill="1" applyBorder="1" applyAlignment="1" applyProtection="1">
      <alignment horizontal="right" indent="1"/>
    </xf>
    <xf numFmtId="38" fontId="56" fillId="0" borderId="25" xfId="0" applyNumberFormat="1" applyFont="1" applyFill="1" applyBorder="1" applyAlignment="1" applyProtection="1">
      <alignment horizontal="center"/>
    </xf>
    <xf numFmtId="38" fontId="56" fillId="0" borderId="26" xfId="0" applyNumberFormat="1" applyFont="1" applyFill="1" applyBorder="1" applyAlignment="1" applyProtection="1">
      <alignment horizontal="center"/>
    </xf>
    <xf numFmtId="38" fontId="56" fillId="0" borderId="27" xfId="0" applyNumberFormat="1" applyFont="1" applyFill="1" applyBorder="1" applyAlignment="1" applyProtection="1">
      <alignment horizontal="center"/>
    </xf>
    <xf numFmtId="0" fontId="78" fillId="8" borderId="19" xfId="0" applyFont="1" applyFill="1" applyBorder="1" applyAlignment="1" applyProtection="1">
      <alignment horizontal="right" indent="1"/>
    </xf>
    <xf numFmtId="38" fontId="56" fillId="0" borderId="17" xfId="0" applyNumberFormat="1" applyFont="1" applyFill="1" applyBorder="1" applyAlignment="1" applyProtection="1">
      <alignment horizontal="center"/>
    </xf>
    <xf numFmtId="38" fontId="56" fillId="0" borderId="18" xfId="0" applyNumberFormat="1" applyFont="1" applyFill="1" applyBorder="1" applyAlignment="1" applyProtection="1">
      <alignment horizontal="center"/>
    </xf>
    <xf numFmtId="38" fontId="56" fillId="0" borderId="16" xfId="0" applyNumberFormat="1" applyFont="1" applyFill="1" applyBorder="1" applyAlignment="1" applyProtection="1">
      <alignment horizontal="center"/>
    </xf>
    <xf numFmtId="0" fontId="79" fillId="8" borderId="36" xfId="0" applyFont="1" applyFill="1" applyBorder="1" applyAlignment="1" applyProtection="1">
      <alignment horizontal="right" indent="2"/>
    </xf>
    <xf numFmtId="38" fontId="56" fillId="0" borderId="69" xfId="0" applyNumberFormat="1" applyFont="1" applyFill="1" applyBorder="1" applyAlignment="1" applyProtection="1">
      <alignment horizontal="center"/>
    </xf>
    <xf numFmtId="38" fontId="56" fillId="0" borderId="70" xfId="0" applyNumberFormat="1" applyFont="1" applyFill="1" applyBorder="1" applyAlignment="1" applyProtection="1">
      <alignment horizontal="center"/>
    </xf>
    <xf numFmtId="38" fontId="56" fillId="0" borderId="71" xfId="0" applyNumberFormat="1" applyFont="1" applyFill="1" applyBorder="1" applyAlignment="1" applyProtection="1">
      <alignment horizontal="center"/>
    </xf>
    <xf numFmtId="38" fontId="56" fillId="0" borderId="72" xfId="0" applyNumberFormat="1" applyFont="1" applyFill="1" applyBorder="1" applyAlignment="1" applyProtection="1">
      <alignment horizontal="center"/>
    </xf>
    <xf numFmtId="0" fontId="80" fillId="8" borderId="60" xfId="0" applyFont="1" applyFill="1" applyBorder="1" applyAlignment="1" applyProtection="1">
      <alignment horizontal="right" indent="2"/>
    </xf>
    <xf numFmtId="38" fontId="56" fillId="0" borderId="73" xfId="0" applyNumberFormat="1" applyFont="1" applyFill="1" applyBorder="1" applyAlignment="1" applyProtection="1">
      <alignment horizontal="center"/>
    </xf>
    <xf numFmtId="38" fontId="56" fillId="0" borderId="74" xfId="0" applyNumberFormat="1" applyFont="1" applyFill="1" applyBorder="1" applyAlignment="1" applyProtection="1">
      <alignment horizontal="center"/>
    </xf>
    <xf numFmtId="38" fontId="56" fillId="0" borderId="75" xfId="0" applyNumberFormat="1" applyFont="1" applyFill="1" applyBorder="1" applyAlignment="1" applyProtection="1">
      <alignment horizontal="center"/>
    </xf>
    <xf numFmtId="38" fontId="56" fillId="0" borderId="76" xfId="0" applyNumberFormat="1" applyFont="1" applyFill="1" applyBorder="1" applyAlignment="1" applyProtection="1">
      <alignment horizontal="center"/>
    </xf>
    <xf numFmtId="38" fontId="56" fillId="0" borderId="77" xfId="0" applyNumberFormat="1" applyFont="1" applyFill="1" applyBorder="1" applyAlignment="1" applyProtection="1">
      <alignment horizontal="center"/>
    </xf>
    <xf numFmtId="38" fontId="56" fillId="0" borderId="78" xfId="0" applyNumberFormat="1" applyFont="1" applyFill="1" applyBorder="1" applyAlignment="1" applyProtection="1">
      <alignment horizontal="center"/>
    </xf>
    <xf numFmtId="38" fontId="56" fillId="0" borderId="79" xfId="0" applyNumberFormat="1" applyFont="1" applyFill="1" applyBorder="1" applyAlignment="1" applyProtection="1">
      <alignment horizontal="center"/>
    </xf>
    <xf numFmtId="0" fontId="80" fillId="8" borderId="36" xfId="0" applyFont="1" applyFill="1" applyBorder="1" applyAlignment="1" applyProtection="1">
      <alignment horizontal="right" indent="2"/>
    </xf>
    <xf numFmtId="38" fontId="56" fillId="0" borderId="80" xfId="0" applyNumberFormat="1" applyFont="1" applyFill="1" applyBorder="1" applyAlignment="1" applyProtection="1">
      <alignment horizontal="center"/>
    </xf>
    <xf numFmtId="38" fontId="56" fillId="0" borderId="81" xfId="0" applyNumberFormat="1" applyFont="1" applyFill="1" applyBorder="1" applyAlignment="1" applyProtection="1">
      <alignment horizontal="center"/>
    </xf>
    <xf numFmtId="38" fontId="56" fillId="0" borderId="82" xfId="0" applyNumberFormat="1" applyFont="1" applyFill="1" applyBorder="1" applyAlignment="1" applyProtection="1">
      <alignment horizontal="center"/>
    </xf>
    <xf numFmtId="38" fontId="56" fillId="0" borderId="83" xfId="0" applyNumberFormat="1" applyFont="1" applyFill="1" applyBorder="1" applyAlignment="1" applyProtection="1">
      <alignment horizontal="center"/>
    </xf>
    <xf numFmtId="38" fontId="56" fillId="0" borderId="84" xfId="0" applyNumberFormat="1" applyFont="1" applyFill="1" applyBorder="1" applyAlignment="1" applyProtection="1">
      <alignment horizontal="center"/>
    </xf>
    <xf numFmtId="38" fontId="56" fillId="0" borderId="85" xfId="0" applyNumberFormat="1" applyFont="1" applyFill="1" applyBorder="1" applyAlignment="1" applyProtection="1">
      <alignment horizontal="center"/>
    </xf>
    <xf numFmtId="38" fontId="56" fillId="0" borderId="86" xfId="0" applyNumberFormat="1" applyFont="1" applyFill="1" applyBorder="1" applyAlignment="1" applyProtection="1">
      <alignment horizontal="center"/>
    </xf>
    <xf numFmtId="38" fontId="56" fillId="0" borderId="0" xfId="0" applyNumberFormat="1" applyFont="1" applyFill="1" applyBorder="1" applyAlignment="1" applyProtection="1">
      <alignment horizontal="center"/>
    </xf>
    <xf numFmtId="38" fontId="56" fillId="3" borderId="9" xfId="0" applyNumberFormat="1" applyFont="1" applyFill="1" applyBorder="1" applyProtection="1"/>
    <xf numFmtId="38" fontId="56" fillId="3" borderId="3" xfId="0" applyNumberFormat="1" applyFont="1" applyFill="1" applyBorder="1" applyProtection="1"/>
    <xf numFmtId="0" fontId="56" fillId="7" borderId="0" xfId="0" applyFont="1" applyFill="1" applyBorder="1" applyProtection="1"/>
    <xf numFmtId="0" fontId="76" fillId="0" borderId="5" xfId="0" applyFont="1" applyBorder="1" applyAlignment="1" applyProtection="1">
      <alignment horizontal="left" indent="2"/>
    </xf>
    <xf numFmtId="188" fontId="56" fillId="0" borderId="0" xfId="0" applyNumberFormat="1" applyFont="1" applyProtection="1"/>
    <xf numFmtId="38" fontId="56" fillId="0" borderId="0" xfId="0" applyNumberFormat="1" applyFont="1" applyProtection="1"/>
    <xf numFmtId="0" fontId="56" fillId="0" borderId="11" xfId="0" applyFont="1" applyFill="1" applyBorder="1" applyAlignment="1" applyProtection="1">
      <alignment horizontal="left" indent="1"/>
    </xf>
    <xf numFmtId="38" fontId="56" fillId="8" borderId="12" xfId="0" applyNumberFormat="1" applyFont="1" applyFill="1" applyBorder="1" applyAlignment="1" applyProtection="1">
      <alignment horizontal="center"/>
    </xf>
    <xf numFmtId="38" fontId="56" fillId="8" borderId="13" xfId="0" applyNumberFormat="1" applyFont="1" applyFill="1" applyBorder="1" applyAlignment="1" applyProtection="1">
      <alignment horizontal="center"/>
    </xf>
    <xf numFmtId="38" fontId="56" fillId="8" borderId="14" xfId="0" applyNumberFormat="1" applyFont="1" applyFill="1" applyBorder="1" applyAlignment="1" applyProtection="1">
      <alignment horizontal="center"/>
    </xf>
    <xf numFmtId="38" fontId="56" fillId="8" borderId="12" xfId="0" quotePrefix="1" applyNumberFormat="1" applyFont="1" applyFill="1" applyBorder="1" applyAlignment="1" applyProtection="1">
      <alignment horizontal="center"/>
    </xf>
    <xf numFmtId="38" fontId="56" fillId="8" borderId="13" xfId="0" quotePrefix="1" applyNumberFormat="1" applyFont="1" applyFill="1" applyBorder="1" applyAlignment="1" applyProtection="1">
      <alignment horizontal="center"/>
    </xf>
    <xf numFmtId="38" fontId="56" fillId="8" borderId="14" xfId="0" quotePrefix="1" applyNumberFormat="1" applyFont="1" applyFill="1" applyBorder="1" applyAlignment="1" applyProtection="1">
      <alignment horizontal="center"/>
    </xf>
    <xf numFmtId="0" fontId="56" fillId="0" borderId="87" xfId="0" applyFont="1" applyFill="1" applyBorder="1" applyAlignment="1" applyProtection="1">
      <alignment horizontal="left" indent="1"/>
    </xf>
    <xf numFmtId="38" fontId="56" fillId="8" borderId="16" xfId="0" applyNumberFormat="1" applyFont="1" applyFill="1" applyBorder="1" applyAlignment="1" applyProtection="1">
      <alignment horizontal="center"/>
    </xf>
    <xf numFmtId="38" fontId="56" fillId="8" borderId="17" xfId="0" quotePrefix="1" applyNumberFormat="1" applyFont="1" applyFill="1" applyBorder="1" applyAlignment="1" applyProtection="1">
      <alignment horizontal="center"/>
    </xf>
    <xf numFmtId="38" fontId="56" fillId="8" borderId="18" xfId="0" quotePrefix="1" applyNumberFormat="1" applyFont="1" applyFill="1" applyBorder="1" applyAlignment="1" applyProtection="1">
      <alignment horizontal="center"/>
    </xf>
    <xf numFmtId="38" fontId="56" fillId="8" borderId="16" xfId="0" quotePrefix="1" applyNumberFormat="1" applyFont="1" applyFill="1" applyBorder="1" applyAlignment="1" applyProtection="1">
      <alignment horizontal="center"/>
    </xf>
    <xf numFmtId="38" fontId="56" fillId="8" borderId="17" xfId="0" applyNumberFormat="1" applyFont="1" applyFill="1" applyBorder="1" applyAlignment="1" applyProtection="1">
      <alignment horizontal="center"/>
    </xf>
    <xf numFmtId="38" fontId="56" fillId="8" borderId="18" xfId="0" applyNumberFormat="1" applyFont="1" applyFill="1" applyBorder="1" applyAlignment="1" applyProtection="1">
      <alignment horizontal="center"/>
    </xf>
    <xf numFmtId="188" fontId="56" fillId="0" borderId="0" xfId="0" applyNumberFormat="1" applyFont="1" applyFill="1" applyProtection="1"/>
    <xf numFmtId="38" fontId="56" fillId="0" borderId="0" xfId="0" applyNumberFormat="1" applyFont="1" applyFill="1" applyProtection="1"/>
    <xf numFmtId="0" fontId="57" fillId="14" borderId="5" xfId="0" applyFont="1" applyFill="1" applyBorder="1" applyAlignment="1" applyProtection="1">
      <alignment horizontal="center"/>
    </xf>
    <xf numFmtId="0" fontId="56" fillId="0" borderId="5" xfId="0" applyFont="1" applyBorder="1" applyAlignment="1" applyProtection="1">
      <alignment horizontal="left" indent="1"/>
    </xf>
    <xf numFmtId="37" fontId="56" fillId="0" borderId="12" xfId="0" applyNumberFormat="1" applyFont="1" applyFill="1" applyBorder="1" applyAlignment="1" applyProtection="1">
      <alignment horizontal="center"/>
    </xf>
    <xf numFmtId="37" fontId="56" fillId="0" borderId="13" xfId="0" applyNumberFormat="1" applyFont="1" applyFill="1" applyBorder="1" applyAlignment="1" applyProtection="1">
      <alignment horizontal="center"/>
    </xf>
    <xf numFmtId="37" fontId="56" fillId="0" borderId="14" xfId="0" applyNumberFormat="1" applyFont="1" applyFill="1" applyBorder="1" applyAlignment="1" applyProtection="1">
      <alignment horizontal="center"/>
    </xf>
    <xf numFmtId="37" fontId="56" fillId="0" borderId="25" xfId="0" applyNumberFormat="1" applyFont="1" applyFill="1" applyBorder="1" applyAlignment="1" applyProtection="1">
      <alignment horizontal="center"/>
    </xf>
    <xf numFmtId="37" fontId="56" fillId="0" borderId="26" xfId="0" applyNumberFormat="1" applyFont="1" applyFill="1" applyBorder="1" applyAlignment="1" applyProtection="1">
      <alignment horizontal="center"/>
    </xf>
    <xf numFmtId="37" fontId="56" fillId="0" borderId="27" xfId="0" applyNumberFormat="1" applyFont="1" applyFill="1" applyBorder="1" applyAlignment="1" applyProtection="1">
      <alignment horizontal="center"/>
    </xf>
    <xf numFmtId="0" fontId="81" fillId="0" borderId="5" xfId="0" applyFont="1" applyBorder="1" applyAlignment="1" applyProtection="1">
      <alignment horizontal="left" indent="2"/>
    </xf>
    <xf numFmtId="37" fontId="81" fillId="0" borderId="25" xfId="0" applyNumberFormat="1" applyFont="1" applyFill="1" applyBorder="1" applyAlignment="1" applyProtection="1">
      <alignment horizontal="center"/>
    </xf>
    <xf numFmtId="37" fontId="81" fillId="0" borderId="26" xfId="0" applyNumberFormat="1" applyFont="1" applyFill="1" applyBorder="1" applyAlignment="1" applyProtection="1">
      <alignment horizontal="center"/>
    </xf>
    <xf numFmtId="37" fontId="81" fillId="0" borderId="27" xfId="0" applyNumberFormat="1" applyFont="1" applyFill="1" applyBorder="1" applyAlignment="1" applyProtection="1">
      <alignment horizontal="center"/>
    </xf>
    <xf numFmtId="37" fontId="56" fillId="0" borderId="16" xfId="0" applyNumberFormat="1" applyFont="1" applyFill="1" applyBorder="1" applyAlignment="1" applyProtection="1">
      <alignment horizontal="center"/>
    </xf>
    <xf numFmtId="37" fontId="56" fillId="0" borderId="17" xfId="0" applyNumberFormat="1" applyFont="1" applyFill="1" applyBorder="1" applyAlignment="1" applyProtection="1">
      <alignment horizontal="center"/>
    </xf>
    <xf numFmtId="37" fontId="56" fillId="0" borderId="18" xfId="0" applyNumberFormat="1" applyFont="1" applyFill="1" applyBorder="1" applyAlignment="1" applyProtection="1">
      <alignment horizontal="center"/>
    </xf>
    <xf numFmtId="0" fontId="56" fillId="0" borderId="0" xfId="0" applyNumberFormat="1" applyFont="1" applyFill="1" applyBorder="1" applyAlignment="1" applyProtection="1">
      <alignment horizontal="left" wrapText="1" indent="1"/>
    </xf>
    <xf numFmtId="38" fontId="56" fillId="11" borderId="63" xfId="0" quotePrefix="1" applyNumberFormat="1" applyFont="1" applyFill="1" applyBorder="1" applyAlignment="1" applyProtection="1">
      <alignment horizontal="center"/>
      <protection locked="0"/>
    </xf>
    <xf numFmtId="38" fontId="56" fillId="11" borderId="62" xfId="0" quotePrefix="1" applyNumberFormat="1" applyFont="1" applyFill="1" applyBorder="1" applyAlignment="1" applyProtection="1">
      <alignment horizontal="center"/>
      <protection locked="0"/>
    </xf>
    <xf numFmtId="0" fontId="56" fillId="11" borderId="62" xfId="0" applyNumberFormat="1" applyFont="1" applyFill="1" applyBorder="1" applyAlignment="1" applyProtection="1">
      <alignment horizontal="left" wrapText="1" indent="1"/>
      <protection locked="0"/>
    </xf>
    <xf numFmtId="0" fontId="56" fillId="11" borderId="60" xfId="0" applyNumberFormat="1" applyFont="1" applyFill="1" applyBorder="1" applyAlignment="1" applyProtection="1">
      <alignment horizontal="center"/>
      <protection locked="0"/>
    </xf>
    <xf numFmtId="0" fontId="56" fillId="11" borderId="60" xfId="0" applyNumberFormat="1" applyFont="1" applyFill="1" applyBorder="1" applyAlignment="1" applyProtection="1">
      <alignment horizontal="left" indent="3"/>
      <protection locked="0"/>
    </xf>
    <xf numFmtId="0" fontId="56" fillId="11" borderId="62" xfId="0" applyNumberFormat="1" applyFont="1" applyFill="1" applyBorder="1" applyAlignment="1" applyProtection="1">
      <alignment horizontal="center" wrapText="1"/>
      <protection locked="0"/>
    </xf>
    <xf numFmtId="188" fontId="56" fillId="11" borderId="62" xfId="0" applyNumberFormat="1" applyFont="1" applyFill="1" applyBorder="1" applyAlignment="1" applyProtection="1">
      <alignment horizontal="center" wrapText="1"/>
      <protection locked="0"/>
    </xf>
    <xf numFmtId="38" fontId="56" fillId="11" borderId="62" xfId="0" applyNumberFormat="1" applyFont="1" applyFill="1" applyBorder="1" applyAlignment="1" applyProtection="1">
      <alignment horizontal="center" wrapText="1"/>
      <protection locked="0"/>
    </xf>
    <xf numFmtId="0" fontId="56" fillId="11" borderId="5" xfId="0" applyNumberFormat="1" applyFont="1" applyFill="1" applyBorder="1" applyAlignment="1" applyProtection="1">
      <alignment horizontal="center"/>
      <protection locked="0"/>
    </xf>
    <xf numFmtId="0" fontId="56" fillId="11" borderId="5" xfId="0" applyNumberFormat="1" applyFont="1" applyFill="1" applyBorder="1" applyAlignment="1" applyProtection="1">
      <alignment horizontal="left" indent="3"/>
      <protection locked="0"/>
    </xf>
    <xf numFmtId="38" fontId="56" fillId="11" borderId="88" xfId="0" quotePrefix="1" applyNumberFormat="1" applyFont="1" applyFill="1" applyBorder="1" applyAlignment="1" applyProtection="1">
      <alignment horizontal="center"/>
      <protection locked="0"/>
    </xf>
    <xf numFmtId="38" fontId="56" fillId="11" borderId="89" xfId="0" quotePrefix="1" applyNumberFormat="1" applyFont="1" applyFill="1" applyBorder="1" applyAlignment="1" applyProtection="1">
      <alignment horizontal="center"/>
      <protection locked="0"/>
    </xf>
    <xf numFmtId="0" fontId="56" fillId="11" borderId="89" xfId="0" applyNumberFormat="1" applyFont="1" applyFill="1" applyBorder="1" applyAlignment="1" applyProtection="1">
      <alignment horizontal="left" indent="1"/>
      <protection locked="0"/>
    </xf>
    <xf numFmtId="0" fontId="56" fillId="11" borderId="89" xfId="0" applyNumberFormat="1" applyFont="1" applyFill="1" applyBorder="1" applyAlignment="1" applyProtection="1">
      <alignment horizontal="left" wrapText="1" indent="1"/>
      <protection locked="0"/>
    </xf>
    <xf numFmtId="0" fontId="56" fillId="11" borderId="89" xfId="0" applyNumberFormat="1" applyFont="1" applyFill="1" applyBorder="1" applyAlignment="1" applyProtection="1">
      <alignment horizontal="center" wrapText="1"/>
      <protection locked="0"/>
    </xf>
    <xf numFmtId="188" fontId="56" fillId="11" borderId="89" xfId="0" applyNumberFormat="1" applyFont="1" applyFill="1" applyBorder="1" applyAlignment="1" applyProtection="1">
      <alignment horizontal="center" wrapText="1"/>
      <protection locked="0"/>
    </xf>
    <xf numFmtId="38" fontId="56" fillId="11" borderId="89" xfId="0" applyNumberFormat="1" applyFont="1" applyFill="1" applyBorder="1" applyAlignment="1" applyProtection="1">
      <alignment horizontal="center" wrapText="1"/>
      <protection locked="0"/>
    </xf>
    <xf numFmtId="0" fontId="56" fillId="0" borderId="60" xfId="0" quotePrefix="1" applyNumberFormat="1" applyFont="1" applyFill="1" applyBorder="1" applyAlignment="1" applyProtection="1">
      <alignment horizontal="left" indent="1"/>
      <protection locked="0"/>
    </xf>
    <xf numFmtId="0" fontId="56" fillId="0" borderId="90" xfId="0" quotePrefix="1" applyNumberFormat="1" applyFont="1" applyFill="1" applyBorder="1" applyAlignment="1" applyProtection="1">
      <alignment horizontal="left" indent="1"/>
      <protection locked="0"/>
    </xf>
    <xf numFmtId="0" fontId="56" fillId="0" borderId="62" xfId="0" quotePrefix="1" applyNumberFormat="1" applyFont="1" applyFill="1" applyBorder="1" applyAlignment="1" applyProtection="1">
      <alignment horizontal="left" indent="1"/>
      <protection locked="0"/>
    </xf>
    <xf numFmtId="0" fontId="56" fillId="0" borderId="89" xfId="0" quotePrefix="1" applyNumberFormat="1" applyFont="1" applyFill="1" applyBorder="1" applyAlignment="1" applyProtection="1">
      <alignment horizontal="left" indent="1"/>
      <protection locked="0"/>
    </xf>
    <xf numFmtId="0" fontId="76" fillId="8" borderId="9" xfId="0" applyFont="1" applyFill="1" applyBorder="1" applyAlignment="1" applyProtection="1">
      <alignment horizontal="right" indent="2"/>
    </xf>
    <xf numFmtId="37" fontId="77" fillId="8" borderId="68" xfId="0" applyNumberFormat="1" applyFont="1" applyFill="1" applyBorder="1" applyAlignment="1" applyProtection="1">
      <alignment horizontal="center"/>
    </xf>
    <xf numFmtId="37" fontId="77" fillId="8" borderId="91" xfId="0" applyNumberFormat="1" applyFont="1" applyFill="1" applyBorder="1" applyAlignment="1" applyProtection="1">
      <alignment horizontal="center"/>
    </xf>
    <xf numFmtId="37" fontId="77" fillId="8" borderId="10" xfId="0" applyNumberFormat="1" applyFont="1" applyFill="1" applyBorder="1" applyAlignment="1" applyProtection="1">
      <alignment horizontal="center"/>
    </xf>
    <xf numFmtId="37" fontId="77" fillId="8" borderId="92" xfId="0" applyNumberFormat="1" applyFont="1" applyFill="1" applyBorder="1" applyAlignment="1" applyProtection="1">
      <alignment horizontal="center"/>
    </xf>
    <xf numFmtId="0" fontId="78" fillId="8" borderId="0" xfId="0" applyFont="1" applyFill="1" applyBorder="1" applyAlignment="1" applyProtection="1"/>
    <xf numFmtId="0" fontId="56" fillId="3" borderId="9" xfId="0" applyFont="1" applyFill="1" applyBorder="1" applyProtection="1"/>
    <xf numFmtId="38" fontId="56" fillId="0" borderId="56" xfId="0" applyNumberFormat="1" applyFont="1" applyFill="1" applyBorder="1" applyAlignment="1" applyProtection="1"/>
    <xf numFmtId="38" fontId="56" fillId="0" borderId="0" xfId="0" applyNumberFormat="1" applyFont="1" applyFill="1" applyBorder="1" applyAlignment="1" applyProtection="1"/>
    <xf numFmtId="38" fontId="56" fillId="0" borderId="59" xfId="0" applyNumberFormat="1" applyFont="1" applyFill="1" applyBorder="1" applyAlignment="1" applyProtection="1"/>
    <xf numFmtId="0" fontId="78" fillId="8" borderId="11" xfId="0" applyFont="1" applyFill="1" applyBorder="1" applyAlignment="1" applyProtection="1">
      <alignment horizontal="right" indent="1"/>
    </xf>
    <xf numFmtId="38" fontId="56" fillId="8" borderId="25" xfId="0" applyNumberFormat="1" applyFont="1" applyFill="1" applyBorder="1" applyAlignment="1" applyProtection="1">
      <alignment horizontal="center"/>
    </xf>
    <xf numFmtId="38" fontId="56" fillId="8" borderId="26" xfId="0" applyNumberFormat="1" applyFont="1" applyFill="1" applyBorder="1" applyAlignment="1" applyProtection="1">
      <alignment horizontal="center"/>
    </xf>
    <xf numFmtId="38" fontId="56" fillId="8" borderId="27" xfId="0" applyNumberFormat="1" applyFont="1" applyFill="1" applyBorder="1" applyAlignment="1" applyProtection="1">
      <alignment horizontal="center"/>
    </xf>
    <xf numFmtId="37" fontId="56" fillId="0" borderId="37" xfId="0" applyNumberFormat="1" applyFont="1" applyFill="1" applyBorder="1" applyAlignment="1" applyProtection="1">
      <alignment horizontal="center"/>
    </xf>
    <xf numFmtId="37" fontId="56" fillId="0" borderId="50" xfId="0" applyNumberFormat="1" applyFont="1" applyFill="1" applyBorder="1" applyAlignment="1" applyProtection="1">
      <alignment horizontal="center"/>
    </xf>
    <xf numFmtId="37" fontId="81" fillId="0" borderId="50" xfId="0" applyNumberFormat="1" applyFont="1" applyFill="1" applyBorder="1" applyAlignment="1" applyProtection="1">
      <alignment horizontal="center"/>
    </xf>
    <xf numFmtId="37" fontId="56" fillId="0" borderId="93" xfId="0" applyNumberFormat="1" applyFont="1" applyFill="1" applyBorder="1" applyAlignment="1" applyProtection="1">
      <alignment horizontal="center"/>
    </xf>
    <xf numFmtId="0" fontId="56" fillId="0" borderId="0" xfId="0" applyFont="1" applyBorder="1" applyAlignment="1" applyProtection="1">
      <alignment horizontal="left" indent="1"/>
    </xf>
    <xf numFmtId="37" fontId="56" fillId="0" borderId="0" xfId="0" applyNumberFormat="1" applyFont="1" applyFill="1" applyBorder="1" applyAlignment="1" applyProtection="1">
      <alignment horizontal="center"/>
    </xf>
    <xf numFmtId="37" fontId="56" fillId="11" borderId="63" xfId="0" quotePrefix="1" applyNumberFormat="1" applyFont="1" applyFill="1" applyBorder="1" applyAlignment="1" applyProtection="1">
      <alignment horizontal="center"/>
      <protection locked="0"/>
    </xf>
    <xf numFmtId="37" fontId="56" fillId="11" borderId="62" xfId="0" quotePrefix="1" applyNumberFormat="1" applyFont="1" applyFill="1" applyBorder="1" applyAlignment="1" applyProtection="1">
      <alignment horizontal="center"/>
      <protection locked="0"/>
    </xf>
    <xf numFmtId="37" fontId="56" fillId="11" borderId="88" xfId="0" quotePrefix="1" applyNumberFormat="1" applyFont="1" applyFill="1" applyBorder="1" applyAlignment="1" applyProtection="1">
      <alignment horizontal="center"/>
      <protection locked="0"/>
    </xf>
    <xf numFmtId="37" fontId="56" fillId="11" borderId="89" xfId="0" quotePrefix="1" applyNumberFormat="1" applyFont="1" applyFill="1" applyBorder="1" applyAlignment="1" applyProtection="1">
      <alignment horizontal="center"/>
      <protection locked="0"/>
    </xf>
    <xf numFmtId="0" fontId="72" fillId="0" borderId="5" xfId="143" applyFont="1" applyFill="1" applyBorder="1" applyAlignment="1" applyProtection="1">
      <alignment horizontal="center" vertical="center"/>
    </xf>
    <xf numFmtId="0" fontId="82" fillId="0" borderId="0" xfId="143" applyFont="1" applyFill="1" applyAlignment="1" applyProtection="1">
      <alignment vertical="center"/>
    </xf>
    <xf numFmtId="0" fontId="56" fillId="0" borderId="0" xfId="143" applyFont="1" applyFill="1" applyBorder="1" applyAlignment="1" applyProtection="1">
      <alignment vertical="center"/>
    </xf>
    <xf numFmtId="0" fontId="56" fillId="0" borderId="0" xfId="143" quotePrefix="1" applyFont="1" applyFill="1" applyBorder="1" applyAlignment="1" applyProtection="1">
      <alignment horizontal="center" vertical="center"/>
    </xf>
    <xf numFmtId="0" fontId="56" fillId="0" borderId="0" xfId="143" applyFont="1" applyFill="1" applyAlignment="1" applyProtection="1">
      <alignment vertical="center"/>
    </xf>
    <xf numFmtId="0" fontId="56" fillId="0" borderId="11" xfId="143" applyFont="1" applyFill="1" applyBorder="1" applyAlignment="1" applyProtection="1">
      <alignment horizontal="left" vertical="center" indent="1"/>
    </xf>
    <xf numFmtId="0" fontId="56" fillId="0" borderId="15" xfId="143" applyFont="1" applyFill="1" applyBorder="1" applyAlignment="1" applyProtection="1">
      <alignment horizontal="left" vertical="center" indent="1"/>
    </xf>
    <xf numFmtId="164" fontId="56" fillId="8" borderId="53" xfId="0" applyNumberFormat="1" applyFont="1" applyFill="1" applyBorder="1" applyAlignment="1" applyProtection="1">
      <alignment horizontal="center" vertical="center"/>
    </xf>
    <xf numFmtId="164" fontId="56" fillId="8" borderId="54" xfId="0" applyNumberFormat="1" applyFont="1" applyFill="1" applyBorder="1" applyAlignment="1" applyProtection="1">
      <alignment horizontal="center" vertical="center"/>
    </xf>
    <xf numFmtId="164" fontId="56" fillId="8" borderId="94" xfId="0" applyNumberFormat="1" applyFont="1" applyFill="1" applyBorder="1" applyAlignment="1" applyProtection="1">
      <alignment horizontal="center" vertical="center"/>
    </xf>
    <xf numFmtId="0" fontId="56" fillId="7" borderId="0" xfId="0" applyFont="1" applyFill="1" applyProtection="1"/>
    <xf numFmtId="0" fontId="83" fillId="7" borderId="0" xfId="0" applyFont="1" applyFill="1" applyProtection="1"/>
    <xf numFmtId="0" fontId="56" fillId="3" borderId="0" xfId="0" applyFont="1" applyFill="1" applyProtection="1"/>
    <xf numFmtId="0" fontId="84" fillId="7" borderId="0" xfId="0" applyFont="1" applyFill="1" applyAlignment="1" applyProtection="1">
      <alignment vertical="justify" wrapText="1"/>
    </xf>
    <xf numFmtId="0" fontId="56" fillId="7" borderId="6" xfId="0" applyFont="1" applyFill="1" applyBorder="1" applyProtection="1"/>
    <xf numFmtId="0" fontId="56" fillId="7" borderId="35" xfId="0" applyFont="1" applyFill="1" applyBorder="1" applyProtection="1"/>
    <xf numFmtId="0" fontId="57" fillId="7" borderId="0" xfId="0" applyFont="1" applyFill="1" applyProtection="1"/>
    <xf numFmtId="0" fontId="85" fillId="7" borderId="0" xfId="0" applyFont="1" applyFill="1" applyAlignment="1" applyProtection="1">
      <alignment vertical="center" wrapText="1"/>
    </xf>
    <xf numFmtId="0" fontId="72" fillId="7" borderId="0" xfId="0" applyFont="1" applyFill="1" applyAlignment="1" applyProtection="1">
      <alignment vertical="center" wrapText="1"/>
    </xf>
    <xf numFmtId="166" fontId="84" fillId="7" borderId="0" xfId="0" applyNumberFormat="1" applyFont="1" applyFill="1" applyAlignment="1" applyProtection="1"/>
    <xf numFmtId="0" fontId="84" fillId="7" borderId="0" xfId="0" applyFont="1" applyFill="1" applyAlignment="1" applyProtection="1"/>
    <xf numFmtId="0" fontId="86" fillId="7" borderId="0" xfId="0" applyFont="1" applyFill="1" applyProtection="1"/>
    <xf numFmtId="0" fontId="57" fillId="0" borderId="0" xfId="0" applyFont="1" applyProtection="1"/>
    <xf numFmtId="0" fontId="56" fillId="0" borderId="0" xfId="0" applyFont="1" applyAlignment="1" applyProtection="1">
      <alignment wrapText="1"/>
    </xf>
    <xf numFmtId="0" fontId="60" fillId="0" borderId="0" xfId="0" applyFont="1" applyFill="1" applyBorder="1" applyAlignment="1" applyProtection="1">
      <alignment horizontal="left" indent="1"/>
    </xf>
    <xf numFmtId="0" fontId="56" fillId="0" borderId="0" xfId="0" applyFont="1" applyFill="1" applyBorder="1" applyAlignment="1" applyProtection="1">
      <alignment wrapText="1"/>
    </xf>
    <xf numFmtId="37" fontId="57" fillId="0" borderId="0" xfId="0" applyNumberFormat="1" applyFont="1" applyFill="1" applyBorder="1" applyAlignment="1" applyProtection="1">
      <alignment horizontal="center"/>
    </xf>
    <xf numFmtId="0" fontId="62" fillId="9" borderId="5" xfId="0" applyFont="1" applyFill="1" applyBorder="1" applyAlignment="1" applyProtection="1">
      <alignment horizontal="center"/>
    </xf>
    <xf numFmtId="0" fontId="54" fillId="16" borderId="3" xfId="0" applyFont="1" applyFill="1" applyBorder="1" applyAlignment="1" applyProtection="1">
      <alignment horizontal="center"/>
    </xf>
    <xf numFmtId="0" fontId="54" fillId="16" borderId="10" xfId="0" applyFont="1" applyFill="1" applyBorder="1" applyAlignment="1" applyProtection="1">
      <alignment horizontal="center"/>
    </xf>
    <xf numFmtId="0" fontId="56" fillId="7" borderId="0" xfId="0" applyFont="1" applyFill="1" applyBorder="1" applyAlignment="1" applyProtection="1">
      <alignment horizontal="center"/>
    </xf>
    <xf numFmtId="38" fontId="56" fillId="3" borderId="10" xfId="0" applyNumberFormat="1" applyFont="1" applyFill="1" applyBorder="1" applyProtection="1"/>
    <xf numFmtId="0" fontId="56" fillId="0" borderId="59" xfId="0" applyFont="1" applyBorder="1" applyProtection="1"/>
    <xf numFmtId="38" fontId="56" fillId="0" borderId="56" xfId="0" applyNumberFormat="1" applyFont="1" applyBorder="1" applyProtection="1"/>
    <xf numFmtId="38" fontId="56" fillId="0" borderId="0" xfId="0" applyNumberFormat="1" applyFont="1" applyBorder="1" applyProtection="1"/>
    <xf numFmtId="38" fontId="56" fillId="0" borderId="59" xfId="0" applyNumberFormat="1" applyFont="1" applyBorder="1" applyProtection="1"/>
    <xf numFmtId="0" fontId="54" fillId="10" borderId="3" xfId="0" applyFont="1" applyFill="1" applyBorder="1" applyAlignment="1" applyProtection="1">
      <alignment horizontal="center"/>
    </xf>
    <xf numFmtId="0" fontId="54" fillId="10" borderId="10" xfId="0" applyFont="1" applyFill="1" applyBorder="1" applyAlignment="1" applyProtection="1">
      <alignment horizontal="center"/>
    </xf>
    <xf numFmtId="0" fontId="56" fillId="0" borderId="56" xfId="0" applyFont="1" applyFill="1" applyBorder="1" applyAlignment="1" applyProtection="1">
      <alignment horizontal="center"/>
    </xf>
    <xf numFmtId="0" fontId="56" fillId="0" borderId="56" xfId="0" applyFont="1" applyFill="1" applyBorder="1" applyProtection="1"/>
    <xf numFmtId="0" fontId="56" fillId="0" borderId="0" xfId="0" applyFont="1" applyFill="1" applyBorder="1" applyAlignment="1" applyProtection="1">
      <alignment horizontal="left" indent="1"/>
    </xf>
    <xf numFmtId="0" fontId="57" fillId="0" borderId="0" xfId="0" applyNumberFormat="1" applyFont="1" applyFill="1" applyBorder="1" applyAlignment="1" applyProtection="1">
      <alignment horizontal="center" vertical="center"/>
    </xf>
    <xf numFmtId="0" fontId="87" fillId="0" borderId="0" xfId="0" applyFont="1" applyProtection="1"/>
    <xf numFmtId="0" fontId="88" fillId="14" borderId="0" xfId="0" applyFont="1" applyFill="1" applyProtection="1"/>
    <xf numFmtId="0" fontId="89" fillId="2" borderId="0" xfId="0" applyFont="1" applyFill="1" applyProtection="1"/>
    <xf numFmtId="0" fontId="89" fillId="2" borderId="0" xfId="0" applyFont="1" applyFill="1" applyAlignment="1" applyProtection="1">
      <alignment horizontal="left"/>
    </xf>
    <xf numFmtId="0" fontId="56" fillId="0" borderId="95" xfId="0" applyFont="1" applyBorder="1" applyProtection="1"/>
    <xf numFmtId="0" fontId="56" fillId="0" borderId="0" xfId="0" applyFont="1" applyAlignment="1" applyProtection="1"/>
    <xf numFmtId="0" fontId="60" fillId="8" borderId="0" xfId="0" applyFont="1" applyFill="1" applyBorder="1" applyAlignment="1" applyProtection="1"/>
    <xf numFmtId="0" fontId="60" fillId="0" borderId="0" xfId="0" applyFont="1" applyFill="1" applyBorder="1" applyAlignment="1" applyProtection="1"/>
    <xf numFmtId="166" fontId="60" fillId="0" borderId="0" xfId="0" applyNumberFormat="1" applyFont="1" applyFill="1" applyBorder="1" applyAlignment="1" applyProtection="1"/>
    <xf numFmtId="0" fontId="56" fillId="0" borderId="0" xfId="0" applyFont="1" applyFill="1" applyBorder="1" applyAlignment="1" applyProtection="1"/>
    <xf numFmtId="0" fontId="56" fillId="0" borderId="0" xfId="0" applyFont="1" applyBorder="1" applyAlignment="1" applyProtection="1"/>
    <xf numFmtId="0" fontId="56" fillId="7" borderId="0" xfId="0" applyFont="1" applyFill="1" applyBorder="1" applyAlignment="1" applyProtection="1"/>
    <xf numFmtId="0" fontId="56" fillId="8" borderId="15" xfId="0" applyNumberFormat="1" applyFont="1" applyFill="1" applyBorder="1" applyAlignment="1" applyProtection="1">
      <alignment horizontal="center" wrapText="1"/>
    </xf>
    <xf numFmtId="0" fontId="56" fillId="8" borderId="19" xfId="0" applyNumberFormat="1" applyFont="1" applyFill="1" applyBorder="1" applyAlignment="1" applyProtection="1">
      <alignment horizontal="center" wrapText="1"/>
    </xf>
    <xf numFmtId="164" fontId="61" fillId="0" borderId="25" xfId="0" applyNumberFormat="1" applyFont="1" applyBorder="1" applyAlignment="1">
      <alignment horizontal="center"/>
    </xf>
    <xf numFmtId="164" fontId="61" fillId="0" borderId="26" xfId="0" applyNumberFormat="1" applyFont="1" applyBorder="1" applyAlignment="1">
      <alignment horizontal="center"/>
    </xf>
    <xf numFmtId="164" fontId="61" fillId="0" borderId="27" xfId="0" applyNumberFormat="1" applyFont="1" applyBorder="1" applyAlignment="1">
      <alignment horizontal="center"/>
    </xf>
    <xf numFmtId="38" fontId="56" fillId="0" borderId="20" xfId="0" applyNumberFormat="1" applyFont="1" applyFill="1" applyBorder="1" applyAlignment="1" applyProtection="1">
      <alignment horizontal="center"/>
    </xf>
    <xf numFmtId="38" fontId="56" fillId="8" borderId="0" xfId="0" applyNumberFormat="1" applyFont="1" applyFill="1" applyBorder="1" applyAlignment="1" applyProtection="1">
      <alignment horizontal="center"/>
    </xf>
    <xf numFmtId="38" fontId="56" fillId="8" borderId="0" xfId="0" quotePrefix="1" applyNumberFormat="1" applyFont="1" applyFill="1" applyBorder="1" applyAlignment="1" applyProtection="1">
      <alignment horizontal="center"/>
    </xf>
    <xf numFmtId="38" fontId="56" fillId="11" borderId="90" xfId="0" quotePrefix="1" applyNumberFormat="1" applyFont="1" applyFill="1" applyBorder="1" applyAlignment="1" applyProtection="1">
      <alignment horizontal="center"/>
      <protection locked="0"/>
    </xf>
    <xf numFmtId="38" fontId="56" fillId="0" borderId="96" xfId="0" applyNumberFormat="1" applyFont="1" applyFill="1" applyBorder="1" applyAlignment="1" applyProtection="1">
      <alignment horizontal="center"/>
    </xf>
    <xf numFmtId="38" fontId="56" fillId="0" borderId="97" xfId="0" applyNumberFormat="1" applyFont="1" applyFill="1" applyBorder="1" applyAlignment="1" applyProtection="1">
      <alignment horizontal="center"/>
    </xf>
    <xf numFmtId="38" fontId="56" fillId="0" borderId="98" xfId="0" applyNumberFormat="1" applyFont="1" applyFill="1" applyBorder="1" applyAlignment="1" applyProtection="1">
      <alignment horizontal="center"/>
    </xf>
    <xf numFmtId="38" fontId="56" fillId="0" borderId="99" xfId="0" applyNumberFormat="1" applyFont="1" applyFill="1" applyBorder="1" applyAlignment="1" applyProtection="1">
      <alignment horizontal="center"/>
    </xf>
    <xf numFmtId="38" fontId="56" fillId="0" borderId="100" xfId="0" applyNumberFormat="1" applyFont="1" applyFill="1" applyBorder="1" applyAlignment="1" applyProtection="1">
      <alignment horizontal="center"/>
    </xf>
    <xf numFmtId="38" fontId="56" fillId="0" borderId="101" xfId="0" applyNumberFormat="1" applyFont="1" applyFill="1" applyBorder="1" applyAlignment="1" applyProtection="1">
      <alignment horizontal="center"/>
    </xf>
    <xf numFmtId="0" fontId="62" fillId="9" borderId="9" xfId="0" applyFont="1" applyFill="1" applyBorder="1" applyAlignment="1" applyProtection="1">
      <alignment horizontal="center"/>
    </xf>
    <xf numFmtId="37" fontId="56" fillId="0" borderId="99" xfId="0" applyNumberFormat="1" applyFont="1" applyFill="1" applyBorder="1" applyAlignment="1" applyProtection="1">
      <alignment horizontal="center"/>
    </xf>
    <xf numFmtId="37" fontId="56" fillId="0" borderId="100" xfId="0" applyNumberFormat="1" applyFont="1" applyFill="1" applyBorder="1" applyAlignment="1" applyProtection="1">
      <alignment horizontal="center"/>
    </xf>
    <xf numFmtId="38" fontId="77" fillId="8" borderId="92" xfId="0" applyNumberFormat="1" applyFont="1" applyFill="1" applyBorder="1" applyAlignment="1" applyProtection="1">
      <alignment horizontal="center"/>
    </xf>
    <xf numFmtId="38" fontId="77" fillId="8" borderId="35" xfId="0" applyNumberFormat="1" applyFont="1" applyFill="1" applyBorder="1" applyAlignment="1" applyProtection="1">
      <alignment horizontal="center"/>
    </xf>
    <xf numFmtId="38" fontId="77" fillId="8" borderId="102" xfId="0" applyNumberFormat="1" applyFont="1" applyFill="1" applyBorder="1" applyAlignment="1" applyProtection="1">
      <alignment horizontal="center"/>
    </xf>
    <xf numFmtId="38" fontId="77" fillId="8" borderId="6" xfId="0" applyNumberFormat="1" applyFont="1" applyFill="1" applyBorder="1" applyAlignment="1" applyProtection="1">
      <alignment horizontal="center"/>
    </xf>
    <xf numFmtId="38" fontId="77" fillId="8" borderId="52" xfId="0" applyNumberFormat="1" applyFont="1" applyFill="1" applyBorder="1" applyAlignment="1" applyProtection="1">
      <alignment horizontal="center"/>
    </xf>
    <xf numFmtId="38" fontId="77" fillId="8" borderId="53" xfId="0" applyNumberFormat="1" applyFont="1" applyFill="1" applyBorder="1" applyAlignment="1" applyProtection="1">
      <alignment horizontal="center"/>
    </xf>
    <xf numFmtId="38" fontId="77" fillId="8" borderId="54" xfId="0" applyNumberFormat="1" applyFont="1" applyFill="1" applyBorder="1" applyAlignment="1" applyProtection="1">
      <alignment horizontal="center"/>
    </xf>
    <xf numFmtId="0" fontId="0" fillId="8" borderId="0" xfId="0" applyFill="1"/>
    <xf numFmtId="0" fontId="56" fillId="8" borderId="0" xfId="0" applyFont="1" applyFill="1" applyProtection="1"/>
    <xf numFmtId="0" fontId="65" fillId="8" borderId="0" xfId="0" applyFont="1" applyFill="1" applyProtection="1"/>
    <xf numFmtId="0" fontId="56" fillId="8" borderId="0" xfId="0" quotePrefix="1" applyFont="1" applyFill="1" applyBorder="1" applyProtection="1"/>
    <xf numFmtId="166" fontId="60" fillId="8" borderId="0" xfId="0" applyNumberFormat="1" applyFont="1" applyFill="1" applyBorder="1" applyAlignment="1" applyProtection="1">
      <alignment horizontal="left" indent="1"/>
    </xf>
    <xf numFmtId="188" fontId="56" fillId="8" borderId="0" xfId="0" applyNumberFormat="1" applyFont="1" applyFill="1" applyProtection="1"/>
    <xf numFmtId="38" fontId="56" fillId="8" borderId="0" xfId="0" applyNumberFormat="1" applyFont="1" applyFill="1" applyProtection="1"/>
    <xf numFmtId="0" fontId="56" fillId="8" borderId="0" xfId="0" applyFont="1" applyFill="1" applyAlignment="1" applyProtection="1">
      <alignment wrapText="1"/>
    </xf>
    <xf numFmtId="0" fontId="56" fillId="8" borderId="0" xfId="0" applyFont="1" applyFill="1" applyBorder="1" applyAlignment="1" applyProtection="1">
      <alignment wrapText="1"/>
    </xf>
    <xf numFmtId="0" fontId="47" fillId="8" borderId="0" xfId="0" applyFont="1" applyFill="1" applyAlignment="1">
      <alignment wrapText="1"/>
    </xf>
    <xf numFmtId="0" fontId="0" fillId="8" borderId="0" xfId="0" applyFill="1" applyBorder="1"/>
    <xf numFmtId="0" fontId="5" fillId="8" borderId="0" xfId="0" applyFont="1" applyFill="1" applyBorder="1"/>
    <xf numFmtId="0" fontId="56" fillId="0" borderId="0" xfId="143" applyFont="1" applyFill="1" applyProtection="1"/>
    <xf numFmtId="0" fontId="56" fillId="0" borderId="0" xfId="143" applyFont="1" applyFill="1" applyBorder="1" applyAlignment="1" applyProtection="1">
      <alignment horizontal="left"/>
    </xf>
    <xf numFmtId="0" fontId="56" fillId="0" borderId="0" xfId="143" applyFont="1" applyFill="1" applyBorder="1" applyAlignment="1" applyProtection="1">
      <alignment horizontal="left"/>
    </xf>
    <xf numFmtId="0" fontId="56" fillId="0" borderId="0" xfId="143" applyFont="1" applyFill="1" applyProtection="1"/>
    <xf numFmtId="0" fontId="56" fillId="0" borderId="0" xfId="143" applyFont="1" applyFill="1" applyBorder="1" applyAlignment="1" applyProtection="1">
      <alignment horizontal="left"/>
    </xf>
    <xf numFmtId="0" fontId="56" fillId="0" borderId="0" xfId="143" applyFont="1" applyFill="1" applyProtection="1"/>
    <xf numFmtId="0" fontId="56" fillId="0" borderId="0" xfId="143" quotePrefix="1" applyFont="1" applyFill="1" applyAlignment="1" applyProtection="1">
      <alignment horizontal="left" vertical="justify" wrapText="1"/>
    </xf>
    <xf numFmtId="0" fontId="56" fillId="0" borderId="0" xfId="143" applyFont="1" applyFill="1" applyProtection="1"/>
    <xf numFmtId="0" fontId="56" fillId="3" borderId="0" xfId="143" applyFont="1" applyFill="1" applyAlignment="1" applyProtection="1"/>
    <xf numFmtId="0" fontId="58" fillId="0" borderId="0" xfId="143" quotePrefix="1" applyFont="1" applyFill="1" applyAlignment="1" applyProtection="1">
      <alignment wrapText="1"/>
    </xf>
    <xf numFmtId="0" fontId="90" fillId="0" borderId="0" xfId="143" applyFont="1" applyFill="1" applyBorder="1" applyAlignment="1" applyProtection="1">
      <alignment horizontal="left" wrapText="1"/>
    </xf>
    <xf numFmtId="0" fontId="58" fillId="0" borderId="0" xfId="143" quotePrefix="1" applyFont="1" applyFill="1" applyAlignment="1" applyProtection="1">
      <alignment vertical="center" wrapText="1"/>
    </xf>
    <xf numFmtId="0" fontId="56" fillId="3" borderId="0" xfId="143" applyFont="1" applyFill="1" applyAlignment="1" applyProtection="1">
      <alignment vertical="center"/>
    </xf>
    <xf numFmtId="0" fontId="56" fillId="0" borderId="0" xfId="143" quotePrefix="1" applyFont="1" applyFill="1" applyBorder="1" applyAlignment="1" applyProtection="1">
      <alignment horizontal="center" vertical="top"/>
    </xf>
    <xf numFmtId="0" fontId="56" fillId="0" borderId="0" xfId="143" quotePrefix="1" applyFont="1" applyFill="1" applyAlignment="1" applyProtection="1">
      <alignment vertical="top" wrapText="1"/>
    </xf>
    <xf numFmtId="0" fontId="56" fillId="0" borderId="0" xfId="143" applyFont="1" applyFill="1" applyBorder="1" applyAlignment="1" applyProtection="1">
      <alignment vertical="top"/>
    </xf>
    <xf numFmtId="0" fontId="56" fillId="0" borderId="0" xfId="143" applyFont="1" applyFill="1" applyProtection="1"/>
    <xf numFmtId="190" fontId="0" fillId="17" borderId="5" xfId="0" applyNumberFormat="1" applyFont="1" applyFill="1" applyBorder="1"/>
    <xf numFmtId="0" fontId="52" fillId="17" borderId="5" xfId="0" applyNumberFormat="1" applyFont="1" applyFill="1" applyBorder="1" applyAlignment="1">
      <alignment horizontal="center"/>
    </xf>
    <xf numFmtId="0" fontId="54" fillId="16" borderId="5" xfId="0" applyFont="1" applyFill="1" applyBorder="1" applyAlignment="1">
      <alignment horizontal="center" vertical="center" wrapText="1"/>
    </xf>
    <xf numFmtId="0" fontId="56" fillId="0" borderId="0" xfId="143" quotePrefix="1" applyFont="1" applyFill="1" applyAlignment="1" applyProtection="1">
      <alignment horizontal="left" vertical="justify" wrapText="1"/>
    </xf>
    <xf numFmtId="0" fontId="56" fillId="0" borderId="0" xfId="143" applyFont="1" applyFill="1" applyProtection="1"/>
    <xf numFmtId="0" fontId="3" fillId="8" borderId="0" xfId="0" applyFont="1" applyFill="1" applyBorder="1"/>
    <xf numFmtId="0" fontId="57" fillId="0" borderId="0" xfId="0" applyFont="1" applyBorder="1" applyProtection="1"/>
    <xf numFmtId="0" fontId="57" fillId="14" borderId="5" xfId="0" applyFont="1" applyFill="1" applyBorder="1" applyAlignment="1" applyProtection="1">
      <alignment horizontal="center" vertical="center" wrapText="1"/>
    </xf>
    <xf numFmtId="38" fontId="57" fillId="14" borderId="5" xfId="0" applyNumberFormat="1" applyFont="1" applyFill="1" applyBorder="1" applyAlignment="1" applyProtection="1">
      <alignment horizontal="center" vertical="center" wrapText="1"/>
    </xf>
    <xf numFmtId="188" fontId="57" fillId="14" borderId="5" xfId="0" applyNumberFormat="1" applyFont="1" applyFill="1" applyBorder="1" applyAlignment="1" applyProtection="1">
      <alignment horizontal="center" vertical="center" wrapText="1"/>
    </xf>
    <xf numFmtId="0" fontId="61" fillId="8" borderId="11" xfId="143" applyFont="1" applyFill="1" applyBorder="1"/>
    <xf numFmtId="0" fontId="56" fillId="8" borderId="0" xfId="0" quotePrefix="1" applyFont="1" applyFill="1" applyAlignment="1" applyProtection="1">
      <alignment horizontal="left" indent="1"/>
    </xf>
    <xf numFmtId="0" fontId="56" fillId="8" borderId="48" xfId="0" applyFont="1" applyFill="1" applyBorder="1" applyAlignment="1" applyProtection="1">
      <alignment horizontal="left" indent="2"/>
    </xf>
    <xf numFmtId="0" fontId="62" fillId="9" borderId="9" xfId="0" applyFont="1" applyFill="1" applyBorder="1" applyAlignment="1" applyProtection="1">
      <alignment horizontal="center"/>
    </xf>
    <xf numFmtId="0" fontId="56" fillId="11" borderId="5" xfId="0" applyFont="1" applyFill="1" applyBorder="1" applyProtection="1">
      <protection locked="0"/>
    </xf>
    <xf numFmtId="0" fontId="56" fillId="11" borderId="34" xfId="0" applyFont="1" applyFill="1" applyBorder="1" applyProtection="1">
      <protection locked="0"/>
    </xf>
    <xf numFmtId="0" fontId="0" fillId="8" borderId="0" xfId="0" applyFill="1" applyBorder="1" applyProtection="1">
      <protection locked="0"/>
    </xf>
    <xf numFmtId="189" fontId="0" fillId="8" borderId="0" xfId="0" applyNumberFormat="1" applyFill="1" applyBorder="1" applyProtection="1">
      <protection locked="0"/>
    </xf>
    <xf numFmtId="14" fontId="0" fillId="8" borderId="0" xfId="0" applyNumberFormat="1" applyFill="1" applyBorder="1" applyProtection="1">
      <protection locked="0"/>
    </xf>
    <xf numFmtId="2" fontId="0" fillId="8" borderId="0" xfId="0" applyNumberFormat="1" applyFill="1" applyBorder="1"/>
    <xf numFmtId="3" fontId="5" fillId="8" borderId="0" xfId="0" applyNumberFormat="1" applyFont="1" applyFill="1" applyBorder="1" applyProtection="1">
      <protection locked="0"/>
    </xf>
    <xf numFmtId="14" fontId="0" fillId="8" borderId="0" xfId="0" applyNumberFormat="1" applyFill="1" applyBorder="1"/>
    <xf numFmtId="0" fontId="53" fillId="8" borderId="0" xfId="0" applyFont="1" applyFill="1" applyProtection="1"/>
    <xf numFmtId="37" fontId="53" fillId="8" borderId="0" xfId="0" applyNumberFormat="1" applyFont="1" applyFill="1" applyProtection="1"/>
    <xf numFmtId="191" fontId="56" fillId="11" borderId="5" xfId="0" applyNumberFormat="1" applyFont="1" applyFill="1" applyBorder="1" applyProtection="1">
      <protection locked="0"/>
    </xf>
    <xf numFmtId="14" fontId="56" fillId="11" borderId="5" xfId="0" applyNumberFormat="1" applyFont="1" applyFill="1" applyBorder="1" applyProtection="1">
      <protection locked="0"/>
    </xf>
    <xf numFmtId="0" fontId="57" fillId="14" borderId="5" xfId="0" applyFont="1" applyFill="1" applyBorder="1" applyAlignment="1" applyProtection="1">
      <alignment horizontal="center" wrapText="1"/>
    </xf>
    <xf numFmtId="0" fontId="57" fillId="14" borderId="5" xfId="0" applyFont="1" applyFill="1" applyBorder="1" applyAlignment="1" applyProtection="1">
      <alignment horizontal="left" wrapText="1"/>
    </xf>
    <xf numFmtId="37" fontId="56" fillId="0" borderId="10" xfId="0" applyNumberFormat="1" applyFont="1" applyFill="1" applyBorder="1" applyAlignment="1" applyProtection="1">
      <alignment horizontal="center" wrapText="1"/>
    </xf>
    <xf numFmtId="0" fontId="56" fillId="11" borderId="34" xfId="0" applyNumberFormat="1" applyFont="1" applyFill="1" applyBorder="1" applyAlignment="1" applyProtection="1">
      <alignment horizontal="center"/>
      <protection locked="0"/>
    </xf>
    <xf numFmtId="0" fontId="56" fillId="11" borderId="34" xfId="0" applyNumberFormat="1" applyFont="1" applyFill="1" applyBorder="1" applyAlignment="1" applyProtection="1">
      <alignment horizontal="left" indent="3"/>
      <protection locked="0"/>
    </xf>
    <xf numFmtId="38" fontId="56" fillId="11" borderId="103" xfId="0" quotePrefix="1" applyNumberFormat="1" applyFont="1" applyFill="1" applyBorder="1" applyAlignment="1" applyProtection="1">
      <alignment horizontal="center"/>
      <protection locked="0"/>
    </xf>
    <xf numFmtId="38" fontId="56" fillId="11" borderId="104" xfId="0" quotePrefix="1" applyNumberFormat="1" applyFont="1" applyFill="1" applyBorder="1" applyAlignment="1" applyProtection="1">
      <alignment horizontal="center"/>
      <protection locked="0"/>
    </xf>
    <xf numFmtId="0" fontId="56" fillId="11" borderId="104" xfId="0" applyNumberFormat="1" applyFont="1" applyFill="1" applyBorder="1" applyAlignment="1" applyProtection="1">
      <alignment horizontal="left" wrapText="1" indent="1"/>
      <protection locked="0"/>
    </xf>
    <xf numFmtId="0" fontId="56" fillId="11" borderId="104" xfId="0" applyNumberFormat="1" applyFont="1" applyFill="1" applyBorder="1" applyAlignment="1" applyProtection="1">
      <alignment horizontal="center" wrapText="1"/>
      <protection locked="0"/>
    </xf>
    <xf numFmtId="188" fontId="56" fillId="11" borderId="104" xfId="0" applyNumberFormat="1" applyFont="1" applyFill="1" applyBorder="1" applyAlignment="1" applyProtection="1">
      <alignment horizontal="center" wrapText="1"/>
      <protection locked="0"/>
    </xf>
    <xf numFmtId="38" fontId="56" fillId="11" borderId="104" xfId="0" applyNumberFormat="1" applyFont="1" applyFill="1" applyBorder="1" applyAlignment="1" applyProtection="1">
      <alignment horizontal="center" wrapText="1"/>
      <protection locked="0"/>
    </xf>
    <xf numFmtId="0" fontId="56" fillId="0" borderId="0" xfId="0" applyFont="1" applyFill="1" applyAlignment="1" applyProtection="1"/>
    <xf numFmtId="0" fontId="56" fillId="11" borderId="89" xfId="0" applyNumberFormat="1" applyFont="1" applyFill="1" applyBorder="1" applyAlignment="1" applyProtection="1">
      <alignment horizontal="center"/>
      <protection locked="0"/>
    </xf>
    <xf numFmtId="0" fontId="56" fillId="0" borderId="0" xfId="0" applyFont="1" applyAlignment="1" applyProtection="1">
      <alignment horizontal="center" vertical="center" wrapText="1"/>
    </xf>
    <xf numFmtId="0" fontId="56" fillId="0" borderId="0" xfId="0" quotePrefix="1" applyFont="1" applyBorder="1" applyAlignment="1" applyProtection="1">
      <alignment horizontal="center"/>
    </xf>
    <xf numFmtId="0" fontId="56" fillId="7" borderId="0" xfId="0" applyFont="1" applyFill="1" applyAlignment="1" applyProtection="1">
      <alignment horizontal="center"/>
    </xf>
    <xf numFmtId="0" fontId="56" fillId="0" borderId="0" xfId="0" applyFont="1" applyFill="1" applyAlignment="1" applyProtection="1">
      <alignment horizontal="center"/>
    </xf>
    <xf numFmtId="0" fontId="57" fillId="14" borderId="36" xfId="0" applyFont="1" applyFill="1" applyBorder="1" applyAlignment="1" applyProtection="1">
      <alignment horizontal="center" wrapText="1"/>
    </xf>
    <xf numFmtId="0" fontId="57" fillId="14" borderId="36" xfId="0" applyFont="1" applyFill="1" applyBorder="1" applyAlignment="1" applyProtection="1">
      <alignment horizontal="left" wrapText="1"/>
    </xf>
    <xf numFmtId="38" fontId="56" fillId="0" borderId="35" xfId="0" applyNumberFormat="1" applyFont="1" applyFill="1" applyBorder="1" applyAlignment="1" applyProtection="1">
      <alignment horizontal="center" wrapText="1"/>
    </xf>
    <xf numFmtId="38" fontId="56" fillId="0" borderId="36" xfId="0" applyNumberFormat="1" applyFont="1" applyFill="1" applyBorder="1" applyAlignment="1" applyProtection="1">
      <alignment horizontal="center" wrapText="1"/>
    </xf>
    <xf numFmtId="0" fontId="70" fillId="0" borderId="36" xfId="0" applyFont="1" applyFill="1" applyBorder="1" applyAlignment="1" applyProtection="1">
      <alignment horizontal="center" wrapText="1"/>
    </xf>
    <xf numFmtId="0" fontId="70" fillId="0" borderId="36" xfId="0" applyNumberFormat="1" applyFont="1" applyBorder="1" applyAlignment="1" applyProtection="1">
      <alignment horizontal="center" wrapText="1"/>
    </xf>
    <xf numFmtId="0" fontId="70" fillId="0" borderId="0" xfId="0" applyNumberFormat="1" applyFont="1" applyBorder="1" applyAlignment="1" applyProtection="1">
      <alignment horizontal="center" wrapText="1"/>
    </xf>
    <xf numFmtId="188" fontId="56" fillId="0" borderId="0" xfId="0" applyNumberFormat="1" applyFont="1" applyAlignment="1" applyProtection="1">
      <alignment wrapText="1"/>
    </xf>
    <xf numFmtId="38" fontId="56" fillId="0" borderId="0" xfId="0" applyNumberFormat="1" applyFont="1" applyAlignment="1" applyProtection="1">
      <alignment wrapText="1"/>
    </xf>
    <xf numFmtId="0" fontId="87" fillId="0" borderId="0" xfId="0" applyFont="1" applyAlignment="1" applyProtection="1">
      <alignment wrapText="1"/>
    </xf>
    <xf numFmtId="0" fontId="56" fillId="0" borderId="104" xfId="0" quotePrefix="1" applyNumberFormat="1" applyFont="1" applyFill="1" applyBorder="1" applyAlignment="1" applyProtection="1">
      <alignment horizontal="left" indent="1"/>
      <protection locked="0"/>
    </xf>
    <xf numFmtId="37" fontId="56" fillId="11" borderId="103" xfId="0" quotePrefix="1" applyNumberFormat="1" applyFont="1" applyFill="1" applyBorder="1" applyAlignment="1" applyProtection="1">
      <alignment horizontal="center"/>
      <protection locked="0"/>
    </xf>
    <xf numFmtId="37" fontId="56" fillId="11" borderId="104" xfId="0" quotePrefix="1" applyNumberFormat="1" applyFont="1" applyFill="1" applyBorder="1" applyAlignment="1" applyProtection="1">
      <alignment horizontal="center"/>
      <protection locked="0"/>
    </xf>
    <xf numFmtId="0" fontId="56" fillId="8" borderId="58" xfId="0" applyNumberFormat="1" applyFont="1" applyFill="1" applyBorder="1" applyAlignment="1" applyProtection="1">
      <alignment horizontal="center" wrapText="1"/>
    </xf>
    <xf numFmtId="0" fontId="56" fillId="11" borderId="62" xfId="0" applyNumberFormat="1" applyFont="1" applyFill="1" applyBorder="1" applyAlignment="1" applyProtection="1">
      <protection locked="0"/>
    </xf>
    <xf numFmtId="0" fontId="56" fillId="11" borderId="62" xfId="0" applyNumberFormat="1" applyFont="1" applyFill="1" applyBorder="1" applyAlignment="1" applyProtection="1">
      <alignment wrapText="1"/>
      <protection locked="0"/>
    </xf>
    <xf numFmtId="0" fontId="56" fillId="11" borderId="104" xfId="0" applyNumberFormat="1" applyFont="1" applyFill="1" applyBorder="1" applyAlignment="1" applyProtection="1">
      <protection locked="0"/>
    </xf>
    <xf numFmtId="0" fontId="56" fillId="11" borderId="104" xfId="0" applyNumberFormat="1" applyFont="1" applyFill="1" applyBorder="1" applyAlignment="1" applyProtection="1">
      <alignment wrapText="1"/>
      <protection locked="0"/>
    </xf>
    <xf numFmtId="43" fontId="0" fillId="0" borderId="0" xfId="0" applyNumberFormat="1" applyFill="1" applyBorder="1"/>
    <xf numFmtId="43" fontId="5" fillId="0" borderId="0" xfId="38" applyFont="1" applyFill="1" applyBorder="1"/>
    <xf numFmtId="0" fontId="14" fillId="7" borderId="6" xfId="143" applyFont="1" applyFill="1" applyBorder="1" applyAlignment="1">
      <alignment horizontal="left" indent="3"/>
    </xf>
    <xf numFmtId="0" fontId="14" fillId="7" borderId="6" xfId="143" applyFont="1" applyFill="1" applyBorder="1" applyAlignment="1"/>
    <xf numFmtId="0" fontId="14" fillId="7" borderId="6" xfId="143" applyFont="1" applyFill="1" applyBorder="1"/>
    <xf numFmtId="0" fontId="16" fillId="7" borderId="6" xfId="143" applyFont="1" applyFill="1" applyBorder="1"/>
    <xf numFmtId="0" fontId="16" fillId="7" borderId="0" xfId="143" applyFont="1" applyFill="1"/>
    <xf numFmtId="0" fontId="16" fillId="7" borderId="0" xfId="143" applyFont="1" applyFill="1" applyBorder="1" applyAlignment="1">
      <alignment horizontal="left"/>
    </xf>
    <xf numFmtId="0" fontId="16" fillId="7" borderId="0" xfId="143" applyFont="1" applyFill="1" applyBorder="1"/>
    <xf numFmtId="169" fontId="56" fillId="11" borderId="5" xfId="38" applyNumberFormat="1" applyFont="1" applyFill="1" applyBorder="1" applyProtection="1">
      <protection locked="0"/>
    </xf>
    <xf numFmtId="0" fontId="3" fillId="8" borderId="0" xfId="0" applyFont="1" applyFill="1" applyBorder="1" applyProtection="1">
      <protection locked="0"/>
    </xf>
    <xf numFmtId="164" fontId="56" fillId="13" borderId="46" xfId="148" applyNumberFormat="1" applyFont="1" applyFill="1" applyBorder="1" applyAlignment="1" applyProtection="1">
      <alignment horizontal="center" vertical="center"/>
    </xf>
    <xf numFmtId="0" fontId="56" fillId="11" borderId="5" xfId="0" applyNumberFormat="1" applyFont="1" applyFill="1" applyBorder="1" applyAlignment="1" applyProtection="1">
      <alignment horizontal="center" wrapText="1"/>
      <protection locked="0"/>
    </xf>
    <xf numFmtId="191" fontId="56" fillId="17" borderId="5" xfId="0" applyNumberFormat="1" applyFont="1" applyFill="1" applyBorder="1" applyProtection="1"/>
    <xf numFmtId="0" fontId="62" fillId="9" borderId="9" xfId="0" applyFont="1" applyFill="1" applyBorder="1" applyAlignment="1" applyProtection="1">
      <alignment horizontal="center"/>
    </xf>
    <xf numFmtId="0" fontId="0" fillId="11" borderId="5" xfId="0" applyFill="1" applyBorder="1"/>
    <xf numFmtId="169" fontId="56" fillId="11" borderId="5" xfId="0" applyNumberFormat="1" applyFont="1" applyFill="1" applyBorder="1" applyProtection="1">
      <protection locked="0"/>
    </xf>
    <xf numFmtId="0" fontId="57" fillId="9" borderId="9" xfId="0" applyFont="1" applyFill="1" applyBorder="1" applyAlignment="1" applyProtection="1">
      <alignment vertical="center"/>
    </xf>
    <xf numFmtId="0" fontId="57" fillId="9" borderId="3" xfId="0" applyFont="1" applyFill="1" applyBorder="1" applyAlignment="1" applyProtection="1">
      <alignment vertical="center"/>
    </xf>
    <xf numFmtId="0" fontId="57" fillId="9" borderId="10" xfId="0" applyFont="1" applyFill="1" applyBorder="1" applyAlignment="1" applyProtection="1">
      <alignment vertical="center"/>
    </xf>
    <xf numFmtId="0" fontId="67" fillId="16" borderId="9" xfId="0" applyFont="1" applyFill="1" applyBorder="1" applyAlignment="1" applyProtection="1">
      <alignment vertical="center"/>
    </xf>
    <xf numFmtId="0" fontId="67" fillId="16" borderId="3" xfId="0" applyFont="1" applyFill="1" applyBorder="1" applyAlignment="1" applyProtection="1">
      <alignment vertical="center"/>
    </xf>
    <xf numFmtId="0" fontId="67" fillId="16" borderId="10" xfId="0" applyFont="1" applyFill="1" applyBorder="1" applyAlignment="1" applyProtection="1">
      <alignment vertical="center"/>
    </xf>
    <xf numFmtId="0" fontId="62" fillId="9" borderId="57" xfId="0" applyFont="1" applyFill="1" applyBorder="1" applyAlignment="1" applyProtection="1">
      <alignment horizontal="center"/>
    </xf>
    <xf numFmtId="37" fontId="56" fillId="8" borderId="105" xfId="0" applyNumberFormat="1" applyFont="1" applyFill="1" applyBorder="1" applyAlignment="1" applyProtection="1">
      <alignment horizontal="center" vertical="center"/>
    </xf>
    <xf numFmtId="37" fontId="56" fillId="8" borderId="106" xfId="0" applyNumberFormat="1" applyFont="1" applyFill="1" applyBorder="1" applyAlignment="1" applyProtection="1">
      <alignment horizontal="center" vertical="center"/>
    </xf>
    <xf numFmtId="37" fontId="56" fillId="8" borderId="107" xfId="0" applyNumberFormat="1" applyFont="1" applyFill="1" applyBorder="1" applyAlignment="1" applyProtection="1">
      <alignment horizontal="center" vertical="center"/>
    </xf>
    <xf numFmtId="37" fontId="56" fillId="8" borderId="25" xfId="0" applyNumberFormat="1" applyFont="1" applyFill="1" applyBorder="1" applyAlignment="1" applyProtection="1">
      <alignment horizontal="center" vertical="center"/>
    </xf>
    <xf numFmtId="37" fontId="56" fillId="8" borderId="26" xfId="0" applyNumberFormat="1" applyFont="1" applyFill="1" applyBorder="1" applyAlignment="1" applyProtection="1">
      <alignment horizontal="center" vertical="center"/>
    </xf>
    <xf numFmtId="37" fontId="56" fillId="8" borderId="27" xfId="0" applyNumberFormat="1" applyFont="1" applyFill="1" applyBorder="1" applyAlignment="1" applyProtection="1">
      <alignment horizontal="center" vertical="center"/>
    </xf>
    <xf numFmtId="0" fontId="59" fillId="0" borderId="0" xfId="143" applyFont="1" applyFill="1" applyBorder="1" applyAlignment="1" applyProtection="1">
      <alignment horizontal="center" wrapText="1"/>
    </xf>
    <xf numFmtId="0" fontId="56" fillId="0" borderId="0" xfId="143" applyFont="1" applyFill="1" applyProtection="1"/>
    <xf numFmtId="0" fontId="3" fillId="8" borderId="0" xfId="0" applyFont="1" applyFill="1"/>
    <xf numFmtId="0" fontId="56" fillId="0" borderId="0" xfId="145" applyFont="1" applyFill="1" applyProtection="1"/>
    <xf numFmtId="0" fontId="56" fillId="0" borderId="0" xfId="145" applyFont="1" applyFill="1" applyBorder="1" applyAlignment="1" applyProtection="1">
      <alignment horizontal="left" wrapText="1"/>
    </xf>
    <xf numFmtId="0" fontId="56" fillId="0" borderId="0" xfId="145" quotePrefix="1" applyFont="1" applyFill="1" applyBorder="1" applyAlignment="1" applyProtection="1">
      <alignment horizontal="center"/>
    </xf>
    <xf numFmtId="0" fontId="56" fillId="0" borderId="0" xfId="145" quotePrefix="1" applyFont="1" applyFill="1" applyAlignment="1" applyProtection="1">
      <alignment horizontal="left" vertical="justify" wrapText="1" indent="2"/>
    </xf>
    <xf numFmtId="0" fontId="56" fillId="0" borderId="0" xfId="145" applyFont="1" applyFill="1" applyBorder="1" applyProtection="1"/>
    <xf numFmtId="37" fontId="73" fillId="0" borderId="60" xfId="143" applyNumberFormat="1" applyFont="1" applyFill="1" applyBorder="1" applyAlignment="1" applyProtection="1">
      <alignment horizontal="right" indent="1"/>
    </xf>
    <xf numFmtId="0" fontId="91" fillId="8" borderId="108" xfId="0" applyFont="1" applyFill="1" applyBorder="1" applyAlignment="1">
      <alignment horizontal="right"/>
    </xf>
    <xf numFmtId="37" fontId="92" fillId="0" borderId="98" xfId="0" applyNumberFormat="1" applyFont="1" applyBorder="1" applyAlignment="1">
      <alignment horizontal="center"/>
    </xf>
    <xf numFmtId="0" fontId="56" fillId="8" borderId="65" xfId="0" applyFont="1" applyFill="1" applyBorder="1" applyAlignment="1" applyProtection="1">
      <alignment horizontal="left" indent="1"/>
    </xf>
    <xf numFmtId="38" fontId="57" fillId="0" borderId="10" xfId="0" applyNumberFormat="1" applyFont="1" applyFill="1" applyBorder="1" applyAlignment="1" applyProtection="1">
      <alignment horizontal="center" vertical="center" wrapText="1"/>
    </xf>
    <xf numFmtId="37" fontId="56" fillId="0" borderId="77" xfId="0" applyNumberFormat="1" applyFont="1" applyFill="1" applyBorder="1" applyAlignment="1" applyProtection="1">
      <alignment horizontal="right" indent="1"/>
    </xf>
    <xf numFmtId="37" fontId="56" fillId="0" borderId="109" xfId="0" applyNumberFormat="1" applyFont="1" applyFill="1" applyBorder="1" applyAlignment="1" applyProtection="1">
      <alignment horizontal="right" indent="1"/>
    </xf>
    <xf numFmtId="37" fontId="73" fillId="0" borderId="77" xfId="0" applyNumberFormat="1" applyFont="1" applyFill="1" applyBorder="1" applyAlignment="1" applyProtection="1">
      <alignment horizontal="right" indent="1"/>
    </xf>
    <xf numFmtId="37" fontId="56" fillId="0" borderId="46" xfId="0" applyNumberFormat="1" applyFont="1" applyFill="1" applyBorder="1" applyAlignment="1" applyProtection="1">
      <alignment horizontal="right" indent="1"/>
    </xf>
    <xf numFmtId="37" fontId="56" fillId="0" borderId="60" xfId="0" applyNumberFormat="1" applyFont="1" applyFill="1" applyBorder="1" applyAlignment="1" applyProtection="1">
      <alignment horizontal="right" indent="1"/>
    </xf>
    <xf numFmtId="37" fontId="56" fillId="0" borderId="62" xfId="0" applyNumberFormat="1" applyFont="1" applyFill="1" applyBorder="1" applyAlignment="1" applyProtection="1">
      <alignment horizontal="right" indent="1"/>
    </xf>
    <xf numFmtId="37" fontId="73" fillId="0" borderId="60" xfId="0" applyNumberFormat="1" applyFont="1" applyFill="1" applyBorder="1" applyAlignment="1" applyProtection="1">
      <alignment horizontal="right" indent="1"/>
    </xf>
    <xf numFmtId="37" fontId="56" fillId="0" borderId="65" xfId="0" applyNumberFormat="1" applyFont="1" applyFill="1" applyBorder="1" applyAlignment="1" applyProtection="1">
      <alignment horizontal="right" indent="1"/>
    </xf>
    <xf numFmtId="37" fontId="56" fillId="0" borderId="11" xfId="0" applyNumberFormat="1" applyFont="1" applyFill="1" applyBorder="1" applyAlignment="1" applyProtection="1">
      <alignment horizontal="right" indent="1"/>
    </xf>
    <xf numFmtId="37" fontId="56" fillId="0" borderId="15" xfId="0" applyNumberFormat="1" applyFont="1" applyFill="1" applyBorder="1" applyAlignment="1" applyProtection="1">
      <alignment horizontal="right" indent="1"/>
    </xf>
    <xf numFmtId="37" fontId="56" fillId="0" borderId="66" xfId="0" applyNumberFormat="1" applyFont="1" applyFill="1" applyBorder="1" applyAlignment="1" applyProtection="1">
      <alignment horizontal="right" indent="1"/>
    </xf>
    <xf numFmtId="37" fontId="56" fillId="0" borderId="67" xfId="0" applyNumberFormat="1" applyFont="1" applyFill="1" applyBorder="1" applyAlignment="1" applyProtection="1">
      <alignment horizontal="right" indent="1"/>
    </xf>
    <xf numFmtId="37" fontId="56" fillId="0" borderId="110" xfId="0" applyNumberFormat="1" applyFont="1" applyFill="1" applyBorder="1" applyAlignment="1" applyProtection="1">
      <alignment horizontal="right" indent="1"/>
    </xf>
    <xf numFmtId="37" fontId="56" fillId="0" borderId="11" xfId="143" applyNumberFormat="1" applyFont="1" applyFill="1" applyBorder="1" applyAlignment="1" applyProtection="1">
      <alignment horizontal="right" indent="1"/>
    </xf>
    <xf numFmtId="37" fontId="56" fillId="0" borderId="41" xfId="143" applyNumberFormat="1" applyFont="1" applyFill="1" applyBorder="1" applyAlignment="1" applyProtection="1">
      <alignment horizontal="right" indent="1"/>
    </xf>
    <xf numFmtId="37" fontId="56" fillId="0" borderId="48" xfId="143" applyNumberFormat="1" applyFont="1" applyFill="1" applyBorder="1" applyAlignment="1" applyProtection="1">
      <alignment horizontal="right" indent="1"/>
    </xf>
    <xf numFmtId="37" fontId="56" fillId="0" borderId="19" xfId="143" applyNumberFormat="1" applyFont="1" applyFill="1" applyBorder="1" applyAlignment="1" applyProtection="1">
      <alignment horizontal="right" indent="1"/>
    </xf>
    <xf numFmtId="37" fontId="56" fillId="0" borderId="66" xfId="143" applyNumberFormat="1" applyFont="1" applyFill="1" applyBorder="1" applyAlignment="1" applyProtection="1">
      <alignment horizontal="right" indent="1"/>
    </xf>
    <xf numFmtId="37" fontId="56" fillId="0" borderId="111" xfId="143" applyNumberFormat="1" applyFont="1" applyFill="1" applyBorder="1" applyAlignment="1" applyProtection="1">
      <alignment horizontal="right" indent="1"/>
    </xf>
    <xf numFmtId="37" fontId="56" fillId="0" borderId="112" xfId="143" applyNumberFormat="1" applyFont="1" applyFill="1" applyBorder="1" applyAlignment="1" applyProtection="1">
      <alignment horizontal="right" indent="1"/>
    </xf>
    <xf numFmtId="37" fontId="56" fillId="0" borderId="113" xfId="143" applyNumberFormat="1" applyFont="1" applyFill="1" applyBorder="1" applyAlignment="1" applyProtection="1">
      <alignment horizontal="right" indent="1"/>
    </xf>
    <xf numFmtId="0" fontId="56" fillId="11" borderId="62" xfId="0" applyNumberFormat="1" applyFont="1" applyFill="1" applyBorder="1" applyAlignment="1" applyProtection="1">
      <alignment horizontal="left" indent="1"/>
      <protection locked="0"/>
    </xf>
    <xf numFmtId="17" fontId="56" fillId="11" borderId="5" xfId="0" applyNumberFormat="1" applyFont="1" applyFill="1" applyBorder="1" applyProtection="1">
      <protection locked="0"/>
    </xf>
    <xf numFmtId="17" fontId="56" fillId="11" borderId="34" xfId="0" applyNumberFormat="1" applyFont="1" applyFill="1" applyBorder="1" applyProtection="1">
      <protection locked="0"/>
    </xf>
    <xf numFmtId="190" fontId="98" fillId="17" borderId="5" xfId="0" applyNumberFormat="1" applyFont="1" applyFill="1" applyBorder="1"/>
    <xf numFmtId="0" fontId="98" fillId="17" borderId="5" xfId="0" applyNumberFormat="1" applyFont="1" applyFill="1" applyBorder="1" applyAlignment="1">
      <alignment horizontal="center"/>
    </xf>
    <xf numFmtId="190" fontId="98" fillId="17" borderId="34" xfId="0" applyNumberFormat="1" applyFont="1" applyFill="1" applyBorder="1"/>
    <xf numFmtId="0" fontId="98" fillId="17" borderId="34" xfId="0" applyNumberFormat="1" applyFont="1" applyFill="1" applyBorder="1" applyAlignment="1">
      <alignment horizontal="center"/>
    </xf>
    <xf numFmtId="0" fontId="71" fillId="7" borderId="0" xfId="0" applyFont="1" applyFill="1" applyAlignment="1" applyProtection="1"/>
    <xf numFmtId="0" fontId="71" fillId="0" borderId="0" xfId="0" applyFont="1" applyProtection="1"/>
    <xf numFmtId="0" fontId="60" fillId="11" borderId="5" xfId="0" applyFont="1" applyFill="1" applyBorder="1" applyProtection="1">
      <protection locked="0"/>
    </xf>
    <xf numFmtId="0" fontId="100" fillId="11" borderId="5" xfId="0" applyFont="1" applyFill="1" applyBorder="1" applyProtection="1">
      <protection locked="0"/>
    </xf>
    <xf numFmtId="38" fontId="56" fillId="11" borderId="62" xfId="0" quotePrefix="1" applyNumberFormat="1" applyFont="1" applyFill="1" applyBorder="1" applyAlignment="1" applyProtection="1">
      <alignment horizontal="center"/>
      <protection locked="0"/>
    </xf>
    <xf numFmtId="37" fontId="56" fillId="18" borderId="11" xfId="143" applyNumberFormat="1" applyFont="1" applyFill="1" applyBorder="1" applyAlignment="1" applyProtection="1">
      <alignment horizontal="right" indent="1"/>
    </xf>
    <xf numFmtId="37" fontId="56" fillId="18" borderId="66" xfId="143" applyNumberFormat="1" applyFont="1" applyFill="1" applyBorder="1" applyAlignment="1" applyProtection="1">
      <alignment horizontal="right" indent="1"/>
    </xf>
    <xf numFmtId="37" fontId="57" fillId="18" borderId="11" xfId="143" applyNumberFormat="1" applyFont="1" applyFill="1" applyBorder="1" applyAlignment="1" applyProtection="1">
      <alignment horizontal="right" indent="1"/>
    </xf>
    <xf numFmtId="37" fontId="56" fillId="18" borderId="41" xfId="143" applyNumberFormat="1" applyFont="1" applyFill="1" applyBorder="1" applyAlignment="1" applyProtection="1">
      <alignment horizontal="right" indent="1"/>
    </xf>
    <xf numFmtId="37" fontId="56" fillId="18" borderId="111" xfId="143" applyNumberFormat="1" applyFont="1" applyFill="1" applyBorder="1" applyAlignment="1" applyProtection="1">
      <alignment horizontal="right" indent="1"/>
    </xf>
    <xf numFmtId="37" fontId="57" fillId="18" borderId="41" xfId="143" applyNumberFormat="1" applyFont="1" applyFill="1" applyBorder="1" applyAlignment="1" applyProtection="1">
      <alignment horizontal="right" indent="1"/>
    </xf>
    <xf numFmtId="37" fontId="56" fillId="18" borderId="48" xfId="143" applyNumberFormat="1" applyFont="1" applyFill="1" applyBorder="1" applyAlignment="1" applyProtection="1">
      <alignment horizontal="right" indent="1"/>
    </xf>
    <xf numFmtId="37" fontId="56" fillId="18" borderId="112" xfId="143" applyNumberFormat="1" applyFont="1" applyFill="1" applyBorder="1" applyAlignment="1" applyProtection="1">
      <alignment horizontal="right" indent="1"/>
    </xf>
    <xf numFmtId="37" fontId="57" fillId="18" borderId="33" xfId="143" applyNumberFormat="1" applyFont="1" applyFill="1" applyBorder="1" applyAlignment="1" applyProtection="1">
      <alignment horizontal="right" indent="1"/>
    </xf>
    <xf numFmtId="37" fontId="56" fillId="18" borderId="19" xfId="143" applyNumberFormat="1" applyFont="1" applyFill="1" applyBorder="1" applyAlignment="1" applyProtection="1">
      <alignment horizontal="right" indent="1"/>
    </xf>
    <xf numFmtId="37" fontId="56" fillId="18" borderId="113" xfId="143" applyNumberFormat="1" applyFont="1" applyFill="1" applyBorder="1" applyAlignment="1" applyProtection="1">
      <alignment horizontal="right" indent="1"/>
    </xf>
    <xf numFmtId="37" fontId="57" fillId="18" borderId="19" xfId="143" applyNumberFormat="1" applyFont="1" applyFill="1" applyBorder="1" applyAlignment="1" applyProtection="1">
      <alignment horizontal="right" indent="1"/>
    </xf>
    <xf numFmtId="164" fontId="56" fillId="18" borderId="58" xfId="143" applyNumberFormat="1" applyFont="1" applyFill="1" applyBorder="1" applyAlignment="1" applyProtection="1">
      <alignment horizontal="center" wrapText="1"/>
    </xf>
    <xf numFmtId="164" fontId="56" fillId="18" borderId="48" xfId="143" applyNumberFormat="1" applyFont="1" applyFill="1" applyBorder="1" applyAlignment="1" applyProtection="1">
      <alignment horizontal="center" wrapText="1"/>
    </xf>
    <xf numFmtId="164" fontId="56" fillId="18" borderId="19" xfId="143" applyNumberFormat="1" applyFont="1" applyFill="1" applyBorder="1" applyAlignment="1" applyProtection="1">
      <alignment horizontal="center" wrapText="1"/>
    </xf>
    <xf numFmtId="37" fontId="61" fillId="18" borderId="12" xfId="0" applyNumberFormat="1" applyFont="1" applyFill="1" applyBorder="1" applyAlignment="1">
      <alignment horizontal="center"/>
    </xf>
    <xf numFmtId="37" fontId="61" fillId="18" borderId="13" xfId="0" applyNumberFormat="1" applyFont="1" applyFill="1" applyBorder="1" applyAlignment="1">
      <alignment horizontal="center"/>
    </xf>
    <xf numFmtId="37" fontId="61" fillId="18" borderId="14" xfId="0" applyNumberFormat="1" applyFont="1" applyFill="1" applyBorder="1" applyAlignment="1">
      <alignment horizontal="center"/>
    </xf>
    <xf numFmtId="37" fontId="61" fillId="18" borderId="16" xfId="0" applyNumberFormat="1" applyFont="1" applyFill="1" applyBorder="1" applyAlignment="1">
      <alignment horizontal="center"/>
    </xf>
    <xf numFmtId="37" fontId="61" fillId="18" borderId="17" xfId="0" applyNumberFormat="1" applyFont="1" applyFill="1" applyBorder="1" applyAlignment="1">
      <alignment horizontal="center"/>
    </xf>
    <xf numFmtId="37" fontId="61" fillId="18" borderId="18" xfId="0" applyNumberFormat="1" applyFont="1" applyFill="1" applyBorder="1" applyAlignment="1">
      <alignment horizontal="center"/>
    </xf>
    <xf numFmtId="37" fontId="56" fillId="18" borderId="37" xfId="0" applyNumberFormat="1" applyFont="1" applyFill="1" applyBorder="1" applyAlignment="1" applyProtection="1">
      <alignment horizontal="center" vertical="center"/>
      <protection locked="0"/>
    </xf>
    <xf numFmtId="164" fontId="56" fillId="18" borderId="46" xfId="0" applyNumberFormat="1" applyFont="1" applyFill="1" applyBorder="1" applyAlignment="1" applyProtection="1">
      <alignment horizontal="center" vertical="center"/>
    </xf>
    <xf numFmtId="37" fontId="56" fillId="18" borderId="13" xfId="0" applyNumberFormat="1" applyFont="1" applyFill="1" applyBorder="1" applyAlignment="1" applyProtection="1">
      <alignment horizontal="center" vertical="center"/>
      <protection locked="0"/>
    </xf>
    <xf numFmtId="37" fontId="56" fillId="18" borderId="14" xfId="0" applyNumberFormat="1" applyFont="1" applyFill="1" applyBorder="1" applyAlignment="1" applyProtection="1">
      <alignment horizontal="center" vertical="center"/>
      <protection locked="0"/>
    </xf>
    <xf numFmtId="164" fontId="56" fillId="18" borderId="44" xfId="0" applyNumberFormat="1" applyFont="1" applyFill="1" applyBorder="1" applyAlignment="1" applyProtection="1">
      <alignment horizontal="center" vertical="center"/>
    </xf>
    <xf numFmtId="164" fontId="56" fillId="18" borderId="45" xfId="0" applyNumberFormat="1" applyFont="1" applyFill="1" applyBorder="1" applyAlignment="1" applyProtection="1">
      <alignment horizontal="center" vertical="center"/>
    </xf>
    <xf numFmtId="164" fontId="56" fillId="18" borderId="52" xfId="0" applyNumberFormat="1" applyFont="1" applyFill="1" applyBorder="1" applyAlignment="1" applyProtection="1">
      <alignment horizontal="center" vertical="center"/>
    </xf>
    <xf numFmtId="164" fontId="56" fillId="18" borderId="53" xfId="0" applyNumberFormat="1" applyFont="1" applyFill="1" applyBorder="1" applyAlignment="1" applyProtection="1">
      <alignment horizontal="center" vertical="center"/>
    </xf>
    <xf numFmtId="164" fontId="56" fillId="18" borderId="54" xfId="0" applyNumberFormat="1" applyFont="1" applyFill="1" applyBorder="1" applyAlignment="1" applyProtection="1">
      <alignment horizontal="center" vertical="center"/>
    </xf>
    <xf numFmtId="0" fontId="51" fillId="7" borderId="0" xfId="0" applyFont="1" applyFill="1" applyAlignment="1" applyProtection="1">
      <alignment horizontal="center" vertical="center" wrapText="1"/>
    </xf>
    <xf numFmtId="0" fontId="85" fillId="7" borderId="0" xfId="0" applyFont="1" applyFill="1" applyAlignment="1" applyProtection="1">
      <alignment horizontal="center" vertical="center" wrapText="1"/>
    </xf>
    <xf numFmtId="0" fontId="72" fillId="7" borderId="0" xfId="0" applyFont="1" applyFill="1" applyAlignment="1" applyProtection="1">
      <alignment horizontal="left"/>
    </xf>
    <xf numFmtId="0" fontId="84" fillId="7" borderId="0" xfId="0" applyFont="1" applyFill="1" applyBorder="1" applyAlignment="1" applyProtection="1">
      <alignment horizontal="left" vertical="justify" wrapText="1"/>
    </xf>
    <xf numFmtId="0" fontId="84" fillId="7" borderId="59" xfId="0" applyFont="1" applyFill="1" applyBorder="1" applyAlignment="1" applyProtection="1">
      <alignment horizontal="left" vertical="justify" wrapText="1"/>
    </xf>
    <xf numFmtId="0" fontId="84" fillId="7" borderId="0" xfId="0" applyFont="1" applyFill="1" applyAlignment="1" applyProtection="1">
      <alignment horizontal="center"/>
    </xf>
    <xf numFmtId="0" fontId="93" fillId="7" borderId="0" xfId="0" applyFont="1" applyFill="1" applyAlignment="1" applyProtection="1">
      <alignment horizontal="center"/>
    </xf>
    <xf numFmtId="0" fontId="69" fillId="7" borderId="0" xfId="0" applyFont="1" applyFill="1" applyAlignment="1" applyProtection="1">
      <alignment horizontal="center"/>
    </xf>
    <xf numFmtId="0" fontId="72" fillId="7" borderId="0" xfId="0" applyFont="1" applyFill="1" applyAlignment="1" applyProtection="1">
      <alignment horizontal="center" vertical="center" wrapText="1"/>
    </xf>
    <xf numFmtId="0" fontId="56" fillId="8" borderId="0" xfId="143" applyFont="1" applyFill="1" applyAlignment="1" applyProtection="1">
      <alignment horizontal="left" vertical="top" wrapText="1"/>
    </xf>
    <xf numFmtId="0" fontId="56" fillId="0" borderId="0" xfId="143" applyFont="1" applyFill="1" applyBorder="1" applyAlignment="1" applyProtection="1">
      <alignment horizontal="left" vertical="top" wrapText="1"/>
    </xf>
    <xf numFmtId="0" fontId="56" fillId="8" borderId="0" xfId="143" applyFont="1" applyFill="1" applyAlignment="1" applyProtection="1">
      <alignment horizontal="left" vertical="justify" wrapText="1"/>
    </xf>
    <xf numFmtId="0" fontId="56" fillId="0" borderId="0" xfId="143" quotePrefix="1" applyFont="1" applyFill="1" applyAlignment="1" applyProtection="1">
      <alignment horizontal="left" vertical="top" wrapText="1"/>
    </xf>
    <xf numFmtId="0" fontId="56" fillId="0" borderId="0" xfId="143" quotePrefix="1" applyFont="1" applyFill="1" applyAlignment="1" applyProtection="1">
      <alignment horizontal="justify" vertical="top" wrapText="1"/>
    </xf>
    <xf numFmtId="0" fontId="94" fillId="0" borderId="0" xfId="143" quotePrefix="1" applyFont="1" applyFill="1" applyAlignment="1" applyProtection="1">
      <alignment horizontal="left" vertical="top" wrapText="1"/>
    </xf>
    <xf numFmtId="0" fontId="56" fillId="0" borderId="0" xfId="143" quotePrefix="1" applyFont="1" applyFill="1" applyAlignment="1" applyProtection="1">
      <alignment horizontal="left" vertical="justify" wrapText="1"/>
    </xf>
    <xf numFmtId="0" fontId="42" fillId="0" borderId="0" xfId="143" quotePrefix="1" applyFont="1" applyFill="1" applyAlignment="1" applyProtection="1">
      <alignment horizontal="left" vertical="justify" wrapText="1"/>
    </xf>
    <xf numFmtId="0" fontId="56" fillId="0" borderId="0" xfId="143" quotePrefix="1" applyFont="1" applyFill="1" applyBorder="1" applyAlignment="1" applyProtection="1">
      <alignment horizontal="left" indent="2"/>
    </xf>
    <xf numFmtId="0" fontId="95" fillId="0" borderId="9" xfId="143" applyFont="1" applyFill="1" applyBorder="1" applyAlignment="1" applyProtection="1">
      <alignment horizontal="center" wrapText="1"/>
    </xf>
    <xf numFmtId="0" fontId="95" fillId="0" borderId="3" xfId="143" applyFont="1" applyFill="1" applyBorder="1" applyAlignment="1" applyProtection="1">
      <alignment horizontal="center" wrapText="1"/>
    </xf>
    <xf numFmtId="0" fontId="95" fillId="0" borderId="10" xfId="143" applyFont="1" applyFill="1" applyBorder="1" applyAlignment="1" applyProtection="1">
      <alignment horizontal="center" wrapText="1"/>
    </xf>
    <xf numFmtId="0" fontId="49" fillId="0" borderId="0" xfId="143" applyFont="1" applyFill="1" applyBorder="1" applyAlignment="1" applyProtection="1">
      <alignment horizontal="center" wrapText="1"/>
    </xf>
    <xf numFmtId="0" fontId="59" fillId="0" borderId="0" xfId="143" applyFont="1" applyFill="1" applyBorder="1" applyAlignment="1" applyProtection="1">
      <alignment horizontal="center" wrapText="1"/>
    </xf>
    <xf numFmtId="0" fontId="50" fillId="0" borderId="0" xfId="143" applyFont="1" applyFill="1" applyBorder="1" applyAlignment="1" applyProtection="1">
      <alignment horizontal="justify" vertical="top" wrapText="1"/>
    </xf>
    <xf numFmtId="0" fontId="57" fillId="0" borderId="0" xfId="143" applyFont="1" applyFill="1" applyBorder="1" applyAlignment="1" applyProtection="1">
      <alignment horizontal="left" wrapText="1"/>
    </xf>
    <xf numFmtId="0" fontId="56" fillId="8" borderId="0" xfId="145" applyFont="1" applyFill="1" applyAlignment="1" applyProtection="1">
      <alignment horizontal="left" vertical="justify" wrapText="1"/>
    </xf>
    <xf numFmtId="0" fontId="56" fillId="0" borderId="0" xfId="145" applyFont="1" applyFill="1" applyBorder="1" applyAlignment="1" applyProtection="1">
      <alignment horizontal="left" vertical="top" wrapText="1"/>
    </xf>
    <xf numFmtId="0" fontId="56" fillId="0" borderId="0" xfId="145" applyFont="1" applyFill="1" applyAlignment="1" applyProtection="1">
      <alignment horizontal="left" vertical="justify" wrapText="1"/>
    </xf>
    <xf numFmtId="0" fontId="56" fillId="0" borderId="0" xfId="145" quotePrefix="1" applyFont="1" applyFill="1" applyAlignment="1" applyProtection="1">
      <alignment horizontal="left" wrapText="1" indent="2"/>
    </xf>
    <xf numFmtId="0" fontId="56" fillId="0" borderId="0" xfId="145" applyFont="1" applyFill="1" applyProtection="1"/>
    <xf numFmtId="0" fontId="56" fillId="0" borderId="0" xfId="143" applyFont="1" applyFill="1" applyBorder="1" applyAlignment="1" applyProtection="1">
      <alignment horizontal="left"/>
    </xf>
    <xf numFmtId="0" fontId="56" fillId="0" borderId="0" xfId="145" applyFont="1" applyFill="1" applyAlignment="1" applyProtection="1">
      <alignment horizontal="left" wrapText="1" indent="2"/>
    </xf>
    <xf numFmtId="0" fontId="56" fillId="8" borderId="0" xfId="145" applyFont="1" applyFill="1" applyAlignment="1" applyProtection="1">
      <alignment horizontal="center" wrapText="1"/>
    </xf>
    <xf numFmtId="0" fontId="56" fillId="0" borderId="0" xfId="145" applyFont="1" applyFill="1" applyAlignment="1" applyProtection="1">
      <alignment horizontal="center" wrapText="1"/>
    </xf>
    <xf numFmtId="0" fontId="57" fillId="0" borderId="0" xfId="145" applyFont="1" applyFill="1" applyAlignment="1" applyProtection="1">
      <alignment horizontal="left" wrapText="1" indent="2"/>
    </xf>
    <xf numFmtId="0" fontId="0" fillId="0" borderId="0" xfId="0" quotePrefix="1"/>
    <xf numFmtId="0" fontId="56" fillId="0" borderId="0" xfId="143" quotePrefix="1" applyFont="1" applyFill="1" applyAlignment="1" applyProtection="1">
      <alignment horizontal="left" vertical="center" wrapText="1"/>
    </xf>
    <xf numFmtId="0" fontId="56" fillId="0" borderId="0" xfId="143" applyFont="1" applyFill="1" applyBorder="1" applyAlignment="1" applyProtection="1">
      <alignment horizontal="left" wrapText="1"/>
    </xf>
    <xf numFmtId="0" fontId="96" fillId="0" borderId="0" xfId="143" applyFont="1" applyFill="1" applyBorder="1" applyAlignment="1" applyProtection="1">
      <alignment horizontal="left"/>
    </xf>
    <xf numFmtId="0" fontId="56" fillId="0" borderId="0" xfId="143" quotePrefix="1" applyFont="1" applyFill="1" applyAlignment="1" applyProtection="1">
      <alignment horizontal="left" wrapText="1"/>
    </xf>
    <xf numFmtId="0" fontId="48" fillId="0" borderId="0" xfId="143" quotePrefix="1" applyFont="1" applyFill="1" applyAlignment="1" applyProtection="1">
      <alignment horizontal="left" vertical="justify" wrapText="1"/>
    </xf>
    <xf numFmtId="0" fontId="72" fillId="0" borderId="9" xfId="143" applyFont="1" applyFill="1" applyBorder="1" applyAlignment="1" applyProtection="1">
      <alignment horizontal="center"/>
    </xf>
    <xf numFmtId="0" fontId="72" fillId="0" borderId="3" xfId="143" applyFont="1" applyFill="1" applyBorder="1" applyAlignment="1" applyProtection="1">
      <alignment horizontal="center"/>
    </xf>
    <xf numFmtId="0" fontId="72" fillId="0" borderId="10" xfId="143" applyFont="1" applyFill="1" applyBorder="1" applyAlignment="1" applyProtection="1">
      <alignment horizontal="center"/>
    </xf>
    <xf numFmtId="166" fontId="71" fillId="0" borderId="6" xfId="143" applyNumberFormat="1" applyFont="1" applyFill="1" applyBorder="1" applyAlignment="1" applyProtection="1">
      <alignment horizontal="center"/>
    </xf>
    <xf numFmtId="166" fontId="71" fillId="0" borderId="35" xfId="143" applyNumberFormat="1" applyFont="1" applyFill="1" applyBorder="1" applyAlignment="1" applyProtection="1">
      <alignment horizontal="center"/>
    </xf>
    <xf numFmtId="0" fontId="71" fillId="0" borderId="0" xfId="143" quotePrefix="1" applyFont="1" applyFill="1" applyBorder="1" applyAlignment="1" applyProtection="1">
      <alignment horizontal="left"/>
    </xf>
    <xf numFmtId="0" fontId="71" fillId="0" borderId="0" xfId="143" applyFont="1" applyFill="1" applyBorder="1" applyAlignment="1" applyProtection="1">
      <alignment horizontal="left"/>
    </xf>
    <xf numFmtId="37" fontId="61" fillId="0" borderId="57" xfId="0" applyNumberFormat="1" applyFont="1" applyBorder="1" applyAlignment="1">
      <alignment horizontal="center"/>
    </xf>
    <xf numFmtId="37" fontId="61" fillId="0" borderId="6" xfId="0" applyNumberFormat="1" applyFont="1" applyBorder="1" applyAlignment="1">
      <alignment horizontal="center"/>
    </xf>
    <xf numFmtId="37" fontId="61" fillId="0" borderId="35" xfId="0" applyNumberFormat="1" applyFont="1" applyBorder="1" applyAlignment="1">
      <alignment horizontal="center"/>
    </xf>
    <xf numFmtId="37" fontId="61" fillId="18" borderId="57" xfId="0" applyNumberFormat="1" applyFont="1" applyFill="1" applyBorder="1" applyAlignment="1">
      <alignment horizontal="center"/>
    </xf>
    <xf numFmtId="37" fontId="61" fillId="18" borderId="6" xfId="0" applyNumberFormat="1" applyFont="1" applyFill="1" applyBorder="1" applyAlignment="1">
      <alignment horizontal="center"/>
    </xf>
    <xf numFmtId="37" fontId="61" fillId="18" borderId="35" xfId="0" applyNumberFormat="1" applyFont="1" applyFill="1" applyBorder="1" applyAlignment="1">
      <alignment horizontal="center"/>
    </xf>
    <xf numFmtId="37" fontId="61" fillId="0" borderId="114" xfId="0" applyNumberFormat="1" applyFont="1" applyBorder="1" applyAlignment="1">
      <alignment horizontal="center"/>
    </xf>
    <xf numFmtId="0" fontId="97" fillId="8" borderId="5" xfId="0" applyFont="1" applyFill="1" applyBorder="1" applyAlignment="1" applyProtection="1">
      <alignment horizontal="center"/>
    </xf>
    <xf numFmtId="38" fontId="56" fillId="8" borderId="29" xfId="0" applyNumberFormat="1" applyFont="1" applyFill="1" applyBorder="1" applyAlignment="1" applyProtection="1">
      <alignment horizontal="center" vertical="center"/>
    </xf>
    <xf numFmtId="38" fontId="56" fillId="8" borderId="121" xfId="0" applyNumberFormat="1" applyFont="1" applyFill="1" applyBorder="1" applyAlignment="1" applyProtection="1">
      <alignment horizontal="center" vertical="center"/>
    </xf>
    <xf numFmtId="38" fontId="56" fillId="8" borderId="113" xfId="0" applyNumberFormat="1" applyFont="1" applyFill="1" applyBorder="1" applyAlignment="1" applyProtection="1">
      <alignment horizontal="center" vertical="center"/>
    </xf>
    <xf numFmtId="37" fontId="56" fillId="11" borderId="50" xfId="143" applyNumberFormat="1" applyFont="1" applyFill="1" applyBorder="1" applyAlignment="1" applyProtection="1">
      <alignment horizontal="center" vertical="center"/>
    </xf>
    <xf numFmtId="37" fontId="56" fillId="11" borderId="26" xfId="143" applyNumberFormat="1" applyFont="1" applyFill="1" applyBorder="1" applyAlignment="1" applyProtection="1">
      <alignment horizontal="center" vertical="center"/>
    </xf>
    <xf numFmtId="37" fontId="56" fillId="11" borderId="27" xfId="143" applyNumberFormat="1" applyFont="1" applyFill="1" applyBorder="1" applyAlignment="1" applyProtection="1">
      <alignment horizontal="center" vertical="center"/>
    </xf>
    <xf numFmtId="37" fontId="56" fillId="8" borderId="120" xfId="143" applyNumberFormat="1" applyFont="1" applyFill="1" applyBorder="1" applyAlignment="1" applyProtection="1">
      <alignment horizontal="center" vertical="center"/>
    </xf>
    <xf numFmtId="37" fontId="56" fillId="8" borderId="66" xfId="143" applyNumberFormat="1" applyFont="1" applyFill="1" applyBorder="1" applyAlignment="1" applyProtection="1">
      <alignment horizontal="center" vertical="center"/>
    </xf>
    <xf numFmtId="38" fontId="56" fillId="8" borderId="115" xfId="143" applyNumberFormat="1" applyFont="1" applyFill="1" applyBorder="1" applyAlignment="1" applyProtection="1">
      <alignment horizontal="center" vertical="center"/>
    </xf>
    <xf numFmtId="38" fontId="56" fillId="8" borderId="116" xfId="143" applyNumberFormat="1" applyFont="1" applyFill="1" applyBorder="1" applyAlignment="1" applyProtection="1">
      <alignment horizontal="center" vertical="center"/>
    </xf>
    <xf numFmtId="38" fontId="56" fillId="8" borderId="117" xfId="143" applyNumberFormat="1" applyFont="1" applyFill="1" applyBorder="1" applyAlignment="1" applyProtection="1">
      <alignment horizontal="center" vertical="center"/>
    </xf>
    <xf numFmtId="0" fontId="97" fillId="8" borderId="10" xfId="0" applyFont="1" applyFill="1" applyBorder="1" applyAlignment="1" applyProtection="1">
      <alignment horizontal="center"/>
    </xf>
    <xf numFmtId="37" fontId="56" fillId="8" borderId="118" xfId="143" applyNumberFormat="1" applyFont="1" applyFill="1" applyBorder="1" applyAlignment="1" applyProtection="1">
      <alignment horizontal="center" vertical="center"/>
    </xf>
    <xf numFmtId="37" fontId="56" fillId="8" borderId="111" xfId="143" applyNumberFormat="1" applyFont="1" applyFill="1" applyBorder="1" applyAlignment="1" applyProtection="1">
      <alignment horizontal="center" vertical="center"/>
    </xf>
    <xf numFmtId="38" fontId="56" fillId="11" borderId="38" xfId="143" applyNumberFormat="1" applyFont="1" applyFill="1" applyBorder="1" applyAlignment="1" applyProtection="1">
      <alignment horizontal="center" vertical="center"/>
    </xf>
    <xf numFmtId="38" fontId="56" fillId="11" borderId="39" xfId="143" applyNumberFormat="1" applyFont="1" applyFill="1" applyBorder="1" applyAlignment="1" applyProtection="1">
      <alignment horizontal="center" vertical="center"/>
    </xf>
    <xf numFmtId="38" fontId="56" fillId="11" borderId="40" xfId="143" applyNumberFormat="1" applyFont="1" applyFill="1" applyBorder="1" applyAlignment="1" applyProtection="1">
      <alignment horizontal="center" vertical="center"/>
    </xf>
    <xf numFmtId="38" fontId="56" fillId="11" borderId="50" xfId="143" applyNumberFormat="1" applyFont="1" applyFill="1" applyBorder="1" applyAlignment="1" applyProtection="1">
      <alignment horizontal="center" vertical="center"/>
    </xf>
    <xf numFmtId="38" fontId="56" fillId="11" borderId="26" xfId="143" applyNumberFormat="1" applyFont="1" applyFill="1" applyBorder="1" applyAlignment="1" applyProtection="1">
      <alignment horizontal="center" vertical="center"/>
    </xf>
    <xf numFmtId="38" fontId="56" fillId="11" borderId="27" xfId="143" applyNumberFormat="1" applyFont="1" applyFill="1" applyBorder="1" applyAlignment="1" applyProtection="1">
      <alignment horizontal="center" vertical="center"/>
    </xf>
    <xf numFmtId="38" fontId="56" fillId="8" borderId="50" xfId="143" applyNumberFormat="1" applyFont="1" applyFill="1" applyBorder="1" applyAlignment="1" applyProtection="1">
      <alignment horizontal="center" vertical="center"/>
    </xf>
    <xf numFmtId="38" fontId="56" fillId="8" borderId="26" xfId="143" applyNumberFormat="1" applyFont="1" applyFill="1" applyBorder="1" applyAlignment="1" applyProtection="1">
      <alignment horizontal="center" vertical="center"/>
    </xf>
    <xf numFmtId="38" fontId="56" fillId="8" borderId="27" xfId="143" applyNumberFormat="1" applyFont="1" applyFill="1" applyBorder="1" applyAlignment="1" applyProtection="1">
      <alignment horizontal="center" vertical="center"/>
    </xf>
    <xf numFmtId="38" fontId="56" fillId="11" borderId="122" xfId="143" applyNumberFormat="1" applyFont="1" applyFill="1" applyBorder="1" applyAlignment="1" applyProtection="1">
      <alignment horizontal="center" vertical="center"/>
    </xf>
    <xf numFmtId="38" fontId="56" fillId="11" borderId="123" xfId="143" applyNumberFormat="1" applyFont="1" applyFill="1" applyBorder="1" applyAlignment="1" applyProtection="1">
      <alignment horizontal="center" vertical="center"/>
    </xf>
    <xf numFmtId="38" fontId="56" fillId="8" borderId="130" xfId="143" applyNumberFormat="1" applyFont="1" applyFill="1" applyBorder="1" applyAlignment="1" applyProtection="1">
      <alignment horizontal="center" vertical="center"/>
    </xf>
    <xf numFmtId="37" fontId="56" fillId="8" borderId="121" xfId="143" applyNumberFormat="1" applyFont="1" applyFill="1" applyBorder="1" applyAlignment="1" applyProtection="1">
      <alignment horizontal="center" vertical="center"/>
    </xf>
    <xf numFmtId="37" fontId="56" fillId="8" borderId="113" xfId="143" applyNumberFormat="1" applyFont="1" applyFill="1" applyBorder="1" applyAlignment="1" applyProtection="1">
      <alignment horizontal="center" vertical="center"/>
    </xf>
    <xf numFmtId="37" fontId="56" fillId="8" borderId="29" xfId="143" applyNumberFormat="1" applyFont="1" applyFill="1" applyBorder="1" applyAlignment="1" applyProtection="1">
      <alignment horizontal="center" vertical="center"/>
    </xf>
    <xf numFmtId="37" fontId="56" fillId="8" borderId="3" xfId="143" applyNumberFormat="1" applyFont="1" applyFill="1" applyBorder="1" applyAlignment="1" applyProtection="1">
      <alignment horizontal="center" vertical="center"/>
    </xf>
    <xf numFmtId="37" fontId="56" fillId="8" borderId="10" xfId="143" applyNumberFormat="1" applyFont="1" applyFill="1" applyBorder="1" applyAlignment="1" applyProtection="1">
      <alignment horizontal="center" vertical="center"/>
    </xf>
    <xf numFmtId="37" fontId="56" fillId="8" borderId="131" xfId="143" applyNumberFormat="1" applyFont="1" applyFill="1" applyBorder="1" applyAlignment="1" applyProtection="1">
      <alignment horizontal="center" vertical="center"/>
    </xf>
    <xf numFmtId="37" fontId="56" fillId="8" borderId="128" xfId="143" applyNumberFormat="1" applyFont="1" applyFill="1" applyBorder="1" applyAlignment="1" applyProtection="1">
      <alignment horizontal="center" vertical="center"/>
    </xf>
    <xf numFmtId="37" fontId="56" fillId="8" borderId="129" xfId="143" applyNumberFormat="1" applyFont="1" applyFill="1" applyBorder="1" applyAlignment="1" applyProtection="1">
      <alignment horizontal="center" vertical="center"/>
    </xf>
    <xf numFmtId="38" fontId="56" fillId="8" borderId="127" xfId="143" applyNumberFormat="1" applyFont="1" applyFill="1" applyBorder="1" applyAlignment="1" applyProtection="1">
      <alignment horizontal="center" vertical="center"/>
    </xf>
    <xf numFmtId="38" fontId="56" fillId="8" borderId="112" xfId="143" applyNumberFormat="1" applyFont="1" applyFill="1" applyBorder="1" applyAlignment="1" applyProtection="1">
      <alignment horizontal="center" vertical="center"/>
    </xf>
    <xf numFmtId="38" fontId="56" fillId="8" borderId="93" xfId="143" applyNumberFormat="1" applyFont="1" applyFill="1" applyBorder="1" applyAlignment="1" applyProtection="1">
      <alignment horizontal="center" vertical="center"/>
    </xf>
    <xf numFmtId="38" fontId="56" fillId="8" borderId="17" xfId="143" applyNumberFormat="1" applyFont="1" applyFill="1" applyBorder="1" applyAlignment="1" applyProtection="1">
      <alignment horizontal="center" vertical="center"/>
    </xf>
    <xf numFmtId="38" fontId="56" fillId="8" borderId="18" xfId="143" applyNumberFormat="1" applyFont="1" applyFill="1" applyBorder="1" applyAlignment="1" applyProtection="1">
      <alignment horizontal="center" vertical="center"/>
    </xf>
    <xf numFmtId="38" fontId="56" fillId="8" borderId="126" xfId="143" applyNumberFormat="1" applyFont="1" applyFill="1" applyBorder="1" applyAlignment="1" applyProtection="1">
      <alignment horizontal="center" vertical="center"/>
    </xf>
    <xf numFmtId="38" fontId="56" fillId="18" borderId="16" xfId="0" applyNumberFormat="1" applyFont="1" applyFill="1" applyBorder="1" applyAlignment="1" applyProtection="1">
      <alignment horizontal="center" vertical="center"/>
    </xf>
    <xf numFmtId="38" fontId="56" fillId="18" borderId="17" xfId="0" applyNumberFormat="1" applyFont="1" applyFill="1" applyBorder="1" applyAlignment="1" applyProtection="1">
      <alignment horizontal="center" vertical="center"/>
    </xf>
    <xf numFmtId="38" fontId="56" fillId="18" borderId="18" xfId="0" applyNumberFormat="1" applyFont="1" applyFill="1" applyBorder="1" applyAlignment="1" applyProtection="1">
      <alignment horizontal="center" vertical="center"/>
    </xf>
    <xf numFmtId="37" fontId="56" fillId="11" borderId="125" xfId="143" applyNumberFormat="1" applyFont="1" applyFill="1" applyBorder="1" applyAlignment="1" applyProtection="1">
      <alignment horizontal="center" vertical="center"/>
      <protection locked="0"/>
    </xf>
    <xf numFmtId="37" fontId="56" fillId="11" borderId="67" xfId="143" applyNumberFormat="1" applyFont="1" applyFill="1" applyBorder="1" applyAlignment="1" applyProtection="1">
      <alignment horizontal="center" vertical="center"/>
      <protection locked="0"/>
    </xf>
    <xf numFmtId="37" fontId="56" fillId="8" borderId="119" xfId="143" applyNumberFormat="1" applyFont="1" applyFill="1" applyBorder="1" applyAlignment="1" applyProtection="1">
      <alignment horizontal="center" vertical="center"/>
    </xf>
    <xf numFmtId="38" fontId="56" fillId="8" borderId="22" xfId="143" applyNumberFormat="1" applyFont="1" applyFill="1" applyBorder="1" applyAlignment="1" applyProtection="1">
      <alignment horizontal="center" vertical="center"/>
    </xf>
    <xf numFmtId="38" fontId="56" fillId="8" borderId="23" xfId="143" applyNumberFormat="1" applyFont="1" applyFill="1" applyBorder="1" applyAlignment="1" applyProtection="1">
      <alignment horizontal="center" vertical="center"/>
    </xf>
    <xf numFmtId="38" fontId="56" fillId="8" borderId="24" xfId="143" applyNumberFormat="1" applyFont="1" applyFill="1" applyBorder="1" applyAlignment="1" applyProtection="1">
      <alignment horizontal="center" vertical="center"/>
    </xf>
    <xf numFmtId="37" fontId="56" fillId="11" borderId="108" xfId="143" applyNumberFormat="1" applyFont="1" applyFill="1" applyBorder="1" applyAlignment="1" applyProtection="1">
      <alignment horizontal="center" vertical="center"/>
      <protection locked="0"/>
    </xf>
    <xf numFmtId="37" fontId="56" fillId="11" borderId="122" xfId="143" applyNumberFormat="1" applyFont="1" applyFill="1" applyBorder="1" applyAlignment="1" applyProtection="1">
      <alignment horizontal="center" vertical="center"/>
      <protection locked="0"/>
    </xf>
    <xf numFmtId="37" fontId="56" fillId="11" borderId="123" xfId="143" applyNumberFormat="1" applyFont="1" applyFill="1" applyBorder="1" applyAlignment="1" applyProtection="1">
      <alignment horizontal="center" vertical="center"/>
      <protection locked="0"/>
    </xf>
    <xf numFmtId="38" fontId="56" fillId="11" borderId="108" xfId="143" applyNumberFormat="1" applyFont="1" applyFill="1" applyBorder="1" applyAlignment="1" applyProtection="1">
      <alignment horizontal="center" vertical="center"/>
      <protection locked="0"/>
    </xf>
    <xf numFmtId="38" fontId="56" fillId="11" borderId="122" xfId="143" applyNumberFormat="1" applyFont="1" applyFill="1" applyBorder="1" applyAlignment="1" applyProtection="1">
      <alignment horizontal="center" vertical="center"/>
      <protection locked="0"/>
    </xf>
    <xf numFmtId="38" fontId="56" fillId="11" borderId="123" xfId="143" applyNumberFormat="1" applyFont="1" applyFill="1" applyBorder="1" applyAlignment="1" applyProtection="1">
      <alignment horizontal="center" vertical="center"/>
      <protection locked="0"/>
    </xf>
    <xf numFmtId="38" fontId="56" fillId="8" borderId="124" xfId="143" applyNumberFormat="1" applyFont="1" applyFill="1" applyBorder="1" applyAlignment="1" applyProtection="1">
      <alignment horizontal="center" vertical="center"/>
    </xf>
    <xf numFmtId="38" fontId="56" fillId="8" borderId="118" xfId="143" applyNumberFormat="1" applyFont="1" applyFill="1" applyBorder="1" applyAlignment="1" applyProtection="1">
      <alignment horizontal="center" vertical="center"/>
    </xf>
    <xf numFmtId="38" fontId="56" fillId="8" borderId="111" xfId="143" applyNumberFormat="1" applyFont="1" applyFill="1" applyBorder="1" applyAlignment="1" applyProtection="1">
      <alignment horizontal="center" vertical="center"/>
    </xf>
    <xf numFmtId="37" fontId="56" fillId="11" borderId="25" xfId="143" applyNumberFormat="1" applyFont="1" applyFill="1" applyBorder="1" applyAlignment="1" applyProtection="1">
      <alignment horizontal="center" vertical="center"/>
      <protection locked="0"/>
    </xf>
    <xf numFmtId="37" fontId="56" fillId="11" borderId="26" xfId="143" applyNumberFormat="1" applyFont="1" applyFill="1" applyBorder="1" applyAlignment="1" applyProtection="1">
      <alignment horizontal="center" vertical="center"/>
      <protection locked="0"/>
    </xf>
    <xf numFmtId="37" fontId="56" fillId="11" borderId="27" xfId="143" applyNumberFormat="1" applyFont="1" applyFill="1" applyBorder="1" applyAlignment="1" applyProtection="1">
      <alignment horizontal="center" vertical="center"/>
      <protection locked="0"/>
    </xf>
    <xf numFmtId="37" fontId="56" fillId="11" borderId="126" xfId="143" applyNumberFormat="1" applyFont="1" applyFill="1" applyBorder="1" applyAlignment="1" applyProtection="1">
      <alignment horizontal="center" vertical="center"/>
      <protection locked="0"/>
    </xf>
    <xf numFmtId="37" fontId="56" fillId="11" borderId="127" xfId="143" applyNumberFormat="1" applyFont="1" applyFill="1" applyBorder="1" applyAlignment="1" applyProtection="1">
      <alignment horizontal="center" vertical="center"/>
      <protection locked="0"/>
    </xf>
    <xf numFmtId="37" fontId="56" fillId="11" borderId="112" xfId="143" applyNumberFormat="1" applyFont="1" applyFill="1" applyBorder="1" applyAlignment="1" applyProtection="1">
      <alignment horizontal="center" vertical="center"/>
      <protection locked="0"/>
    </xf>
    <xf numFmtId="38" fontId="56" fillId="8" borderId="25" xfId="143" applyNumberFormat="1" applyFont="1" applyFill="1" applyBorder="1" applyAlignment="1" applyProtection="1">
      <alignment horizontal="center" vertical="center"/>
    </xf>
    <xf numFmtId="38" fontId="56" fillId="18" borderId="119" xfId="0" applyNumberFormat="1" applyFont="1" applyFill="1" applyBorder="1" applyAlignment="1" applyProtection="1">
      <alignment horizontal="center" vertical="center"/>
    </xf>
    <xf numFmtId="38" fontId="56" fillId="18" borderId="120" xfId="0" applyNumberFormat="1" applyFont="1" applyFill="1" applyBorder="1" applyAlignment="1" applyProtection="1">
      <alignment horizontal="center" vertical="center"/>
    </xf>
    <xf numFmtId="38" fontId="56" fillId="18" borderId="66" xfId="0" applyNumberFormat="1" applyFont="1" applyFill="1" applyBorder="1" applyAlignment="1" applyProtection="1">
      <alignment horizontal="center" vertical="center"/>
    </xf>
    <xf numFmtId="37" fontId="56" fillId="8" borderId="9" xfId="143" applyNumberFormat="1" applyFont="1" applyFill="1" applyBorder="1" applyAlignment="1" applyProtection="1">
      <alignment horizontal="center" vertical="center"/>
    </xf>
    <xf numFmtId="37" fontId="56" fillId="8" borderId="25" xfId="0" applyNumberFormat="1" applyFont="1" applyFill="1" applyBorder="1" applyAlignment="1" applyProtection="1">
      <alignment horizontal="center" vertical="center"/>
    </xf>
    <xf numFmtId="37" fontId="56" fillId="8" borderId="26" xfId="0" applyNumberFormat="1" applyFont="1" applyFill="1" applyBorder="1" applyAlignment="1" applyProtection="1">
      <alignment horizontal="center" vertical="center"/>
    </xf>
    <xf numFmtId="37" fontId="56" fillId="8" borderId="27" xfId="0" applyNumberFormat="1" applyFont="1" applyFill="1" applyBorder="1" applyAlignment="1" applyProtection="1">
      <alignment horizontal="center" vertical="center"/>
    </xf>
    <xf numFmtId="37" fontId="56" fillId="8" borderId="12" xfId="0" quotePrefix="1" applyNumberFormat="1" applyFont="1" applyFill="1" applyBorder="1" applyAlignment="1" applyProtection="1">
      <alignment horizontal="center" vertical="center"/>
    </xf>
    <xf numFmtId="37" fontId="56" fillId="8" borderId="13" xfId="0" applyNumberFormat="1" applyFont="1" applyFill="1" applyBorder="1" applyAlignment="1" applyProtection="1">
      <alignment horizontal="center" vertical="center"/>
    </xf>
    <xf numFmtId="37" fontId="56" fillId="8" borderId="14" xfId="0" applyNumberFormat="1" applyFont="1" applyFill="1" applyBorder="1" applyAlignment="1" applyProtection="1">
      <alignment horizontal="center" vertical="center"/>
    </xf>
    <xf numFmtId="38" fontId="56" fillId="11" borderId="25" xfId="143" applyNumberFormat="1" applyFont="1" applyFill="1" applyBorder="1" applyAlignment="1" applyProtection="1">
      <alignment horizontal="center" vertical="center"/>
    </xf>
    <xf numFmtId="38" fontId="56" fillId="18" borderId="29" xfId="0" applyNumberFormat="1" applyFont="1" applyFill="1" applyBorder="1" applyAlignment="1" applyProtection="1">
      <alignment horizontal="center" vertical="center"/>
    </xf>
    <xf numFmtId="38" fontId="56" fillId="18" borderId="121" xfId="0" applyNumberFormat="1" applyFont="1" applyFill="1" applyBorder="1" applyAlignment="1" applyProtection="1">
      <alignment horizontal="center" vertical="center"/>
    </xf>
    <xf numFmtId="38" fontId="56" fillId="18" borderId="113" xfId="0" applyNumberFormat="1" applyFont="1" applyFill="1" applyBorder="1" applyAlignment="1" applyProtection="1">
      <alignment horizontal="center" vertical="center"/>
    </xf>
    <xf numFmtId="0" fontId="57" fillId="9" borderId="9" xfId="0" applyFont="1" applyFill="1" applyBorder="1" applyAlignment="1" applyProtection="1">
      <alignment horizontal="center"/>
    </xf>
    <xf numFmtId="0" fontId="57" fillId="9" borderId="3" xfId="0" applyFont="1" applyFill="1" applyBorder="1" applyAlignment="1" applyProtection="1">
      <alignment horizontal="center"/>
    </xf>
    <xf numFmtId="0" fontId="57" fillId="9" borderId="10" xfId="0" applyFont="1" applyFill="1" applyBorder="1" applyAlignment="1" applyProtection="1">
      <alignment horizontal="center"/>
    </xf>
    <xf numFmtId="37" fontId="56" fillId="8" borderId="124" xfId="143" applyNumberFormat="1" applyFont="1" applyFill="1" applyBorder="1" applyAlignment="1" applyProtection="1">
      <alignment horizontal="center" vertical="center"/>
    </xf>
    <xf numFmtId="0" fontId="67" fillId="10" borderId="9" xfId="0" applyFont="1" applyFill="1" applyBorder="1" applyAlignment="1" applyProtection="1">
      <alignment horizontal="center"/>
    </xf>
    <xf numFmtId="0" fontId="67" fillId="10" borderId="3" xfId="0" applyFont="1" applyFill="1" applyBorder="1" applyAlignment="1" applyProtection="1">
      <alignment horizontal="center"/>
    </xf>
    <xf numFmtId="37" fontId="56" fillId="8" borderId="126" xfId="0" applyNumberFormat="1" applyFont="1" applyFill="1" applyBorder="1" applyAlignment="1" applyProtection="1">
      <alignment horizontal="center" vertical="center"/>
    </xf>
    <xf numFmtId="37" fontId="56" fillId="8" borderId="127" xfId="0" applyNumberFormat="1" applyFont="1" applyFill="1" applyBorder="1" applyAlignment="1" applyProtection="1">
      <alignment horizontal="center" vertical="center"/>
    </xf>
    <xf numFmtId="37" fontId="56" fillId="8" borderId="112" xfId="0" applyNumberFormat="1" applyFont="1" applyFill="1" applyBorder="1" applyAlignment="1" applyProtection="1">
      <alignment horizontal="center" vertical="center"/>
    </xf>
    <xf numFmtId="37" fontId="56" fillId="18" borderId="22" xfId="0" applyNumberFormat="1" applyFont="1" applyFill="1" applyBorder="1" applyAlignment="1" applyProtection="1">
      <alignment horizontal="center" vertical="center"/>
    </xf>
    <xf numFmtId="37" fontId="56" fillId="18" borderId="23" xfId="0" applyNumberFormat="1" applyFont="1" applyFill="1" applyBorder="1" applyAlignment="1" applyProtection="1">
      <alignment horizontal="center" vertical="center"/>
    </xf>
    <xf numFmtId="37" fontId="56" fillId="18" borderId="24" xfId="0" applyNumberFormat="1" applyFont="1" applyFill="1" applyBorder="1" applyAlignment="1" applyProtection="1">
      <alignment horizontal="center" vertical="center"/>
    </xf>
    <xf numFmtId="37" fontId="56" fillId="8" borderId="28" xfId="0" applyNumberFormat="1" applyFont="1" applyFill="1" applyBorder="1" applyAlignment="1" applyProtection="1">
      <alignment horizontal="center" vertical="center"/>
    </xf>
    <xf numFmtId="37" fontId="56" fillId="8" borderId="125" xfId="0" applyNumberFormat="1" applyFont="1" applyFill="1" applyBorder="1" applyAlignment="1" applyProtection="1">
      <alignment horizontal="center" vertical="center"/>
    </xf>
    <xf numFmtId="37" fontId="56" fillId="8" borderId="67" xfId="0" applyNumberFormat="1" applyFont="1" applyFill="1" applyBorder="1" applyAlignment="1" applyProtection="1">
      <alignment horizontal="center" vertical="center"/>
    </xf>
    <xf numFmtId="38" fontId="56" fillId="11" borderId="108" xfId="143" applyNumberFormat="1" applyFont="1" applyFill="1" applyBorder="1" applyAlignment="1" applyProtection="1">
      <alignment horizontal="center" vertical="center"/>
    </xf>
    <xf numFmtId="37" fontId="56" fillId="18" borderId="105" xfId="0" applyNumberFormat="1" applyFont="1" applyFill="1" applyBorder="1" applyAlignment="1" applyProtection="1">
      <alignment horizontal="center" vertical="center"/>
    </xf>
    <xf numFmtId="37" fontId="56" fillId="18" borderId="106" xfId="0" applyNumberFormat="1" applyFont="1" applyFill="1" applyBorder="1" applyAlignment="1" applyProtection="1">
      <alignment horizontal="center" vertical="center"/>
    </xf>
    <xf numFmtId="37" fontId="56" fillId="18" borderId="107" xfId="0" applyNumberFormat="1" applyFont="1" applyFill="1" applyBorder="1" applyAlignment="1" applyProtection="1">
      <alignment horizontal="center" vertical="center"/>
    </xf>
    <xf numFmtId="38" fontId="56" fillId="8" borderId="119" xfId="0" applyNumberFormat="1" applyFont="1" applyFill="1" applyBorder="1" applyAlignment="1" applyProtection="1">
      <alignment horizontal="center" vertical="center"/>
    </xf>
    <xf numFmtId="38" fontId="56" fillId="8" borderId="120" xfId="0" applyNumberFormat="1" applyFont="1" applyFill="1" applyBorder="1" applyAlignment="1" applyProtection="1">
      <alignment horizontal="center" vertical="center"/>
    </xf>
    <xf numFmtId="38" fontId="56" fillId="8" borderId="66" xfId="0" applyNumberFormat="1" applyFont="1" applyFill="1" applyBorder="1" applyAlignment="1" applyProtection="1">
      <alignment horizontal="center" vertical="center"/>
    </xf>
    <xf numFmtId="37" fontId="56" fillId="8" borderId="115" xfId="0" applyNumberFormat="1" applyFont="1" applyFill="1" applyBorder="1" applyAlignment="1" applyProtection="1">
      <alignment horizontal="center" vertical="center"/>
    </xf>
    <xf numFmtId="37" fontId="56" fillId="8" borderId="116" xfId="0" applyNumberFormat="1" applyFont="1" applyFill="1" applyBorder="1" applyAlignment="1" applyProtection="1">
      <alignment horizontal="center" vertical="center"/>
    </xf>
    <xf numFmtId="37" fontId="56" fillId="8" borderId="117" xfId="0" applyNumberFormat="1" applyFont="1" applyFill="1" applyBorder="1" applyAlignment="1" applyProtection="1">
      <alignment horizontal="center" vertical="center"/>
    </xf>
    <xf numFmtId="38" fontId="56" fillId="8" borderId="52" xfId="0" applyNumberFormat="1" applyFont="1" applyFill="1" applyBorder="1" applyAlignment="1" applyProtection="1">
      <alignment horizontal="center" vertical="center"/>
    </xf>
    <xf numFmtId="38" fontId="56" fillId="8" borderId="53" xfId="0" applyNumberFormat="1" applyFont="1" applyFill="1" applyBorder="1" applyAlignment="1" applyProtection="1">
      <alignment horizontal="center" vertical="center"/>
    </xf>
    <xf numFmtId="38" fontId="56" fillId="8" borderId="54" xfId="0" applyNumberFormat="1" applyFont="1" applyFill="1" applyBorder="1" applyAlignment="1" applyProtection="1">
      <alignment horizontal="center" vertical="center"/>
    </xf>
    <xf numFmtId="37" fontId="56" fillId="11" borderId="12" xfId="0" applyNumberFormat="1" applyFont="1" applyFill="1" applyBorder="1" applyAlignment="1" applyProtection="1">
      <alignment horizontal="center"/>
      <protection locked="0"/>
    </xf>
    <xf numFmtId="37" fontId="56" fillId="11" borderId="14" xfId="0" applyNumberFormat="1" applyFont="1" applyFill="1" applyBorder="1" applyAlignment="1" applyProtection="1">
      <alignment horizontal="center"/>
      <protection locked="0"/>
    </xf>
    <xf numFmtId="37" fontId="56" fillId="11" borderId="93" xfId="0" applyNumberFormat="1" applyFont="1" applyFill="1" applyBorder="1" applyAlignment="1" applyProtection="1">
      <alignment horizontal="center"/>
      <protection locked="0"/>
    </xf>
    <xf numFmtId="37" fontId="56" fillId="11" borderId="18" xfId="0" applyNumberFormat="1" applyFont="1" applyFill="1" applyBorder="1" applyAlignment="1" applyProtection="1">
      <alignment horizontal="center"/>
      <protection locked="0"/>
    </xf>
    <xf numFmtId="0" fontId="56" fillId="0" borderId="6" xfId="0" applyFont="1" applyBorder="1" applyAlignment="1" applyProtection="1">
      <alignment horizontal="center" vertical="center"/>
    </xf>
    <xf numFmtId="37" fontId="56" fillId="8" borderId="124" xfId="0" applyNumberFormat="1" applyFont="1" applyFill="1" applyBorder="1" applyAlignment="1" applyProtection="1">
      <alignment horizontal="center" vertical="center"/>
    </xf>
    <xf numFmtId="37" fontId="56" fillId="8" borderId="118" xfId="0" applyNumberFormat="1" applyFont="1" applyFill="1" applyBorder="1" applyAlignment="1" applyProtection="1">
      <alignment horizontal="center" vertical="center"/>
    </xf>
    <xf numFmtId="37" fontId="56" fillId="8" borderId="111" xfId="0" applyNumberFormat="1" applyFont="1" applyFill="1" applyBorder="1" applyAlignment="1" applyProtection="1">
      <alignment horizontal="center" vertical="center"/>
    </xf>
    <xf numFmtId="38" fontId="56" fillId="8" borderId="9" xfId="0" applyNumberFormat="1" applyFont="1" applyFill="1" applyBorder="1" applyAlignment="1" applyProtection="1">
      <alignment horizontal="center" vertical="center"/>
    </xf>
    <xf numFmtId="38" fontId="56" fillId="8" borderId="3" xfId="0" applyNumberFormat="1" applyFont="1" applyFill="1" applyBorder="1" applyAlignment="1" applyProtection="1">
      <alignment horizontal="center" vertical="center"/>
    </xf>
    <xf numFmtId="38" fontId="56" fillId="8" borderId="10" xfId="0" applyNumberFormat="1" applyFont="1" applyFill="1" applyBorder="1" applyAlignment="1" applyProtection="1">
      <alignment horizontal="center" vertical="center"/>
    </xf>
    <xf numFmtId="37" fontId="56" fillId="8" borderId="12" xfId="0" applyNumberFormat="1" applyFont="1" applyFill="1" applyBorder="1" applyAlignment="1" applyProtection="1">
      <alignment horizontal="center" vertical="center"/>
    </xf>
    <xf numFmtId="37" fontId="56" fillId="8" borderId="22" xfId="0" applyNumberFormat="1" applyFont="1" applyFill="1" applyBorder="1" applyAlignment="1" applyProtection="1">
      <alignment horizontal="center" vertical="center"/>
    </xf>
    <xf numFmtId="37" fontId="56" fillId="8" borderId="23" xfId="0" applyNumberFormat="1" applyFont="1" applyFill="1" applyBorder="1" applyAlignment="1" applyProtection="1">
      <alignment horizontal="center" vertical="center"/>
    </xf>
    <xf numFmtId="37" fontId="56" fillId="8" borderId="24" xfId="0" applyNumberFormat="1" applyFont="1" applyFill="1" applyBorder="1" applyAlignment="1" applyProtection="1">
      <alignment horizontal="center" vertical="center"/>
    </xf>
    <xf numFmtId="37" fontId="56" fillId="8" borderId="105" xfId="0" applyNumberFormat="1" applyFont="1" applyFill="1" applyBorder="1" applyAlignment="1" applyProtection="1">
      <alignment horizontal="center" vertical="center"/>
    </xf>
    <xf numFmtId="37" fontId="56" fillId="8" borderId="106" xfId="0" applyNumberFormat="1" applyFont="1" applyFill="1" applyBorder="1" applyAlignment="1" applyProtection="1">
      <alignment horizontal="center" vertical="center"/>
    </xf>
    <xf numFmtId="37" fontId="56" fillId="8" borderId="107" xfId="0" applyNumberFormat="1" applyFont="1" applyFill="1" applyBorder="1" applyAlignment="1" applyProtection="1">
      <alignment horizontal="center" vertical="center"/>
    </xf>
    <xf numFmtId="37" fontId="56" fillId="8" borderId="119" xfId="0" quotePrefix="1" applyNumberFormat="1" applyFont="1" applyFill="1" applyBorder="1" applyAlignment="1" applyProtection="1">
      <alignment horizontal="center" vertical="center"/>
    </xf>
    <xf numFmtId="37" fontId="56" fillId="8" borderId="120" xfId="0" applyNumberFormat="1" applyFont="1" applyFill="1" applyBorder="1" applyAlignment="1" applyProtection="1">
      <alignment horizontal="center" vertical="center"/>
    </xf>
    <xf numFmtId="37" fontId="56" fillId="8" borderId="66" xfId="0" applyNumberFormat="1" applyFont="1" applyFill="1" applyBorder="1" applyAlignment="1" applyProtection="1">
      <alignment horizontal="center" vertical="center"/>
    </xf>
    <xf numFmtId="38" fontId="56" fillId="8" borderId="16" xfId="0" applyNumberFormat="1" applyFont="1" applyFill="1" applyBorder="1" applyAlignment="1" applyProtection="1">
      <alignment horizontal="center" vertical="center"/>
    </xf>
    <xf numFmtId="38" fontId="56" fillId="8" borderId="17" xfId="0" applyNumberFormat="1" applyFont="1" applyFill="1" applyBorder="1" applyAlignment="1" applyProtection="1">
      <alignment horizontal="center" vertical="center"/>
    </xf>
    <xf numFmtId="38" fontId="56" fillId="8" borderId="18" xfId="0" applyNumberFormat="1" applyFont="1" applyFill="1" applyBorder="1" applyAlignment="1" applyProtection="1">
      <alignment horizontal="center" vertical="center"/>
    </xf>
    <xf numFmtId="37" fontId="56" fillId="18" borderId="42" xfId="0" applyNumberFormat="1" applyFont="1" applyFill="1" applyBorder="1" applyAlignment="1" applyProtection="1">
      <alignment horizontal="center" vertical="center"/>
    </xf>
    <xf numFmtId="38" fontId="56" fillId="8" borderId="108" xfId="0" applyNumberFormat="1" applyFont="1" applyFill="1" applyBorder="1" applyAlignment="1" applyProtection="1">
      <alignment horizontal="center" vertical="center"/>
    </xf>
    <xf numFmtId="38" fontId="56" fillId="8" borderId="122" xfId="0" applyNumberFormat="1" applyFont="1" applyFill="1" applyBorder="1" applyAlignment="1" applyProtection="1">
      <alignment horizontal="center" vertical="center"/>
    </xf>
    <xf numFmtId="38" fontId="56" fillId="8" borderId="123" xfId="0" applyNumberFormat="1" applyFont="1" applyFill="1" applyBorder="1" applyAlignment="1" applyProtection="1">
      <alignment horizontal="center" vertical="center"/>
    </xf>
    <xf numFmtId="37" fontId="56" fillId="8" borderId="16" xfId="0" applyNumberFormat="1" applyFont="1" applyFill="1" applyBorder="1" applyAlignment="1" applyProtection="1">
      <alignment horizontal="center" vertical="center"/>
    </xf>
    <xf numFmtId="37" fontId="56" fillId="8" borderId="17" xfId="0" applyNumberFormat="1" applyFont="1" applyFill="1" applyBorder="1" applyAlignment="1" applyProtection="1">
      <alignment horizontal="center" vertical="center"/>
    </xf>
    <xf numFmtId="37" fontId="56" fillId="8" borderId="18" xfId="0" applyNumberFormat="1" applyFont="1" applyFill="1" applyBorder="1" applyAlignment="1" applyProtection="1">
      <alignment horizontal="center" vertical="center"/>
    </xf>
    <xf numFmtId="37" fontId="56" fillId="8" borderId="29" xfId="0" applyNumberFormat="1" applyFont="1" applyFill="1" applyBorder="1" applyAlignment="1" applyProtection="1">
      <alignment horizontal="center" vertical="center"/>
    </xf>
    <xf numFmtId="37" fontId="56" fillId="8" borderId="121" xfId="0" applyNumberFormat="1" applyFont="1" applyFill="1" applyBorder="1" applyAlignment="1" applyProtection="1">
      <alignment horizontal="center" vertical="center"/>
    </xf>
    <xf numFmtId="37" fontId="56" fillId="8" borderId="113" xfId="0" applyNumberFormat="1" applyFont="1" applyFill="1" applyBorder="1" applyAlignment="1" applyProtection="1">
      <alignment horizontal="center" vertical="center"/>
    </xf>
    <xf numFmtId="37" fontId="56" fillId="11" borderId="16" xfId="143" applyNumberFormat="1" applyFont="1" applyFill="1" applyBorder="1" applyAlignment="1" applyProtection="1">
      <alignment horizontal="center" vertical="center"/>
      <protection locked="0"/>
    </xf>
    <xf numFmtId="37" fontId="56" fillId="11" borderId="17" xfId="143" applyNumberFormat="1" applyFont="1" applyFill="1" applyBorder="1" applyAlignment="1" applyProtection="1">
      <alignment horizontal="center" vertical="center"/>
      <protection locked="0"/>
    </xf>
    <xf numFmtId="37" fontId="56" fillId="11" borderId="18" xfId="143" applyNumberFormat="1" applyFont="1" applyFill="1" applyBorder="1" applyAlignment="1" applyProtection="1">
      <alignment horizontal="center" vertical="center"/>
      <protection locked="0"/>
    </xf>
    <xf numFmtId="37" fontId="56" fillId="11" borderId="29" xfId="143" applyNumberFormat="1" applyFont="1" applyFill="1" applyBorder="1" applyAlignment="1" applyProtection="1">
      <alignment horizontal="center" vertical="center"/>
    </xf>
    <xf numFmtId="37" fontId="56" fillId="11" borderId="121" xfId="143" applyNumberFormat="1" applyFont="1" applyFill="1" applyBorder="1" applyAlignment="1" applyProtection="1">
      <alignment horizontal="center" vertical="center"/>
    </xf>
    <xf numFmtId="37" fontId="56" fillId="11" borderId="113" xfId="143" applyNumberFormat="1" applyFont="1" applyFill="1" applyBorder="1" applyAlignment="1" applyProtection="1">
      <alignment horizontal="center" vertical="center"/>
    </xf>
    <xf numFmtId="37" fontId="56" fillId="11" borderId="93" xfId="143" applyNumberFormat="1" applyFont="1" applyFill="1" applyBorder="1" applyAlignment="1" applyProtection="1">
      <alignment horizontal="center" vertical="center"/>
    </xf>
    <xf numFmtId="37" fontId="56" fillId="11" borderId="17" xfId="143" applyNumberFormat="1" applyFont="1" applyFill="1" applyBorder="1" applyAlignment="1" applyProtection="1">
      <alignment horizontal="center" vertical="center"/>
    </xf>
    <xf numFmtId="37" fontId="56" fillId="11" borderId="18" xfId="143" applyNumberFormat="1" applyFont="1" applyFill="1" applyBorder="1" applyAlignment="1" applyProtection="1">
      <alignment horizontal="center" vertical="center"/>
    </xf>
    <xf numFmtId="37" fontId="56" fillId="8" borderId="122" xfId="143" applyNumberFormat="1" applyFont="1" applyFill="1" applyBorder="1" applyAlignment="1" applyProtection="1">
      <alignment horizontal="center" vertical="center"/>
    </xf>
    <xf numFmtId="37" fontId="56" fillId="8" borderId="123" xfId="143" applyNumberFormat="1" applyFont="1" applyFill="1" applyBorder="1" applyAlignment="1" applyProtection="1">
      <alignment horizontal="center" vertical="center"/>
    </xf>
    <xf numFmtId="37" fontId="56" fillId="11" borderId="127" xfId="143" applyNumberFormat="1" applyFont="1" applyFill="1" applyBorder="1" applyAlignment="1" applyProtection="1">
      <alignment horizontal="center" vertical="center"/>
    </xf>
    <xf numFmtId="37" fontId="56" fillId="11" borderId="112" xfId="143" applyNumberFormat="1" applyFont="1" applyFill="1" applyBorder="1" applyAlignment="1" applyProtection="1">
      <alignment horizontal="center" vertical="center"/>
    </xf>
    <xf numFmtId="37" fontId="56" fillId="11" borderId="28" xfId="143" applyNumberFormat="1" applyFont="1" applyFill="1" applyBorder="1" applyAlignment="1" applyProtection="1">
      <alignment horizontal="center" vertical="center"/>
    </xf>
    <xf numFmtId="37" fontId="56" fillId="11" borderId="125" xfId="143" applyNumberFormat="1" applyFont="1" applyFill="1" applyBorder="1" applyAlignment="1" applyProtection="1">
      <alignment horizontal="center" vertical="center"/>
    </xf>
    <xf numFmtId="37" fontId="56" fillId="11" borderId="67" xfId="143" applyNumberFormat="1" applyFont="1" applyFill="1" applyBorder="1" applyAlignment="1" applyProtection="1">
      <alignment horizontal="center" vertical="center"/>
    </xf>
    <xf numFmtId="37" fontId="56" fillId="11" borderId="126" xfId="143" applyNumberFormat="1" applyFont="1" applyFill="1" applyBorder="1" applyAlignment="1" applyProtection="1">
      <alignment horizontal="center" vertical="center"/>
    </xf>
    <xf numFmtId="37" fontId="56" fillId="18" borderId="98" xfId="0" applyNumberFormat="1" applyFont="1" applyFill="1" applyBorder="1" applyAlignment="1" applyProtection="1">
      <alignment horizontal="center" vertical="center"/>
    </xf>
    <xf numFmtId="37" fontId="56" fillId="18" borderId="99" xfId="0" applyNumberFormat="1" applyFont="1" applyFill="1" applyBorder="1" applyAlignment="1" applyProtection="1">
      <alignment horizontal="center" vertical="center"/>
    </xf>
    <xf numFmtId="37" fontId="56" fillId="18" borderId="100" xfId="0" applyNumberFormat="1" applyFont="1" applyFill="1" applyBorder="1" applyAlignment="1" applyProtection="1">
      <alignment horizontal="center" vertical="center"/>
    </xf>
    <xf numFmtId="37" fontId="56" fillId="8" borderId="108" xfId="143" applyNumberFormat="1" applyFont="1" applyFill="1" applyBorder="1" applyAlignment="1" applyProtection="1">
      <alignment horizontal="center" vertical="center"/>
    </xf>
    <xf numFmtId="37" fontId="56" fillId="8" borderId="98" xfId="0" applyNumberFormat="1" applyFont="1" applyFill="1" applyBorder="1" applyAlignment="1" applyProtection="1">
      <alignment horizontal="center" vertical="center"/>
    </xf>
    <xf numFmtId="37" fontId="56" fillId="8" borderId="99" xfId="0" applyNumberFormat="1" applyFont="1" applyFill="1" applyBorder="1" applyAlignment="1" applyProtection="1">
      <alignment horizontal="center" vertical="center"/>
    </xf>
    <xf numFmtId="37" fontId="56" fillId="8" borderId="100" xfId="0" applyNumberFormat="1" applyFont="1" applyFill="1" applyBorder="1" applyAlignment="1" applyProtection="1">
      <alignment horizontal="center" vertical="center"/>
    </xf>
    <xf numFmtId="38" fontId="56" fillId="11" borderId="25" xfId="143" applyNumberFormat="1" applyFont="1" applyFill="1" applyBorder="1" applyAlignment="1" applyProtection="1">
      <alignment horizontal="center" vertical="center"/>
      <protection locked="0"/>
    </xf>
    <xf numFmtId="38" fontId="56" fillId="11" borderId="26" xfId="143" applyNumberFormat="1" applyFont="1" applyFill="1" applyBorder="1" applyAlignment="1" applyProtection="1">
      <alignment horizontal="center" vertical="center"/>
      <protection locked="0"/>
    </xf>
    <xf numFmtId="38" fontId="56" fillId="11" borderId="27" xfId="143" applyNumberFormat="1" applyFont="1" applyFill="1" applyBorder="1" applyAlignment="1" applyProtection="1">
      <alignment horizontal="center" vertical="center"/>
      <protection locked="0"/>
    </xf>
    <xf numFmtId="38" fontId="56" fillId="8" borderId="28" xfId="143" applyNumberFormat="1" applyFont="1" applyFill="1" applyBorder="1" applyAlignment="1" applyProtection="1">
      <alignment horizontal="center" vertical="center"/>
    </xf>
    <xf numFmtId="38" fontId="56" fillId="8" borderId="125" xfId="143" applyNumberFormat="1" applyFont="1" applyFill="1" applyBorder="1" applyAlignment="1" applyProtection="1">
      <alignment horizontal="center" vertical="center"/>
    </xf>
    <xf numFmtId="38" fontId="56" fillId="8" borderId="67" xfId="143" applyNumberFormat="1" applyFont="1" applyFill="1" applyBorder="1" applyAlignment="1" applyProtection="1">
      <alignment horizontal="center" vertical="center"/>
    </xf>
    <xf numFmtId="37" fontId="56" fillId="8" borderId="57" xfId="143" applyNumberFormat="1" applyFont="1" applyFill="1" applyBorder="1" applyAlignment="1" applyProtection="1">
      <alignment horizontal="center" vertical="center"/>
    </xf>
    <xf numFmtId="37" fontId="56" fillId="8" borderId="6" xfId="143" applyNumberFormat="1" applyFont="1" applyFill="1" applyBorder="1" applyAlignment="1" applyProtection="1">
      <alignment horizontal="center" vertical="center"/>
    </xf>
    <xf numFmtId="37" fontId="56" fillId="8" borderId="35" xfId="143" applyNumberFormat="1" applyFont="1" applyFill="1" applyBorder="1" applyAlignment="1" applyProtection="1">
      <alignment horizontal="center" vertical="center"/>
    </xf>
    <xf numFmtId="37" fontId="56" fillId="11" borderId="50" xfId="143" applyNumberFormat="1" applyFont="1" applyFill="1" applyBorder="1" applyAlignment="1" applyProtection="1">
      <alignment horizontal="center" vertical="center"/>
      <protection locked="0"/>
    </xf>
    <xf numFmtId="37" fontId="56" fillId="11" borderId="118" xfId="143" applyNumberFormat="1" applyFont="1" applyFill="1" applyBorder="1" applyAlignment="1" applyProtection="1">
      <alignment horizontal="center" vertical="center"/>
      <protection locked="0"/>
    </xf>
    <xf numFmtId="37" fontId="56" fillId="11" borderId="111" xfId="143" applyNumberFormat="1" applyFont="1" applyFill="1" applyBorder="1" applyAlignment="1" applyProtection="1">
      <alignment horizontal="center" vertical="center"/>
      <protection locked="0"/>
    </xf>
    <xf numFmtId="38" fontId="56" fillId="8" borderId="98" xfId="143" applyNumberFormat="1" applyFont="1" applyFill="1" applyBorder="1" applyAlignment="1" applyProtection="1">
      <alignment horizontal="center" vertical="center"/>
    </xf>
    <xf numFmtId="38" fontId="56" fillId="8" borderId="99" xfId="143" applyNumberFormat="1" applyFont="1" applyFill="1" applyBorder="1" applyAlignment="1" applyProtection="1">
      <alignment horizontal="center" vertical="center"/>
    </xf>
    <xf numFmtId="38" fontId="56" fillId="8" borderId="100" xfId="143" applyNumberFormat="1" applyFont="1" applyFill="1" applyBorder="1" applyAlignment="1" applyProtection="1">
      <alignment horizontal="center" vertical="center"/>
    </xf>
    <xf numFmtId="38" fontId="56" fillId="11" borderId="51" xfId="143" applyNumberFormat="1" applyFont="1" applyFill="1" applyBorder="1" applyAlignment="1" applyProtection="1">
      <alignment horizontal="center" vertical="center"/>
    </xf>
    <xf numFmtId="38" fontId="56" fillId="11" borderId="115" xfId="143" applyNumberFormat="1" applyFont="1" applyFill="1" applyBorder="1" applyAlignment="1" applyProtection="1">
      <alignment horizontal="center" vertical="center"/>
      <protection locked="0"/>
    </xf>
    <xf numFmtId="38" fontId="56" fillId="11" borderId="116" xfId="143" applyNumberFormat="1" applyFont="1" applyFill="1" applyBorder="1" applyAlignment="1" applyProtection="1">
      <alignment horizontal="center" vertical="center"/>
      <protection locked="0"/>
    </xf>
    <xf numFmtId="38" fontId="56" fillId="11" borderId="117" xfId="143" applyNumberFormat="1" applyFont="1" applyFill="1" applyBorder="1" applyAlignment="1" applyProtection="1">
      <alignment horizontal="center" vertical="center"/>
      <protection locked="0"/>
    </xf>
    <xf numFmtId="38" fontId="56" fillId="8" borderId="12" xfId="143" applyNumberFormat="1" applyFont="1" applyFill="1" applyBorder="1" applyAlignment="1" applyProtection="1">
      <alignment horizontal="center" vertical="center"/>
    </xf>
    <xf numFmtId="38" fontId="56" fillId="8" borderId="13" xfId="143" applyNumberFormat="1" applyFont="1" applyFill="1" applyBorder="1" applyAlignment="1" applyProtection="1">
      <alignment horizontal="center" vertical="center"/>
    </xf>
    <xf numFmtId="38" fontId="56" fillId="8" borderId="14" xfId="143" applyNumberFormat="1" applyFont="1" applyFill="1" applyBorder="1" applyAlignment="1" applyProtection="1">
      <alignment horizontal="center" vertical="center"/>
    </xf>
    <xf numFmtId="37" fontId="56" fillId="8" borderId="119" xfId="0" applyNumberFormat="1" applyFont="1" applyFill="1" applyBorder="1" applyAlignment="1" applyProtection="1">
      <alignment horizontal="center" vertical="center"/>
    </xf>
    <xf numFmtId="38" fontId="56" fillId="8" borderId="16" xfId="143" applyNumberFormat="1" applyFont="1" applyFill="1" applyBorder="1" applyAlignment="1" applyProtection="1">
      <alignment horizontal="center" vertical="center"/>
    </xf>
    <xf numFmtId="38" fontId="56" fillId="8" borderId="42" xfId="143" quotePrefix="1" applyNumberFormat="1" applyFont="1" applyFill="1" applyBorder="1" applyAlignment="1" applyProtection="1">
      <alignment horizontal="center" vertical="center"/>
    </xf>
    <xf numFmtId="6" fontId="56" fillId="8" borderId="21" xfId="143" applyNumberFormat="1" applyFont="1" applyFill="1" applyBorder="1" applyAlignment="1" applyProtection="1">
      <alignment horizontal="center" vertical="center"/>
    </xf>
    <xf numFmtId="6" fontId="56" fillId="8" borderId="8" xfId="143" applyNumberFormat="1" applyFont="1" applyFill="1" applyBorder="1" applyAlignment="1" applyProtection="1">
      <alignment horizontal="center" vertical="center"/>
    </xf>
    <xf numFmtId="6" fontId="56" fillId="8" borderId="132" xfId="143" applyNumberFormat="1" applyFont="1" applyFill="1" applyBorder="1" applyAlignment="1" applyProtection="1">
      <alignment horizontal="center" vertical="center"/>
    </xf>
    <xf numFmtId="6" fontId="56" fillId="8" borderId="21" xfId="143" quotePrefix="1" applyNumberFormat="1" applyFont="1" applyFill="1" applyBorder="1" applyAlignment="1" applyProtection="1">
      <alignment horizontal="center" vertical="center"/>
    </xf>
    <xf numFmtId="0" fontId="97" fillId="8" borderId="9" xfId="0" applyFont="1" applyFill="1" applyBorder="1" applyAlignment="1" applyProtection="1">
      <alignment horizontal="center"/>
    </xf>
    <xf numFmtId="0" fontId="97" fillId="8" borderId="3" xfId="0" applyFont="1" applyFill="1" applyBorder="1" applyAlignment="1" applyProtection="1">
      <alignment horizontal="center"/>
    </xf>
    <xf numFmtId="38" fontId="56" fillId="8" borderId="43" xfId="143" applyNumberFormat="1" applyFont="1" applyFill="1" applyBorder="1" applyAlignment="1" applyProtection="1">
      <alignment horizontal="center" vertical="center"/>
    </xf>
    <xf numFmtId="38" fontId="56" fillId="8" borderId="44" xfId="143" applyNumberFormat="1" applyFont="1" applyFill="1" applyBorder="1" applyAlignment="1" applyProtection="1">
      <alignment horizontal="center" vertical="center"/>
    </xf>
    <xf numFmtId="38" fontId="56" fillId="8" borderId="45" xfId="143" applyNumberFormat="1" applyFont="1" applyFill="1" applyBorder="1" applyAlignment="1" applyProtection="1">
      <alignment horizontal="center" vertical="center"/>
    </xf>
    <xf numFmtId="38" fontId="56" fillId="8" borderId="133" xfId="143" applyNumberFormat="1" applyFont="1" applyFill="1" applyBorder="1" applyAlignment="1" applyProtection="1">
      <alignment horizontal="center" vertical="center"/>
    </xf>
    <xf numFmtId="38" fontId="56" fillId="8" borderId="110" xfId="143" applyNumberFormat="1" applyFont="1" applyFill="1" applyBorder="1" applyAlignment="1" applyProtection="1">
      <alignment horizontal="center" vertical="center"/>
    </xf>
    <xf numFmtId="38" fontId="56" fillId="8" borderId="134" xfId="143" applyNumberFormat="1" applyFont="1" applyFill="1" applyBorder="1" applyAlignment="1" applyProtection="1">
      <alignment horizontal="center" vertical="center"/>
    </xf>
    <xf numFmtId="38" fontId="56" fillId="8" borderId="46" xfId="143" applyNumberFormat="1" applyFont="1" applyFill="1" applyBorder="1" applyAlignment="1" applyProtection="1">
      <alignment horizontal="center" vertical="center"/>
    </xf>
    <xf numFmtId="38" fontId="56" fillId="18" borderId="57" xfId="0" applyNumberFormat="1" applyFont="1" applyFill="1" applyBorder="1" applyAlignment="1" applyProtection="1">
      <alignment horizontal="center"/>
    </xf>
    <xf numFmtId="38" fontId="56" fillId="18" borderId="6" xfId="0" applyNumberFormat="1" applyFont="1" applyFill="1" applyBorder="1" applyAlignment="1" applyProtection="1">
      <alignment horizontal="center"/>
    </xf>
    <xf numFmtId="38" fontId="56" fillId="18" borderId="35" xfId="0" applyNumberFormat="1" applyFont="1" applyFill="1" applyBorder="1" applyAlignment="1" applyProtection="1">
      <alignment horizontal="center"/>
    </xf>
    <xf numFmtId="38" fontId="56" fillId="8" borderId="57" xfId="0" applyNumberFormat="1" applyFont="1" applyFill="1" applyBorder="1" applyAlignment="1" applyProtection="1">
      <alignment horizontal="center"/>
    </xf>
    <xf numFmtId="38" fontId="56" fillId="8" borderId="6" xfId="0" applyNumberFormat="1" applyFont="1" applyFill="1" applyBorder="1" applyAlignment="1" applyProtection="1">
      <alignment horizontal="center"/>
    </xf>
    <xf numFmtId="38" fontId="56" fillId="8" borderId="35" xfId="0" applyNumberFormat="1" applyFont="1" applyFill="1" applyBorder="1" applyAlignment="1" applyProtection="1">
      <alignment horizontal="center"/>
    </xf>
    <xf numFmtId="38" fontId="56" fillId="8" borderId="9" xfId="0" quotePrefix="1" applyNumberFormat="1" applyFont="1" applyFill="1" applyBorder="1" applyAlignment="1" applyProtection="1">
      <alignment horizontal="center"/>
    </xf>
    <xf numFmtId="38" fontId="56" fillId="8" borderId="3" xfId="0" quotePrefix="1" applyNumberFormat="1" applyFont="1" applyFill="1" applyBorder="1" applyAlignment="1" applyProtection="1">
      <alignment horizontal="center"/>
    </xf>
    <xf numFmtId="38" fontId="56" fillId="8" borderId="10" xfId="0" quotePrefix="1" applyNumberFormat="1" applyFont="1" applyFill="1" applyBorder="1" applyAlignment="1" applyProtection="1">
      <alignment horizontal="center"/>
    </xf>
    <xf numFmtId="38" fontId="56" fillId="18" borderId="9" xfId="0" quotePrefix="1" applyNumberFormat="1" applyFont="1" applyFill="1" applyBorder="1" applyAlignment="1" applyProtection="1">
      <alignment horizontal="center"/>
    </xf>
    <xf numFmtId="38" fontId="56" fillId="18" borderId="3" xfId="0" quotePrefix="1" applyNumberFormat="1" applyFont="1" applyFill="1" applyBorder="1" applyAlignment="1" applyProtection="1">
      <alignment horizontal="center"/>
    </xf>
    <xf numFmtId="38" fontId="56" fillId="18" borderId="10" xfId="0" quotePrefix="1" applyNumberFormat="1" applyFont="1" applyFill="1" applyBorder="1" applyAlignment="1" applyProtection="1">
      <alignment horizontal="center"/>
    </xf>
    <xf numFmtId="0" fontId="62" fillId="9" borderId="9" xfId="0" applyFont="1" applyFill="1" applyBorder="1" applyAlignment="1" applyProtection="1">
      <alignment horizontal="center"/>
    </xf>
    <xf numFmtId="0" fontId="62" fillId="9" borderId="3" xfId="0" applyFont="1" applyFill="1" applyBorder="1" applyAlignment="1" applyProtection="1">
      <alignment horizontal="center"/>
    </xf>
    <xf numFmtId="0" fontId="62" fillId="9" borderId="10" xfId="0" applyFont="1" applyFill="1" applyBorder="1" applyAlignment="1" applyProtection="1">
      <alignment horizontal="center"/>
    </xf>
    <xf numFmtId="0" fontId="67" fillId="16" borderId="9" xfId="0" applyFont="1" applyFill="1" applyBorder="1" applyAlignment="1" applyProtection="1">
      <alignment horizontal="center" vertical="center"/>
    </xf>
    <xf numFmtId="0" fontId="67" fillId="16" borderId="3" xfId="0" applyFont="1" applyFill="1" applyBorder="1" applyAlignment="1" applyProtection="1">
      <alignment horizontal="center" vertical="center"/>
    </xf>
    <xf numFmtId="0" fontId="67" fillId="16" borderId="10" xfId="0" applyFont="1" applyFill="1" applyBorder="1" applyAlignment="1" applyProtection="1">
      <alignment horizontal="center" vertical="center"/>
    </xf>
    <xf numFmtId="38" fontId="56" fillId="0" borderId="57" xfId="0" applyNumberFormat="1" applyFont="1" applyFill="1" applyBorder="1" applyAlignment="1" applyProtection="1">
      <alignment horizontal="center"/>
    </xf>
    <xf numFmtId="38" fontId="56" fillId="0" borderId="6" xfId="0" applyNumberFormat="1" applyFont="1" applyFill="1" applyBorder="1" applyAlignment="1" applyProtection="1">
      <alignment horizontal="center"/>
    </xf>
    <xf numFmtId="38" fontId="56" fillId="0" borderId="35" xfId="0" applyNumberFormat="1" applyFont="1" applyFill="1" applyBorder="1" applyAlignment="1" applyProtection="1">
      <alignment horizontal="center"/>
    </xf>
    <xf numFmtId="38" fontId="56" fillId="0" borderId="6" xfId="0" applyNumberFormat="1" applyFont="1" applyBorder="1" applyAlignment="1" applyProtection="1">
      <alignment horizontal="center"/>
    </xf>
    <xf numFmtId="38" fontId="56" fillId="0" borderId="35" xfId="0" applyNumberFormat="1" applyFont="1" applyBorder="1" applyAlignment="1" applyProtection="1">
      <alignment horizontal="center"/>
    </xf>
    <xf numFmtId="38" fontId="56" fillId="0" borderId="7" xfId="0" applyNumberFormat="1" applyFont="1" applyFill="1" applyBorder="1" applyAlignment="1" applyProtection="1">
      <alignment horizontal="center"/>
    </xf>
    <xf numFmtId="38" fontId="56" fillId="0" borderId="20" xfId="0" applyNumberFormat="1" applyFont="1" applyFill="1" applyBorder="1" applyAlignment="1" applyProtection="1">
      <alignment horizontal="center"/>
    </xf>
    <xf numFmtId="38" fontId="56" fillId="0" borderId="135" xfId="0" applyNumberFormat="1" applyFont="1" applyFill="1" applyBorder="1" applyAlignment="1" applyProtection="1">
      <alignment horizontal="center"/>
    </xf>
    <xf numFmtId="38" fontId="56" fillId="0" borderId="20" xfId="0" applyNumberFormat="1" applyFont="1" applyBorder="1" applyAlignment="1" applyProtection="1">
      <alignment horizontal="center"/>
    </xf>
    <xf numFmtId="38" fontId="56" fillId="0" borderId="135" xfId="0" applyNumberFormat="1" applyFont="1" applyBorder="1" applyAlignment="1" applyProtection="1">
      <alignment horizontal="center"/>
    </xf>
    <xf numFmtId="0" fontId="14" fillId="7" borderId="0" xfId="143" applyFont="1" applyFill="1" applyBorder="1" applyAlignment="1">
      <alignment horizontal="left" vertical="justify"/>
    </xf>
    <xf numFmtId="0" fontId="85" fillId="7" borderId="0" xfId="0" applyFont="1" applyFill="1" applyBorder="1" applyAlignment="1">
      <alignment horizontal="center"/>
    </xf>
    <xf numFmtId="0" fontId="15" fillId="7" borderId="0" xfId="0" applyFont="1" applyFill="1" applyBorder="1" applyAlignment="1" applyProtection="1">
      <alignment horizontal="left"/>
      <protection locked="0"/>
    </xf>
    <xf numFmtId="0" fontId="15" fillId="7" borderId="0" xfId="0" applyFont="1" applyFill="1" applyBorder="1" applyAlignment="1">
      <alignment horizontal="left"/>
    </xf>
    <xf numFmtId="0" fontId="14" fillId="7" borderId="0" xfId="0" applyNumberFormat="1" applyFont="1" applyFill="1" applyBorder="1" applyAlignment="1">
      <alignment horizontal="left" vertical="justify" wrapText="1"/>
    </xf>
    <xf numFmtId="0" fontId="14" fillId="7" borderId="0" xfId="0" applyFont="1" applyFill="1" applyBorder="1" applyAlignment="1" applyProtection="1">
      <alignment horizontal="right"/>
      <protection locked="0"/>
    </xf>
    <xf numFmtId="0" fontId="15" fillId="7" borderId="0" xfId="0" applyFont="1" applyFill="1" applyBorder="1" applyAlignment="1" applyProtection="1">
      <alignment horizontal="right"/>
      <protection locked="0"/>
    </xf>
  </cellXfs>
  <cellStyles count="210">
    <cellStyle name="$0.00" xfId="1"/>
    <cellStyle name="*MB Hardwired" xfId="2"/>
    <cellStyle name="*MB Input Table Calc" xfId="3"/>
    <cellStyle name="*MB Normal" xfId="4"/>
    <cellStyle name="*MB Placeholder" xfId="5"/>
    <cellStyle name="?? [0]_VERA" xfId="6"/>
    <cellStyle name="?????_VERA" xfId="7"/>
    <cellStyle name="??_VERA" xfId="8"/>
    <cellStyle name="_2008_II__DR_RFP_COSTS" xfId="9"/>
    <cellStyle name="_2011 ERRA Forecast v394 092110 test" xfId="10"/>
    <cellStyle name="_Book15" xfId="11"/>
    <cellStyle name="_Book2" xfId="12"/>
    <cellStyle name="_DWR cash frcst_PM14_2010-ERRA-MWh_4-14-09gas_ver20b" xfId="13"/>
    <cellStyle name="_DWR cash frcst_PM15_2010ERRA_9-17-09gas_ver22d" xfId="14"/>
    <cellStyle name="_Fossil" xfId="15"/>
    <cellStyle name="_Fossil Costs" xfId="16"/>
    <cellStyle name="_Gas Position" xfId="17"/>
    <cellStyle name="_June 2009 Misc" xfId="18"/>
    <cellStyle name="_PGE_Compliance Report_August_2010 with data sheets" xfId="19"/>
    <cellStyle name="_PGE_Compliance Report_August_2010_Draft 3" xfId="20"/>
    <cellStyle name="_PGE_Compliance Report_August_2010_Draft 5" xfId="21"/>
    <cellStyle name="_PGE_Compliance Report_August_2010_Draft 8" xfId="22"/>
    <cellStyle name="_PGE_Compliance Report_August_2010_Final_Confidential M2LL" xfId="23"/>
    <cellStyle name="_RDC Fwd Pricing" xfId="24"/>
    <cellStyle name="_RPS Costs" xfId="25"/>
    <cellStyle name="_Sheet1" xfId="26"/>
    <cellStyle name="_Sheet2" xfId="27"/>
    <cellStyle name="_Sheet3" xfId="28"/>
    <cellStyle name="_Sheet6" xfId="29"/>
    <cellStyle name="_Tbl 2 2 EBal" xfId="30"/>
    <cellStyle name="_x0010_“+ˆÉ•?pý¤" xfId="31"/>
    <cellStyle name="_x0010_“+ˆÉ•?pý¤ 2" xfId="32"/>
    <cellStyle name="0" xfId="33"/>
    <cellStyle name="0.00" xfId="34"/>
    <cellStyle name="Actual Date" xfId="35"/>
    <cellStyle name="basic" xfId="36"/>
    <cellStyle name="Calc Currency (0)" xfId="37"/>
    <cellStyle name="Comma" xfId="38" builtinId="3"/>
    <cellStyle name="Comma  - Style1" xfId="39"/>
    <cellStyle name="Comma  - Style2" xfId="40"/>
    <cellStyle name="Comma  - Style3" xfId="41"/>
    <cellStyle name="Comma  - Style4" xfId="42"/>
    <cellStyle name="Comma  - Style5" xfId="43"/>
    <cellStyle name="Comma  - Style6" xfId="44"/>
    <cellStyle name="Comma  - Style7" xfId="45"/>
    <cellStyle name="Comma  - Style8" xfId="46"/>
    <cellStyle name="Comma 10" xfId="47"/>
    <cellStyle name="Comma 11" xfId="48"/>
    <cellStyle name="Comma 12" xfId="49"/>
    <cellStyle name="Comma 13" xfId="50"/>
    <cellStyle name="Comma 14" xfId="51"/>
    <cellStyle name="Comma 15" xfId="52"/>
    <cellStyle name="Comma 16" xfId="53"/>
    <cellStyle name="Comma 17" xfId="54"/>
    <cellStyle name="Comma 18" xfId="55"/>
    <cellStyle name="Comma 19" xfId="56"/>
    <cellStyle name="Comma 2" xfId="57"/>
    <cellStyle name="Comma 20" xfId="58"/>
    <cellStyle name="Comma 21" xfId="59"/>
    <cellStyle name="Comma 22" xfId="60"/>
    <cellStyle name="Comma 23" xfId="61"/>
    <cellStyle name="Comma 24" xfId="62"/>
    <cellStyle name="Comma 25" xfId="63"/>
    <cellStyle name="Comma 26" xfId="64"/>
    <cellStyle name="Comma 27" xfId="65"/>
    <cellStyle name="Comma 28" xfId="66"/>
    <cellStyle name="Comma 29" xfId="67"/>
    <cellStyle name="Comma 3" xfId="68"/>
    <cellStyle name="Comma 30" xfId="69"/>
    <cellStyle name="Comma 31" xfId="70"/>
    <cellStyle name="Comma 4" xfId="71"/>
    <cellStyle name="Comma 5" xfId="72"/>
    <cellStyle name="Comma 6" xfId="73"/>
    <cellStyle name="Comma 7" xfId="74"/>
    <cellStyle name="Comma 8" xfId="75"/>
    <cellStyle name="Comma 9" xfId="76"/>
    <cellStyle name="Comma0" xfId="77"/>
    <cellStyle name="Copied" xfId="78"/>
    <cellStyle name="Currency [$0]" xfId="79"/>
    <cellStyle name="Currency [£0]" xfId="80"/>
    <cellStyle name="Currency 10" xfId="81"/>
    <cellStyle name="Currency 11" xfId="82"/>
    <cellStyle name="Currency 12" xfId="83"/>
    <cellStyle name="Currency 13" xfId="84"/>
    <cellStyle name="Currency 14" xfId="85"/>
    <cellStyle name="Currency 15" xfId="86"/>
    <cellStyle name="Currency 16" xfId="87"/>
    <cellStyle name="Currency 17" xfId="88"/>
    <cellStyle name="Currency 18" xfId="89"/>
    <cellStyle name="Currency 19" xfId="90"/>
    <cellStyle name="Currency 2" xfId="91"/>
    <cellStyle name="Currency 20" xfId="92"/>
    <cellStyle name="Currency 21" xfId="93"/>
    <cellStyle name="Currency 22" xfId="94"/>
    <cellStyle name="Currency 23" xfId="95"/>
    <cellStyle name="Currency 24" xfId="96"/>
    <cellStyle name="Currency 25" xfId="97"/>
    <cellStyle name="Currency 26" xfId="98"/>
    <cellStyle name="Currency 27" xfId="99"/>
    <cellStyle name="Currency 28" xfId="100"/>
    <cellStyle name="Currency 29" xfId="101"/>
    <cellStyle name="Currency 3" xfId="102"/>
    <cellStyle name="Currency 30" xfId="103"/>
    <cellStyle name="Currency 31" xfId="104"/>
    <cellStyle name="Currency 31 2" xfId="105"/>
    <cellStyle name="Currency 4" xfId="106"/>
    <cellStyle name="Currency 5" xfId="107"/>
    <cellStyle name="Currency 6" xfId="108"/>
    <cellStyle name="Currency 7" xfId="109"/>
    <cellStyle name="Currency 8" xfId="110"/>
    <cellStyle name="Currency 9" xfId="111"/>
    <cellStyle name="Currency0" xfId="112"/>
    <cellStyle name="Date" xfId="113"/>
    <cellStyle name="Decimal  .0" xfId="114"/>
    <cellStyle name="Dollars &amp; Cents" xfId="115"/>
    <cellStyle name="Entered" xfId="116"/>
    <cellStyle name="Fixed" xfId="117"/>
    <cellStyle name="fred" xfId="118"/>
    <cellStyle name="Fred%" xfId="119"/>
    <cellStyle name="Grey" xfId="120"/>
    <cellStyle name="HEADER" xfId="121"/>
    <cellStyle name="Header1" xfId="122"/>
    <cellStyle name="Header2" xfId="123"/>
    <cellStyle name="Heading1" xfId="124"/>
    <cellStyle name="Heading2" xfId="125"/>
    <cellStyle name="HIGHLIGHT" xfId="126"/>
    <cellStyle name="hilite" xfId="127"/>
    <cellStyle name="Hyperlink" xfId="128" builtinId="8"/>
    <cellStyle name="Hyperlink 2" xfId="129"/>
    <cellStyle name="Hyperlink 3" xfId="130"/>
    <cellStyle name="Input [yellow]" xfId="131"/>
    <cellStyle name="no dec" xfId="132"/>
    <cellStyle name="Normal" xfId="0" builtinId="0"/>
    <cellStyle name="Normal - Style1" xfId="133"/>
    <cellStyle name="Normal - Style2" xfId="134"/>
    <cellStyle name="Normal - Style3" xfId="135"/>
    <cellStyle name="Normal - Style4" xfId="136"/>
    <cellStyle name="Normal - Style5" xfId="137"/>
    <cellStyle name="Normal - Style6" xfId="138"/>
    <cellStyle name="Normal - Style7" xfId="139"/>
    <cellStyle name="Normal - Style8" xfId="140"/>
    <cellStyle name="Normal 2" xfId="141"/>
    <cellStyle name="Normal 3" xfId="142"/>
    <cellStyle name="Normal 4" xfId="143"/>
    <cellStyle name="Normal 4 2" xfId="144"/>
    <cellStyle name="Normal 4 7" xfId="145"/>
    <cellStyle name="Normal 5" xfId="146"/>
    <cellStyle name="Normal 6" xfId="204"/>
    <cellStyle name="Normal 6 2" xfId="207"/>
    <cellStyle name="Normal 7" xfId="205"/>
    <cellStyle name="Normal 7 2" xfId="208"/>
    <cellStyle name="Normal 8" xfId="206"/>
    <cellStyle name="Normal 8 2" xfId="209"/>
    <cellStyle name="pb_page_heading_LS" xfId="147"/>
    <cellStyle name="Percent" xfId="148" builtinId="5"/>
    <cellStyle name="Percent [2]" xfId="149"/>
    <cellStyle name="Percent 10" xfId="150"/>
    <cellStyle name="Percent 11" xfId="151"/>
    <cellStyle name="Percent 12" xfId="152"/>
    <cellStyle name="Percent 13" xfId="153"/>
    <cellStyle name="Percent 14" xfId="154"/>
    <cellStyle name="Percent 15" xfId="155"/>
    <cellStyle name="Percent 16" xfId="156"/>
    <cellStyle name="Percent 17" xfId="157"/>
    <cellStyle name="Percent 18" xfId="158"/>
    <cellStyle name="Percent 19" xfId="159"/>
    <cellStyle name="Percent 2" xfId="160"/>
    <cellStyle name="Percent 20" xfId="161"/>
    <cellStyle name="Percent 21" xfId="162"/>
    <cellStyle name="Percent 22" xfId="163"/>
    <cellStyle name="Percent 23" xfId="164"/>
    <cellStyle name="Percent 24" xfId="165"/>
    <cellStyle name="Percent 25" xfId="166"/>
    <cellStyle name="Percent 26" xfId="167"/>
    <cellStyle name="Percent 27" xfId="168"/>
    <cellStyle name="Percent 28" xfId="169"/>
    <cellStyle name="Percent 29" xfId="170"/>
    <cellStyle name="Percent 3" xfId="171"/>
    <cellStyle name="Percent 30" xfId="172"/>
    <cellStyle name="Percent 31" xfId="173"/>
    <cellStyle name="Percent 32" xfId="174"/>
    <cellStyle name="Percent 32 2" xfId="175"/>
    <cellStyle name="Percent 4" xfId="176"/>
    <cellStyle name="Percent 5" xfId="177"/>
    <cellStyle name="Percent 6" xfId="178"/>
    <cellStyle name="Percent 7" xfId="179"/>
    <cellStyle name="Percent 8" xfId="180"/>
    <cellStyle name="Percent 9" xfId="181"/>
    <cellStyle name="Remote" xfId="182"/>
    <cellStyle name="Revenue" xfId="183"/>
    <cellStyle name="RevList" xfId="184"/>
    <cellStyle name="SAPBEXstdData" xfId="185"/>
    <cellStyle name="small" xfId="186"/>
    <cellStyle name="Style 1" xfId="187"/>
    <cellStyle name="Style 22" xfId="188"/>
    <cellStyle name="Style 23" xfId="189"/>
    <cellStyle name="Style 24" xfId="190"/>
    <cellStyle name="Subtotal" xfId="191"/>
    <cellStyle name="test a style" xfId="192"/>
    <cellStyle name="Title 2" xfId="193"/>
    <cellStyle name="Title 3" xfId="194"/>
    <cellStyle name="Total 2" xfId="195"/>
    <cellStyle name="Total 3" xfId="196"/>
    <cellStyle name="Unprot" xfId="197"/>
    <cellStyle name="Unprot$" xfId="198"/>
    <cellStyle name="Unprot_2011 ERRA Nov Cost Model_v2" xfId="199"/>
    <cellStyle name="Unprotect" xfId="200"/>
    <cellStyle name="Unprotected" xfId="201"/>
    <cellStyle name="Value" xfId="202"/>
    <cellStyle name="Year" xfId="203"/>
  </cellStyles>
  <dxfs count="24">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externalLink" Target="externalLinks/externalLink11.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6.xml"/><Relationship Id="rId34" Type="http://schemas.openxmlformats.org/officeDocument/2006/relationships/externalLink" Target="externalLinks/externalLink1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externalLink" Target="externalLinks/externalLink10.xml"/><Relationship Id="rId33" Type="http://schemas.openxmlformats.org/officeDocument/2006/relationships/externalLink" Target="externalLinks/externalLink18.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29" Type="http://schemas.openxmlformats.org/officeDocument/2006/relationships/externalLink" Target="externalLinks/externalLink14.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9.xml"/><Relationship Id="rId32" Type="http://schemas.openxmlformats.org/officeDocument/2006/relationships/externalLink" Target="externalLinks/externalLink17.xml"/><Relationship Id="rId37" Type="http://schemas.openxmlformats.org/officeDocument/2006/relationships/externalLink" Target="externalLinks/externalLink22.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externalLink" Target="externalLinks/externalLink13.xml"/><Relationship Id="rId36" Type="http://schemas.openxmlformats.org/officeDocument/2006/relationships/externalLink" Target="externalLinks/externalLink21.xml"/><Relationship Id="rId10" Type="http://schemas.openxmlformats.org/officeDocument/2006/relationships/worksheet" Target="worksheets/sheet10.xml"/><Relationship Id="rId19" Type="http://schemas.openxmlformats.org/officeDocument/2006/relationships/externalLink" Target="externalLinks/externalLink4.xml"/><Relationship Id="rId31" Type="http://schemas.openxmlformats.org/officeDocument/2006/relationships/externalLink" Target="externalLinks/externalLink1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externalLink" Target="externalLinks/externalLink12.xml"/><Relationship Id="rId30" Type="http://schemas.openxmlformats.org/officeDocument/2006/relationships/externalLink" Target="externalLinks/externalLink15.xml"/><Relationship Id="rId35" Type="http://schemas.openxmlformats.org/officeDocument/2006/relationships/externalLink" Target="externalLinks/externalLink2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a:lstStyle/>
          <a:p>
            <a:pPr>
              <a:defRPr sz="1800" b="1" i="0" u="none" strike="noStrike" baseline="0">
                <a:solidFill>
                  <a:srgbClr val="000000"/>
                </a:solidFill>
                <a:latin typeface="Calibri"/>
                <a:ea typeface="Calibri"/>
                <a:cs typeface="Calibri"/>
              </a:defRPr>
            </a:pPr>
            <a:r>
              <a:rPr lang="en-US"/>
              <a:t>Portfolio Content Category Mix of RPS Procurement</a:t>
            </a:r>
          </a:p>
        </c:rich>
      </c:tx>
      <c:overlay val="0"/>
      <c:spPr>
        <a:noFill/>
        <a:ln w="25400">
          <a:noFill/>
        </a:ln>
      </c:spPr>
    </c:title>
    <c:autoTitleDeleted val="0"/>
    <c:plotArea>
      <c:layout/>
      <c:barChart>
        <c:barDir val="col"/>
        <c:grouping val="percentStacked"/>
        <c:varyColors val="0"/>
        <c:ser>
          <c:idx val="0"/>
          <c:order val="0"/>
          <c:tx>
            <c:strRef>
              <c:f>'33% RPS Progress Summary'!$B$44</c:f>
              <c:strCache>
                <c:ptCount val="1"/>
                <c:pt idx="0">
                  <c:v>Category 1 RECs</c:v>
                </c:pt>
              </c:strCache>
            </c:strRef>
          </c:tx>
          <c:spPr>
            <a:solidFill>
              <a:srgbClr val="616161"/>
            </a:solidFill>
            <a:ln w="25400">
              <a:noFill/>
            </a:ln>
          </c:spPr>
          <c:invertIfNegative val="0"/>
          <c:cat>
            <c:numRef>
              <c:f>'33% RPS Progress Summary'!$C$41:$L$41</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'33% RPS Progress Summary'!$C$44:$L$44</c:f>
              <c:numCache>
                <c:formatCode>#,##0_);\(#,##0\)</c:formatCode>
                <c:ptCount val="10"/>
                <c:pt idx="0">
                  <c:v>12157</c:v>
                </c:pt>
                <c:pt idx="1">
                  <c:v>75034</c:v>
                </c:pt>
                <c:pt idx="2">
                  <c:v>85000</c:v>
                </c:pt>
                <c:pt idx="3">
                  <c:v>182914</c:v>
                </c:pt>
                <c:pt idx="4">
                  <c:v>50825</c:v>
                </c:pt>
                <c:pt idx="5">
                  <c:v>217611</c:v>
                </c:pt>
                <c:pt idx="6">
                  <c:v>300</c:v>
                </c:pt>
                <c:pt idx="7">
                  <c:v>300</c:v>
                </c:pt>
                <c:pt idx="8">
                  <c:v>300</c:v>
                </c:pt>
                <c:pt idx="9">
                  <c:v>300</c:v>
                </c:pt>
              </c:numCache>
            </c:numRef>
          </c:val>
        </c:ser>
        <c:ser>
          <c:idx val="1"/>
          <c:order val="1"/>
          <c:tx>
            <c:strRef>
              <c:f>'33% RPS Progress Summary'!$B$45</c:f>
              <c:strCache>
                <c:ptCount val="1"/>
                <c:pt idx="0">
                  <c:v>Category 2 RECs</c:v>
                </c:pt>
              </c:strCache>
            </c:strRef>
          </c:tx>
          <c:spPr>
            <a:solidFill>
              <a:srgbClr val="B3B3B3"/>
            </a:solidFill>
            <a:ln w="25400">
              <a:noFill/>
            </a:ln>
          </c:spPr>
          <c:invertIfNegative val="0"/>
          <c:cat>
            <c:numRef>
              <c:f>'33% RPS Progress Summary'!$C$41:$L$41</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'33% RPS Progress Summary'!$C$45:$L$45</c:f>
              <c:numCache>
                <c:formatCode>#,##0_);\(#,##0\)</c:formatCode>
                <c:ptCount val="10"/>
                <c:pt idx="0">
                  <c:v>0</c:v>
                </c:pt>
                <c:pt idx="1">
                  <c:v>48920</c:v>
                </c:pt>
                <c:pt idx="2">
                  <c:v>82600</c:v>
                </c:pt>
                <c:pt idx="3">
                  <c:v>62500</c:v>
                </c:pt>
                <c:pt idx="4">
                  <c:v>62500</c:v>
                </c:pt>
                <c:pt idx="5">
                  <c:v>0</c:v>
                </c:pt>
                <c:pt idx="6">
                  <c:v>0</c:v>
                </c:pt>
                <c:pt idx="7">
                  <c:v>0</c:v>
                </c:pt>
                <c:pt idx="8">
                  <c:v>0</c:v>
                </c:pt>
                <c:pt idx="9">
                  <c:v>0</c:v>
                </c:pt>
              </c:numCache>
            </c:numRef>
          </c:val>
        </c:ser>
        <c:ser>
          <c:idx val="2"/>
          <c:order val="2"/>
          <c:tx>
            <c:strRef>
              <c:f>'33% RPS Progress Summary'!$B$46</c:f>
              <c:strCache>
                <c:ptCount val="1"/>
                <c:pt idx="0">
                  <c:v>Category 3 RECs</c:v>
                </c:pt>
              </c:strCache>
            </c:strRef>
          </c:tx>
          <c:spPr>
            <a:solidFill>
              <a:srgbClr val="818181"/>
            </a:solidFill>
            <a:ln w="25400">
              <a:noFill/>
            </a:ln>
          </c:spPr>
          <c:invertIfNegative val="0"/>
          <c:cat>
            <c:numRef>
              <c:f>'33% RPS Progress Summary'!$C$41:$L$41</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'33% RPS Progress Summary'!$C$46:$L$46</c:f>
              <c:numCache>
                <c:formatCode>#,##0_);\(#,##0\)</c:formatCode>
                <c:ptCount val="10"/>
                <c:pt idx="0">
                  <c:v>50000</c:v>
                </c:pt>
                <c:pt idx="1">
                  <c:v>0</c:v>
                </c:pt>
                <c:pt idx="2">
                  <c:v>0</c:v>
                </c:pt>
                <c:pt idx="3">
                  <c:v>0</c:v>
                </c:pt>
                <c:pt idx="4">
                  <c:v>0</c:v>
                </c:pt>
                <c:pt idx="5">
                  <c:v>0</c:v>
                </c:pt>
                <c:pt idx="6">
                  <c:v>0</c:v>
                </c:pt>
                <c:pt idx="7">
                  <c:v>0</c:v>
                </c:pt>
                <c:pt idx="8">
                  <c:v>0</c:v>
                </c:pt>
                <c:pt idx="9">
                  <c:v>0</c:v>
                </c:pt>
              </c:numCache>
            </c:numRef>
          </c:val>
        </c:ser>
        <c:ser>
          <c:idx val="3"/>
          <c:order val="3"/>
          <c:tx>
            <c:strRef>
              <c:f>'33% RPS Progress Summary'!$B$43</c:f>
              <c:strCache>
                <c:ptCount val="1"/>
                <c:pt idx="0">
                  <c:v>Category 0 RECs</c:v>
                </c:pt>
              </c:strCache>
            </c:strRef>
          </c:tx>
          <c:spPr>
            <a:solidFill>
              <a:srgbClr val="505050"/>
            </a:solidFill>
            <a:ln w="25400">
              <a:noFill/>
            </a:ln>
          </c:spPr>
          <c:invertIfNegative val="0"/>
          <c:val>
            <c:numRef>
              <c:f>'33% RPS Progress Summary'!$C$43:$L$43</c:f>
              <c:numCache>
                <c:formatCode>#,##0_);\(#,##0\)</c:formatCode>
                <c:ptCount val="10"/>
                <c:pt idx="0">
                  <c:v>140754</c:v>
                </c:pt>
                <c:pt idx="1">
                  <c:v>82172</c:v>
                </c:pt>
                <c:pt idx="2">
                  <c:v>0</c:v>
                </c:pt>
                <c:pt idx="3">
                  <c:v>0</c:v>
                </c:pt>
                <c:pt idx="4">
                  <c:v>0</c:v>
                </c:pt>
                <c:pt idx="5">
                  <c:v>0</c:v>
                </c:pt>
                <c:pt idx="6">
                  <c:v>0</c:v>
                </c:pt>
                <c:pt idx="7">
                  <c:v>0</c:v>
                </c:pt>
                <c:pt idx="8">
                  <c:v>0</c:v>
                </c:pt>
                <c:pt idx="9">
                  <c:v>0</c:v>
                </c:pt>
              </c:numCache>
            </c:numRef>
          </c:val>
        </c:ser>
        <c:dLbls>
          <c:showLegendKey val="0"/>
          <c:showVal val="0"/>
          <c:showCatName val="0"/>
          <c:showSerName val="0"/>
          <c:showPercent val="0"/>
          <c:showBubbleSize val="0"/>
        </c:dLbls>
        <c:gapWidth val="75"/>
        <c:overlap val="100"/>
        <c:axId val="176024960"/>
        <c:axId val="68698880"/>
      </c:barChart>
      <c:catAx>
        <c:axId val="176024960"/>
        <c:scaling>
          <c:orientation val="minMax"/>
        </c:scaling>
        <c:delete val="0"/>
        <c:axPos val="b"/>
        <c:numFmt formatCode="General" sourceLinked="1"/>
        <c:majorTickMark val="none"/>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n-US"/>
          </a:p>
        </c:txPr>
        <c:crossAx val="68698880"/>
        <c:crosses val="autoZero"/>
        <c:auto val="1"/>
        <c:lblAlgn val="ctr"/>
        <c:lblOffset val="100"/>
        <c:noMultiLvlLbl val="0"/>
      </c:catAx>
      <c:valAx>
        <c:axId val="68698880"/>
        <c:scaling>
          <c:orientation val="minMax"/>
        </c:scaling>
        <c:delete val="0"/>
        <c:axPos val="l"/>
        <c:majorGridlines>
          <c:spPr>
            <a:ln w="3175">
              <a:solidFill>
                <a:srgbClr val="808080"/>
              </a:solidFill>
              <a:prstDash val="solid"/>
            </a:ln>
          </c:spPr>
        </c:majorGridlines>
        <c:numFmt formatCode="0%" sourceLinked="1"/>
        <c:majorTickMark val="none"/>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n-US"/>
          </a:p>
        </c:txPr>
        <c:crossAx val="176024960"/>
        <c:crosses val="autoZero"/>
        <c:crossBetween val="between"/>
      </c:valAx>
      <c:spPr>
        <a:solidFill>
          <a:srgbClr val="FFFFFF"/>
        </a:solidFill>
        <a:ln w="25400">
          <a:noFill/>
        </a:ln>
      </c:spPr>
    </c:plotArea>
    <c:legend>
      <c:legendPos val="b"/>
      <c:layout>
        <c:manualLayout>
          <c:xMode val="edge"/>
          <c:yMode val="edge"/>
          <c:x val="6.070287539936102E-2"/>
          <c:y val="0.91458530183727038"/>
          <c:w val="0.89936102236421722"/>
          <c:h val="4.5833333333333282E-2"/>
        </c:manualLayout>
      </c:layout>
      <c:overlay val="0"/>
      <c:spPr>
        <a:noFill/>
        <a:ln w="25400">
          <a:noFill/>
        </a:ln>
      </c:spPr>
      <c:txPr>
        <a:bodyPr/>
        <a:lstStyle/>
        <a:p>
          <a:pPr>
            <a:defRPr sz="500" b="0" i="0" u="none" strike="noStrike" baseline="0">
              <a:solidFill>
                <a:srgbClr val="000000"/>
              </a:solidFill>
              <a:latin typeface="Calibri"/>
              <a:ea typeface="Calibri"/>
              <a:cs typeface="Calibri"/>
            </a:defRPr>
          </a:pPr>
          <a:endParaRPr lang="en-US"/>
        </a:p>
      </c:txPr>
    </c:legend>
    <c:plotVisOnly val="1"/>
    <c:dispBlanksAs val="gap"/>
    <c:showDLblsOverMax val="0"/>
  </c:chart>
  <c:spPr>
    <a:solidFill>
      <a:srgbClr val="FFFFFF"/>
    </a:solidFill>
    <a:ln w="3175">
      <a:solidFill>
        <a:srgbClr val="808080"/>
      </a:solidFill>
      <a:prstDash val="solid"/>
    </a:ln>
  </c:spPr>
  <c:txPr>
    <a:bodyPr/>
    <a:lstStyle/>
    <a:p>
      <a:pPr>
        <a:defRPr sz="1000" b="0" i="0" u="none" strike="noStrike" baseline="0">
          <a:solidFill>
            <a:srgbClr val="000000"/>
          </a:solidFill>
          <a:latin typeface="Calibri"/>
          <a:ea typeface="Calibri"/>
          <a:cs typeface="Calibri"/>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baseline="0">
                <a:solidFill>
                  <a:srgbClr val="000000"/>
                </a:solidFill>
                <a:latin typeface="Calibri"/>
                <a:ea typeface="Calibri"/>
                <a:cs typeface="Calibri"/>
              </a:defRPr>
            </a:pPr>
            <a:r>
              <a:rPr lang="en-US"/>
              <a:t>Resource Mix of RPS Procurement</a:t>
            </a:r>
          </a:p>
        </c:rich>
      </c:tx>
      <c:overlay val="0"/>
    </c:title>
    <c:autoTitleDeleted val="0"/>
    <c:plotArea>
      <c:layout/>
      <c:areaChart>
        <c:grouping val="stacked"/>
        <c:varyColors val="0"/>
        <c:ser>
          <c:idx val="0"/>
          <c:order val="0"/>
          <c:tx>
            <c:strRef>
              <c:f>'33% RPS Progress Summary'!$B$74</c:f>
              <c:strCache>
                <c:ptCount val="1"/>
                <c:pt idx="0">
                  <c:v>Biomass</c:v>
                </c:pt>
              </c:strCache>
            </c:strRef>
          </c:tx>
          <c:spPr>
            <a:pattFill prst="pct90">
              <a:fgClr>
                <a:schemeClr val="tx2">
                  <a:lumMod val="75000"/>
                </a:schemeClr>
              </a:fgClr>
              <a:bgClr>
                <a:schemeClr val="bg1"/>
              </a:bgClr>
            </a:pattFill>
          </c:spPr>
          <c:val>
            <c:numRef>
              <c:f>'33% RPS Progress Summary'!$C$74:$L$74</c:f>
              <c:numCache>
                <c:formatCode>#,##0_);\(#,##0\)</c:formatCode>
                <c:ptCount val="10"/>
                <c:pt idx="0">
                  <c:v>0</c:v>
                </c:pt>
                <c:pt idx="1">
                  <c:v>0</c:v>
                </c:pt>
                <c:pt idx="2">
                  <c:v>0</c:v>
                </c:pt>
                <c:pt idx="3">
                  <c:v>0</c:v>
                </c:pt>
                <c:pt idx="4">
                  <c:v>0</c:v>
                </c:pt>
                <c:pt idx="5">
                  <c:v>0</c:v>
                </c:pt>
                <c:pt idx="6">
                  <c:v>0</c:v>
                </c:pt>
                <c:pt idx="7">
                  <c:v>0</c:v>
                </c:pt>
                <c:pt idx="8">
                  <c:v>0</c:v>
                </c:pt>
                <c:pt idx="9">
                  <c:v>0</c:v>
                </c:pt>
              </c:numCache>
            </c:numRef>
          </c:val>
        </c:ser>
        <c:ser>
          <c:idx val="1"/>
          <c:order val="1"/>
          <c:tx>
            <c:strRef>
              <c:f>'33% RPS Progress Summary'!$B$75</c:f>
              <c:strCache>
                <c:ptCount val="1"/>
                <c:pt idx="0">
                  <c:v>Biogas</c:v>
                </c:pt>
              </c:strCache>
            </c:strRef>
          </c:tx>
          <c:spPr>
            <a:pattFill prst="pct30">
              <a:fgClr>
                <a:schemeClr val="tx2">
                  <a:lumMod val="75000"/>
                </a:schemeClr>
              </a:fgClr>
              <a:bgClr>
                <a:schemeClr val="bg1"/>
              </a:bgClr>
            </a:pattFill>
          </c:spPr>
          <c:val>
            <c:numRef>
              <c:f>'33% RPS Progress Summary'!$C$75:$L$75</c:f>
              <c:numCache>
                <c:formatCode>#,##0_);\(#,##0\)</c:formatCode>
                <c:ptCount val="10"/>
                <c:pt idx="0">
                  <c:v>12157</c:v>
                </c:pt>
                <c:pt idx="1">
                  <c:v>21001</c:v>
                </c:pt>
                <c:pt idx="2">
                  <c:v>0</c:v>
                </c:pt>
                <c:pt idx="3">
                  <c:v>0</c:v>
                </c:pt>
                <c:pt idx="4">
                  <c:v>0</c:v>
                </c:pt>
                <c:pt idx="5">
                  <c:v>0</c:v>
                </c:pt>
                <c:pt idx="6">
                  <c:v>0</c:v>
                </c:pt>
                <c:pt idx="7">
                  <c:v>0</c:v>
                </c:pt>
                <c:pt idx="8">
                  <c:v>0</c:v>
                </c:pt>
                <c:pt idx="9">
                  <c:v>0</c:v>
                </c:pt>
              </c:numCache>
            </c:numRef>
          </c:val>
        </c:ser>
        <c:ser>
          <c:idx val="2"/>
          <c:order val="2"/>
          <c:tx>
            <c:strRef>
              <c:f>'33% RPS Progress Summary'!$B$76</c:f>
              <c:strCache>
                <c:ptCount val="1"/>
                <c:pt idx="0">
                  <c:v>Geothermal</c:v>
                </c:pt>
              </c:strCache>
            </c:strRef>
          </c:tx>
          <c:spPr>
            <a:pattFill prst="lgConfetti">
              <a:fgClr>
                <a:schemeClr val="tx2">
                  <a:lumMod val="75000"/>
                </a:schemeClr>
              </a:fgClr>
              <a:bgClr>
                <a:schemeClr val="bg1"/>
              </a:bgClr>
            </a:pattFill>
          </c:spPr>
          <c:val>
            <c:numRef>
              <c:f>'33% RPS Progress Summary'!$C$76:$L$76</c:f>
              <c:numCache>
                <c:formatCode>#,##0_);\(#,##0\)</c:formatCode>
                <c:ptCount val="10"/>
                <c:pt idx="0">
                  <c:v>140754</c:v>
                </c:pt>
                <c:pt idx="1">
                  <c:v>82172</c:v>
                </c:pt>
                <c:pt idx="2">
                  <c:v>79960</c:v>
                </c:pt>
                <c:pt idx="3">
                  <c:v>0</c:v>
                </c:pt>
                <c:pt idx="4">
                  <c:v>600</c:v>
                </c:pt>
                <c:pt idx="5">
                  <c:v>300</c:v>
                </c:pt>
                <c:pt idx="6">
                  <c:v>300</c:v>
                </c:pt>
                <c:pt idx="7">
                  <c:v>300</c:v>
                </c:pt>
                <c:pt idx="8">
                  <c:v>300</c:v>
                </c:pt>
                <c:pt idx="9">
                  <c:v>300</c:v>
                </c:pt>
              </c:numCache>
            </c:numRef>
          </c:val>
        </c:ser>
        <c:ser>
          <c:idx val="3"/>
          <c:order val="3"/>
          <c:tx>
            <c:strRef>
              <c:f>'33% RPS Progress Summary'!$B$77</c:f>
              <c:strCache>
                <c:ptCount val="1"/>
                <c:pt idx="0">
                  <c:v>Small Hydro</c:v>
                </c:pt>
              </c:strCache>
            </c:strRef>
          </c:tx>
          <c:spPr>
            <a:pattFill prst="pct60">
              <a:fgClr>
                <a:schemeClr val="tx2">
                  <a:lumMod val="75000"/>
                </a:schemeClr>
              </a:fgClr>
              <a:bgClr>
                <a:schemeClr val="bg1"/>
              </a:bgClr>
            </a:pattFill>
          </c:spPr>
          <c:val>
            <c:numRef>
              <c:f>'33% RPS Progress Summary'!$C$77:$L$77</c:f>
              <c:numCache>
                <c:formatCode>#,##0_);\(#,##0\)</c:formatCode>
                <c:ptCount val="10"/>
                <c:pt idx="0">
                  <c:v>0</c:v>
                </c:pt>
                <c:pt idx="1">
                  <c:v>0</c:v>
                </c:pt>
                <c:pt idx="2">
                  <c:v>5040</c:v>
                </c:pt>
                <c:pt idx="3">
                  <c:v>0</c:v>
                </c:pt>
                <c:pt idx="4">
                  <c:v>0</c:v>
                </c:pt>
                <c:pt idx="5">
                  <c:v>0</c:v>
                </c:pt>
                <c:pt idx="6">
                  <c:v>0</c:v>
                </c:pt>
                <c:pt idx="7">
                  <c:v>0</c:v>
                </c:pt>
                <c:pt idx="8">
                  <c:v>0</c:v>
                </c:pt>
                <c:pt idx="9">
                  <c:v>0</c:v>
                </c:pt>
              </c:numCache>
            </c:numRef>
          </c:val>
        </c:ser>
        <c:ser>
          <c:idx val="4"/>
          <c:order val="4"/>
          <c:tx>
            <c:strRef>
              <c:f>'33% RPS Progress Summary'!$B$78</c:f>
              <c:strCache>
                <c:ptCount val="1"/>
                <c:pt idx="0">
                  <c:v>Solar PV</c:v>
                </c:pt>
              </c:strCache>
            </c:strRef>
          </c:tx>
          <c:spPr>
            <a:pattFill prst="pct5">
              <a:fgClr>
                <a:schemeClr val="tx2">
                  <a:lumMod val="75000"/>
                </a:schemeClr>
              </a:fgClr>
              <a:bgClr>
                <a:schemeClr val="bg1"/>
              </a:bgClr>
            </a:pattFill>
          </c:spPr>
          <c:val>
            <c:numRef>
              <c:f>'33% RPS Progress Summary'!$C$78:$L$78</c:f>
              <c:numCache>
                <c:formatCode>#,##0_);\(#,##0\)</c:formatCode>
                <c:ptCount val="10"/>
                <c:pt idx="0">
                  <c:v>0</c:v>
                </c:pt>
                <c:pt idx="1">
                  <c:v>0</c:v>
                </c:pt>
                <c:pt idx="2">
                  <c:v>0</c:v>
                </c:pt>
                <c:pt idx="3">
                  <c:v>0</c:v>
                </c:pt>
                <c:pt idx="4">
                  <c:v>0</c:v>
                </c:pt>
                <c:pt idx="5">
                  <c:v>0</c:v>
                </c:pt>
                <c:pt idx="6">
                  <c:v>0</c:v>
                </c:pt>
                <c:pt idx="7">
                  <c:v>0</c:v>
                </c:pt>
                <c:pt idx="8">
                  <c:v>0</c:v>
                </c:pt>
                <c:pt idx="9">
                  <c:v>0</c:v>
                </c:pt>
              </c:numCache>
            </c:numRef>
          </c:val>
        </c:ser>
        <c:ser>
          <c:idx val="5"/>
          <c:order val="5"/>
          <c:tx>
            <c:strRef>
              <c:f>'33% RPS Progress Summary'!$B$79</c:f>
              <c:strCache>
                <c:ptCount val="1"/>
                <c:pt idx="0">
                  <c:v>Solar Thermal</c:v>
                </c:pt>
              </c:strCache>
            </c:strRef>
          </c:tx>
          <c:spPr>
            <a:pattFill prst="pct40">
              <a:fgClr>
                <a:schemeClr val="tx2">
                  <a:lumMod val="75000"/>
                </a:schemeClr>
              </a:fgClr>
              <a:bgClr>
                <a:schemeClr val="bg1"/>
              </a:bgClr>
            </a:pattFill>
          </c:spPr>
          <c:val>
            <c:numRef>
              <c:f>'33% RPS Progress Summary'!$C$79:$L$79</c:f>
              <c:numCache>
                <c:formatCode>#,##0_);\(#,##0\)</c:formatCode>
                <c:ptCount val="10"/>
                <c:pt idx="0">
                  <c:v>0</c:v>
                </c:pt>
                <c:pt idx="1">
                  <c:v>0</c:v>
                </c:pt>
                <c:pt idx="2">
                  <c:v>0</c:v>
                </c:pt>
                <c:pt idx="3">
                  <c:v>0</c:v>
                </c:pt>
                <c:pt idx="4">
                  <c:v>0</c:v>
                </c:pt>
                <c:pt idx="5">
                  <c:v>0</c:v>
                </c:pt>
                <c:pt idx="6">
                  <c:v>0</c:v>
                </c:pt>
                <c:pt idx="7">
                  <c:v>0</c:v>
                </c:pt>
                <c:pt idx="8">
                  <c:v>0</c:v>
                </c:pt>
                <c:pt idx="9">
                  <c:v>0</c:v>
                </c:pt>
              </c:numCache>
            </c:numRef>
          </c:val>
        </c:ser>
        <c:ser>
          <c:idx val="6"/>
          <c:order val="6"/>
          <c:tx>
            <c:strRef>
              <c:f>'33% RPS Progress Summary'!$B$80</c:f>
              <c:strCache>
                <c:ptCount val="1"/>
                <c:pt idx="0">
                  <c:v>Wind</c:v>
                </c:pt>
              </c:strCache>
            </c:strRef>
          </c:tx>
          <c:spPr>
            <a:solidFill>
              <a:srgbClr val="002060"/>
            </a:solidFill>
          </c:spPr>
          <c:val>
            <c:numRef>
              <c:f>'33% RPS Progress Summary'!$C$80:$L$80</c:f>
              <c:numCache>
                <c:formatCode>#,##0_);\(#,##0\)</c:formatCode>
                <c:ptCount val="10"/>
                <c:pt idx="0">
                  <c:v>50000</c:v>
                </c:pt>
                <c:pt idx="1">
                  <c:v>102953</c:v>
                </c:pt>
                <c:pt idx="2">
                  <c:v>82600</c:v>
                </c:pt>
                <c:pt idx="3">
                  <c:v>245414</c:v>
                </c:pt>
                <c:pt idx="4">
                  <c:v>112725</c:v>
                </c:pt>
                <c:pt idx="5">
                  <c:v>217311</c:v>
                </c:pt>
                <c:pt idx="6">
                  <c:v>0</c:v>
                </c:pt>
                <c:pt idx="7">
                  <c:v>0</c:v>
                </c:pt>
                <c:pt idx="8">
                  <c:v>0</c:v>
                </c:pt>
                <c:pt idx="9">
                  <c:v>0</c:v>
                </c:pt>
              </c:numCache>
            </c:numRef>
          </c:val>
        </c:ser>
        <c:ser>
          <c:idx val="7"/>
          <c:order val="7"/>
          <c:tx>
            <c:strRef>
              <c:f>'33% RPS Progress Summary'!$B$81</c:f>
              <c:strCache>
                <c:ptCount val="1"/>
                <c:pt idx="0">
                  <c:v>Other (Tidal/Fuel Cells)</c:v>
                </c:pt>
              </c:strCache>
            </c:strRef>
          </c:tx>
          <c:spPr>
            <a:pattFill prst="shingle">
              <a:fgClr>
                <a:schemeClr val="tx2">
                  <a:lumMod val="75000"/>
                </a:schemeClr>
              </a:fgClr>
              <a:bgClr>
                <a:schemeClr val="bg1"/>
              </a:bgClr>
            </a:pattFill>
          </c:spPr>
          <c:val>
            <c:numRef>
              <c:f>'33% RPS Progress Summary'!$C$81:$L$81</c:f>
              <c:numCache>
                <c:formatCode>#,##0_);\(#,##0\)</c:formatCode>
                <c:ptCount val="10"/>
                <c:pt idx="0">
                  <c:v>0</c:v>
                </c:pt>
                <c:pt idx="1">
                  <c:v>0</c:v>
                </c:pt>
                <c:pt idx="2">
                  <c:v>0</c:v>
                </c:pt>
                <c:pt idx="3">
                  <c:v>0</c:v>
                </c:pt>
                <c:pt idx="4">
                  <c:v>0</c:v>
                </c:pt>
                <c:pt idx="5">
                  <c:v>0</c:v>
                </c:pt>
                <c:pt idx="6">
                  <c:v>0</c:v>
                </c:pt>
                <c:pt idx="7">
                  <c:v>0</c:v>
                </c:pt>
                <c:pt idx="8">
                  <c:v>0</c:v>
                </c:pt>
                <c:pt idx="9">
                  <c:v>0</c:v>
                </c:pt>
              </c:numCache>
            </c:numRef>
          </c:val>
        </c:ser>
        <c:dLbls>
          <c:showLegendKey val="0"/>
          <c:showVal val="0"/>
          <c:showCatName val="0"/>
          <c:showSerName val="0"/>
          <c:showPercent val="0"/>
          <c:showBubbleSize val="0"/>
        </c:dLbls>
        <c:axId val="80894208"/>
        <c:axId val="80904192"/>
      </c:areaChart>
      <c:catAx>
        <c:axId val="80894208"/>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80904192"/>
        <c:crosses val="autoZero"/>
        <c:auto val="1"/>
        <c:lblAlgn val="ctr"/>
        <c:lblOffset val="100"/>
        <c:noMultiLvlLbl val="0"/>
      </c:catAx>
      <c:valAx>
        <c:axId val="80904192"/>
        <c:scaling>
          <c:orientation val="minMax"/>
        </c:scaling>
        <c:delete val="0"/>
        <c:axPos val="l"/>
        <c:majorGridlines/>
        <c:numFmt formatCode="#,##0_);\(#,##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80894208"/>
        <c:crosses val="autoZero"/>
        <c:crossBetween val="midCat"/>
      </c:valAx>
    </c:plotArea>
    <c:legend>
      <c:legendPos val="b"/>
      <c:overlay val="0"/>
      <c:txPr>
        <a:bodyPr/>
        <a:lstStyle/>
        <a:p>
          <a:pPr>
            <a:defRPr sz="595" b="0" i="0" u="none" strike="noStrike" baseline="0">
              <a:solidFill>
                <a:srgbClr val="000000"/>
              </a:solidFill>
              <a:latin typeface="Calibri"/>
              <a:ea typeface="Calibri"/>
              <a:cs typeface="Calibri"/>
            </a:defRPr>
          </a:pPr>
          <a:endParaRPr lang="en-US"/>
        </a:p>
      </c:txPr>
    </c:legend>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8</xdr:col>
      <xdr:colOff>386897</xdr:colOff>
      <xdr:row>7</xdr:row>
      <xdr:rowOff>25855</xdr:rowOff>
    </xdr:from>
    <xdr:ext cx="1758745" cy="648859"/>
    <xdr:sp macro="" textlink="">
      <xdr:nvSpPr>
        <xdr:cNvPr id="2" name="TextBox 1"/>
        <xdr:cNvSpPr txBox="1"/>
      </xdr:nvSpPr>
      <xdr:spPr>
        <a:xfrm>
          <a:off x="12051847" y="1330780"/>
          <a:ext cx="1714500" cy="64770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nSpc>
              <a:spcPts val="1200"/>
            </a:lnSpc>
          </a:pPr>
          <a:r>
            <a:rPr lang="en-US" sz="1100">
              <a:solidFill>
                <a:sysClr val="windowText" lastClr="000000"/>
              </a:solidFill>
            </a:rPr>
            <a:t>This amount represents</a:t>
          </a:r>
          <a:r>
            <a:rPr lang="en-US" sz="1100" baseline="0">
              <a:solidFill>
                <a:sysClr val="windowText" lastClr="000000"/>
              </a:solidFill>
            </a:rPr>
            <a:t> total procurement quantity requirement </a:t>
          </a:r>
          <a:endParaRPr lang="en-US" sz="1100">
            <a:solidFill>
              <a:sysClr val="windowText" lastClr="000000"/>
            </a:solidFill>
          </a:endParaRPr>
        </a:p>
      </xdr:txBody>
    </xdr:sp>
    <xdr:clientData/>
  </xdr:oneCellAnchor>
  <xdr:oneCellAnchor>
    <xdr:from>
      <xdr:col>8</xdr:col>
      <xdr:colOff>386897</xdr:colOff>
      <xdr:row>10</xdr:row>
      <xdr:rowOff>38101</xdr:rowOff>
    </xdr:from>
    <xdr:ext cx="1760693" cy="654207"/>
    <xdr:sp macro="" textlink="">
      <xdr:nvSpPr>
        <xdr:cNvPr id="3" name="TextBox 2"/>
        <xdr:cNvSpPr txBox="1"/>
      </xdr:nvSpPr>
      <xdr:spPr>
        <a:xfrm>
          <a:off x="12061372" y="2019301"/>
          <a:ext cx="1704975" cy="657225"/>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rPr>
            <a:t>This amount represents</a:t>
          </a:r>
          <a:r>
            <a:rPr lang="en-US" sz="1100" baseline="0">
              <a:solidFill>
                <a:sysClr val="windowText" lastClr="000000"/>
              </a:solidFill>
            </a:rPr>
            <a:t> quantity of RECs retired for this compliance period</a:t>
          </a:r>
          <a:endParaRPr lang="en-US" sz="1100">
            <a:solidFill>
              <a:sysClr val="windowText" lastClr="000000"/>
            </a:solidFill>
          </a:endParaRPr>
        </a:p>
      </xdr:txBody>
    </xdr:sp>
    <xdr:clientData/>
  </xdr:oneCellAnchor>
  <xdr:twoCellAnchor>
    <xdr:from>
      <xdr:col>6</xdr:col>
      <xdr:colOff>1314450</xdr:colOff>
      <xdr:row>9</xdr:row>
      <xdr:rowOff>104775</xdr:rowOff>
    </xdr:from>
    <xdr:to>
      <xdr:col>8</xdr:col>
      <xdr:colOff>381000</xdr:colOff>
      <xdr:row>9</xdr:row>
      <xdr:rowOff>152400</xdr:rowOff>
    </xdr:to>
    <xdr:cxnSp macro="">
      <xdr:nvCxnSpPr>
        <xdr:cNvPr id="213865" name="Straight Connector 3"/>
        <xdr:cNvCxnSpPr>
          <a:cxnSpLocks noChangeShapeType="1"/>
        </xdr:cNvCxnSpPr>
      </xdr:nvCxnSpPr>
      <xdr:spPr bwMode="auto">
        <a:xfrm flipH="1">
          <a:off x="9563100" y="1933575"/>
          <a:ext cx="1543050" cy="47625"/>
        </a:xfrm>
        <a:prstGeom prst="line">
          <a:avLst/>
        </a:prstGeom>
        <a:noFill/>
        <a:ln w="3175">
          <a:solidFill>
            <a:srgbClr val="000000"/>
          </a:solidFill>
          <a:round/>
          <a:headEnd/>
          <a:tailEnd/>
        </a:ln>
        <a:effectLst>
          <a:outerShdw blurRad="40000" dist="20000" dir="5400000" rotWithShape="0">
            <a:srgbClr val="808080">
              <a:alpha val="37999"/>
            </a:srgbClr>
          </a:outerShdw>
        </a:effectLst>
        <a:extLst>
          <a:ext uri="{909E8E84-426E-40DD-AFC4-6F175D3DCCD1}">
            <a14:hiddenFill xmlns:a14="http://schemas.microsoft.com/office/drawing/2010/main">
              <a:noFill/>
            </a14:hiddenFill>
          </a:ext>
        </a:extLst>
      </xdr:spPr>
    </xdr:cxnSp>
    <xdr:clientData/>
  </xdr:twoCellAnchor>
  <xdr:twoCellAnchor>
    <xdr:from>
      <xdr:col>7</xdr:col>
      <xdr:colOff>0</xdr:colOff>
      <xdr:row>12</xdr:row>
      <xdr:rowOff>0</xdr:rowOff>
    </xdr:from>
    <xdr:to>
      <xdr:col>8</xdr:col>
      <xdr:colOff>390525</xdr:colOff>
      <xdr:row>13</xdr:row>
      <xdr:rowOff>190500</xdr:rowOff>
    </xdr:to>
    <xdr:cxnSp macro="">
      <xdr:nvCxnSpPr>
        <xdr:cNvPr id="213866" name="Straight Connector 4"/>
        <xdr:cNvCxnSpPr>
          <a:cxnSpLocks noChangeShapeType="1"/>
        </xdr:cNvCxnSpPr>
      </xdr:nvCxnSpPr>
      <xdr:spPr bwMode="auto">
        <a:xfrm>
          <a:off x="9563100" y="2343150"/>
          <a:ext cx="1552575" cy="352425"/>
        </a:xfrm>
        <a:prstGeom prst="line">
          <a:avLst/>
        </a:prstGeom>
        <a:noFill/>
        <a:ln w="3175">
          <a:solidFill>
            <a:srgbClr val="000000"/>
          </a:solidFill>
          <a:round/>
          <a:headEnd/>
          <a:tailEnd/>
        </a:ln>
        <a:effectLst>
          <a:outerShdw blurRad="40000" dist="20000" dir="5400000" rotWithShape="0">
            <a:srgbClr val="808080">
              <a:alpha val="37999"/>
            </a:srgbClr>
          </a:outerShdw>
        </a:effectLst>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oneCellAnchor>
    <xdr:from>
      <xdr:col>8</xdr:col>
      <xdr:colOff>386897</xdr:colOff>
      <xdr:row>7</xdr:row>
      <xdr:rowOff>25855</xdr:rowOff>
    </xdr:from>
    <xdr:ext cx="1758745" cy="648859"/>
    <xdr:sp macro="" textlink="">
      <xdr:nvSpPr>
        <xdr:cNvPr id="2" name="TextBox 1"/>
        <xdr:cNvSpPr txBox="1"/>
      </xdr:nvSpPr>
      <xdr:spPr>
        <a:xfrm>
          <a:off x="11112047" y="1359355"/>
          <a:ext cx="1758745" cy="648859"/>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nSpc>
              <a:spcPts val="1200"/>
            </a:lnSpc>
          </a:pPr>
          <a:r>
            <a:rPr lang="en-US" sz="1100">
              <a:solidFill>
                <a:sysClr val="windowText" lastClr="000000"/>
              </a:solidFill>
            </a:rPr>
            <a:t>This amount represents</a:t>
          </a:r>
          <a:r>
            <a:rPr lang="en-US" sz="1100" baseline="0">
              <a:solidFill>
                <a:sysClr val="windowText" lastClr="000000"/>
              </a:solidFill>
            </a:rPr>
            <a:t> total procurement quantity requirement </a:t>
          </a:r>
          <a:endParaRPr lang="en-US" sz="1100">
            <a:solidFill>
              <a:sysClr val="windowText" lastClr="000000"/>
            </a:solidFill>
          </a:endParaRPr>
        </a:p>
      </xdr:txBody>
    </xdr:sp>
    <xdr:clientData/>
  </xdr:oneCellAnchor>
  <xdr:oneCellAnchor>
    <xdr:from>
      <xdr:col>8</xdr:col>
      <xdr:colOff>386897</xdr:colOff>
      <xdr:row>10</xdr:row>
      <xdr:rowOff>38101</xdr:rowOff>
    </xdr:from>
    <xdr:ext cx="1760693" cy="654207"/>
    <xdr:sp macro="" textlink="">
      <xdr:nvSpPr>
        <xdr:cNvPr id="3" name="TextBox 2"/>
        <xdr:cNvSpPr txBox="1"/>
      </xdr:nvSpPr>
      <xdr:spPr>
        <a:xfrm>
          <a:off x="11112047" y="2038351"/>
          <a:ext cx="1760693" cy="654207"/>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rPr>
            <a:t>This amount represents</a:t>
          </a:r>
          <a:r>
            <a:rPr lang="en-US" sz="1100" baseline="0">
              <a:solidFill>
                <a:sysClr val="windowText" lastClr="000000"/>
              </a:solidFill>
            </a:rPr>
            <a:t> quantity of RECs retired for this compliance period</a:t>
          </a:r>
          <a:endParaRPr lang="en-US" sz="1100">
            <a:solidFill>
              <a:sysClr val="windowText" lastClr="000000"/>
            </a:solidFill>
          </a:endParaRPr>
        </a:p>
      </xdr:txBody>
    </xdr:sp>
    <xdr:clientData/>
  </xdr:oneCellAnchor>
  <xdr:twoCellAnchor>
    <xdr:from>
      <xdr:col>6</xdr:col>
      <xdr:colOff>1276350</xdr:colOff>
      <xdr:row>9</xdr:row>
      <xdr:rowOff>93569</xdr:rowOff>
    </xdr:from>
    <xdr:to>
      <xdr:col>8</xdr:col>
      <xdr:colOff>381000</xdr:colOff>
      <xdr:row>9</xdr:row>
      <xdr:rowOff>141194</xdr:rowOff>
    </xdr:to>
    <xdr:cxnSp macro="">
      <xdr:nvCxnSpPr>
        <xdr:cNvPr id="4" name="Straight Connector 3"/>
        <xdr:cNvCxnSpPr>
          <a:cxnSpLocks noChangeShapeType="1"/>
        </xdr:cNvCxnSpPr>
      </xdr:nvCxnSpPr>
      <xdr:spPr bwMode="auto">
        <a:xfrm flipH="1">
          <a:off x="9568703" y="1908922"/>
          <a:ext cx="1547532" cy="47625"/>
        </a:xfrm>
        <a:prstGeom prst="line">
          <a:avLst/>
        </a:prstGeom>
        <a:noFill/>
        <a:ln w="3175">
          <a:solidFill>
            <a:srgbClr val="000000"/>
          </a:solidFill>
          <a:round/>
          <a:headEnd/>
          <a:tailEnd/>
        </a:ln>
        <a:effectLst>
          <a:outerShdw blurRad="40000" dist="20000" dir="5400000" rotWithShape="0">
            <a:srgbClr val="808080">
              <a:alpha val="37999"/>
            </a:srgbClr>
          </a:outerShdw>
        </a:effectLst>
        <a:extLst>
          <a:ext uri="{909E8E84-426E-40DD-AFC4-6F175D3DCCD1}">
            <a14:hiddenFill xmlns:a14="http://schemas.microsoft.com/office/drawing/2010/main">
              <a:noFill/>
            </a14:hiddenFill>
          </a:ext>
        </a:extLst>
      </xdr:spPr>
    </xdr:cxnSp>
    <xdr:clientData/>
  </xdr:twoCellAnchor>
  <xdr:twoCellAnchor>
    <xdr:from>
      <xdr:col>7</xdr:col>
      <xdr:colOff>0</xdr:colOff>
      <xdr:row>12</xdr:row>
      <xdr:rowOff>0</xdr:rowOff>
    </xdr:from>
    <xdr:to>
      <xdr:col>8</xdr:col>
      <xdr:colOff>390525</xdr:colOff>
      <xdr:row>13</xdr:row>
      <xdr:rowOff>190500</xdr:rowOff>
    </xdr:to>
    <xdr:cxnSp macro="">
      <xdr:nvCxnSpPr>
        <xdr:cNvPr id="5" name="Straight Connector 4"/>
        <xdr:cNvCxnSpPr>
          <a:cxnSpLocks noChangeShapeType="1"/>
        </xdr:cNvCxnSpPr>
      </xdr:nvCxnSpPr>
      <xdr:spPr bwMode="auto">
        <a:xfrm>
          <a:off x="9563100" y="2343150"/>
          <a:ext cx="1552575" cy="352425"/>
        </a:xfrm>
        <a:prstGeom prst="line">
          <a:avLst/>
        </a:prstGeom>
        <a:noFill/>
        <a:ln w="3175">
          <a:solidFill>
            <a:srgbClr val="000000"/>
          </a:solidFill>
          <a:round/>
          <a:headEnd/>
          <a:tailEnd/>
        </a:ln>
        <a:effectLst>
          <a:outerShdw blurRad="40000" dist="20000" dir="5400000" rotWithShape="0">
            <a:srgbClr val="808080">
              <a:alpha val="37999"/>
            </a:srgbClr>
          </a:outerShdw>
        </a:effectLst>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457200</xdr:colOff>
      <xdr:row>46</xdr:row>
      <xdr:rowOff>152400</xdr:rowOff>
    </xdr:from>
    <xdr:to>
      <xdr:col>12</xdr:col>
      <xdr:colOff>152400</xdr:colOff>
      <xdr:row>70</xdr:row>
      <xdr:rowOff>152400</xdr:rowOff>
    </xdr:to>
    <xdr:graphicFrame macro="">
      <xdr:nvGraphicFramePr>
        <xdr:cNvPr id="1449676"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428625</xdr:colOff>
      <xdr:row>46</xdr:row>
      <xdr:rowOff>171450</xdr:rowOff>
    </xdr:from>
    <xdr:to>
      <xdr:col>5</xdr:col>
      <xdr:colOff>390525</xdr:colOff>
      <xdr:row>70</xdr:row>
      <xdr:rowOff>152400</xdr:rowOff>
    </xdr:to>
    <xdr:graphicFrame macro="">
      <xdr:nvGraphicFramePr>
        <xdr:cNvPr id="1449677"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9</xdr:col>
      <xdr:colOff>291354</xdr:colOff>
      <xdr:row>1</xdr:row>
      <xdr:rowOff>22411</xdr:rowOff>
    </xdr:from>
    <xdr:to>
      <xdr:col>14</xdr:col>
      <xdr:colOff>784412</xdr:colOff>
      <xdr:row>5</xdr:row>
      <xdr:rowOff>11204</xdr:rowOff>
    </xdr:to>
    <xdr:sp macro="" textlink="">
      <xdr:nvSpPr>
        <xdr:cNvPr id="3" name="TextBox 2"/>
        <xdr:cNvSpPr txBox="1"/>
      </xdr:nvSpPr>
      <xdr:spPr>
        <a:xfrm>
          <a:off x="7306236" y="179293"/>
          <a:ext cx="7048500" cy="795617"/>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2013 and July 2013) are retired on the same date, please include one line per vintage.</a:t>
          </a:r>
        </a:p>
        <a:p>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291354</xdr:colOff>
      <xdr:row>1</xdr:row>
      <xdr:rowOff>22411</xdr:rowOff>
    </xdr:from>
    <xdr:to>
      <xdr:col>14</xdr:col>
      <xdr:colOff>784412</xdr:colOff>
      <xdr:row>5</xdr:row>
      <xdr:rowOff>11204</xdr:rowOff>
    </xdr:to>
    <xdr:sp macro="" textlink="">
      <xdr:nvSpPr>
        <xdr:cNvPr id="2" name="TextBox 1"/>
        <xdr:cNvSpPr txBox="1"/>
      </xdr:nvSpPr>
      <xdr:spPr>
        <a:xfrm>
          <a:off x="7311279" y="184336"/>
          <a:ext cx="7046258"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2013 and July 2013) are retired on the same date, please include one line per vintage.</a:t>
          </a:r>
        </a:p>
        <a:p>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291354</xdr:colOff>
      <xdr:row>1</xdr:row>
      <xdr:rowOff>22411</xdr:rowOff>
    </xdr:from>
    <xdr:to>
      <xdr:col>14</xdr:col>
      <xdr:colOff>784412</xdr:colOff>
      <xdr:row>5</xdr:row>
      <xdr:rowOff>11204</xdr:rowOff>
    </xdr:to>
    <xdr:sp macro="" textlink="">
      <xdr:nvSpPr>
        <xdr:cNvPr id="2" name="TextBox 1"/>
        <xdr:cNvSpPr txBox="1"/>
      </xdr:nvSpPr>
      <xdr:spPr>
        <a:xfrm>
          <a:off x="7311279" y="184336"/>
          <a:ext cx="7046258"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2013 and July 2013) are retired on the same date, please include one line per vintage.</a:t>
          </a:r>
        </a:p>
        <a:p>
          <a:endParaRPr 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291354</xdr:colOff>
      <xdr:row>1</xdr:row>
      <xdr:rowOff>22411</xdr:rowOff>
    </xdr:from>
    <xdr:to>
      <xdr:col>11</xdr:col>
      <xdr:colOff>784412</xdr:colOff>
      <xdr:row>5</xdr:row>
      <xdr:rowOff>11204</xdr:rowOff>
    </xdr:to>
    <xdr:sp macro="" textlink="">
      <xdr:nvSpPr>
        <xdr:cNvPr id="2" name="TextBox 1"/>
        <xdr:cNvSpPr txBox="1"/>
      </xdr:nvSpPr>
      <xdr:spPr>
        <a:xfrm>
          <a:off x="7854204" y="184336"/>
          <a:ext cx="7046258"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2013 and July 2013) are retired on the same date, please include one line per vintage.</a:t>
          </a:r>
        </a:p>
        <a:p>
          <a:endParaRPr lang="en-US"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291354</xdr:colOff>
      <xdr:row>1</xdr:row>
      <xdr:rowOff>22411</xdr:rowOff>
    </xdr:from>
    <xdr:to>
      <xdr:col>11</xdr:col>
      <xdr:colOff>784412</xdr:colOff>
      <xdr:row>5</xdr:row>
      <xdr:rowOff>11204</xdr:rowOff>
    </xdr:to>
    <xdr:sp macro="" textlink="">
      <xdr:nvSpPr>
        <xdr:cNvPr id="2" name="TextBox 1"/>
        <xdr:cNvSpPr txBox="1"/>
      </xdr:nvSpPr>
      <xdr:spPr>
        <a:xfrm>
          <a:off x="7854204" y="184336"/>
          <a:ext cx="7046258"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2013 and July 2013) are retired on the same date, please include one line per vintage.</a:t>
          </a:r>
        </a:p>
        <a:p>
          <a:endParaRPr 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Rev%20Reqt--JVH\2008-03-25-%20DWR_2015_RepCalp2B_LosEst_110807%20wLosEsteros%205-1%20fw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ss/regrel/GenPortfolio/RPS/RPS%20Compliance%20Report%20and%20Project%20Status%20Report/March%202011/Compliance%20Report%20-%20Draft%201/DRAFT_March_2011_RPS_Compliance_template%202-15-2011%20new%20templat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Documents%20and%20Settings\s1r2\Local%20Settings\Temporary%20Internet%20Files\OLK15D\REC%20and%20Procurement%20Strategy%20Model%203-16-1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WINDOWS\Temporary%20Internet%20Files\OLKB\Deterministic%20model%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aja_ljr\New%20Procurement%20Plan\2010%20ERRA%20II%20-%20Nov%202009%20Filing\Cost%20Model\ERRA%202010%20Nov2009%20Update%20fi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My%20Documents\DWR\ProSym%20Output\Run%2060\10-6-06%20base\PSDatImportModel-60%2010-6-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DATA%20P\Gas%20Supply%20Plan\GSP-3%202Feb2004\GSP3%20DWR%20Gas%20Forecast%20-%20PGE%20Fuel%20Plan%2013Dec200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Old%20-%20PG&amp;E\Gas%20Supply%20Plan%2012Dec2003\GSP-2\GSP2%20DWR%20Gas%20Forecast%20-%20PGE%20Fuel%20Plan%205Aug20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www.cpuc.ca.gov/NR/rdonlyres/DA1164B4-13BA-439A-8D3A-BDC14EE422F3/0/Users/rb3/Downloads/Book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ww.cpuc.ca.gov/NR/rdonlyres/DA1164B4-13BA-439A-8D3A-BDC14EE422F3/0/Users/Robet/AppData/Local/Temp/Temp1_attachments.zip/MJU%20Pag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WINNT\Temporary%20Internet%20Files\OLK323\WINNT\Temporary%20Internet%20Files\OLK63\Testimony%20Spreadsheets%20-%20Revised%2008-18-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WINDOWS\Temporary%20Internet%20Files\OLKB\Jan's%20hydro%20forecas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wss/RPS%20Strategy/RPS%20Open%20Position%20-%2009-04-09.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Documents%20and%20Settings\reo5\Local%20Settings\Temporary%20Internet%20Files\OLK4\GasForwardPrices%2006.23.0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K:\Documents%20and%20Settings\aja6\Local%20Settings\Temporary%20Internet%20Files\OLK121\Sun\NProcuTestWpaper\AppendixA\Original\Table1-ForChiara9-9-02(2YrCap).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PXTA\Credit%20Exposure%20and%20Report\CEC%202004\CEC%2005.2004\Credit%20Exposure%20Calculator_2004051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RPS%20Strategy\Delivery%20Metric\2011\v2_DRAFT_ProjectDetail_Forecast.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wssascon/EP/ECMS/CM/Master%20Contract%20List/Master%20Contract%20List/Master_List_of_EP_Contracts_Current.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P:\Documents%20and%20Settings\pek1\Local%20Settings\Temporary%20Internet%20Files\OLK3C6\EFM%20Credit%20Report%2010.22.200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Contracts-JVH\Renegotiations--PRIVILEGED%20AND%20CONFIDENTIAL\SEMPRA\Sempra%20MTM,%204-14-08%20update.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P:\RPS%20Strategy\Delivery%20Metric\May2010_Actual_Vs_Forecas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Table"/>
      <sheetName val="Energy"/>
      <sheetName val="MTM for DRA"/>
      <sheetName val="Forwards for DRA"/>
      <sheetName val="Cali Prices 5-1"/>
      <sheetName val="Cali Prices  4-14"/>
      <sheetName val="3-19-08 prices"/>
      <sheetName val="9-26  forwards"/>
      <sheetName val="7-27 forwards"/>
      <sheetName val="6-18 forwards"/>
      <sheetName val="5-22 forwards"/>
      <sheetName val="Sheet1"/>
      <sheetName val="Prices"/>
      <sheetName val="MTM"/>
      <sheetName val="Capacity"/>
      <sheetName val="Sempra summary"/>
      <sheetName val="Williams summary"/>
      <sheetName val="4 capacity k list"/>
      <sheetName val="Summary Results"/>
      <sheetName val="CPUC Cost Allocation"/>
      <sheetName val="CHART"/>
      <sheetName val="ContractData"/>
      <sheetName val="Pivot"/>
      <sheetName val="PivotFuel"/>
      <sheetName val="PWC Table"/>
    </sheetNames>
    <sheetDataSet>
      <sheetData sheetId="0" refreshError="1">
        <row r="3">
          <cell r="E3">
            <v>2009</v>
          </cell>
          <cell r="F3">
            <v>1</v>
          </cell>
        </row>
        <row r="4">
          <cell r="E4">
            <v>2015</v>
          </cell>
          <cell r="F4">
            <v>12</v>
          </cell>
        </row>
        <row r="5">
          <cell r="E5">
            <v>1</v>
          </cell>
        </row>
        <row r="6">
          <cell r="E6">
            <v>0.09</v>
          </cell>
        </row>
        <row r="9">
          <cell r="E9">
            <v>0</v>
          </cell>
        </row>
        <row r="10">
          <cell r="E10">
            <v>4.3</v>
          </cell>
        </row>
        <row r="11">
          <cell r="E11">
            <v>1213415968.5427027</v>
          </cell>
        </row>
      </sheetData>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row r="2">
          <cell r="A2">
            <v>23</v>
          </cell>
        </row>
        <row r="4">
          <cell r="A4">
            <v>39814</v>
          </cell>
        </row>
        <row r="5">
          <cell r="A5">
            <v>42339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row r="10">
          <cell r="L10" t="str">
            <v>Cabazon-Wind</v>
          </cell>
          <cell r="M10" t="str">
            <v>SDG&amp;E</v>
          </cell>
          <cell r="N10" t="str">
            <v>SP</v>
          </cell>
          <cell r="O10" t="str">
            <v>none</v>
          </cell>
        </row>
        <row r="11">
          <cell r="L11" t="str">
            <v>Calpeak-NP B (Panoche)</v>
          </cell>
          <cell r="M11" t="str">
            <v>PG&amp;E</v>
          </cell>
          <cell r="N11" t="str">
            <v>NP</v>
          </cell>
          <cell r="O11" t="str">
            <v>PG&amp;E CityGate</v>
          </cell>
        </row>
        <row r="12">
          <cell r="L12" t="str">
            <v>CalPeak-NP C (VacDixon)</v>
          </cell>
          <cell r="M12" t="str">
            <v>PG&amp;E</v>
          </cell>
          <cell r="N12" t="str">
            <v>NP</v>
          </cell>
          <cell r="O12" t="str">
            <v>PG&amp;E CityGate</v>
          </cell>
        </row>
        <row r="13">
          <cell r="L13" t="str">
            <v>Calpeak-SP A (El Cajon)</v>
          </cell>
          <cell r="M13" t="str">
            <v>SDG&amp;E</v>
          </cell>
          <cell r="N13" t="str">
            <v>SP</v>
          </cell>
          <cell r="O13" t="str">
            <v>SoCal Border</v>
          </cell>
        </row>
        <row r="14">
          <cell r="L14" t="str">
            <v>Calpeak-SP B (Escondido)</v>
          </cell>
          <cell r="M14" t="str">
            <v>SDG&amp;E</v>
          </cell>
          <cell r="N14" t="str">
            <v>SP</v>
          </cell>
          <cell r="O14" t="str">
            <v>SoCal Border</v>
          </cell>
        </row>
        <row r="15">
          <cell r="L15" t="str">
            <v>Calpeak-SP D (Border)</v>
          </cell>
          <cell r="M15" t="str">
            <v>SDG&amp;E</v>
          </cell>
          <cell r="N15" t="str">
            <v>SP</v>
          </cell>
          <cell r="O15" t="str">
            <v>SoCal Border</v>
          </cell>
        </row>
        <row r="16">
          <cell r="L16" t="str">
            <v>Calpine 1 A</v>
          </cell>
          <cell r="M16" t="str">
            <v>PG&amp;E</v>
          </cell>
          <cell r="N16" t="str">
            <v>NP</v>
          </cell>
          <cell r="O16" t="str">
            <v>none</v>
          </cell>
        </row>
        <row r="17">
          <cell r="L17" t="str">
            <v>Calpine 2</v>
          </cell>
          <cell r="M17" t="str">
            <v>PG&amp;E</v>
          </cell>
          <cell r="N17" t="str">
            <v>NP</v>
          </cell>
          <cell r="O17" t="str">
            <v>none</v>
          </cell>
        </row>
        <row r="18">
          <cell r="L18" t="str">
            <v>Clearwood-Geothermal</v>
          </cell>
          <cell r="M18" t="str">
            <v>PG&amp;E</v>
          </cell>
          <cell r="N18" t="str">
            <v>NP</v>
          </cell>
          <cell r="O18" t="str">
            <v>none</v>
          </cell>
        </row>
        <row r="19">
          <cell r="L19" t="str">
            <v>Colton Power A</v>
          </cell>
          <cell r="M19" t="str">
            <v>SCE</v>
          </cell>
          <cell r="N19" t="str">
            <v>SP</v>
          </cell>
          <cell r="O19" t="str">
            <v>SoCal Border</v>
          </cell>
        </row>
        <row r="20">
          <cell r="L20" t="str">
            <v>Colton Power B</v>
          </cell>
          <cell r="M20" t="str">
            <v>SCE</v>
          </cell>
          <cell r="N20" t="str">
            <v>SP</v>
          </cell>
          <cell r="O20" t="str">
            <v>SoCal Border</v>
          </cell>
        </row>
        <row r="21">
          <cell r="L21" t="str">
            <v>Coral-base-NP</v>
          </cell>
          <cell r="M21" t="str">
            <v>PG&amp;E</v>
          </cell>
          <cell r="N21" t="str">
            <v>NP</v>
          </cell>
          <cell r="O21" t="str">
            <v>SoCal Border</v>
          </cell>
        </row>
        <row r="22">
          <cell r="L22" t="str">
            <v>Coral-base-SP</v>
          </cell>
          <cell r="M22" t="str">
            <v>PG&amp;E</v>
          </cell>
          <cell r="N22" t="str">
            <v>SP</v>
          </cell>
          <cell r="O22" t="str">
            <v>SoCal Border</v>
          </cell>
        </row>
        <row r="23">
          <cell r="L23" t="str">
            <v>Coral-peak-NP</v>
          </cell>
          <cell r="M23" t="str">
            <v>PG&amp;E</v>
          </cell>
          <cell r="N23" t="str">
            <v>NP</v>
          </cell>
          <cell r="O23" t="str">
            <v>SoCal Border</v>
          </cell>
        </row>
        <row r="24">
          <cell r="L24" t="str">
            <v>Coral-peak-SP</v>
          </cell>
          <cell r="M24" t="str">
            <v>PG&amp;E</v>
          </cell>
          <cell r="N24" t="str">
            <v>SP</v>
          </cell>
          <cell r="O24" t="str">
            <v>SoCal Border</v>
          </cell>
        </row>
        <row r="25">
          <cell r="L25" t="str">
            <v>Gilroy Energy Center</v>
          </cell>
          <cell r="M25" t="str">
            <v>PG&amp;E</v>
          </cell>
          <cell r="N25" t="str">
            <v>NP</v>
          </cell>
          <cell r="O25" t="str">
            <v>PG&amp;E CityGate</v>
          </cell>
        </row>
        <row r="26">
          <cell r="L26" t="str">
            <v>Goldman Sachs</v>
          </cell>
          <cell r="M26" t="str">
            <v>SCE</v>
          </cell>
          <cell r="N26" t="str">
            <v>SP</v>
          </cell>
          <cell r="O26" t="str">
            <v>none</v>
          </cell>
        </row>
        <row r="27">
          <cell r="L27" t="str">
            <v>GWF - Phase I,II</v>
          </cell>
          <cell r="M27" t="str">
            <v>PG&amp;E</v>
          </cell>
          <cell r="N27" t="str">
            <v>NP</v>
          </cell>
          <cell r="O27" t="str">
            <v>PG&amp;E CityGate</v>
          </cell>
        </row>
        <row r="28">
          <cell r="L28" t="str">
            <v>GWF - Phase III</v>
          </cell>
          <cell r="M28" t="str">
            <v>PG&amp;E</v>
          </cell>
          <cell r="N28" t="str">
            <v>NP</v>
          </cell>
          <cell r="O28" t="str">
            <v>PG&amp;E CityGate</v>
          </cell>
        </row>
        <row r="29">
          <cell r="L29" t="str">
            <v>High Desert</v>
          </cell>
          <cell r="M29" t="str">
            <v>SCE</v>
          </cell>
          <cell r="N29" t="str">
            <v>SP</v>
          </cell>
          <cell r="O29" t="str">
            <v>SoCal Border</v>
          </cell>
        </row>
        <row r="30">
          <cell r="L30" t="str">
            <v>High Desert-Max Load Adj</v>
          </cell>
          <cell r="M30" t="str">
            <v>SCE</v>
          </cell>
          <cell r="N30" t="str">
            <v>SP</v>
          </cell>
          <cell r="O30" t="str">
            <v>SoCal Border</v>
          </cell>
        </row>
        <row r="31">
          <cell r="L31" t="str">
            <v>Kings River 1</v>
          </cell>
          <cell r="M31" t="str">
            <v>PG&amp;E</v>
          </cell>
          <cell r="N31" t="str">
            <v>NP</v>
          </cell>
          <cell r="O31" t="str">
            <v>PG&amp;E CityGate</v>
          </cell>
        </row>
        <row r="32">
          <cell r="L32" t="str">
            <v>PacificCorp - gas based</v>
          </cell>
          <cell r="M32" t="str">
            <v>PG&amp;E</v>
          </cell>
          <cell r="N32" t="str">
            <v>NP</v>
          </cell>
          <cell r="O32" t="str">
            <v>PG&amp;E CityGate</v>
          </cell>
        </row>
        <row r="33">
          <cell r="L33" t="str">
            <v>PGE Trading-wind</v>
          </cell>
          <cell r="M33" t="str">
            <v>SCE</v>
          </cell>
          <cell r="N33" t="str">
            <v>SP</v>
          </cell>
          <cell r="O33" t="str">
            <v>none</v>
          </cell>
        </row>
        <row r="34">
          <cell r="L34" t="str">
            <v>Sempra-base</v>
          </cell>
          <cell r="M34" t="str">
            <v>SCE</v>
          </cell>
          <cell r="N34" t="str">
            <v>SP</v>
          </cell>
          <cell r="O34" t="str">
            <v>SoCal Border</v>
          </cell>
        </row>
        <row r="35">
          <cell r="L35" t="str">
            <v>Sempra-peak</v>
          </cell>
          <cell r="M35" t="str">
            <v>SCE</v>
          </cell>
          <cell r="N35" t="str">
            <v>SP</v>
          </cell>
          <cell r="O35" t="str">
            <v>SoCal Border</v>
          </cell>
        </row>
        <row r="36">
          <cell r="L36" t="str">
            <v>SFO Peakers 1</v>
          </cell>
          <cell r="M36" t="str">
            <v>PG&amp;E</v>
          </cell>
          <cell r="N36" t="str">
            <v>NP</v>
          </cell>
          <cell r="O36" t="str">
            <v>PG&amp;E CityGate</v>
          </cell>
        </row>
        <row r="37">
          <cell r="L37" t="str">
            <v>Sunrise A</v>
          </cell>
          <cell r="M37" t="str">
            <v>SDG&amp;E</v>
          </cell>
          <cell r="N37" t="str">
            <v>SP</v>
          </cell>
          <cell r="O37" t="str">
            <v>SoCal Border</v>
          </cell>
        </row>
        <row r="38">
          <cell r="L38" t="str">
            <v>Sunrise B</v>
          </cell>
          <cell r="M38" t="str">
            <v>SDG&amp;E</v>
          </cell>
          <cell r="N38" t="str">
            <v>SP</v>
          </cell>
          <cell r="O38" t="str">
            <v>SoCal Border</v>
          </cell>
        </row>
        <row r="39">
          <cell r="L39" t="str">
            <v>Sunrise DF A</v>
          </cell>
          <cell r="M39" t="str">
            <v>SDG&amp;E</v>
          </cell>
          <cell r="N39" t="str">
            <v>SP</v>
          </cell>
          <cell r="O39" t="str">
            <v>SoCal Border</v>
          </cell>
        </row>
        <row r="40">
          <cell r="L40" t="str">
            <v>Sunrise DF B</v>
          </cell>
          <cell r="M40" t="str">
            <v>SDG&amp;E</v>
          </cell>
          <cell r="N40" t="str">
            <v>SP</v>
          </cell>
          <cell r="O40" t="str">
            <v>SoCal Border</v>
          </cell>
        </row>
        <row r="41">
          <cell r="L41" t="str">
            <v>Wellhead-Fresno</v>
          </cell>
          <cell r="M41" t="str">
            <v>PG&amp;E</v>
          </cell>
          <cell r="N41" t="str">
            <v>NP</v>
          </cell>
          <cell r="O41" t="str">
            <v>PG&amp;E CityGate</v>
          </cell>
        </row>
        <row r="42">
          <cell r="L42" t="str">
            <v>Wellhead-Gates</v>
          </cell>
          <cell r="M42" t="str">
            <v>PG&amp;E</v>
          </cell>
          <cell r="N42" t="str">
            <v>NP</v>
          </cell>
          <cell r="O42" t="str">
            <v>PG&amp;E CityGate</v>
          </cell>
        </row>
        <row r="43">
          <cell r="L43" t="str">
            <v>Wellhead-Panoche</v>
          </cell>
          <cell r="M43" t="str">
            <v>PG&amp;E</v>
          </cell>
          <cell r="N43" t="str">
            <v>NP</v>
          </cell>
          <cell r="O43" t="str">
            <v>PG&amp;E CityGate</v>
          </cell>
        </row>
        <row r="44">
          <cell r="L44" t="str">
            <v>Whitewater Hill-Wind</v>
          </cell>
          <cell r="M44" t="str">
            <v>SDG&amp;E</v>
          </cell>
          <cell r="N44" t="str">
            <v>SP</v>
          </cell>
          <cell r="O44" t="str">
            <v>none</v>
          </cell>
        </row>
        <row r="45">
          <cell r="L45" t="str">
            <v>Williams A</v>
          </cell>
          <cell r="M45" t="str">
            <v>SDG&amp;E</v>
          </cell>
          <cell r="N45" t="str">
            <v>SP</v>
          </cell>
          <cell r="O45" t="str">
            <v>none</v>
          </cell>
        </row>
        <row r="46">
          <cell r="L46" t="str">
            <v>Williams B</v>
          </cell>
          <cell r="M46" t="str">
            <v>SDG&amp;E</v>
          </cell>
          <cell r="N46" t="str">
            <v>SP</v>
          </cell>
          <cell r="O46" t="str">
            <v>none</v>
          </cell>
        </row>
        <row r="47">
          <cell r="L47" t="str">
            <v>Williams C</v>
          </cell>
          <cell r="M47" t="str">
            <v>SDG&amp;E</v>
          </cell>
          <cell r="N47" t="str">
            <v>SP</v>
          </cell>
          <cell r="O47" t="str">
            <v>none</v>
          </cell>
        </row>
        <row r="48">
          <cell r="L48" t="str">
            <v>Williams D AL1</v>
          </cell>
          <cell r="M48" t="str">
            <v>SCE</v>
          </cell>
          <cell r="N48" t="str">
            <v>SP</v>
          </cell>
          <cell r="O48" t="str">
            <v>SoCal Border</v>
          </cell>
        </row>
        <row r="49">
          <cell r="L49" t="str">
            <v>Williams D AL5</v>
          </cell>
          <cell r="M49" t="str">
            <v>SCE</v>
          </cell>
          <cell r="N49" t="str">
            <v>SP</v>
          </cell>
          <cell r="O49" t="str">
            <v>SoCal Border</v>
          </cell>
        </row>
        <row r="50">
          <cell r="L50" t="str">
            <v>Williams D AL6</v>
          </cell>
          <cell r="M50" t="str">
            <v>SCE</v>
          </cell>
          <cell r="N50" t="str">
            <v>SP</v>
          </cell>
          <cell r="O50" t="str">
            <v>SoCal Border</v>
          </cell>
        </row>
        <row r="51">
          <cell r="L51" t="str">
            <v>Williams D HB1</v>
          </cell>
          <cell r="M51" t="str">
            <v>SCE</v>
          </cell>
          <cell r="N51" t="str">
            <v>SP</v>
          </cell>
          <cell r="O51" t="str">
            <v>SoCal Border</v>
          </cell>
        </row>
        <row r="52">
          <cell r="L52" t="str">
            <v>Williams D RB6</v>
          </cell>
          <cell r="M52" t="str">
            <v>SCE</v>
          </cell>
          <cell r="N52" t="str">
            <v>SP</v>
          </cell>
          <cell r="O52" t="str">
            <v>SoCal Border</v>
          </cell>
        </row>
      </sheetData>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Summary 04"/>
      <sheetName val="Summary 05"/>
      <sheetName val="Summary  06"/>
      <sheetName val="Summary  07"/>
      <sheetName val="Summary  08"/>
      <sheetName val="Summary  09"/>
      <sheetName val="Summary  10"/>
      <sheetName val="Accounting"/>
      <sheetName val="Bundled Earmarking Detail"/>
      <sheetName val="TREC Earmarking Detail"/>
      <sheetName val="Procurement Detail"/>
      <sheetName val="Project notes and changes"/>
      <sheetName val="New projects by start year"/>
      <sheetName val="Contracts signed since August"/>
      <sheetName val="Forecast+Delivery notes"/>
      <sheetName val="Calculations"/>
      <sheetName val="Officer Verifi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2">
          <cell r="Q2" t="str">
            <v>Contract</v>
          </cell>
        </row>
        <row r="3">
          <cell r="Q3" t="str">
            <v>1 year reported meter and contract</v>
          </cell>
        </row>
        <row r="4">
          <cell r="Q4" t="str">
            <v>2 years reported meter and contract</v>
          </cell>
        </row>
        <row r="5">
          <cell r="Q5" t="str">
            <v>3 years reported meter</v>
          </cell>
        </row>
        <row r="6">
          <cell r="Q6" t="str">
            <v>Hydro Forecast</v>
          </cell>
        </row>
      </sheetData>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pull"/>
      <sheetName val="Delta ST Open Test"/>
      <sheetName val="ST Open Position Full Gen"/>
      <sheetName val="ST Open Position 50% case"/>
      <sheetName val="RPS Contracts"/>
      <sheetName val="Probability Updates"/>
      <sheetName val="Flexible Compliance"/>
      <sheetName val="Flexible w Real Earmarking"/>
      <sheetName val="By Categories"/>
      <sheetName val="Open Position"/>
      <sheetName val="Pricing Data"/>
      <sheetName val="Pricing Charts"/>
      <sheetName val="Near-Term COD"/>
      <sheetName val="Broken out for Board"/>
      <sheetName val="Signed Contracts"/>
      <sheetName val="Bilats"/>
      <sheetName val="Red &amp; Green"/>
      <sheetName val="Red &amp; Green Published"/>
      <sheetName val="Drop-Down Lists"/>
      <sheetName val="Notes"/>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B3" t="str">
            <v>biodiesel</v>
          </cell>
          <cell r="D3" t="str">
            <v>pre-2002</v>
          </cell>
          <cell r="H3" t="str">
            <v>Operational projects</v>
          </cell>
        </row>
        <row r="4">
          <cell r="B4" t="str">
            <v>biomass</v>
          </cell>
          <cell r="D4">
            <v>2002</v>
          </cell>
          <cell r="H4" t="str">
            <v>Recontracting (other than Calpine)</v>
          </cell>
        </row>
        <row r="5">
          <cell r="B5" t="str">
            <v>conduit hydro</v>
          </cell>
          <cell r="D5">
            <v>2003</v>
          </cell>
          <cell r="H5" t="str">
            <v>Calpine recontracting</v>
          </cell>
        </row>
        <row r="6">
          <cell r="B6" t="str">
            <v>digester gas</v>
          </cell>
          <cell r="D6">
            <v>2004</v>
          </cell>
          <cell r="H6" t="str">
            <v xml:space="preserve">Hydro variability </v>
          </cell>
        </row>
        <row r="7">
          <cell r="B7" t="str">
            <v>fuel cells</v>
          </cell>
          <cell r="D7">
            <v>2005</v>
          </cell>
          <cell r="H7" t="str">
            <v>Signed contracts</v>
          </cell>
        </row>
        <row r="8">
          <cell r="B8" t="str">
            <v>geothermal</v>
          </cell>
          <cell r="D8">
            <v>2006</v>
          </cell>
          <cell r="H8" t="str">
            <v>Under Negotiation (RFO)</v>
          </cell>
        </row>
        <row r="9">
          <cell r="B9" t="str">
            <v>landfill gas</v>
          </cell>
          <cell r="D9">
            <v>2007</v>
          </cell>
          <cell r="H9" t="str">
            <v>Tier 1 bilats - RECs</v>
          </cell>
        </row>
        <row r="10">
          <cell r="B10" t="str">
            <v>muni. solid waste</v>
          </cell>
          <cell r="D10">
            <v>2008</v>
          </cell>
          <cell r="H10" t="str">
            <v>Tier 1 bilats - firm &amp; shape</v>
          </cell>
        </row>
        <row r="11">
          <cell r="B11" t="str">
            <v>ocean/tidal</v>
          </cell>
          <cell r="D11">
            <v>2009</v>
          </cell>
          <cell r="H11" t="str">
            <v>Under Negotiation (Tier 1 bilats)</v>
          </cell>
        </row>
        <row r="12">
          <cell r="B12" t="str">
            <v>small hydro</v>
          </cell>
          <cell r="D12">
            <v>2010</v>
          </cell>
          <cell r="H12" t="str">
            <v>Generic RFOs</v>
          </cell>
        </row>
        <row r="13">
          <cell r="B13" t="str">
            <v>solar PV</v>
          </cell>
          <cell r="D13">
            <v>2011</v>
          </cell>
          <cell r="H13" t="str">
            <v>Generic bilats</v>
          </cell>
        </row>
        <row r="14">
          <cell r="B14" t="str">
            <v>solar thermal</v>
          </cell>
          <cell r="D14">
            <v>2012</v>
          </cell>
          <cell r="H14" t="str">
            <v>Generic RECs</v>
          </cell>
        </row>
        <row r="15">
          <cell r="B15" t="str">
            <v>wind</v>
          </cell>
          <cell r="D15">
            <v>2013</v>
          </cell>
        </row>
        <row r="16">
          <cell r="B16" t="str">
            <v>not specified</v>
          </cell>
          <cell r="D16">
            <v>2014</v>
          </cell>
        </row>
        <row r="17">
          <cell r="D17">
            <v>2015</v>
          </cell>
        </row>
        <row r="18">
          <cell r="D18">
            <v>2016</v>
          </cell>
          <cell r="H18" t="str">
            <v>CPUC approved</v>
          </cell>
        </row>
        <row r="19">
          <cell r="D19">
            <v>2017</v>
          </cell>
          <cell r="H19" t="str">
            <v>terminated after execution</v>
          </cell>
        </row>
        <row r="20">
          <cell r="D20">
            <v>2018</v>
          </cell>
          <cell r="H20" t="str">
            <v>short-listed and/or under negotiation</v>
          </cell>
        </row>
        <row r="21">
          <cell r="D21">
            <v>2019</v>
          </cell>
          <cell r="H21" t="str">
            <v>pending CPUC approval</v>
          </cell>
        </row>
        <row r="22">
          <cell r="D22">
            <v>2020</v>
          </cell>
        </row>
        <row r="23">
          <cell r="D23" t="str">
            <v>future</v>
          </cell>
        </row>
        <row r="25">
          <cell r="H25" t="str">
            <v>online</v>
          </cell>
        </row>
        <row r="26">
          <cell r="H26" t="str">
            <v>under development - on schedule</v>
          </cell>
        </row>
        <row r="27">
          <cell r="H27" t="str">
            <v>under development - delayed</v>
          </cell>
        </row>
        <row r="28">
          <cell r="H28" t="str">
            <v>pre-development stage</v>
          </cell>
        </row>
        <row r="29">
          <cell r="H29" t="str">
            <v>n/a - contract terminated</v>
          </cell>
        </row>
      </sheetData>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iance Deterministic"/>
      <sheetName val="Database pull"/>
      <sheetName val="Analysis"/>
      <sheetName val="Drop Down Lists"/>
    </sheetNames>
    <sheetDataSet>
      <sheetData sheetId="0" refreshError="1"/>
      <sheetData sheetId="1"/>
      <sheetData sheetId="2" refreshError="1"/>
      <sheetData sheetId="3">
        <row r="16">
          <cell r="D16" t="str">
            <v>CPUC approved</v>
          </cell>
        </row>
        <row r="17">
          <cell r="D17" t="str">
            <v>pending CPUC approval</v>
          </cell>
        </row>
        <row r="18">
          <cell r="D18" t="str">
            <v>n/a</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Unit Cost"/>
      <sheetName val="Tbl 2 2 EBal"/>
      <sheetName val="Chapter 4 Tables"/>
      <sheetName val="Chapter 3 Tables"/>
      <sheetName val="Tbl 2 4 Cost"/>
      <sheetName val="CAISO Costs"/>
      <sheetName val="Hedging"/>
      <sheetName val="DR"/>
      <sheetName val="RA"/>
      <sheetName val="Residual Capacity"/>
      <sheetName val="Energy Balance Data"/>
      <sheetName val="Misc"/>
      <sheetName val="Generic RPS"/>
      <sheetName val="DWR"/>
      <sheetName val="Load"/>
      <sheetName val="MWH TOU"/>
      <sheetName val="BTU Monthly"/>
      <sheetName val="MWH Month"/>
      <sheetName val="Hydro"/>
      <sheetName val="Calpine Geysers"/>
      <sheetName val="RDC Fwd Pricing"/>
      <sheetName val="Fossil Costs"/>
      <sheetName val="Fossil Data"/>
      <sheetName val="RPS Cost Data"/>
      <sheetName val="Debt Equity Data"/>
      <sheetName val="RPS Costs"/>
      <sheetName val="Residual Energy"/>
      <sheetName val="Gas Position"/>
      <sheetName val="Keys"/>
    </sheetNames>
    <sheetDataSet>
      <sheetData sheetId="0"/>
      <sheetData sheetId="1"/>
      <sheetData sheetId="2"/>
      <sheetData sheetId="3"/>
      <sheetData sheetId="4"/>
      <sheetData sheetId="5"/>
      <sheetData sheetId="6">
        <row r="230">
          <cell r="D230">
            <v>40087</v>
          </cell>
          <cell r="E230">
            <v>40118</v>
          </cell>
          <cell r="F230">
            <v>40148</v>
          </cell>
          <cell r="G230">
            <v>40179</v>
          </cell>
          <cell r="H230">
            <v>40210</v>
          </cell>
          <cell r="I230">
            <v>40238</v>
          </cell>
          <cell r="J230">
            <v>40269</v>
          </cell>
          <cell r="K230">
            <v>40299</v>
          </cell>
          <cell r="L230">
            <v>40330</v>
          </cell>
          <cell r="M230">
            <v>40360</v>
          </cell>
          <cell r="N230">
            <v>40391</v>
          </cell>
          <cell r="O230">
            <v>40422</v>
          </cell>
          <cell r="P230">
            <v>40452</v>
          </cell>
          <cell r="Q230">
            <v>40483</v>
          </cell>
          <cell r="R230">
            <v>40513</v>
          </cell>
          <cell r="S230">
            <v>40544</v>
          </cell>
          <cell r="T230">
            <v>40575</v>
          </cell>
          <cell r="U230">
            <v>40603</v>
          </cell>
          <cell r="V230">
            <v>40634</v>
          </cell>
          <cell r="W230">
            <v>40664</v>
          </cell>
          <cell r="X230">
            <v>40695</v>
          </cell>
          <cell r="Y230">
            <v>40725</v>
          </cell>
          <cell r="Z230">
            <v>40756</v>
          </cell>
          <cell r="AA230">
            <v>40787</v>
          </cell>
          <cell r="AB230">
            <v>40817</v>
          </cell>
          <cell r="AC230">
            <v>40848</v>
          </cell>
          <cell r="AD230">
            <v>40878</v>
          </cell>
          <cell r="AE230">
            <v>40909</v>
          </cell>
          <cell r="AF230">
            <v>40940</v>
          </cell>
          <cell r="AG230">
            <v>40969</v>
          </cell>
          <cell r="AH230">
            <v>41000</v>
          </cell>
          <cell r="AI230">
            <v>41030</v>
          </cell>
          <cell r="AJ230">
            <v>41061</v>
          </cell>
          <cell r="AK230">
            <v>41091</v>
          </cell>
          <cell r="AL230">
            <v>41122</v>
          </cell>
          <cell r="AM230">
            <v>41153</v>
          </cell>
          <cell r="AN230">
            <v>41183</v>
          </cell>
          <cell r="AO230">
            <v>41214</v>
          </cell>
          <cell r="AP230">
            <v>41244</v>
          </cell>
          <cell r="AQ230">
            <v>41275</v>
          </cell>
          <cell r="AR230">
            <v>41306</v>
          </cell>
          <cell r="AS230">
            <v>41334</v>
          </cell>
          <cell r="AT230">
            <v>41365</v>
          </cell>
          <cell r="AU230">
            <v>41395</v>
          </cell>
          <cell r="AV230">
            <v>41426</v>
          </cell>
          <cell r="AW230">
            <v>41456</v>
          </cell>
          <cell r="AX230">
            <v>41487</v>
          </cell>
          <cell r="AY230">
            <v>41518</v>
          </cell>
          <cell r="AZ230">
            <v>41548</v>
          </cell>
          <cell r="BA230">
            <v>41579</v>
          </cell>
          <cell r="BB230">
            <v>41609</v>
          </cell>
          <cell r="BC230">
            <v>41640</v>
          </cell>
          <cell r="BD230">
            <v>41671</v>
          </cell>
          <cell r="BE230">
            <v>41699</v>
          </cell>
          <cell r="BF230">
            <v>41730</v>
          </cell>
          <cell r="BG230">
            <v>41760</v>
          </cell>
          <cell r="BH230">
            <v>41791</v>
          </cell>
          <cell r="BI230">
            <v>41821</v>
          </cell>
          <cell r="BJ230">
            <v>41852</v>
          </cell>
          <cell r="BK230">
            <v>41883</v>
          </cell>
          <cell r="BL230">
            <v>41913</v>
          </cell>
          <cell r="BM230">
            <v>41944</v>
          </cell>
          <cell r="BN230">
            <v>41974</v>
          </cell>
          <cell r="BO230">
            <v>42005</v>
          </cell>
          <cell r="BP230">
            <v>42036</v>
          </cell>
          <cell r="BQ230">
            <v>42064</v>
          </cell>
          <cell r="BR230">
            <v>42095</v>
          </cell>
          <cell r="BS230">
            <v>42125</v>
          </cell>
          <cell r="BT230">
            <v>42156</v>
          </cell>
          <cell r="BU230">
            <v>42186</v>
          </cell>
          <cell r="BV230">
            <v>42217</v>
          </cell>
          <cell r="BW230">
            <v>42248</v>
          </cell>
          <cell r="BX230">
            <v>42278</v>
          </cell>
          <cell r="BY230">
            <v>42309</v>
          </cell>
          <cell r="BZ230">
            <v>42339</v>
          </cell>
          <cell r="CA230">
            <v>42370</v>
          </cell>
          <cell r="CB230">
            <v>42401</v>
          </cell>
          <cell r="CC230">
            <v>42430</v>
          </cell>
          <cell r="CD230">
            <v>42461</v>
          </cell>
          <cell r="CE230">
            <v>42491</v>
          </cell>
          <cell r="CF230">
            <v>42522</v>
          </cell>
          <cell r="CG230">
            <v>42552</v>
          </cell>
          <cell r="CH230">
            <v>42583</v>
          </cell>
          <cell r="CI230">
            <v>42614</v>
          </cell>
          <cell r="CJ230">
            <v>42644</v>
          </cell>
          <cell r="CK230">
            <v>42675</v>
          </cell>
          <cell r="CL230">
            <v>42705</v>
          </cell>
          <cell r="CM230">
            <v>42736</v>
          </cell>
          <cell r="CN230">
            <v>42767</v>
          </cell>
          <cell r="CO230">
            <v>42795</v>
          </cell>
          <cell r="CP230">
            <v>42826</v>
          </cell>
          <cell r="CQ230">
            <v>42856</v>
          </cell>
          <cell r="CR230">
            <v>42887</v>
          </cell>
          <cell r="CS230">
            <v>42917</v>
          </cell>
          <cell r="CT230">
            <v>42948</v>
          </cell>
          <cell r="CU230">
            <v>42979</v>
          </cell>
          <cell r="CV230">
            <v>43009</v>
          </cell>
          <cell r="CW230">
            <v>43040</v>
          </cell>
          <cell r="CX230">
            <v>43070</v>
          </cell>
          <cell r="CY230">
            <v>43101</v>
          </cell>
          <cell r="CZ230">
            <v>43132</v>
          </cell>
          <cell r="DA230">
            <v>43160</v>
          </cell>
          <cell r="DB230">
            <v>43191</v>
          </cell>
          <cell r="DC230">
            <v>43221</v>
          </cell>
          <cell r="DD230">
            <v>43252</v>
          </cell>
          <cell r="DE230">
            <v>43282</v>
          </cell>
          <cell r="DF230">
            <v>43313</v>
          </cell>
          <cell r="DG230">
            <v>43344</v>
          </cell>
          <cell r="DH230">
            <v>43374</v>
          </cell>
          <cell r="DI230">
            <v>43405</v>
          </cell>
          <cell r="DJ230">
            <v>43435</v>
          </cell>
          <cell r="DK230">
            <v>43466</v>
          </cell>
          <cell r="DL230">
            <v>43497</v>
          </cell>
          <cell r="DM230">
            <v>43525</v>
          </cell>
          <cell r="DN230">
            <v>43556</v>
          </cell>
          <cell r="DO230">
            <v>43586</v>
          </cell>
          <cell r="DP230">
            <v>43617</v>
          </cell>
          <cell r="DQ230">
            <v>43647</v>
          </cell>
          <cell r="DR230">
            <v>43678</v>
          </cell>
          <cell r="DS230">
            <v>43709</v>
          </cell>
          <cell r="DT230">
            <v>43739</v>
          </cell>
          <cell r="DU230">
            <v>43770</v>
          </cell>
          <cell r="DV230">
            <v>43800</v>
          </cell>
          <cell r="DW230">
            <v>43831</v>
          </cell>
          <cell r="DX230">
            <v>43862</v>
          </cell>
          <cell r="DY230">
            <v>43891</v>
          </cell>
          <cell r="DZ230">
            <v>43922</v>
          </cell>
          <cell r="EA230">
            <v>43952</v>
          </cell>
          <cell r="EB230">
            <v>43983</v>
          </cell>
          <cell r="EC230">
            <v>44013</v>
          </cell>
          <cell r="ED230">
            <v>44044</v>
          </cell>
          <cell r="EE230">
            <v>44075</v>
          </cell>
          <cell r="EF230">
            <v>44105</v>
          </cell>
          <cell r="EG230">
            <v>44136</v>
          </cell>
          <cell r="EH230">
            <v>44166</v>
          </cell>
        </row>
        <row r="231">
          <cell r="C231" t="str">
            <v>Net hedging Cost</v>
          </cell>
          <cell r="D231">
            <v>19.315279861059391</v>
          </cell>
          <cell r="E231">
            <v>35.385668752939893</v>
          </cell>
          <cell r="F231">
            <v>24.692144356849084</v>
          </cell>
          <cell r="G231">
            <v>31.38159505063572</v>
          </cell>
          <cell r="H231">
            <v>33.539687954152235</v>
          </cell>
          <cell r="I231">
            <v>28.845045114063744</v>
          </cell>
          <cell r="J231">
            <v>24.236015852554605</v>
          </cell>
          <cell r="K231">
            <v>23.032968639085716</v>
          </cell>
          <cell r="L231">
            <v>22.15902105875081</v>
          </cell>
          <cell r="M231">
            <v>15.862832834411888</v>
          </cell>
          <cell r="N231">
            <v>10.919626558365625</v>
          </cell>
          <cell r="O231">
            <v>12.696073899825127</v>
          </cell>
          <cell r="P231">
            <v>18.798401130064374</v>
          </cell>
          <cell r="Q231">
            <v>14.536653012161038</v>
          </cell>
          <cell r="R231">
            <v>11.011119553861924</v>
          </cell>
          <cell r="S231">
            <v>-2.8281726834302141</v>
          </cell>
          <cell r="T231">
            <v>10.118598452304346</v>
          </cell>
          <cell r="U231">
            <v>17.277221855639336</v>
          </cell>
          <cell r="V231">
            <v>10.317879342610516</v>
          </cell>
          <cell r="W231">
            <v>9.6693058958094937</v>
          </cell>
          <cell r="X231">
            <v>7.9907341444257867</v>
          </cell>
          <cell r="Y231">
            <v>-1.1540703501019181</v>
          </cell>
          <cell r="Z231">
            <v>-3.7627905151146699</v>
          </cell>
          <cell r="AA231">
            <v>-6.8243258856748312E-2</v>
          </cell>
          <cell r="AB231">
            <v>2.6382816401457614</v>
          </cell>
          <cell r="AC231">
            <v>3.4075766170431425</v>
          </cell>
          <cell r="AD231">
            <v>-3.9872423320517445</v>
          </cell>
          <cell r="AE231">
            <v>-6.1376818601356291</v>
          </cell>
          <cell r="AF231">
            <v>7.4904889071165481</v>
          </cell>
          <cell r="AG231">
            <v>14.533303481036254</v>
          </cell>
          <cell r="AH231">
            <v>8.786908364894666</v>
          </cell>
          <cell r="AI231">
            <v>7.7899365565904688</v>
          </cell>
          <cell r="AJ231">
            <v>3.5000267468915851</v>
          </cell>
          <cell r="AK231">
            <v>-6.8546992859605851</v>
          </cell>
          <cell r="AL231">
            <v>-11.819579074274305</v>
          </cell>
          <cell r="AM231">
            <v>-3.5940369475488794</v>
          </cell>
          <cell r="AN231">
            <v>-1.8036180655648621</v>
          </cell>
          <cell r="AO231">
            <v>-0.24461143132336538</v>
          </cell>
          <cell r="AP231">
            <v>-10.803110399896044</v>
          </cell>
          <cell r="AQ231">
            <v>-9.7845256708611466</v>
          </cell>
          <cell r="AR231">
            <v>4.8940440238617136</v>
          </cell>
          <cell r="AS231">
            <v>10.594596703309712</v>
          </cell>
          <cell r="AT231">
            <v>6.1503849372890524</v>
          </cell>
          <cell r="AU231">
            <v>4.3670091268191893</v>
          </cell>
          <cell r="AV231">
            <v>0.97609930209597806</v>
          </cell>
          <cell r="AW231">
            <v>-9.5840029605469574</v>
          </cell>
          <cell r="AX231">
            <v>-12.970416023440261</v>
          </cell>
          <cell r="AY231">
            <v>-5.2579391721539963</v>
          </cell>
          <cell r="AZ231">
            <v>-2.5251354338440173</v>
          </cell>
          <cell r="BA231">
            <v>-0.71240643295614703</v>
          </cell>
          <cell r="BB231">
            <v>-7.170924269443459</v>
          </cell>
          <cell r="BC231">
            <v>2.8528649053735151</v>
          </cell>
          <cell r="BD231">
            <v>12.15765728770128</v>
          </cell>
          <cell r="BE231">
            <v>10.119450338092452</v>
          </cell>
          <cell r="BF231">
            <v>5.574456604905464</v>
          </cell>
          <cell r="BG231">
            <v>3.9704109550803661</v>
          </cell>
          <cell r="BH231">
            <v>0.71530656052743069</v>
          </cell>
          <cell r="BI231">
            <v>-9.6736373655129899</v>
          </cell>
          <cell r="BJ231">
            <v>-13.073472415366135</v>
          </cell>
          <cell r="BK231">
            <v>-5.4070181694075909</v>
          </cell>
          <cell r="BL231">
            <v>-2.3115555688380915</v>
          </cell>
          <cell r="BM231">
            <v>-0.19344913121935114</v>
          </cell>
          <cell r="BN231">
            <v>-6.650940654125737</v>
          </cell>
          <cell r="BO231">
            <v>2.9052006038452376</v>
          </cell>
          <cell r="BP231">
            <v>12.207775873488009</v>
          </cell>
          <cell r="BQ231">
            <v>10.169449365063297</v>
          </cell>
          <cell r="BR231">
            <v>5.6079338893313153</v>
          </cell>
          <cell r="BS231">
            <v>4.0411488789461494</v>
          </cell>
          <cell r="BT231">
            <v>0.81362068538681953</v>
          </cell>
          <cell r="BU231">
            <v>-9.5238915420562638</v>
          </cell>
          <cell r="BV231">
            <v>-12.95983064270399</v>
          </cell>
          <cell r="BW231">
            <v>-5.3457009775276791</v>
          </cell>
          <cell r="BX231">
            <v>-2.1884144001990951</v>
          </cell>
          <cell r="BY231">
            <v>-5.1695694790547364E-2</v>
          </cell>
          <cell r="BZ231">
            <v>-6.4095573947182771</v>
          </cell>
        </row>
        <row r="232">
          <cell r="C232" t="str">
            <v>Calpine Geysers</v>
          </cell>
          <cell r="D232">
            <v>4.3563341537775635</v>
          </cell>
          <cell r="E232">
            <v>3.67059811600007</v>
          </cell>
          <cell r="F232">
            <v>3.1491453315733224</v>
          </cell>
          <cell r="G232">
            <v>3.2194906564200458</v>
          </cell>
          <cell r="H232">
            <v>2.9191514045281499</v>
          </cell>
          <cell r="I232">
            <v>3.3685970992326144</v>
          </cell>
          <cell r="J232">
            <v>3.9882483514843665</v>
          </cell>
          <cell r="K232">
            <v>3.9777328411446655</v>
          </cell>
          <cell r="L232">
            <v>3.4322983116848782</v>
          </cell>
          <cell r="M232">
            <v>2.1994272767966478</v>
          </cell>
          <cell r="N232">
            <v>1.8681511995702849</v>
          </cell>
          <cell r="O232">
            <v>2.0949604328891684</v>
          </cell>
          <cell r="P232">
            <v>2.3109927189519031</v>
          </cell>
          <cell r="Q232">
            <v>2.0846940003119325</v>
          </cell>
          <cell r="R232">
            <v>1.346879293989458</v>
          </cell>
          <cell r="S232">
            <v>0.53782203584899513</v>
          </cell>
          <cell r="T232">
            <v>0.93586609756324179</v>
          </cell>
          <cell r="U232">
            <v>1.4204182097243745</v>
          </cell>
          <cell r="V232">
            <v>1.3565872485181139</v>
          </cell>
          <cell r="W232">
            <v>1.6277287938189051</v>
          </cell>
          <cell r="X232">
            <v>1.4633676524488646</v>
          </cell>
          <cell r="Y232">
            <v>0.18997041697106987</v>
          </cell>
          <cell r="Z232">
            <v>0.23661151964633298</v>
          </cell>
          <cell r="AA232">
            <v>1.1520394528570463</v>
          </cell>
          <cell r="AB232">
            <v>1.2210504999244467</v>
          </cell>
          <cell r="AC232">
            <v>1.0199231108351139</v>
          </cell>
          <cell r="AD232">
            <v>0.2660385124554292</v>
          </cell>
          <cell r="AE232">
            <v>-0.2004336663985562</v>
          </cell>
          <cell r="AF232">
            <v>0.32538812903281134</v>
          </cell>
          <cell r="AG232">
            <v>0.78780202271915556</v>
          </cell>
          <cell r="AH232">
            <v>1.0052276456584526</v>
          </cell>
          <cell r="AI232">
            <v>1.3312022640136423</v>
          </cell>
          <cell r="AJ232">
            <v>1.1871343148907751</v>
          </cell>
          <cell r="AK232">
            <v>-0.2225787016683185</v>
          </cell>
          <cell r="AL232">
            <v>-0.12777141193429387</v>
          </cell>
          <cell r="AM232">
            <v>0.84153414422724282</v>
          </cell>
          <cell r="AN232">
            <v>0.88927248757515009</v>
          </cell>
          <cell r="AO232">
            <v>0.69900250127785135</v>
          </cell>
          <cell r="AP232">
            <v>-0.11680433847118721</v>
          </cell>
          <cell r="AQ232">
            <v>0</v>
          </cell>
          <cell r="AR232">
            <v>0</v>
          </cell>
          <cell r="AS232">
            <v>0</v>
          </cell>
          <cell r="AT232">
            <v>0</v>
          </cell>
          <cell r="AU232">
            <v>0</v>
          </cell>
          <cell r="AV232">
            <v>0</v>
          </cell>
          <cell r="AW232">
            <v>0</v>
          </cell>
          <cell r="AX232">
            <v>0</v>
          </cell>
          <cell r="AY232">
            <v>0</v>
          </cell>
          <cell r="AZ232">
            <v>0</v>
          </cell>
          <cell r="BA232">
            <v>0</v>
          </cell>
          <cell r="BB232">
            <v>0</v>
          </cell>
          <cell r="BC232">
            <v>0</v>
          </cell>
          <cell r="BD232">
            <v>0</v>
          </cell>
          <cell r="BE232">
            <v>0</v>
          </cell>
          <cell r="BF232">
            <v>0</v>
          </cell>
          <cell r="BG232">
            <v>0</v>
          </cell>
          <cell r="BH232">
            <v>0</v>
          </cell>
          <cell r="BI232">
            <v>0</v>
          </cell>
          <cell r="BJ232">
            <v>0</v>
          </cell>
          <cell r="BK232">
            <v>0</v>
          </cell>
          <cell r="BL232">
            <v>0</v>
          </cell>
          <cell r="BM232">
            <v>0</v>
          </cell>
          <cell r="BN232">
            <v>0</v>
          </cell>
          <cell r="BO232">
            <v>0</v>
          </cell>
          <cell r="BP232">
            <v>0</v>
          </cell>
          <cell r="BQ232">
            <v>0</v>
          </cell>
          <cell r="BR232">
            <v>0</v>
          </cell>
          <cell r="BS232">
            <v>0</v>
          </cell>
          <cell r="BT232">
            <v>0</v>
          </cell>
          <cell r="BU232">
            <v>0</v>
          </cell>
          <cell r="BV232">
            <v>0</v>
          </cell>
          <cell r="BW232">
            <v>0</v>
          </cell>
          <cell r="BX232">
            <v>0</v>
          </cell>
          <cell r="BY232">
            <v>0</v>
          </cell>
          <cell r="BZ232">
            <v>0</v>
          </cell>
          <cell r="CA232">
            <v>0</v>
          </cell>
          <cell r="CB232">
            <v>0</v>
          </cell>
          <cell r="CC232">
            <v>0</v>
          </cell>
          <cell r="CD232">
            <v>0</v>
          </cell>
          <cell r="CE232">
            <v>0</v>
          </cell>
          <cell r="CF232">
            <v>0</v>
          </cell>
          <cell r="CG232">
            <v>0</v>
          </cell>
          <cell r="CH232">
            <v>0</v>
          </cell>
          <cell r="CI232">
            <v>0</v>
          </cell>
          <cell r="CJ232">
            <v>0</v>
          </cell>
          <cell r="CK232">
            <v>0</v>
          </cell>
          <cell r="CL232">
            <v>0</v>
          </cell>
          <cell r="CM232">
            <v>0</v>
          </cell>
          <cell r="CN232">
            <v>0</v>
          </cell>
          <cell r="CO232">
            <v>0</v>
          </cell>
          <cell r="CP232">
            <v>0</v>
          </cell>
          <cell r="CQ232">
            <v>0</v>
          </cell>
          <cell r="CR232">
            <v>0</v>
          </cell>
          <cell r="CS232">
            <v>0</v>
          </cell>
          <cell r="CT232">
            <v>0</v>
          </cell>
          <cell r="CU232">
            <v>0</v>
          </cell>
          <cell r="CV232">
            <v>0</v>
          </cell>
          <cell r="CW232">
            <v>0</v>
          </cell>
          <cell r="CX232">
            <v>0</v>
          </cell>
          <cell r="CY232">
            <v>0</v>
          </cell>
          <cell r="CZ232">
            <v>0</v>
          </cell>
          <cell r="DA232">
            <v>0</v>
          </cell>
          <cell r="DB232">
            <v>0</v>
          </cell>
          <cell r="DC232">
            <v>0</v>
          </cell>
          <cell r="DD232">
            <v>0</v>
          </cell>
          <cell r="DE232">
            <v>0</v>
          </cell>
          <cell r="DF232">
            <v>0</v>
          </cell>
          <cell r="DG232">
            <v>0</v>
          </cell>
          <cell r="DH232">
            <v>0</v>
          </cell>
          <cell r="DI232">
            <v>0</v>
          </cell>
          <cell r="DJ232">
            <v>0</v>
          </cell>
          <cell r="DK232">
            <v>0</v>
          </cell>
          <cell r="DL232">
            <v>0</v>
          </cell>
          <cell r="DM232">
            <v>0</v>
          </cell>
          <cell r="DN232">
            <v>0</v>
          </cell>
          <cell r="DO232">
            <v>0</v>
          </cell>
          <cell r="DP232">
            <v>0</v>
          </cell>
          <cell r="DQ232">
            <v>0</v>
          </cell>
          <cell r="DR232">
            <v>0</v>
          </cell>
          <cell r="DS232">
            <v>0</v>
          </cell>
          <cell r="DT232">
            <v>0</v>
          </cell>
          <cell r="DU232">
            <v>0</v>
          </cell>
          <cell r="DV232">
            <v>0</v>
          </cell>
          <cell r="DW232">
            <v>0</v>
          </cell>
          <cell r="DX232">
            <v>0</v>
          </cell>
          <cell r="DY232">
            <v>0</v>
          </cell>
          <cell r="DZ232">
            <v>0</v>
          </cell>
          <cell r="EA232">
            <v>0</v>
          </cell>
          <cell r="EB232">
            <v>0</v>
          </cell>
          <cell r="EC232">
            <v>0</v>
          </cell>
          <cell r="ED232">
            <v>0</v>
          </cell>
          <cell r="EE232">
            <v>0</v>
          </cell>
          <cell r="EF232">
            <v>0</v>
          </cell>
          <cell r="EG232">
            <v>0</v>
          </cell>
          <cell r="EH232">
            <v>0</v>
          </cell>
        </row>
        <row r="233">
          <cell r="C233" t="str">
            <v>Total</v>
          </cell>
          <cell r="D233">
            <v>23.671614014836955</v>
          </cell>
          <cell r="E233">
            <v>39.056266868939964</v>
          </cell>
          <cell r="F233">
            <v>27.841289688422407</v>
          </cell>
          <cell r="G233">
            <v>34.601085707055766</v>
          </cell>
          <cell r="H233">
            <v>36.458839358680386</v>
          </cell>
          <cell r="I233">
            <v>32.21364221329636</v>
          </cell>
          <cell r="J233">
            <v>28.22426420403897</v>
          </cell>
          <cell r="K233">
            <v>27.010701480230381</v>
          </cell>
          <cell r="L233">
            <v>25.591319370435688</v>
          </cell>
          <cell r="M233">
            <v>18.062260111208538</v>
          </cell>
          <cell r="N233">
            <v>12.78777775793591</v>
          </cell>
          <cell r="O233">
            <v>14.791034332714295</v>
          </cell>
          <cell r="P233">
            <v>21.109393849016278</v>
          </cell>
          <cell r="Q233">
            <v>16.62134701247297</v>
          </cell>
          <cell r="R233">
            <v>12.357998847851382</v>
          </cell>
          <cell r="S233">
            <v>-2.290350647581219</v>
          </cell>
          <cell r="T233">
            <v>11.054464549867587</v>
          </cell>
          <cell r="U233">
            <v>18.697640065363711</v>
          </cell>
          <cell r="V233">
            <v>11.674466591128629</v>
          </cell>
          <cell r="W233">
            <v>11.297034689628399</v>
          </cell>
          <cell r="X233">
            <v>9.4541017968746512</v>
          </cell>
          <cell r="Y233">
            <v>-0.96409993313084819</v>
          </cell>
          <cell r="Z233">
            <v>-3.5261789954683369</v>
          </cell>
          <cell r="AA233">
            <v>1.083796194000298</v>
          </cell>
          <cell r="AB233">
            <v>3.8593321400702081</v>
          </cell>
          <cell r="AC233">
            <v>4.4274997278782564</v>
          </cell>
          <cell r="AD233">
            <v>-3.7212038195963153</v>
          </cell>
          <cell r="AE233">
            <v>-6.3381155265341853</v>
          </cell>
          <cell r="AF233">
            <v>7.8158770361493595</v>
          </cell>
          <cell r="AG233">
            <v>15.32110550375541</v>
          </cell>
          <cell r="AH233">
            <v>9.7921360105531186</v>
          </cell>
          <cell r="AI233">
            <v>9.1211388206041111</v>
          </cell>
          <cell r="AJ233">
            <v>4.6871610617823602</v>
          </cell>
          <cell r="AK233">
            <v>-7.0772779876289036</v>
          </cell>
          <cell r="AL233">
            <v>-11.947350486208599</v>
          </cell>
          <cell r="AM233">
            <v>-2.7525028033216365</v>
          </cell>
          <cell r="AN233">
            <v>-0.91434557798971206</v>
          </cell>
          <cell r="AO233">
            <v>0.45439106995448597</v>
          </cell>
          <cell r="AP233">
            <v>-10.919914738367231</v>
          </cell>
          <cell r="AQ233">
            <v>-9.7845256708611466</v>
          </cell>
          <cell r="AR233">
            <v>4.8940440238617136</v>
          </cell>
          <cell r="AS233">
            <v>10.594596703309712</v>
          </cell>
          <cell r="AT233">
            <v>6.1503849372890524</v>
          </cell>
          <cell r="AU233">
            <v>4.3670091268191893</v>
          </cell>
          <cell r="AV233">
            <v>0.97609930209597806</v>
          </cell>
          <cell r="AW233">
            <v>-9.5840029605469574</v>
          </cell>
          <cell r="AX233">
            <v>-12.970416023440261</v>
          </cell>
          <cell r="AY233">
            <v>-5.2579391721539963</v>
          </cell>
          <cell r="AZ233">
            <v>-2.5251354338440173</v>
          </cell>
          <cell r="BA233">
            <v>-0.71240643295614703</v>
          </cell>
          <cell r="BB233">
            <v>-7.170924269443459</v>
          </cell>
          <cell r="BC233">
            <v>2.8528649053735151</v>
          </cell>
          <cell r="BD233">
            <v>12.15765728770128</v>
          </cell>
          <cell r="BE233">
            <v>10.119450338092452</v>
          </cell>
          <cell r="BF233">
            <v>5.574456604905464</v>
          </cell>
          <cell r="BG233">
            <v>3.9704109550803661</v>
          </cell>
          <cell r="BH233">
            <v>0.71530656052743069</v>
          </cell>
          <cell r="BI233">
            <v>-9.6736373655129899</v>
          </cell>
          <cell r="BJ233">
            <v>-13.073472415366135</v>
          </cell>
          <cell r="BK233">
            <v>-5.4070181694075909</v>
          </cell>
          <cell r="BL233">
            <v>-2.3115555688380915</v>
          </cell>
          <cell r="BM233">
            <v>-0.19344913121935114</v>
          </cell>
          <cell r="BN233">
            <v>-6.650940654125737</v>
          </cell>
          <cell r="BO233">
            <v>2.9052006038452376</v>
          </cell>
          <cell r="BP233">
            <v>12.207775873488009</v>
          </cell>
          <cell r="BQ233">
            <v>10.169449365063297</v>
          </cell>
          <cell r="BR233">
            <v>5.6079338893313153</v>
          </cell>
          <cell r="BS233">
            <v>4.0411488789461494</v>
          </cell>
          <cell r="BT233">
            <v>0.81362068538681953</v>
          </cell>
          <cell r="BU233">
            <v>-9.5238915420562638</v>
          </cell>
          <cell r="BV233">
            <v>-12.95983064270399</v>
          </cell>
          <cell r="BW233">
            <v>-5.3457009775276791</v>
          </cell>
          <cell r="BX233">
            <v>-2.1884144001990951</v>
          </cell>
          <cell r="BY233">
            <v>-5.1695694790547364E-2</v>
          </cell>
          <cell r="BZ233">
            <v>-6.4095573947182771</v>
          </cell>
          <cell r="CA233">
            <v>0</v>
          </cell>
          <cell r="CB233">
            <v>0</v>
          </cell>
          <cell r="CC233">
            <v>0</v>
          </cell>
          <cell r="CD233">
            <v>0</v>
          </cell>
          <cell r="CE233">
            <v>0</v>
          </cell>
          <cell r="CF233">
            <v>0</v>
          </cell>
          <cell r="CG233">
            <v>0</v>
          </cell>
          <cell r="CH233">
            <v>0</v>
          </cell>
          <cell r="CI233">
            <v>0</v>
          </cell>
          <cell r="CJ233">
            <v>0</v>
          </cell>
          <cell r="CK233">
            <v>0</v>
          </cell>
          <cell r="CL233">
            <v>0</v>
          </cell>
          <cell r="CM233">
            <v>0</v>
          </cell>
          <cell r="CN233">
            <v>0</v>
          </cell>
          <cell r="CO233">
            <v>0</v>
          </cell>
          <cell r="CP233">
            <v>0</v>
          </cell>
          <cell r="CQ233">
            <v>0</v>
          </cell>
          <cell r="CR233">
            <v>0</v>
          </cell>
          <cell r="CS233">
            <v>0</v>
          </cell>
          <cell r="CT233">
            <v>0</v>
          </cell>
          <cell r="CU233">
            <v>0</v>
          </cell>
          <cell r="CV233">
            <v>0</v>
          </cell>
          <cell r="CW233">
            <v>0</v>
          </cell>
          <cell r="CX233">
            <v>0</v>
          </cell>
          <cell r="CY233">
            <v>0</v>
          </cell>
          <cell r="CZ233">
            <v>0</v>
          </cell>
          <cell r="DA233">
            <v>0</v>
          </cell>
          <cell r="DB233">
            <v>0</v>
          </cell>
          <cell r="DC233">
            <v>0</v>
          </cell>
          <cell r="DD233">
            <v>0</v>
          </cell>
          <cell r="DE233">
            <v>0</v>
          </cell>
          <cell r="DF233">
            <v>0</v>
          </cell>
          <cell r="DG233">
            <v>0</v>
          </cell>
          <cell r="DH233">
            <v>0</v>
          </cell>
          <cell r="DI233">
            <v>0</v>
          </cell>
          <cell r="DJ233">
            <v>0</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v>
          </cell>
          <cell r="EC233">
            <v>0</v>
          </cell>
          <cell r="ED233">
            <v>0</v>
          </cell>
          <cell r="EE233">
            <v>0</v>
          </cell>
          <cell r="EF233">
            <v>0</v>
          </cell>
          <cell r="EG233">
            <v>0</v>
          </cell>
          <cell r="EH233">
            <v>0</v>
          </cell>
        </row>
      </sheetData>
      <sheetData sheetId="7"/>
      <sheetData sheetId="8"/>
      <sheetData sheetId="9"/>
      <sheetData sheetId="10">
        <row r="187">
          <cell r="D187">
            <v>40087</v>
          </cell>
          <cell r="E187">
            <v>40118</v>
          </cell>
          <cell r="F187">
            <v>40148</v>
          </cell>
          <cell r="G187">
            <v>40179</v>
          </cell>
          <cell r="H187">
            <v>40210</v>
          </cell>
          <cell r="I187">
            <v>40238</v>
          </cell>
          <cell r="J187">
            <v>40269</v>
          </cell>
          <cell r="K187">
            <v>40299</v>
          </cell>
          <cell r="L187">
            <v>40330</v>
          </cell>
          <cell r="M187">
            <v>40360</v>
          </cell>
          <cell r="N187">
            <v>40391</v>
          </cell>
          <cell r="O187">
            <v>40422</v>
          </cell>
          <cell r="P187">
            <v>40452</v>
          </cell>
          <cell r="Q187">
            <v>40483</v>
          </cell>
          <cell r="R187">
            <v>40513</v>
          </cell>
          <cell r="S187">
            <v>40544</v>
          </cell>
          <cell r="T187">
            <v>40575</v>
          </cell>
          <cell r="U187">
            <v>40603</v>
          </cell>
          <cell r="V187">
            <v>40634</v>
          </cell>
          <cell r="W187">
            <v>40664</v>
          </cell>
          <cell r="X187">
            <v>40695</v>
          </cell>
          <cell r="Y187">
            <v>40725</v>
          </cell>
          <cell r="Z187">
            <v>40756</v>
          </cell>
          <cell r="AA187">
            <v>40787</v>
          </cell>
          <cell r="AB187">
            <v>40817</v>
          </cell>
          <cell r="AC187">
            <v>40848</v>
          </cell>
          <cell r="AD187">
            <v>40878</v>
          </cell>
          <cell r="AE187">
            <v>40909</v>
          </cell>
          <cell r="AF187">
            <v>40940</v>
          </cell>
          <cell r="AG187">
            <v>40969</v>
          </cell>
          <cell r="AH187">
            <v>41000</v>
          </cell>
          <cell r="AI187">
            <v>41030</v>
          </cell>
          <cell r="AJ187">
            <v>41061</v>
          </cell>
          <cell r="AK187">
            <v>41091</v>
          </cell>
          <cell r="AL187">
            <v>41122</v>
          </cell>
          <cell r="AM187">
            <v>41153</v>
          </cell>
          <cell r="AN187">
            <v>41183</v>
          </cell>
          <cell r="AO187">
            <v>41214</v>
          </cell>
          <cell r="AP187">
            <v>41244</v>
          </cell>
          <cell r="AQ187">
            <v>41275</v>
          </cell>
          <cell r="AR187">
            <v>41306</v>
          </cell>
          <cell r="AS187">
            <v>41334</v>
          </cell>
          <cell r="AT187">
            <v>41365</v>
          </cell>
          <cell r="AU187">
            <v>41395</v>
          </cell>
          <cell r="AV187">
            <v>41426</v>
          </cell>
          <cell r="AW187">
            <v>41456</v>
          </cell>
          <cell r="AX187">
            <v>41487</v>
          </cell>
          <cell r="AY187">
            <v>41518</v>
          </cell>
          <cell r="AZ187">
            <v>41548</v>
          </cell>
          <cell r="BA187">
            <v>41579</v>
          </cell>
          <cell r="BB187">
            <v>41609</v>
          </cell>
          <cell r="BC187">
            <v>41640</v>
          </cell>
          <cell r="BD187">
            <v>41671</v>
          </cell>
          <cell r="BE187">
            <v>41699</v>
          </cell>
          <cell r="BF187">
            <v>41730</v>
          </cell>
          <cell r="BG187">
            <v>41760</v>
          </cell>
          <cell r="BH187">
            <v>41791</v>
          </cell>
          <cell r="BI187">
            <v>41821</v>
          </cell>
          <cell r="BJ187">
            <v>41852</v>
          </cell>
          <cell r="BK187">
            <v>41883</v>
          </cell>
          <cell r="BL187">
            <v>41913</v>
          </cell>
          <cell r="BM187">
            <v>41944</v>
          </cell>
          <cell r="BN187">
            <v>41974</v>
          </cell>
          <cell r="BO187">
            <v>42005</v>
          </cell>
          <cell r="BP187">
            <v>42036</v>
          </cell>
          <cell r="BQ187">
            <v>42064</v>
          </cell>
          <cell r="BR187">
            <v>42095</v>
          </cell>
          <cell r="BS187">
            <v>42125</v>
          </cell>
          <cell r="BT187">
            <v>42156</v>
          </cell>
          <cell r="BU187">
            <v>42186</v>
          </cell>
          <cell r="BV187">
            <v>42217</v>
          </cell>
          <cell r="BW187">
            <v>42248</v>
          </cell>
          <cell r="BX187">
            <v>42278</v>
          </cell>
          <cell r="BY187">
            <v>42309</v>
          </cell>
          <cell r="BZ187">
            <v>42339</v>
          </cell>
          <cell r="CA187">
            <v>42370</v>
          </cell>
          <cell r="CB187">
            <v>42401</v>
          </cell>
          <cell r="CC187">
            <v>42430</v>
          </cell>
          <cell r="CD187">
            <v>42461</v>
          </cell>
          <cell r="CE187">
            <v>42491</v>
          </cell>
          <cell r="CF187">
            <v>42522</v>
          </cell>
          <cell r="CG187">
            <v>42552</v>
          </cell>
          <cell r="CH187">
            <v>42583</v>
          </cell>
          <cell r="CI187">
            <v>42614</v>
          </cell>
          <cell r="CJ187">
            <v>42644</v>
          </cell>
          <cell r="CK187">
            <v>42675</v>
          </cell>
          <cell r="CL187">
            <v>42705</v>
          </cell>
          <cell r="CM187">
            <v>42736</v>
          </cell>
          <cell r="CN187">
            <v>42767</v>
          </cell>
          <cell r="CO187">
            <v>42795</v>
          </cell>
          <cell r="CP187">
            <v>42826</v>
          </cell>
          <cell r="CQ187">
            <v>42856</v>
          </cell>
          <cell r="CR187">
            <v>42887</v>
          </cell>
          <cell r="CS187">
            <v>42917</v>
          </cell>
          <cell r="CT187">
            <v>42948</v>
          </cell>
          <cell r="CU187">
            <v>42979</v>
          </cell>
          <cell r="CV187">
            <v>43009</v>
          </cell>
          <cell r="CW187">
            <v>43040</v>
          </cell>
          <cell r="CX187">
            <v>43070</v>
          </cell>
          <cell r="CY187">
            <v>43101</v>
          </cell>
          <cell r="CZ187">
            <v>43132</v>
          </cell>
          <cell r="DA187">
            <v>43160</v>
          </cell>
          <cell r="DB187">
            <v>43191</v>
          </cell>
          <cell r="DC187">
            <v>43221</v>
          </cell>
          <cell r="DD187">
            <v>43252</v>
          </cell>
          <cell r="DE187">
            <v>43282</v>
          </cell>
          <cell r="DF187">
            <v>43313</v>
          </cell>
          <cell r="DG187">
            <v>43344</v>
          </cell>
          <cell r="DH187">
            <v>43374</v>
          </cell>
          <cell r="DI187">
            <v>43405</v>
          </cell>
          <cell r="DJ187">
            <v>43435</v>
          </cell>
          <cell r="DK187">
            <v>43466</v>
          </cell>
          <cell r="DL187">
            <v>43497</v>
          </cell>
          <cell r="DM187">
            <v>43525</v>
          </cell>
          <cell r="DN187">
            <v>43556</v>
          </cell>
          <cell r="DO187">
            <v>43586</v>
          </cell>
          <cell r="DP187">
            <v>43617</v>
          </cell>
          <cell r="DQ187">
            <v>43647</v>
          </cell>
          <cell r="DR187">
            <v>43678</v>
          </cell>
          <cell r="DS187">
            <v>43709</v>
          </cell>
          <cell r="DT187">
            <v>43739</v>
          </cell>
          <cell r="DU187">
            <v>43770</v>
          </cell>
          <cell r="DV187">
            <v>43800</v>
          </cell>
          <cell r="DW187">
            <v>43831</v>
          </cell>
          <cell r="DX187">
            <v>43862</v>
          </cell>
          <cell r="DY187">
            <v>43891</v>
          </cell>
          <cell r="DZ187">
            <v>43922</v>
          </cell>
          <cell r="EA187">
            <v>43952</v>
          </cell>
          <cell r="EB187">
            <v>43983</v>
          </cell>
          <cell r="EC187">
            <v>44013</v>
          </cell>
          <cell r="ED187">
            <v>44044</v>
          </cell>
          <cell r="EE187">
            <v>44075</v>
          </cell>
          <cell r="EF187">
            <v>44105</v>
          </cell>
          <cell r="EG187">
            <v>44136</v>
          </cell>
          <cell r="EH187">
            <v>44166</v>
          </cell>
        </row>
        <row r="188">
          <cell r="C188" t="str">
            <v>Total Electric Supply</v>
          </cell>
          <cell r="D188">
            <v>7211040.3037</v>
          </cell>
          <cell r="E188">
            <v>6701136.659</v>
          </cell>
          <cell r="F188">
            <v>7174077.3183999993</v>
          </cell>
          <cell r="G188">
            <v>7081051.4115999993</v>
          </cell>
          <cell r="H188">
            <v>6269374.7261999995</v>
          </cell>
          <cell r="I188">
            <v>6868618.3932000007</v>
          </cell>
          <cell r="J188">
            <v>6688286.4092000015</v>
          </cell>
          <cell r="K188">
            <v>7219741.8062000014</v>
          </cell>
          <cell r="L188">
            <v>7667377.7412</v>
          </cell>
          <cell r="M188">
            <v>8441047.4064000007</v>
          </cell>
          <cell r="N188">
            <v>8376796.8530999981</v>
          </cell>
          <cell r="O188">
            <v>7726954.9483000003</v>
          </cell>
          <cell r="P188">
            <v>7196981.5195000004</v>
          </cell>
          <cell r="Q188">
            <v>6753193.0142999999</v>
          </cell>
          <cell r="R188">
            <v>7171278.2117999988</v>
          </cell>
          <cell r="S188">
            <v>7213818.2560000001</v>
          </cell>
          <cell r="T188">
            <v>6370509.8021000009</v>
          </cell>
          <cell r="U188">
            <v>6983961.9748000018</v>
          </cell>
          <cell r="V188">
            <v>6774436.1684999997</v>
          </cell>
          <cell r="W188">
            <v>7368810.0834999997</v>
          </cell>
          <cell r="X188">
            <v>7794242.6304000001</v>
          </cell>
          <cell r="Y188">
            <v>8541704.5390999988</v>
          </cell>
          <cell r="Z188">
            <v>8540157.6773000006</v>
          </cell>
          <cell r="AA188">
            <v>7849661.3577000005</v>
          </cell>
          <cell r="AB188">
            <v>7278291.2431000005</v>
          </cell>
          <cell r="AC188">
            <v>6865781.9789000005</v>
          </cell>
          <cell r="AD188">
            <v>7278470.7032000003</v>
          </cell>
          <cell r="AE188">
            <v>7331744.3531999998</v>
          </cell>
          <cell r="AF188">
            <v>6749155.9046999998</v>
          </cell>
          <cell r="AG188">
            <v>7121866.3773000007</v>
          </cell>
          <cell r="AH188">
            <v>6907996.9364</v>
          </cell>
          <cell r="AI188">
            <v>7511575.2127</v>
          </cell>
          <cell r="AJ188">
            <v>7943052.0731000016</v>
          </cell>
          <cell r="AK188">
            <v>8701344.0709999986</v>
          </cell>
          <cell r="AL188">
            <v>8700638.6347000003</v>
          </cell>
          <cell r="AM188">
            <v>7996876.179800001</v>
          </cell>
          <cell r="AN188">
            <v>7415832.8090999993</v>
          </cell>
          <cell r="AO188">
            <v>6995881.8567000004</v>
          </cell>
          <cell r="AP188">
            <v>7413279.8934999993</v>
          </cell>
          <cell r="AQ188">
            <v>7491933.7196000004</v>
          </cell>
          <cell r="AR188">
            <v>6620102.6251999997</v>
          </cell>
          <cell r="AS188">
            <v>7253869.8062000005</v>
          </cell>
          <cell r="AT188">
            <v>7035997.783400001</v>
          </cell>
          <cell r="AU188">
            <v>7649328.8976999987</v>
          </cell>
          <cell r="AV188">
            <v>8086775.7161000008</v>
          </cell>
          <cell r="AW188">
            <v>8857538.1658999994</v>
          </cell>
          <cell r="AX188">
            <v>8856213.3442000002</v>
          </cell>
          <cell r="AY188">
            <v>8140011.0915000001</v>
          </cell>
          <cell r="AZ188">
            <v>7549115.075600002</v>
          </cell>
          <cell r="BA188">
            <v>7120526.8117999984</v>
          </cell>
          <cell r="BB188">
            <v>7543600.0332999984</v>
          </cell>
          <cell r="BC188">
            <v>7575495.4268000005</v>
          </cell>
          <cell r="BD188">
            <v>6694500.6090999991</v>
          </cell>
          <cell r="BE188">
            <v>7334584.6043999996</v>
          </cell>
          <cell r="BF188">
            <v>7114081.3017000007</v>
          </cell>
          <cell r="BG188">
            <v>7733441.0375000015</v>
          </cell>
          <cell r="BH188">
            <v>8174942.284599999</v>
          </cell>
          <cell r="BI188">
            <v>8953271.2877000012</v>
          </cell>
          <cell r="BJ188">
            <v>8951871.1163999997</v>
          </cell>
          <cell r="BK188">
            <v>8227522.4620000012</v>
          </cell>
          <cell r="BL188">
            <v>7630091.8992000008</v>
          </cell>
          <cell r="BM188">
            <v>7196425.4197999993</v>
          </cell>
          <cell r="BN188">
            <v>7623112.5384999989</v>
          </cell>
          <cell r="BO188">
            <v>7653543.8941000002</v>
          </cell>
          <cell r="BP188">
            <v>6763604.9596999995</v>
          </cell>
          <cell r="BQ188">
            <v>7410105.8105999995</v>
          </cell>
          <cell r="BR188">
            <v>7187295.4010999994</v>
          </cell>
          <cell r="BS188">
            <v>7812888.878800001</v>
          </cell>
          <cell r="BT188">
            <v>8258830.2303999998</v>
          </cell>
          <cell r="BU188">
            <v>9045032.8728</v>
          </cell>
          <cell r="BV188">
            <v>9043660.9938000012</v>
          </cell>
          <cell r="BW188">
            <v>8311490.3123999992</v>
          </cell>
          <cell r="BX188">
            <v>7707786.1272999998</v>
          </cell>
          <cell r="BY188">
            <v>7269300.8058000002</v>
          </cell>
          <cell r="BZ188">
            <v>7699944.5328000002</v>
          </cell>
          <cell r="CA188">
            <v>7682302.4975000005</v>
          </cell>
          <cell r="CB188">
            <v>7072109.9269999992</v>
          </cell>
          <cell r="CC188">
            <v>7462551.7764999988</v>
          </cell>
          <cell r="CD188">
            <v>7238062.9708999991</v>
          </cell>
          <cell r="CE188">
            <v>7868161.0178999985</v>
          </cell>
          <cell r="CF188">
            <v>8317733.6092999997</v>
          </cell>
          <cell r="CG188">
            <v>9108976.1284999996</v>
          </cell>
          <cell r="CH188">
            <v>9108562.9178999998</v>
          </cell>
          <cell r="CI188">
            <v>8370457.8413999993</v>
          </cell>
          <cell r="CJ188">
            <v>7762335.2280999999</v>
          </cell>
          <cell r="CK188">
            <v>7321363.7912000008</v>
          </cell>
          <cell r="CL188">
            <v>7754682.1267999997</v>
          </cell>
          <cell r="CM188">
            <v>7815892.1804</v>
          </cell>
          <cell r="CN188">
            <v>6907513.0497999992</v>
          </cell>
          <cell r="CO188">
            <v>7567977.6161000002</v>
          </cell>
          <cell r="CP188">
            <v>7340646.5063999994</v>
          </cell>
          <cell r="CQ188">
            <v>7980001.9731000001</v>
          </cell>
          <cell r="CR188">
            <v>8435796.4904999994</v>
          </cell>
          <cell r="CS188">
            <v>9238892.1624999996</v>
          </cell>
          <cell r="CT188">
            <v>9238030.9633000009</v>
          </cell>
          <cell r="CU188">
            <v>8489888.1358000003</v>
          </cell>
          <cell r="CV188">
            <v>7873513.0891999993</v>
          </cell>
          <cell r="CW188">
            <v>7425433.1842999998</v>
          </cell>
          <cell r="CX188">
            <v>7864657.459999999</v>
          </cell>
          <cell r="CY188">
            <v>7902224.8845000006</v>
          </cell>
          <cell r="CZ188">
            <v>6984219.375599999</v>
          </cell>
          <cell r="DA188">
            <v>7652036.5727999993</v>
          </cell>
          <cell r="DB188">
            <v>7422352.8713999987</v>
          </cell>
          <cell r="DC188">
            <v>8068895.0227000015</v>
          </cell>
          <cell r="DD188">
            <v>8529800.4890000001</v>
          </cell>
          <cell r="DE188">
            <v>9341744.6696000006</v>
          </cell>
          <cell r="DF188">
            <v>9341217.6181000024</v>
          </cell>
          <cell r="DG188">
            <v>8584682.1022999994</v>
          </cell>
          <cell r="DH188">
            <v>7961687.1652999986</v>
          </cell>
          <cell r="DI188">
            <v>7508574.8822999997</v>
          </cell>
          <cell r="DJ188">
            <v>7952207.8358999994</v>
          </cell>
          <cell r="DK188">
            <v>7983582.1819000002</v>
          </cell>
          <cell r="DL188">
            <v>7056592.6630000006</v>
          </cell>
          <cell r="DM188">
            <v>7731188.5964999981</v>
          </cell>
          <cell r="DN188">
            <v>7499244.2942999993</v>
          </cell>
          <cell r="DO188">
            <v>8152384.9926000014</v>
          </cell>
          <cell r="DP188">
            <v>8617925.590400001</v>
          </cell>
          <cell r="DQ188">
            <v>9438135.9737999998</v>
          </cell>
          <cell r="DR188">
            <v>9437874.943500001</v>
          </cell>
          <cell r="DS188">
            <v>8673335.541100001</v>
          </cell>
          <cell r="DT188">
            <v>8044158.6066999994</v>
          </cell>
          <cell r="DU188">
            <v>7586274.2599999988</v>
          </cell>
          <cell r="DV188">
            <v>8033921.7831999995</v>
          </cell>
          <cell r="DW188">
            <v>8024709.0379000008</v>
          </cell>
          <cell r="DX188">
            <v>7387744.9944000002</v>
          </cell>
          <cell r="DY188">
            <v>7796746.1833999995</v>
          </cell>
          <cell r="DZ188">
            <v>7562786.3183999993</v>
          </cell>
          <cell r="EA188">
            <v>8220997.0163000003</v>
          </cell>
          <cell r="EB188">
            <v>8690730.2249999996</v>
          </cell>
          <cell r="EC188">
            <v>9516858.9192000013</v>
          </cell>
          <cell r="ED188">
            <v>9517672.2719999999</v>
          </cell>
          <cell r="EE188">
            <v>8745973.7533999998</v>
          </cell>
          <cell r="EF188">
            <v>8111370.1590999998</v>
          </cell>
          <cell r="EG188">
            <v>7650311.1013000002</v>
          </cell>
          <cell r="EH188">
            <v>8101000.2799000004</v>
          </cell>
        </row>
        <row r="189">
          <cell r="C189" t="str">
            <v>Utility Owned Generation (w Helms)</v>
          </cell>
          <cell r="D189">
            <v>1330021.4889</v>
          </cell>
          <cell r="E189">
            <v>1535728.0222999998</v>
          </cell>
          <cell r="F189">
            <v>2011712.6057</v>
          </cell>
          <cell r="G189">
            <v>1919553.4718000002</v>
          </cell>
          <cell r="H189">
            <v>1747938.8881999999</v>
          </cell>
          <cell r="I189">
            <v>1941244.8728</v>
          </cell>
          <cell r="J189">
            <v>1795651.3144</v>
          </cell>
          <cell r="K189">
            <v>1886757.3938</v>
          </cell>
          <cell r="L189">
            <v>1868581.5582999999</v>
          </cell>
          <cell r="M189">
            <v>2009156.7106999999</v>
          </cell>
          <cell r="N189">
            <v>1931711.6389000001</v>
          </cell>
          <cell r="O189">
            <v>1879138.2922999999</v>
          </cell>
          <cell r="P189">
            <v>1273054.6536999999</v>
          </cell>
          <cell r="Q189">
            <v>1910933.2910999998</v>
          </cell>
          <cell r="R189">
            <v>2334972.6856999998</v>
          </cell>
          <cell r="S189">
            <v>2512179.8762000003</v>
          </cell>
          <cell r="T189">
            <v>2019380.3099</v>
          </cell>
          <cell r="U189">
            <v>2228563.4036000003</v>
          </cell>
          <cell r="V189">
            <v>2109079.2278999998</v>
          </cell>
          <cell r="W189">
            <v>1347825.1230000001</v>
          </cell>
          <cell r="X189">
            <v>2133233.0345000001</v>
          </cell>
          <cell r="Y189">
            <v>2301910.7926000003</v>
          </cell>
          <cell r="Z189">
            <v>2227932.7960000006</v>
          </cell>
          <cell r="AA189">
            <v>2160912.4081999999</v>
          </cell>
          <cell r="AB189">
            <v>2183368.9004000002</v>
          </cell>
          <cell r="AC189">
            <v>2131589.6272999998</v>
          </cell>
          <cell r="AD189">
            <v>2344502.3942</v>
          </cell>
          <cell r="AE189">
            <v>2522018.0464000003</v>
          </cell>
          <cell r="AF189">
            <v>2104181.8374000001</v>
          </cell>
          <cell r="AG189">
            <v>2257097.7876000004</v>
          </cell>
          <cell r="AH189">
            <v>2043976.1553</v>
          </cell>
          <cell r="AI189">
            <v>1425134.297</v>
          </cell>
          <cell r="AJ189">
            <v>2175616.7920999997</v>
          </cell>
          <cell r="AK189">
            <v>2312911.0547000002</v>
          </cell>
          <cell r="AL189">
            <v>2243703.5369000002</v>
          </cell>
          <cell r="AM189">
            <v>2150650.9960000003</v>
          </cell>
          <cell r="AN189">
            <v>2209552.9728999999</v>
          </cell>
          <cell r="AO189">
            <v>2198879.1513</v>
          </cell>
          <cell r="AP189">
            <v>2341529.7807999998</v>
          </cell>
          <cell r="AQ189">
            <v>2531645.8475000001</v>
          </cell>
          <cell r="AR189">
            <v>1338445.8149999999</v>
          </cell>
          <cell r="AS189">
            <v>2073853.5137</v>
          </cell>
          <cell r="AT189">
            <v>2128711.0033999998</v>
          </cell>
          <cell r="AU189">
            <v>2224925.8088999996</v>
          </cell>
          <cell r="AV189">
            <v>2180185.838</v>
          </cell>
          <cell r="AW189">
            <v>2426410.8666000003</v>
          </cell>
          <cell r="AX189">
            <v>2357448.8380000005</v>
          </cell>
          <cell r="AY189">
            <v>2185150.2291000001</v>
          </cell>
          <cell r="AZ189">
            <v>2216316.9731000001</v>
          </cell>
          <cell r="BA189">
            <v>2209972.36</v>
          </cell>
          <cell r="BB189">
            <v>2346432.0335999997</v>
          </cell>
          <cell r="BC189">
            <v>2537587.0920000002</v>
          </cell>
          <cell r="BD189">
            <v>1363818.8831</v>
          </cell>
          <cell r="BE189">
            <v>2106892.2514</v>
          </cell>
          <cell r="BF189">
            <v>2137175.9210000001</v>
          </cell>
          <cell r="BG189">
            <v>2233696.1321999999</v>
          </cell>
          <cell r="BH189">
            <v>2421421.7996999999</v>
          </cell>
          <cell r="BI189">
            <v>2902020.2650000001</v>
          </cell>
          <cell r="BJ189">
            <v>2821296.8729999997</v>
          </cell>
          <cell r="BK189">
            <v>2405599.0749999997</v>
          </cell>
          <cell r="BL189">
            <v>1817060.6283</v>
          </cell>
          <cell r="BM189">
            <v>2469243.8603999997</v>
          </cell>
          <cell r="BN189">
            <v>2908966.8470999999</v>
          </cell>
          <cell r="BO189">
            <v>3015919.0401000003</v>
          </cell>
          <cell r="BP189">
            <v>2399006.6990999999</v>
          </cell>
          <cell r="BQ189">
            <v>2514309.2738000001</v>
          </cell>
          <cell r="BR189">
            <v>2504677.7823999999</v>
          </cell>
          <cell r="BS189">
            <v>2457716.0384999998</v>
          </cell>
          <cell r="BT189">
            <v>2457464.1592999999</v>
          </cell>
          <cell r="BU189">
            <v>2907161.1291</v>
          </cell>
          <cell r="BV189">
            <v>2827640.986</v>
          </cell>
          <cell r="BW189">
            <v>2324900.6996999998</v>
          </cell>
          <cell r="BX189">
            <v>1779042.1583</v>
          </cell>
          <cell r="BY189">
            <v>2481874.1947999997</v>
          </cell>
          <cell r="BZ189">
            <v>2832031.8422999997</v>
          </cell>
          <cell r="CA189">
            <v>3013564.1916</v>
          </cell>
          <cell r="CB189">
            <v>2489237.9865000006</v>
          </cell>
          <cell r="CC189">
            <v>2541624.2145000002</v>
          </cell>
          <cell r="CD189">
            <v>2504428.8502999996</v>
          </cell>
          <cell r="CE189">
            <v>1619526.3349000001</v>
          </cell>
          <cell r="CF189">
            <v>2411747.0117000001</v>
          </cell>
          <cell r="CG189">
            <v>2896615.6</v>
          </cell>
          <cell r="CH189">
            <v>2750467.5526000001</v>
          </cell>
          <cell r="CI189">
            <v>2433867.1688000001</v>
          </cell>
          <cell r="CJ189">
            <v>2567068.4567000004</v>
          </cell>
          <cell r="CK189">
            <v>2504234.9976999997</v>
          </cell>
          <cell r="CL189">
            <v>2832857.2460999996</v>
          </cell>
          <cell r="CM189">
            <v>2921120.9314999999</v>
          </cell>
          <cell r="CN189">
            <v>2285606.4056000002</v>
          </cell>
          <cell r="CO189">
            <v>2541644.2623000001</v>
          </cell>
          <cell r="CP189">
            <v>2335950.1635999996</v>
          </cell>
          <cell r="CQ189">
            <v>1684335.5419000001</v>
          </cell>
          <cell r="CR189">
            <v>2429713.1404999997</v>
          </cell>
          <cell r="CS189">
            <v>2762703.3032</v>
          </cell>
          <cell r="CT189">
            <v>2656104.6175000002</v>
          </cell>
          <cell r="CU189">
            <v>2428522.4299000003</v>
          </cell>
          <cell r="CV189">
            <v>2454475.0101000001</v>
          </cell>
          <cell r="CW189">
            <v>2386545.7241000002</v>
          </cell>
          <cell r="CX189">
            <v>2821739.4291999997</v>
          </cell>
          <cell r="CY189">
            <v>2930631.7314999998</v>
          </cell>
          <cell r="CZ189">
            <v>1608981.5256000001</v>
          </cell>
          <cell r="DA189">
            <v>2340714.7743000002</v>
          </cell>
          <cell r="DB189">
            <v>2363870.2059999998</v>
          </cell>
          <cell r="DC189">
            <v>2485535.6154999998</v>
          </cell>
          <cell r="DD189">
            <v>2455931.9164999998</v>
          </cell>
          <cell r="DE189">
            <v>2597025.5032000002</v>
          </cell>
          <cell r="DF189">
            <v>2589131.2175000003</v>
          </cell>
          <cell r="DG189">
            <v>2399931.9299000003</v>
          </cell>
          <cell r="DH189">
            <v>2483065.5101000001</v>
          </cell>
          <cell r="DI189">
            <v>2386545.7241000002</v>
          </cell>
          <cell r="DJ189">
            <v>2729634.4291999997</v>
          </cell>
          <cell r="DK189">
            <v>2930631.7314999998</v>
          </cell>
          <cell r="DL189">
            <v>1572782.6592000001</v>
          </cell>
          <cell r="DM189">
            <v>2336071.4503000001</v>
          </cell>
          <cell r="DN189">
            <v>2392460.7059999998</v>
          </cell>
          <cell r="DO189">
            <v>2485535.6154999998</v>
          </cell>
          <cell r="DP189">
            <v>2427341.4164999998</v>
          </cell>
          <cell r="DQ189">
            <v>2630978.3032</v>
          </cell>
          <cell r="DR189">
            <v>2589131.2175000003</v>
          </cell>
          <cell r="DS189">
            <v>2346473.7539000004</v>
          </cell>
          <cell r="DT189">
            <v>1687194.7901000001</v>
          </cell>
          <cell r="DU189">
            <v>2265400.6552999998</v>
          </cell>
          <cell r="DV189">
            <v>2728287.4291999997</v>
          </cell>
          <cell r="DW189">
            <v>2930628.1096999999</v>
          </cell>
          <cell r="DX189">
            <v>2367007.2761000004</v>
          </cell>
          <cell r="DY189">
            <v>2514208.6533000004</v>
          </cell>
          <cell r="DZ189">
            <v>2391760.5468000001</v>
          </cell>
          <cell r="EA189">
            <v>2457289.3846999998</v>
          </cell>
          <cell r="EB189">
            <v>2456181.2492999998</v>
          </cell>
          <cell r="EC189">
            <v>2634569.0341000003</v>
          </cell>
          <cell r="ED189">
            <v>2550834.7077000001</v>
          </cell>
          <cell r="EE189">
            <v>2316970.4125999999</v>
          </cell>
          <cell r="EF189">
            <v>1643179.7899</v>
          </cell>
          <cell r="EG189">
            <v>2291000.6781000001</v>
          </cell>
          <cell r="EH189">
            <v>2732134.2201999999</v>
          </cell>
        </row>
        <row r="190">
          <cell r="C190" t="str">
            <v>Helms</v>
          </cell>
          <cell r="D190">
            <v>-11836.334199999998</v>
          </cell>
          <cell r="E190">
            <v>-5749.4142999999967</v>
          </cell>
          <cell r="F190">
            <v>24234.313500000004</v>
          </cell>
          <cell r="G190">
            <v>10233.021500000003</v>
          </cell>
          <cell r="H190">
            <v>-18561.672699999999</v>
          </cell>
          <cell r="I190">
            <v>-18233.676599999999</v>
          </cell>
          <cell r="J190">
            <v>-44753.081300000005</v>
          </cell>
          <cell r="K190">
            <v>-85221.706300000005</v>
          </cell>
          <cell r="L190">
            <v>-51254.940999999999</v>
          </cell>
          <cell r="M190">
            <v>11466.446299999996</v>
          </cell>
          <cell r="N190">
            <v>64056.008499999996</v>
          </cell>
          <cell r="O190">
            <v>-25731.4859</v>
          </cell>
          <cell r="P190">
            <v>-51165.685100000002</v>
          </cell>
          <cell r="Q190">
            <v>-32379.490699999998</v>
          </cell>
          <cell r="R190">
            <v>-845.23879999999917</v>
          </cell>
          <cell r="S190">
            <v>-7697.2955000000002</v>
          </cell>
          <cell r="T190">
            <v>-6250.8608000000022</v>
          </cell>
          <cell r="U190">
            <v>-23443.1875</v>
          </cell>
          <cell r="V190">
            <v>-34735.136899999998</v>
          </cell>
          <cell r="W190">
            <v>-77978.229300000006</v>
          </cell>
          <cell r="X190">
            <v>-29493.243799999997</v>
          </cell>
          <cell r="Y190">
            <v>-20184.239400000006</v>
          </cell>
          <cell r="Z190">
            <v>4930.2642999999953</v>
          </cell>
          <cell r="AA190">
            <v>-4970.2645000000048</v>
          </cell>
          <cell r="AB190">
            <v>-13445.747300000003</v>
          </cell>
          <cell r="AC190">
            <v>-31565.7912</v>
          </cell>
          <cell r="AD190">
            <v>-7246.1270000000004</v>
          </cell>
          <cell r="AE190">
            <v>-8657.7087000000029</v>
          </cell>
          <cell r="AF190">
            <v>-1752.3830999999991</v>
          </cell>
          <cell r="AG190">
            <v>-25604.698700000001</v>
          </cell>
          <cell r="AH190">
            <v>-34477.468999999997</v>
          </cell>
          <cell r="AI190">
            <v>-78144.6005</v>
          </cell>
          <cell r="AJ190">
            <v>-27780.949299999993</v>
          </cell>
          <cell r="AK190">
            <v>-21300.655499999993</v>
          </cell>
          <cell r="AL190">
            <v>5186.8454999999958</v>
          </cell>
          <cell r="AM190">
            <v>-5602.2709000000032</v>
          </cell>
          <cell r="AN190">
            <v>-11944.175999999999</v>
          </cell>
          <cell r="AO190">
            <v>-31546.938099999999</v>
          </cell>
          <cell r="AP190">
            <v>-7802.6290000000008</v>
          </cell>
          <cell r="AQ190">
            <v>-10544.780500000001</v>
          </cell>
          <cell r="AR190">
            <v>-302.68609999999899</v>
          </cell>
          <cell r="AS190">
            <v>-27504.271200000003</v>
          </cell>
          <cell r="AT190">
            <v>-34596.2454</v>
          </cell>
          <cell r="AU190">
            <v>-78900.519100000005</v>
          </cell>
          <cell r="AV190">
            <v>-25404.665099999998</v>
          </cell>
          <cell r="AW190">
            <v>-20271.106700000004</v>
          </cell>
          <cell r="AX190">
            <v>5205.9127000000008</v>
          </cell>
          <cell r="AY190">
            <v>-4727.1716000000015</v>
          </cell>
          <cell r="AZ190">
            <v>-11409.748</v>
          </cell>
          <cell r="BA190">
            <v>-32350.608</v>
          </cell>
          <cell r="BB190">
            <v>-6741.8712999999989</v>
          </cell>
          <cell r="BC190">
            <v>-9692.8084000000017</v>
          </cell>
          <cell r="BD190">
            <v>-224.35970000000088</v>
          </cell>
          <cell r="BE190">
            <v>-24721.884899999997</v>
          </cell>
          <cell r="BF190">
            <v>-34084.581200000001</v>
          </cell>
          <cell r="BG190">
            <v>-78347.926200000002</v>
          </cell>
          <cell r="BH190">
            <v>-27113.468500000003</v>
          </cell>
          <cell r="BI190">
            <v>-23806.657399999996</v>
          </cell>
          <cell r="BJ190">
            <v>3596.3150000000023</v>
          </cell>
          <cell r="BK190">
            <v>-5449.0372999999963</v>
          </cell>
          <cell r="BL190">
            <v>-11543.1037</v>
          </cell>
          <cell r="BM190">
            <v>-32560.259700000002</v>
          </cell>
          <cell r="BN190">
            <v>-6678.8571000000011</v>
          </cell>
          <cell r="BO190">
            <v>-9575.8231000000014</v>
          </cell>
          <cell r="BP190">
            <v>-1133.5247000000018</v>
          </cell>
          <cell r="BQ190">
            <v>-25012.799899999998</v>
          </cell>
          <cell r="BR190">
            <v>-36160.274700000002</v>
          </cell>
          <cell r="BS190">
            <v>-74909.205199999997</v>
          </cell>
          <cell r="BT190">
            <v>-27370.541899999997</v>
          </cell>
          <cell r="BU190">
            <v>-21772.227400000003</v>
          </cell>
          <cell r="BV190">
            <v>3137.0957999999955</v>
          </cell>
          <cell r="BW190">
            <v>-4684.3064000000013</v>
          </cell>
          <cell r="BX190">
            <v>-12038.400800000003</v>
          </cell>
          <cell r="BY190">
            <v>-32499.854299999999</v>
          </cell>
          <cell r="BZ190">
            <v>-6487.8283999999985</v>
          </cell>
          <cell r="CA190">
            <v>-8096.9519999999975</v>
          </cell>
          <cell r="CB190">
            <v>-307.11349999999948</v>
          </cell>
          <cell r="CC190">
            <v>-28337.768600000003</v>
          </cell>
          <cell r="CD190">
            <v>-33237.750699999997</v>
          </cell>
          <cell r="CE190">
            <v>-77216.011499999993</v>
          </cell>
          <cell r="CF190">
            <v>-30349.482799999998</v>
          </cell>
          <cell r="CG190">
            <v>-20049.872700000007</v>
          </cell>
          <cell r="CH190">
            <v>4401.2675000000017</v>
          </cell>
          <cell r="CI190">
            <v>-5484.729600000006</v>
          </cell>
          <cell r="CJ190">
            <v>-11497.394500000002</v>
          </cell>
          <cell r="CK190">
            <v>-31747.886700000003</v>
          </cell>
          <cell r="CL190">
            <v>-8296.1203999999998</v>
          </cell>
          <cell r="CM190">
            <v>-9693.3844000000026</v>
          </cell>
          <cell r="CN190">
            <v>-2738.1993999999977</v>
          </cell>
          <cell r="CO190">
            <v>-23767.803599999999</v>
          </cell>
          <cell r="CP190">
            <v>-33127.969899999996</v>
          </cell>
          <cell r="CQ190">
            <v>-77328.876900000003</v>
          </cell>
          <cell r="CR190">
            <v>-27535.608099999998</v>
          </cell>
          <cell r="CS190">
            <v>-20575.550300000003</v>
          </cell>
          <cell r="CT190">
            <v>3708.7317000000039</v>
          </cell>
          <cell r="CU190">
            <v>-5180.3267999999953</v>
          </cell>
          <cell r="CV190">
            <v>-11826.927900000002</v>
          </cell>
          <cell r="CW190">
            <v>-30676.665300000001</v>
          </cell>
          <cell r="CX190">
            <v>-8898.2277000000031</v>
          </cell>
          <cell r="CY190">
            <v>-10914.777000000002</v>
          </cell>
          <cell r="CZ190">
            <v>-1917.1601999999984</v>
          </cell>
          <cell r="DA190">
            <v>-26031.196600000003</v>
          </cell>
          <cell r="DB190">
            <v>-36656.284899999999</v>
          </cell>
          <cell r="DC190">
            <v>-74420.863700000002</v>
          </cell>
          <cell r="DD190">
            <v>-27350.104200000002</v>
          </cell>
          <cell r="DE190">
            <v>-22034.6351</v>
          </cell>
          <cell r="DF190">
            <v>5186.7746000000043</v>
          </cell>
          <cell r="DG190">
            <v>-5413.7814000000071</v>
          </cell>
          <cell r="DH190">
            <v>-11392.1711</v>
          </cell>
          <cell r="DI190">
            <v>-31518.3436</v>
          </cell>
          <cell r="DJ190">
            <v>-7315.6318000000028</v>
          </cell>
          <cell r="DK190">
            <v>-11291.626100000001</v>
          </cell>
          <cell r="DL190">
            <v>-1594.5915000000023</v>
          </cell>
          <cell r="DM190">
            <v>-27477.411399999997</v>
          </cell>
          <cell r="DN190">
            <v>-34278.435400000002</v>
          </cell>
          <cell r="DO190">
            <v>-77911.593699999998</v>
          </cell>
          <cell r="DP190">
            <v>-25951.660900000003</v>
          </cell>
          <cell r="DQ190">
            <v>-19095.805399999997</v>
          </cell>
          <cell r="DR190">
            <v>5538.4872999999934</v>
          </cell>
          <cell r="DS190">
            <v>-4460.0457000000024</v>
          </cell>
          <cell r="DT190">
            <v>-11421.179499999998</v>
          </cell>
          <cell r="DU190">
            <v>-32347.500699999997</v>
          </cell>
          <cell r="DV190">
            <v>-7218.4316000000035</v>
          </cell>
          <cell r="DW190">
            <v>-10617.510499999997</v>
          </cell>
          <cell r="DX190">
            <v>-561.27739999999903</v>
          </cell>
          <cell r="DY190">
            <v>-24854.491300000002</v>
          </cell>
          <cell r="DZ190">
            <v>-33698.1584</v>
          </cell>
          <cell r="EA190">
            <v>-76993.590100000001</v>
          </cell>
          <cell r="EB190">
            <v>-27760.967799999999</v>
          </cell>
          <cell r="EC190">
            <v>-22116.551800000001</v>
          </cell>
          <cell r="ED190">
            <v>4922.0007999999943</v>
          </cell>
          <cell r="EE190">
            <v>-6273.8980999999985</v>
          </cell>
          <cell r="EF190">
            <v>-12298.180999999997</v>
          </cell>
          <cell r="EG190">
            <v>-32051.6541</v>
          </cell>
          <cell r="EH190">
            <v>-7490.2977000000028</v>
          </cell>
        </row>
        <row r="191">
          <cell r="C191" t="str">
            <v>Utility Owned Generation (ex Helms)</v>
          </cell>
          <cell r="D191">
            <v>1341857.8230999999</v>
          </cell>
          <cell r="E191">
            <v>1541477.4365999999</v>
          </cell>
          <cell r="F191">
            <v>1987478.2922</v>
          </cell>
          <cell r="G191">
            <v>1909320.4503000001</v>
          </cell>
          <cell r="H191">
            <v>1766500.5608999999</v>
          </cell>
          <cell r="I191">
            <v>1959478.5493999999</v>
          </cell>
          <cell r="J191">
            <v>1840404.3957</v>
          </cell>
          <cell r="K191">
            <v>1971979.1000999999</v>
          </cell>
          <cell r="L191">
            <v>1919836.4993</v>
          </cell>
          <cell r="M191">
            <v>1997690.2644</v>
          </cell>
          <cell r="N191">
            <v>1867655.6304000001</v>
          </cell>
          <cell r="O191">
            <v>1904869.7781999998</v>
          </cell>
          <cell r="P191">
            <v>1324220.3388</v>
          </cell>
          <cell r="Q191">
            <v>1943312.7817999998</v>
          </cell>
          <cell r="R191">
            <v>2335817.9244999997</v>
          </cell>
          <cell r="S191">
            <v>2519877.1717000003</v>
          </cell>
          <cell r="T191">
            <v>2025631.1706999999</v>
          </cell>
          <cell r="U191">
            <v>2252006.5911000003</v>
          </cell>
          <cell r="V191">
            <v>2143814.3647999996</v>
          </cell>
          <cell r="W191">
            <v>1425803.3523000001</v>
          </cell>
          <cell r="X191">
            <v>2162726.2782999999</v>
          </cell>
          <cell r="Y191">
            <v>2322095.0320000001</v>
          </cell>
          <cell r="Z191">
            <v>2223002.5317000006</v>
          </cell>
          <cell r="AA191">
            <v>2165882.6727</v>
          </cell>
          <cell r="AB191">
            <v>2196814.6477000001</v>
          </cell>
          <cell r="AC191">
            <v>2163155.4184999997</v>
          </cell>
          <cell r="AD191">
            <v>2351748.5211999998</v>
          </cell>
          <cell r="AE191">
            <v>2530675.7551000002</v>
          </cell>
          <cell r="AF191">
            <v>2105934.2205000003</v>
          </cell>
          <cell r="AG191">
            <v>2282702.4863000005</v>
          </cell>
          <cell r="AH191">
            <v>2078453.6243</v>
          </cell>
          <cell r="AI191">
            <v>1503278.8975</v>
          </cell>
          <cell r="AJ191">
            <v>2203397.7413999997</v>
          </cell>
          <cell r="AK191">
            <v>2334211.7102000001</v>
          </cell>
          <cell r="AL191">
            <v>2238516.6914000004</v>
          </cell>
          <cell r="AM191">
            <v>2156253.2669000002</v>
          </cell>
          <cell r="AN191">
            <v>2221497.1488999999</v>
          </cell>
          <cell r="AO191">
            <v>2230426.0893999999</v>
          </cell>
          <cell r="AP191">
            <v>2349332.4098</v>
          </cell>
          <cell r="AQ191">
            <v>2542190.628</v>
          </cell>
          <cell r="AR191">
            <v>1338748.5011</v>
          </cell>
          <cell r="AS191">
            <v>2101357.7848999999</v>
          </cell>
          <cell r="AT191">
            <v>2163307.2487999997</v>
          </cell>
          <cell r="AU191">
            <v>2303826.3279999997</v>
          </cell>
          <cell r="AV191">
            <v>2205590.5030999999</v>
          </cell>
          <cell r="AW191">
            <v>2446681.9733000002</v>
          </cell>
          <cell r="AX191">
            <v>2352242.9253000002</v>
          </cell>
          <cell r="AY191">
            <v>2189877.4007000001</v>
          </cell>
          <cell r="AZ191">
            <v>2227726.7211000002</v>
          </cell>
          <cell r="BA191">
            <v>2242322.9679999999</v>
          </cell>
          <cell r="BB191">
            <v>2353173.9048999995</v>
          </cell>
          <cell r="BC191">
            <v>2547279.9004000002</v>
          </cell>
          <cell r="BD191">
            <v>1364043.2427999999</v>
          </cell>
          <cell r="BE191">
            <v>2131614.1362999999</v>
          </cell>
          <cell r="BF191">
            <v>2171260.5022</v>
          </cell>
          <cell r="BG191">
            <v>2312044.0584</v>
          </cell>
          <cell r="BH191">
            <v>2448535.2681999998</v>
          </cell>
          <cell r="BI191">
            <v>2925826.9224</v>
          </cell>
          <cell r="BJ191">
            <v>2817700.5579999997</v>
          </cell>
          <cell r="BK191">
            <v>2411048.1122999997</v>
          </cell>
          <cell r="BL191">
            <v>1828603.7320000001</v>
          </cell>
          <cell r="BM191">
            <v>2501804.1200999995</v>
          </cell>
          <cell r="BN191">
            <v>2915645.7042</v>
          </cell>
          <cell r="BO191">
            <v>3025494.8632000005</v>
          </cell>
          <cell r="BP191">
            <v>2400140.2237999998</v>
          </cell>
          <cell r="BQ191">
            <v>2539322.0737000001</v>
          </cell>
          <cell r="BR191">
            <v>2540838.0570999999</v>
          </cell>
          <cell r="BS191">
            <v>2532625.2437</v>
          </cell>
          <cell r="BT191">
            <v>2484834.7012</v>
          </cell>
          <cell r="BU191">
            <v>2928933.3565000002</v>
          </cell>
          <cell r="BV191">
            <v>2824503.8902000003</v>
          </cell>
          <cell r="BW191">
            <v>2329585.0060999999</v>
          </cell>
          <cell r="BX191">
            <v>1791080.5591</v>
          </cell>
          <cell r="BY191">
            <v>2514374.0490999995</v>
          </cell>
          <cell r="BZ191">
            <v>2838519.6706999997</v>
          </cell>
          <cell r="CA191">
            <v>3021661.1436000001</v>
          </cell>
          <cell r="CB191">
            <v>2489545.1000000006</v>
          </cell>
          <cell r="CC191">
            <v>2569961.9831000003</v>
          </cell>
          <cell r="CD191">
            <v>2537666.6009999998</v>
          </cell>
          <cell r="CE191">
            <v>1696742.3464000002</v>
          </cell>
          <cell r="CF191">
            <v>2442096.4945</v>
          </cell>
          <cell r="CG191">
            <v>2916665.4727000003</v>
          </cell>
          <cell r="CH191">
            <v>2746066.2851</v>
          </cell>
          <cell r="CI191">
            <v>2439351.8984000003</v>
          </cell>
          <cell r="CJ191">
            <v>2578565.8512000004</v>
          </cell>
          <cell r="CK191">
            <v>2535982.8843999999</v>
          </cell>
          <cell r="CL191">
            <v>2841153.3664999995</v>
          </cell>
          <cell r="CM191">
            <v>2930814.3158999998</v>
          </cell>
          <cell r="CN191">
            <v>2288344.605</v>
          </cell>
          <cell r="CO191">
            <v>2565412.0659000003</v>
          </cell>
          <cell r="CP191">
            <v>2369078.1334999995</v>
          </cell>
          <cell r="CQ191">
            <v>1761664.4188000001</v>
          </cell>
          <cell r="CR191">
            <v>2457248.7485999996</v>
          </cell>
          <cell r="CS191">
            <v>2783278.8535000002</v>
          </cell>
          <cell r="CT191">
            <v>2652395.8858000003</v>
          </cell>
          <cell r="CU191">
            <v>2433702.7567000003</v>
          </cell>
          <cell r="CV191">
            <v>2466301.9380000001</v>
          </cell>
          <cell r="CW191">
            <v>2417222.3894000002</v>
          </cell>
          <cell r="CX191">
            <v>2830637.6568999998</v>
          </cell>
          <cell r="CY191">
            <v>2941546.5084999995</v>
          </cell>
          <cell r="CZ191">
            <v>1610898.6858000001</v>
          </cell>
          <cell r="DA191">
            <v>2366745.9709000001</v>
          </cell>
          <cell r="DB191">
            <v>2400526.4908999996</v>
          </cell>
          <cell r="DC191">
            <v>2559956.4791999999</v>
          </cell>
          <cell r="DD191">
            <v>2483282.0206999998</v>
          </cell>
          <cell r="DE191">
            <v>2619060.1383000002</v>
          </cell>
          <cell r="DF191">
            <v>2583944.4429000001</v>
          </cell>
          <cell r="DG191">
            <v>2405345.7113000005</v>
          </cell>
          <cell r="DH191">
            <v>2494457.6812</v>
          </cell>
          <cell r="DI191">
            <v>2418064.0677</v>
          </cell>
          <cell r="DJ191">
            <v>2736950.0609999998</v>
          </cell>
          <cell r="DK191">
            <v>2941923.3575999998</v>
          </cell>
          <cell r="DL191">
            <v>1574377.2507000002</v>
          </cell>
          <cell r="DM191">
            <v>2363548.8617000002</v>
          </cell>
          <cell r="DN191">
            <v>2426739.1413999996</v>
          </cell>
          <cell r="DO191">
            <v>2563447.2091999999</v>
          </cell>
          <cell r="DP191">
            <v>2453293.0773999998</v>
          </cell>
          <cell r="DQ191">
            <v>2650074.1085999999</v>
          </cell>
          <cell r="DR191">
            <v>2583592.7302000001</v>
          </cell>
          <cell r="DS191">
            <v>2350933.7996000005</v>
          </cell>
          <cell r="DT191">
            <v>1698615.9696000002</v>
          </cell>
          <cell r="DU191">
            <v>2297748.156</v>
          </cell>
          <cell r="DV191">
            <v>2735505.8607999994</v>
          </cell>
          <cell r="DW191">
            <v>2941245.6201999998</v>
          </cell>
          <cell r="DX191">
            <v>2367568.5535000004</v>
          </cell>
          <cell r="DY191">
            <v>2539063.1446000002</v>
          </cell>
          <cell r="DZ191">
            <v>2425458.7052000002</v>
          </cell>
          <cell r="EA191">
            <v>2534282.9748</v>
          </cell>
          <cell r="EB191">
            <v>2483942.2171</v>
          </cell>
          <cell r="EC191">
            <v>2656685.5859000003</v>
          </cell>
          <cell r="ED191">
            <v>2545912.7069000001</v>
          </cell>
          <cell r="EE191">
            <v>2323244.3106999998</v>
          </cell>
          <cell r="EF191">
            <v>1655477.9709000001</v>
          </cell>
          <cell r="EG191">
            <v>2323052.3322000001</v>
          </cell>
          <cell r="EH191">
            <v>2739624.5178999999</v>
          </cell>
        </row>
        <row r="192">
          <cell r="C192" t="str">
            <v>Total Electric Purchases</v>
          </cell>
          <cell r="D192">
            <v>5881018.8147999998</v>
          </cell>
          <cell r="E192">
            <v>5165408.6367000006</v>
          </cell>
          <cell r="F192">
            <v>5162364.7126999991</v>
          </cell>
          <cell r="G192">
            <v>5161497.9397999989</v>
          </cell>
          <cell r="H192">
            <v>4521435.8379999995</v>
          </cell>
          <cell r="I192">
            <v>4927373.5204000007</v>
          </cell>
          <cell r="J192">
            <v>4892635.094800001</v>
          </cell>
          <cell r="K192">
            <v>5332984.4124000017</v>
          </cell>
          <cell r="L192">
            <v>5798796.1829000004</v>
          </cell>
          <cell r="M192">
            <v>6431890.695700001</v>
          </cell>
          <cell r="N192">
            <v>6445085.2141999975</v>
          </cell>
          <cell r="O192">
            <v>5847816.6560000004</v>
          </cell>
          <cell r="P192">
            <v>5923926.8658000007</v>
          </cell>
          <cell r="Q192">
            <v>4842259.7231999999</v>
          </cell>
          <cell r="R192">
            <v>4836305.5260999985</v>
          </cell>
          <cell r="S192">
            <v>4701638.3797999993</v>
          </cell>
          <cell r="T192">
            <v>4351129.4922000011</v>
          </cell>
          <cell r="U192">
            <v>4755398.571200002</v>
          </cell>
          <cell r="V192">
            <v>4665356.9406000003</v>
          </cell>
          <cell r="W192">
            <v>6020984.9605</v>
          </cell>
          <cell r="X192">
            <v>5661009.5959000001</v>
          </cell>
          <cell r="Y192">
            <v>6239793.7464999985</v>
          </cell>
          <cell r="Z192">
            <v>6312224.8813000005</v>
          </cell>
          <cell r="AA192">
            <v>5688748.9495000001</v>
          </cell>
          <cell r="AB192">
            <v>5094922.3427000009</v>
          </cell>
          <cell r="AC192">
            <v>4734192.3516000006</v>
          </cell>
          <cell r="AD192">
            <v>4933968.3090000004</v>
          </cell>
          <cell r="AE192">
            <v>4809726.3067999994</v>
          </cell>
          <cell r="AF192">
            <v>4644974.0672999993</v>
          </cell>
          <cell r="AG192">
            <v>4864768.5897000004</v>
          </cell>
          <cell r="AH192">
            <v>4864020.7811000003</v>
          </cell>
          <cell r="AI192">
            <v>6086440.9156999998</v>
          </cell>
          <cell r="AJ192">
            <v>5767435.2810000014</v>
          </cell>
          <cell r="AK192">
            <v>6388433.0162999984</v>
          </cell>
          <cell r="AL192">
            <v>6456935.0977999996</v>
          </cell>
          <cell r="AM192">
            <v>5846225.1838000007</v>
          </cell>
          <cell r="AN192">
            <v>5206279.8361999989</v>
          </cell>
          <cell r="AO192">
            <v>4797002.7054000003</v>
          </cell>
          <cell r="AP192">
            <v>5071750.1126999995</v>
          </cell>
          <cell r="AQ192">
            <v>4960287.8721000003</v>
          </cell>
          <cell r="AR192">
            <v>5281656.8102000002</v>
          </cell>
          <cell r="AS192">
            <v>5180016.2925000004</v>
          </cell>
          <cell r="AT192">
            <v>4907286.7800000012</v>
          </cell>
          <cell r="AU192">
            <v>5424403.0887999991</v>
          </cell>
          <cell r="AV192">
            <v>5906589.8781000003</v>
          </cell>
          <cell r="AW192">
            <v>6431127.2992999991</v>
          </cell>
          <cell r="AX192">
            <v>6498764.5061999997</v>
          </cell>
          <cell r="AY192">
            <v>5954860.8624</v>
          </cell>
          <cell r="AZ192">
            <v>5332798.1025000019</v>
          </cell>
          <cell r="BA192">
            <v>4910554.4517999981</v>
          </cell>
          <cell r="BB192">
            <v>5197167.9996999986</v>
          </cell>
          <cell r="BC192">
            <v>5037908.3348000003</v>
          </cell>
          <cell r="BD192">
            <v>5330681.7259999989</v>
          </cell>
          <cell r="BE192">
            <v>5227692.3530000001</v>
          </cell>
          <cell r="BF192">
            <v>4976905.3807000006</v>
          </cell>
          <cell r="BG192">
            <v>5499744.9053000016</v>
          </cell>
          <cell r="BH192">
            <v>5753520.4848999996</v>
          </cell>
          <cell r="BI192">
            <v>6051251.0227000006</v>
          </cell>
          <cell r="BJ192">
            <v>6130574.2434</v>
          </cell>
          <cell r="BK192">
            <v>5821923.387000002</v>
          </cell>
          <cell r="BL192">
            <v>5813031.2709000008</v>
          </cell>
          <cell r="BM192">
            <v>4727181.5593999997</v>
          </cell>
          <cell r="BN192">
            <v>4714145.691399999</v>
          </cell>
          <cell r="BO192">
            <v>4637624.8540000003</v>
          </cell>
          <cell r="BP192">
            <v>4364598.2605999997</v>
          </cell>
          <cell r="BQ192">
            <v>4895796.536799999</v>
          </cell>
          <cell r="BR192">
            <v>4682617.6186999995</v>
          </cell>
          <cell r="BS192">
            <v>5355172.8403000012</v>
          </cell>
          <cell r="BT192">
            <v>5801366.0711000003</v>
          </cell>
          <cell r="BU192">
            <v>6137871.7436999995</v>
          </cell>
          <cell r="BV192">
            <v>6216020.0078000017</v>
          </cell>
          <cell r="BW192">
            <v>5986589.6126999995</v>
          </cell>
          <cell r="BX192">
            <v>5928743.9689999996</v>
          </cell>
          <cell r="BY192">
            <v>4787426.6110000005</v>
          </cell>
          <cell r="BZ192">
            <v>4867912.6905000005</v>
          </cell>
          <cell r="CA192">
            <v>4668738.3059</v>
          </cell>
          <cell r="CB192">
            <v>4582871.9404999986</v>
          </cell>
          <cell r="CC192">
            <v>4920927.561999999</v>
          </cell>
          <cell r="CD192">
            <v>4733634.1206</v>
          </cell>
          <cell r="CE192">
            <v>6248634.6829999983</v>
          </cell>
          <cell r="CF192">
            <v>5905986.5976</v>
          </cell>
          <cell r="CG192">
            <v>6212360.5285</v>
          </cell>
          <cell r="CH192">
            <v>6358095.3652999997</v>
          </cell>
          <cell r="CI192">
            <v>5936590.6725999992</v>
          </cell>
          <cell r="CJ192">
            <v>5195266.771399999</v>
          </cell>
          <cell r="CK192">
            <v>4817128.7935000006</v>
          </cell>
          <cell r="CL192">
            <v>4921824.8806999996</v>
          </cell>
          <cell r="CM192">
            <v>4894771.2489</v>
          </cell>
          <cell r="CN192">
            <v>4621906.644199999</v>
          </cell>
          <cell r="CO192">
            <v>5026333.3538000006</v>
          </cell>
          <cell r="CP192">
            <v>5004696.3427999998</v>
          </cell>
          <cell r="CQ192">
            <v>6295666.4311999995</v>
          </cell>
          <cell r="CR192">
            <v>6006083.3499999996</v>
          </cell>
          <cell r="CS192">
            <v>6476188.8592999997</v>
          </cell>
          <cell r="CT192">
            <v>6581926.3458000012</v>
          </cell>
          <cell r="CU192">
            <v>6061365.7059000004</v>
          </cell>
          <cell r="CV192">
            <v>5419038.0790999997</v>
          </cell>
          <cell r="CW192">
            <v>5038887.4601999996</v>
          </cell>
          <cell r="CX192">
            <v>5042918.0307999998</v>
          </cell>
          <cell r="CY192">
            <v>4971593.1530000009</v>
          </cell>
          <cell r="CZ192">
            <v>5375237.8499999987</v>
          </cell>
          <cell r="DA192">
            <v>5311321.7984999996</v>
          </cell>
          <cell r="DB192">
            <v>5058482.6653999984</v>
          </cell>
          <cell r="DC192">
            <v>5583359.4072000012</v>
          </cell>
          <cell r="DD192">
            <v>6073868.5724999998</v>
          </cell>
          <cell r="DE192">
            <v>6744719.1664000005</v>
          </cell>
          <cell r="DF192">
            <v>6752086.4006000021</v>
          </cell>
          <cell r="DG192">
            <v>6184750.1723999996</v>
          </cell>
          <cell r="DH192">
            <v>5478621.655199999</v>
          </cell>
          <cell r="DI192">
            <v>5122029.1581999995</v>
          </cell>
          <cell r="DJ192">
            <v>5222573.4067000002</v>
          </cell>
          <cell r="DK192">
            <v>5052950.4504000004</v>
          </cell>
          <cell r="DL192">
            <v>5483810.003800001</v>
          </cell>
          <cell r="DM192">
            <v>5395117.1461999975</v>
          </cell>
          <cell r="DN192">
            <v>5106783.588299999</v>
          </cell>
          <cell r="DO192">
            <v>5666849.377100002</v>
          </cell>
          <cell r="DP192">
            <v>6190584.1739000008</v>
          </cell>
          <cell r="DQ192">
            <v>6807157.6705999998</v>
          </cell>
          <cell r="DR192">
            <v>6848743.7260000007</v>
          </cell>
          <cell r="DS192">
            <v>6326861.7872000001</v>
          </cell>
          <cell r="DT192">
            <v>6356963.8165999996</v>
          </cell>
          <cell r="DU192">
            <v>5320873.6046999991</v>
          </cell>
          <cell r="DV192">
            <v>5305634.3540000003</v>
          </cell>
          <cell r="DW192">
            <v>5094080.9282000009</v>
          </cell>
          <cell r="DX192">
            <v>5020737.7182999998</v>
          </cell>
          <cell r="DY192">
            <v>5282537.5300999992</v>
          </cell>
          <cell r="DZ192">
            <v>5171025.7715999987</v>
          </cell>
          <cell r="EA192">
            <v>5763707.6316</v>
          </cell>
          <cell r="EB192">
            <v>6234548.9757000003</v>
          </cell>
          <cell r="EC192">
            <v>6882289.8851000015</v>
          </cell>
          <cell r="ED192">
            <v>6966837.5642999997</v>
          </cell>
          <cell r="EE192">
            <v>6429003.3408000004</v>
          </cell>
          <cell r="EF192">
            <v>6468190.3691999996</v>
          </cell>
          <cell r="EG192">
            <v>5359310.4232000001</v>
          </cell>
          <cell r="EH192">
            <v>5368866.059700001</v>
          </cell>
        </row>
      </sheetData>
      <sheetData sheetId="11"/>
      <sheetData sheetId="12"/>
      <sheetData sheetId="13"/>
      <sheetData sheetId="14"/>
      <sheetData sheetId="15"/>
      <sheetData sheetId="16"/>
      <sheetData sheetId="17"/>
      <sheetData sheetId="18"/>
      <sheetData sheetId="19"/>
      <sheetData sheetId="20"/>
      <sheetData sheetId="21">
        <row r="242">
          <cell r="D242">
            <v>40087</v>
          </cell>
          <cell r="E242">
            <v>40118</v>
          </cell>
          <cell r="F242">
            <v>40148</v>
          </cell>
          <cell r="G242">
            <v>40179</v>
          </cell>
          <cell r="H242">
            <v>40210</v>
          </cell>
          <cell r="I242">
            <v>40238</v>
          </cell>
          <cell r="J242">
            <v>40269</v>
          </cell>
          <cell r="K242">
            <v>40299</v>
          </cell>
          <cell r="L242">
            <v>40330</v>
          </cell>
          <cell r="M242">
            <v>40360</v>
          </cell>
          <cell r="N242">
            <v>40391</v>
          </cell>
          <cell r="O242">
            <v>40422</v>
          </cell>
          <cell r="P242">
            <v>40452</v>
          </cell>
          <cell r="Q242">
            <v>40483</v>
          </cell>
          <cell r="R242">
            <v>40513</v>
          </cell>
          <cell r="S242">
            <v>40544</v>
          </cell>
          <cell r="T242">
            <v>40575</v>
          </cell>
          <cell r="U242">
            <v>40603</v>
          </cell>
          <cell r="V242">
            <v>40634</v>
          </cell>
          <cell r="W242">
            <v>40664</v>
          </cell>
          <cell r="X242">
            <v>40695</v>
          </cell>
          <cell r="Y242">
            <v>40725</v>
          </cell>
          <cell r="Z242">
            <v>40756</v>
          </cell>
          <cell r="AA242">
            <v>40787</v>
          </cell>
          <cell r="AB242">
            <v>40817</v>
          </cell>
          <cell r="AC242">
            <v>40848</v>
          </cell>
          <cell r="AD242">
            <v>40878</v>
          </cell>
          <cell r="AE242">
            <v>40909</v>
          </cell>
          <cell r="AF242">
            <v>40940</v>
          </cell>
          <cell r="AG242">
            <v>40969</v>
          </cell>
          <cell r="AH242">
            <v>41000</v>
          </cell>
          <cell r="AI242">
            <v>41030</v>
          </cell>
          <cell r="AJ242">
            <v>41061</v>
          </cell>
          <cell r="AK242">
            <v>41091</v>
          </cell>
          <cell r="AL242">
            <v>41122</v>
          </cell>
          <cell r="AM242">
            <v>41153</v>
          </cell>
          <cell r="AN242">
            <v>41183</v>
          </cell>
          <cell r="AO242">
            <v>41214</v>
          </cell>
          <cell r="AP242">
            <v>41244</v>
          </cell>
          <cell r="AQ242">
            <v>41275</v>
          </cell>
          <cell r="AR242">
            <v>41306</v>
          </cell>
          <cell r="AS242">
            <v>41334</v>
          </cell>
          <cell r="AT242">
            <v>41365</v>
          </cell>
          <cell r="AU242">
            <v>41395</v>
          </cell>
          <cell r="AV242">
            <v>41426</v>
          </cell>
          <cell r="AW242">
            <v>41456</v>
          </cell>
          <cell r="AX242">
            <v>41487</v>
          </cell>
          <cell r="AY242">
            <v>41518</v>
          </cell>
          <cell r="AZ242">
            <v>41548</v>
          </cell>
          <cell r="BA242">
            <v>41579</v>
          </cell>
          <cell r="BB242">
            <v>41609</v>
          </cell>
          <cell r="BC242">
            <v>41640</v>
          </cell>
          <cell r="BD242">
            <v>41671</v>
          </cell>
          <cell r="BE242">
            <v>41699</v>
          </cell>
          <cell r="BF242">
            <v>41730</v>
          </cell>
          <cell r="BG242">
            <v>41760</v>
          </cell>
          <cell r="BH242">
            <v>41791</v>
          </cell>
          <cell r="BI242">
            <v>41821</v>
          </cell>
          <cell r="BJ242">
            <v>41852</v>
          </cell>
          <cell r="BK242">
            <v>41883</v>
          </cell>
          <cell r="BL242">
            <v>41913</v>
          </cell>
          <cell r="BM242">
            <v>41944</v>
          </cell>
          <cell r="BN242">
            <v>41974</v>
          </cell>
          <cell r="BO242">
            <v>42005</v>
          </cell>
          <cell r="BP242">
            <v>42036</v>
          </cell>
          <cell r="BQ242">
            <v>42064</v>
          </cell>
          <cell r="BR242">
            <v>42095</v>
          </cell>
          <cell r="BS242">
            <v>42125</v>
          </cell>
          <cell r="BT242">
            <v>42156</v>
          </cell>
          <cell r="BU242">
            <v>42186</v>
          </cell>
          <cell r="BV242">
            <v>42217</v>
          </cell>
          <cell r="BW242">
            <v>42248</v>
          </cell>
          <cell r="BX242">
            <v>42278</v>
          </cell>
          <cell r="BY242">
            <v>42309</v>
          </cell>
          <cell r="BZ242">
            <v>42339</v>
          </cell>
          <cell r="CA242">
            <v>42370</v>
          </cell>
          <cell r="CB242">
            <v>42401</v>
          </cell>
          <cell r="CC242">
            <v>42430</v>
          </cell>
          <cell r="CD242">
            <v>42461</v>
          </cell>
          <cell r="CE242">
            <v>42491</v>
          </cell>
          <cell r="CF242">
            <v>42522</v>
          </cell>
          <cell r="CG242">
            <v>42552</v>
          </cell>
          <cell r="CH242">
            <v>42583</v>
          </cell>
          <cell r="CI242">
            <v>42614</v>
          </cell>
          <cell r="CJ242">
            <v>42644</v>
          </cell>
          <cell r="CK242">
            <v>42675</v>
          </cell>
          <cell r="CL242">
            <v>42705</v>
          </cell>
          <cell r="CM242">
            <v>42736</v>
          </cell>
          <cell r="CN242">
            <v>42767</v>
          </cell>
          <cell r="CO242">
            <v>42795</v>
          </cell>
          <cell r="CP242">
            <v>42826</v>
          </cell>
          <cell r="CQ242">
            <v>42856</v>
          </cell>
          <cell r="CR242">
            <v>42887</v>
          </cell>
          <cell r="CS242">
            <v>42917</v>
          </cell>
          <cell r="CT242">
            <v>42948</v>
          </cell>
          <cell r="CU242">
            <v>42979</v>
          </cell>
          <cell r="CV242">
            <v>43009</v>
          </cell>
          <cell r="CW242">
            <v>43040</v>
          </cell>
          <cell r="CX242">
            <v>43070</v>
          </cell>
          <cell r="CY242">
            <v>43101</v>
          </cell>
          <cell r="CZ242">
            <v>43132</v>
          </cell>
          <cell r="DA242">
            <v>43160</v>
          </cell>
          <cell r="DB242">
            <v>43191</v>
          </cell>
          <cell r="DC242">
            <v>43221</v>
          </cell>
          <cell r="DD242">
            <v>43252</v>
          </cell>
          <cell r="DE242">
            <v>43282</v>
          </cell>
          <cell r="DF242">
            <v>43313</v>
          </cell>
          <cell r="DG242">
            <v>43344</v>
          </cell>
          <cell r="DH242">
            <v>43374</v>
          </cell>
          <cell r="DI242">
            <v>43405</v>
          </cell>
          <cell r="DJ242">
            <v>43435</v>
          </cell>
          <cell r="DK242">
            <v>43466</v>
          </cell>
          <cell r="DL242">
            <v>43497</v>
          </cell>
          <cell r="DM242">
            <v>43525</v>
          </cell>
          <cell r="DN242">
            <v>43556</v>
          </cell>
          <cell r="DO242">
            <v>43586</v>
          </cell>
          <cell r="DP242">
            <v>43617</v>
          </cell>
          <cell r="DQ242">
            <v>43647</v>
          </cell>
          <cell r="DR242">
            <v>43678</v>
          </cell>
          <cell r="DS242">
            <v>43709</v>
          </cell>
          <cell r="DT242">
            <v>43739</v>
          </cell>
          <cell r="DU242">
            <v>43770</v>
          </cell>
          <cell r="DV242">
            <v>43800</v>
          </cell>
          <cell r="DW242">
            <v>43831</v>
          </cell>
          <cell r="DX242">
            <v>43862</v>
          </cell>
          <cell r="DY242">
            <v>43891</v>
          </cell>
          <cell r="DZ242">
            <v>43922</v>
          </cell>
          <cell r="EA242">
            <v>43952</v>
          </cell>
          <cell r="EB242">
            <v>43983</v>
          </cell>
          <cell r="EC242">
            <v>44013</v>
          </cell>
          <cell r="ED242">
            <v>44044</v>
          </cell>
          <cell r="EE242">
            <v>44075</v>
          </cell>
          <cell r="EF242">
            <v>44105</v>
          </cell>
          <cell r="EG242">
            <v>44136</v>
          </cell>
          <cell r="EH242">
            <v>44166</v>
          </cell>
        </row>
        <row r="243">
          <cell r="C243" t="str">
            <v>Total Tolling and LTRFO</v>
          </cell>
          <cell r="D243">
            <v>29.674451169206396</v>
          </cell>
          <cell r="E243">
            <v>3.0598199999999999E-2</v>
          </cell>
          <cell r="F243">
            <v>3.6385692000000004E-2</v>
          </cell>
          <cell r="G243">
            <v>3.6500245680000001E-2</v>
          </cell>
          <cell r="H243">
            <v>3.3408150719999995E-2</v>
          </cell>
          <cell r="I243">
            <v>3.7005473759999997E-2</v>
          </cell>
          <cell r="J243">
            <v>3.6160984799999997E-2</v>
          </cell>
          <cell r="K243">
            <v>3.7229283840000002E-2</v>
          </cell>
          <cell r="L243">
            <v>3.6385264799999997E-2</v>
          </cell>
          <cell r="M243">
            <v>36.755379817637333</v>
          </cell>
          <cell r="N243">
            <v>53.719011049788477</v>
          </cell>
          <cell r="O243">
            <v>39.103649442863151</v>
          </cell>
          <cell r="P243">
            <v>3.9304493280000005E-2</v>
          </cell>
          <cell r="Q243">
            <v>4.06805472E-2</v>
          </cell>
          <cell r="R243">
            <v>4.5318230400000006E-2</v>
          </cell>
          <cell r="S243">
            <v>30.751320821899</v>
          </cell>
          <cell r="T243">
            <v>14.68135252121856</v>
          </cell>
          <cell r="U243">
            <v>16.09442618120012</v>
          </cell>
          <cell r="V243">
            <v>14.7081561298594</v>
          </cell>
          <cell r="W243">
            <v>13.920142602622999</v>
          </cell>
          <cell r="X243">
            <v>14.486520403550402</v>
          </cell>
          <cell r="Y243">
            <v>34.412072683854419</v>
          </cell>
          <cell r="Z243">
            <v>24.454991507855521</v>
          </cell>
          <cell r="AA243">
            <v>14.21812249716</v>
          </cell>
          <cell r="AB243">
            <v>14.882518403691421</v>
          </cell>
          <cell r="AC243">
            <v>14.879126140774561</v>
          </cell>
          <cell r="AD243">
            <v>20.322115717232403</v>
          </cell>
          <cell r="AE243">
            <v>32.298242519016</v>
          </cell>
          <cell r="AF243">
            <v>16.160766722941201</v>
          </cell>
          <cell r="AG243">
            <v>16.82108027828982</v>
          </cell>
          <cell r="AH243">
            <v>14.513470678140001</v>
          </cell>
          <cell r="AI243">
            <v>14.702413780713782</v>
          </cell>
          <cell r="AJ243">
            <v>25.9831670711526</v>
          </cell>
          <cell r="AK243">
            <v>40.793000907826041</v>
          </cell>
          <cell r="AL243">
            <v>45.291701044362881</v>
          </cell>
          <cell r="AM243">
            <v>24.464763423220482</v>
          </cell>
          <cell r="AN243">
            <v>31.376624090969457</v>
          </cell>
          <cell r="AO243">
            <v>30.018847042104699</v>
          </cell>
          <cell r="AP243">
            <v>53.556441141103988</v>
          </cell>
          <cell r="AQ243">
            <v>56.204886268859994</v>
          </cell>
          <cell r="AR243">
            <v>27.446360650516301</v>
          </cell>
          <cell r="AS243">
            <v>28.59826338046356</v>
          </cell>
          <cell r="AT243">
            <v>30.343992461474979</v>
          </cell>
          <cell r="AU243">
            <v>25.979743782405439</v>
          </cell>
          <cell r="AV243">
            <v>35.469763326352997</v>
          </cell>
          <cell r="AW243">
            <v>69.940487989264781</v>
          </cell>
          <cell r="AX243">
            <v>69.149569492420326</v>
          </cell>
          <cell r="AY243">
            <v>34.961313289927119</v>
          </cell>
          <cell r="AZ243">
            <v>43.015389330164524</v>
          </cell>
          <cell r="BA243">
            <v>41.260236279448399</v>
          </cell>
          <cell r="BB243">
            <v>66.447370506593359</v>
          </cell>
          <cell r="BC243">
            <v>37.160168061100322</v>
          </cell>
          <cell r="BD243">
            <v>23.297880726667199</v>
          </cell>
          <cell r="BE243">
            <v>24.329406919350003</v>
          </cell>
          <cell r="BF243">
            <v>23.567762199496602</v>
          </cell>
          <cell r="BG243">
            <v>22.18670710423644</v>
          </cell>
          <cell r="BH243">
            <v>21.5257118725631</v>
          </cell>
          <cell r="BI243">
            <v>49.681456713740722</v>
          </cell>
          <cell r="BJ243">
            <v>48.333969481323599</v>
          </cell>
          <cell r="BK243">
            <v>22.104422256402376</v>
          </cell>
          <cell r="BL243">
            <v>24.638132304791039</v>
          </cell>
          <cell r="BM243">
            <v>22.058868287020861</v>
          </cell>
          <cell r="BN243">
            <v>37.083599993870884</v>
          </cell>
          <cell r="BO243">
            <v>37.876502891410318</v>
          </cell>
          <cell r="BP243">
            <v>23.745943402867198</v>
          </cell>
          <cell r="BQ243">
            <v>24.859683517840001</v>
          </cell>
          <cell r="BR243">
            <v>23.301439364592699</v>
          </cell>
          <cell r="BS243">
            <v>21.815599192989499</v>
          </cell>
          <cell r="BT243">
            <v>22.862296668891702</v>
          </cell>
          <cell r="BU243">
            <v>50.283542632407979</v>
          </cell>
          <cell r="BV243">
            <v>49.173511302395198</v>
          </cell>
          <cell r="BW243">
            <v>22.496069297217279</v>
          </cell>
          <cell r="BX243">
            <v>24.346899450684116</v>
          </cell>
          <cell r="BY243">
            <v>22.679381863866901</v>
          </cell>
          <cell r="BZ243">
            <v>36.488496671382883</v>
          </cell>
          <cell r="CA243">
            <v>38.054622641628804</v>
          </cell>
          <cell r="CB243">
            <v>25.319078899009519</v>
          </cell>
          <cell r="CC243">
            <v>26.262093856821238</v>
          </cell>
          <cell r="CD243">
            <v>24.521688778579602</v>
          </cell>
          <cell r="CE243">
            <v>22.26293795919554</v>
          </cell>
          <cell r="CF243">
            <v>23.295183497472703</v>
          </cell>
          <cell r="CG243">
            <v>48.788075906018605</v>
          </cell>
          <cell r="CH243">
            <v>53.161823934468252</v>
          </cell>
          <cell r="CI243">
            <v>22.914167852484262</v>
          </cell>
          <cell r="CJ243">
            <v>24.829167313108798</v>
          </cell>
          <cell r="CK243">
            <v>23.931501834216345</v>
          </cell>
          <cell r="CL243">
            <v>37.406718403003921</v>
          </cell>
          <cell r="CM243">
            <v>34.229938553654804</v>
          </cell>
          <cell r="CN243">
            <v>24.671939600347194</v>
          </cell>
          <cell r="CO243">
            <v>26.776837481515496</v>
          </cell>
          <cell r="CP243">
            <v>24.099263557373799</v>
          </cell>
          <cell r="CQ243">
            <v>23.644588280957482</v>
          </cell>
          <cell r="CR243">
            <v>23.792201708065701</v>
          </cell>
          <cell r="CS243">
            <v>45.242355010761159</v>
          </cell>
          <cell r="CT243">
            <v>47.79918104032032</v>
          </cell>
          <cell r="CU243">
            <v>23.297358653031498</v>
          </cell>
          <cell r="CV243">
            <v>25.15284463083638</v>
          </cell>
          <cell r="CW243">
            <v>24.255590503079539</v>
          </cell>
          <cell r="CX243">
            <v>32.530592894642112</v>
          </cell>
          <cell r="CY243">
            <v>34.629675806024323</v>
          </cell>
          <cell r="CZ243">
            <v>24.895317938482798</v>
          </cell>
          <cell r="DA243">
            <v>26.502036291338996</v>
          </cell>
          <cell r="DB243">
            <v>23.573681041865097</v>
          </cell>
          <cell r="DC243">
            <v>24.03236787960018</v>
          </cell>
          <cell r="DD243">
            <v>24.284094134489095</v>
          </cell>
          <cell r="DE243">
            <v>43.413464151190659</v>
          </cell>
          <cell r="DF243">
            <v>46.109749520948284</v>
          </cell>
          <cell r="DG243">
            <v>22.70258500756632</v>
          </cell>
          <cell r="DH243">
            <v>25.78821434200368</v>
          </cell>
          <cell r="DI243">
            <v>24.510513887676542</v>
          </cell>
          <cell r="DJ243">
            <v>27.194778275810037</v>
          </cell>
          <cell r="DK243">
            <v>34.629675806024323</v>
          </cell>
          <cell r="DL243">
            <v>24.895317938482798</v>
          </cell>
          <cell r="DM243">
            <v>25.530336862147998</v>
          </cell>
          <cell r="DN243">
            <v>24.509564906342696</v>
          </cell>
          <cell r="DO243">
            <v>24.03236787960018</v>
          </cell>
          <cell r="DP243">
            <v>23.355564569239498</v>
          </cell>
          <cell r="DQ243">
            <v>45.26503715800304</v>
          </cell>
          <cell r="DR243">
            <v>46.528381593294839</v>
          </cell>
          <cell r="DS243">
            <v>22.7359443234492</v>
          </cell>
          <cell r="DT243">
            <v>25.741456711805881</v>
          </cell>
          <cell r="DU243">
            <v>24.540430785814799</v>
          </cell>
          <cell r="DV243">
            <v>27.122404719524759</v>
          </cell>
          <cell r="DW243">
            <v>34.629675806024323</v>
          </cell>
          <cell r="DX243">
            <v>25.890833423791996</v>
          </cell>
          <cell r="DY243">
            <v>25.530336862147998</v>
          </cell>
          <cell r="DZ243">
            <v>24.509564906342696</v>
          </cell>
          <cell r="EA243">
            <v>23.138326250074503</v>
          </cell>
          <cell r="EB243">
            <v>24.241832117858699</v>
          </cell>
          <cell r="EC243">
            <v>46.00960755999386</v>
          </cell>
          <cell r="ED243">
            <v>44.772821866995081</v>
          </cell>
          <cell r="EE243">
            <v>23.61620386334128</v>
          </cell>
          <cell r="EF243">
            <v>25.70818982553612</v>
          </cell>
          <cell r="EG243">
            <v>23.599323281736901</v>
          </cell>
          <cell r="EH243">
            <v>28.120976842732198</v>
          </cell>
        </row>
        <row r="244">
          <cell r="C244" t="str">
            <v>Total UOG Fuel Cost</v>
          </cell>
          <cell r="D244">
            <v>11.665546942031998</v>
          </cell>
          <cell r="E244">
            <v>11.403727715560102</v>
          </cell>
          <cell r="F244">
            <v>17.172713524808476</v>
          </cell>
          <cell r="G244">
            <v>10.079316838684457</v>
          </cell>
          <cell r="H244">
            <v>9.7870776388363971</v>
          </cell>
          <cell r="I244">
            <v>10.813605992972299</v>
          </cell>
          <cell r="J244">
            <v>10.042079055094154</v>
          </cell>
          <cell r="K244">
            <v>9.9370710072295729</v>
          </cell>
          <cell r="L244">
            <v>10.088707227307784</v>
          </cell>
          <cell r="M244">
            <v>13.508220977298619</v>
          </cell>
          <cell r="N244">
            <v>13.695700398781179</v>
          </cell>
          <cell r="O244">
            <v>10.532908432665598</v>
          </cell>
          <cell r="P244">
            <v>17.673445728348405</v>
          </cell>
          <cell r="Q244">
            <v>30.500997515213157</v>
          </cell>
          <cell r="R244">
            <v>37.273444439894398</v>
          </cell>
          <cell r="S244">
            <v>42.379195701940198</v>
          </cell>
          <cell r="T244">
            <v>25.417279092345598</v>
          </cell>
          <cell r="U244">
            <v>27.070781717987963</v>
          </cell>
          <cell r="V244">
            <v>25.416435584232321</v>
          </cell>
          <cell r="W244">
            <v>24.160592744764159</v>
          </cell>
          <cell r="X244">
            <v>25.164318862024324</v>
          </cell>
          <cell r="Y244">
            <v>28.066486291677844</v>
          </cell>
          <cell r="Z244">
            <v>28.914716522533443</v>
          </cell>
          <cell r="AA244">
            <v>24.752327922025604</v>
          </cell>
          <cell r="AB244">
            <v>25.64599551878208</v>
          </cell>
          <cell r="AC244">
            <v>25.648553991516799</v>
          </cell>
          <cell r="AD244">
            <v>39.136243371322799</v>
          </cell>
          <cell r="AE244">
            <v>44.394439653952077</v>
          </cell>
          <cell r="AF244">
            <v>27.718503248155201</v>
          </cell>
          <cell r="AG244">
            <v>29.162860961967361</v>
          </cell>
          <cell r="AH244">
            <v>25.062042106307203</v>
          </cell>
          <cell r="AI244">
            <v>25.601669719472639</v>
          </cell>
          <cell r="AJ244">
            <v>25.734490526094721</v>
          </cell>
          <cell r="AK244">
            <v>28.7091306882946</v>
          </cell>
          <cell r="AL244">
            <v>29.753769484230723</v>
          </cell>
          <cell r="AM244">
            <v>24.332721631943041</v>
          </cell>
          <cell r="AN244">
            <v>27.067502969815035</v>
          </cell>
          <cell r="AO244">
            <v>29.041649146313556</v>
          </cell>
          <cell r="AP244">
            <v>39.199867498944485</v>
          </cell>
          <cell r="AQ244">
            <v>45.185971312661273</v>
          </cell>
          <cell r="AR244">
            <v>27.033339151673601</v>
          </cell>
          <cell r="AS244">
            <v>28.55166831035616</v>
          </cell>
          <cell r="AT244">
            <v>26.374479128622717</v>
          </cell>
          <cell r="AU244">
            <v>25.990492520432646</v>
          </cell>
          <cell r="AV244">
            <v>25.174257390467204</v>
          </cell>
          <cell r="AW244">
            <v>33.832507916057999</v>
          </cell>
          <cell r="AX244">
            <v>34.975034782167043</v>
          </cell>
          <cell r="AY244">
            <v>25.87405445245248</v>
          </cell>
          <cell r="AZ244">
            <v>27.49027889059904</v>
          </cell>
          <cell r="BA244">
            <v>29.878906195801761</v>
          </cell>
          <cell r="BB244">
            <v>39.918328954416474</v>
          </cell>
          <cell r="BC244">
            <v>45.967672102817282</v>
          </cell>
          <cell r="BD244">
            <v>30.346043025820801</v>
          </cell>
          <cell r="BE244">
            <v>29.018255671508161</v>
          </cell>
          <cell r="BF244">
            <v>26.801138196974719</v>
          </cell>
          <cell r="BG244">
            <v>26.418197601488639</v>
          </cell>
          <cell r="BH244">
            <v>36.596820743644805</v>
          </cell>
          <cell r="BI244">
            <v>56.342703521451007</v>
          </cell>
          <cell r="BJ244">
            <v>57.16043481141984</v>
          </cell>
          <cell r="BK244">
            <v>40.279571024315644</v>
          </cell>
          <cell r="BL244">
            <v>46.306076566112637</v>
          </cell>
          <cell r="BM244">
            <v>47.3693309054892</v>
          </cell>
          <cell r="BN244">
            <v>69.648501986352485</v>
          </cell>
          <cell r="BO244">
            <v>71.461694560421279</v>
          </cell>
          <cell r="BP244">
            <v>46.153589198793597</v>
          </cell>
          <cell r="BQ244">
            <v>42.214502451444162</v>
          </cell>
          <cell r="BR244">
            <v>44.438102373102716</v>
          </cell>
          <cell r="BS244">
            <v>37.087389752890957</v>
          </cell>
          <cell r="BT244">
            <v>38.799329824792324</v>
          </cell>
          <cell r="BU244">
            <v>57.483874461654807</v>
          </cell>
          <cell r="BV244">
            <v>58.377111242264959</v>
          </cell>
          <cell r="BW244">
            <v>38.290939315266399</v>
          </cell>
          <cell r="BX244">
            <v>47.277164944557846</v>
          </cell>
          <cell r="BY244">
            <v>47.452755877440921</v>
          </cell>
          <cell r="BZ244">
            <v>66.690061871352484</v>
          </cell>
          <cell r="CA244">
            <v>72.753174673394881</v>
          </cell>
          <cell r="CB244">
            <v>48.991173402939197</v>
          </cell>
          <cell r="CC244">
            <v>44.564046033865367</v>
          </cell>
          <cell r="CD244">
            <v>45.288336042834722</v>
          </cell>
          <cell r="CE244">
            <v>37.83821010079096</v>
          </cell>
          <cell r="CF244">
            <v>39.517676930260322</v>
          </cell>
          <cell r="CG244">
            <v>58.020400098146006</v>
          </cell>
          <cell r="CH244">
            <v>55.748426010167528</v>
          </cell>
          <cell r="CI244">
            <v>39.015863271425609</v>
          </cell>
          <cell r="CJ244">
            <v>45.752694120875283</v>
          </cell>
          <cell r="CK244">
            <v>46.180138545731367</v>
          </cell>
          <cell r="CL244">
            <v>67.93159835649648</v>
          </cell>
          <cell r="CM244">
            <v>68.715573448003681</v>
          </cell>
          <cell r="CN244">
            <v>41.758492395223598</v>
          </cell>
          <cell r="CO244">
            <v>45.452479624793284</v>
          </cell>
          <cell r="CP244">
            <v>39.186790661323194</v>
          </cell>
          <cell r="CQ244">
            <v>40.115132993332644</v>
          </cell>
          <cell r="CR244">
            <v>40.37654799433632</v>
          </cell>
          <cell r="CS244">
            <v>52.590255587836403</v>
          </cell>
          <cell r="CT244">
            <v>52.04096073063392</v>
          </cell>
          <cell r="CU244">
            <v>39.443925013616408</v>
          </cell>
          <cell r="CV244">
            <v>40.941416461453279</v>
          </cell>
          <cell r="CW244">
            <v>40.980948401759804</v>
          </cell>
          <cell r="CX244">
            <v>68.606057947401212</v>
          </cell>
          <cell r="CY244">
            <v>70.650498436046874</v>
          </cell>
          <cell r="CZ244">
            <v>42.342830731033601</v>
          </cell>
          <cell r="DA244">
            <v>46.404489695065287</v>
          </cell>
          <cell r="DB244">
            <v>40.045362778807203</v>
          </cell>
          <cell r="DC244">
            <v>40.911639444188644</v>
          </cell>
          <cell r="DD244">
            <v>41.183441123094724</v>
          </cell>
          <cell r="DE244">
            <v>45.292378631566287</v>
          </cell>
          <cell r="DF244">
            <v>49.715443080698961</v>
          </cell>
          <cell r="DG244">
            <v>38.757175642872966</v>
          </cell>
          <cell r="DH244">
            <v>43.309862710229041</v>
          </cell>
          <cell r="DI244">
            <v>41.836244456479804</v>
          </cell>
          <cell r="DJ244">
            <v>64.850688744139205</v>
          </cell>
          <cell r="DK244">
            <v>70.650498436046874</v>
          </cell>
          <cell r="DL244">
            <v>42.342830731033601</v>
          </cell>
          <cell r="DM244">
            <v>44.785679275012164</v>
          </cell>
          <cell r="DN244">
            <v>41.547335713110712</v>
          </cell>
          <cell r="DO244">
            <v>40.911639444188644</v>
          </cell>
          <cell r="DP244">
            <v>39.693492629863201</v>
          </cell>
          <cell r="DQ244">
            <v>47.062033089759716</v>
          </cell>
          <cell r="DR244">
            <v>49.715443080698961</v>
          </cell>
          <cell r="DS244">
            <v>38.789253390600962</v>
          </cell>
          <cell r="DT244">
            <v>43.277875900517039</v>
          </cell>
          <cell r="DU244">
            <v>41.836244456479804</v>
          </cell>
          <cell r="DV244">
            <v>64.777162308126975</v>
          </cell>
          <cell r="DW244">
            <v>70.650498436046874</v>
          </cell>
          <cell r="DX244">
            <v>44.082047576151197</v>
          </cell>
          <cell r="DY244">
            <v>44.82000455155616</v>
          </cell>
          <cell r="DZ244">
            <v>41.515487860086722</v>
          </cell>
          <cell r="EA244">
            <v>39.463229043678965</v>
          </cell>
          <cell r="EB244">
            <v>41.183441123094724</v>
          </cell>
          <cell r="EC244">
            <v>47.238626008105719</v>
          </cell>
          <cell r="ED244">
            <v>47.714014053430333</v>
          </cell>
          <cell r="EE244">
            <v>40.124732762981999</v>
          </cell>
          <cell r="EF244">
            <v>43.161256422617519</v>
          </cell>
          <cell r="EG244">
            <v>40.218478700569321</v>
          </cell>
          <cell r="EH244">
            <v>64.961881605600496</v>
          </cell>
        </row>
      </sheetData>
      <sheetData sheetId="22"/>
      <sheetData sheetId="23"/>
      <sheetData sheetId="24"/>
      <sheetData sheetId="25"/>
      <sheetData sheetId="26"/>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Fuel"/>
      <sheetName val="TotalCost"/>
      <sheetName val="Energy"/>
      <sheetName val="Capacity"/>
      <sheetName val="FixedOM"/>
      <sheetName val="FuelCosts"/>
      <sheetName val="FuelUsed"/>
      <sheetName val="Avoid_2"/>
      <sheetName val="Non_Avoid_2"/>
      <sheetName val="Avoid"/>
      <sheetName val="Non_Avoid"/>
      <sheetName val="AvoidCalc"/>
      <sheetName val="FuelCalc"/>
      <sheetName val="WillFuelAdjust"/>
      <sheetName val="Checks"/>
      <sheetName val="NptLTCMonthly"/>
      <sheetName val="NptAdjust"/>
      <sheetName val="NptFuelPrice"/>
      <sheetName val="NptPSSum1"/>
      <sheetName val="NptPSSum2"/>
      <sheetName val="DatCnvNEW"/>
      <sheetName val="CRS_Output"/>
      <sheetName val="FuelEx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row r="17">
          <cell r="D17">
            <v>2006</v>
          </cell>
        </row>
        <row r="21">
          <cell r="D21">
            <v>1</v>
          </cell>
        </row>
      </sheetData>
      <sheetData sheetId="17"/>
      <sheetData sheetId="18"/>
      <sheetData sheetId="19"/>
      <sheetData sheetId="20" refreshError="1"/>
      <sheetData sheetId="21" refreshError="1"/>
      <sheetData sheetId="2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PM Energy"/>
      <sheetName val="Calpine 3"/>
      <sheetName val="Calpine 4"/>
      <sheetName val="GWF Hanford Henrietta"/>
      <sheetName val="GWF Tracy"/>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acificorp"/>
      <sheetName val="Calpine 1 Prod 2"/>
      <sheetName val="Calpine 2 Prod 3"/>
      <sheetName val="Calpine 3"/>
      <sheetName val="Calpine 4"/>
      <sheetName val="GWF Hanford Henrietta"/>
      <sheetName val="GWF Tracy"/>
      <sheetName val="CalPeak Lodi"/>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Hourly Verification Form"/>
      <sheetName val="Hourly Verification Form (2)"/>
      <sheetName val="Hourly Verification Form (3)"/>
      <sheetName val="Hourly Verification Form (4)"/>
      <sheetName val="Hourly Verification Form (5)"/>
      <sheetName val="Officer Verification"/>
    </sheetNames>
    <sheetDataSet>
      <sheetData sheetId="0" refreshError="1"/>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urementAndRetirementDetail"/>
      <sheetName val="Sheet1"/>
      <sheetName val="Sheet2"/>
      <sheetName val="Sheet3"/>
      <sheetName val="MJU Page"/>
    </sheetNames>
    <definedNames>
      <definedName name="Number_of_Payments" refersTo="#REF!"/>
      <definedName name="Values_Entered" refersTo="#REF!"/>
    </definedNames>
    <sheetDataSet>
      <sheetData sheetId="0"/>
      <sheetData sheetId="1"/>
      <sheetData sheetId="2"/>
      <sheetData sheetId="3"/>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WD - Revised"/>
      <sheetName val="DJ"/>
      <sheetName val="ICE"/>
      <sheetName val="Summary"/>
      <sheetName val="Gas Price - Malin"/>
      <sheetName val="Gas Price - Topock"/>
      <sheetName val="Gas Analysis"/>
      <sheetName val="Gas Chart"/>
      <sheetName val="Posted SRAC"/>
      <sheetName val="SRAC "/>
      <sheetName val="SRAC Revised"/>
      <sheetName val="Unit of Measure"/>
      <sheetName val="Daily Gas Data for Histogram"/>
      <sheetName val="Topock"/>
      <sheetName val="SoCalGas Trans"/>
      <sheetName val="HR Histogram"/>
      <sheetName val="DJ 2001 SP15"/>
      <sheetName val="Historical Stress Test"/>
      <sheetName val="Malin Based HR"/>
      <sheetName val="Topock Based HR"/>
    </sheetNames>
    <sheetDataSet>
      <sheetData sheetId="0" refreshError="1">
        <row r="3">
          <cell r="H3">
            <v>22.39</v>
          </cell>
          <cell r="S3">
            <v>28.44</v>
          </cell>
        </row>
        <row r="4">
          <cell r="H4">
            <v>22.39</v>
          </cell>
          <cell r="S4">
            <v>27.13</v>
          </cell>
        </row>
        <row r="5">
          <cell r="H5">
            <v>20.420000000000002</v>
          </cell>
          <cell r="S5">
            <v>24.42</v>
          </cell>
        </row>
        <row r="6">
          <cell r="H6">
            <v>18.18</v>
          </cell>
          <cell r="S6">
            <v>24.42</v>
          </cell>
        </row>
        <row r="7">
          <cell r="H7">
            <v>18.18</v>
          </cell>
          <cell r="S7">
            <v>23.85</v>
          </cell>
        </row>
        <row r="8">
          <cell r="H8">
            <v>18.68</v>
          </cell>
          <cell r="S8">
            <v>21.55</v>
          </cell>
        </row>
        <row r="9">
          <cell r="H9">
            <v>18.68</v>
          </cell>
          <cell r="S9">
            <v>22.63</v>
          </cell>
        </row>
        <row r="10">
          <cell r="H10">
            <v>15.82</v>
          </cell>
          <cell r="S10">
            <v>21.76</v>
          </cell>
        </row>
        <row r="11">
          <cell r="H11">
            <v>16.88</v>
          </cell>
          <cell r="S11">
            <v>19.43</v>
          </cell>
        </row>
        <row r="12">
          <cell r="H12">
            <v>15.94</v>
          </cell>
          <cell r="S12">
            <v>19.43</v>
          </cell>
        </row>
        <row r="13">
          <cell r="H13">
            <v>14.74</v>
          </cell>
          <cell r="S13">
            <v>21.79</v>
          </cell>
        </row>
        <row r="14">
          <cell r="H14">
            <v>14.74</v>
          </cell>
          <cell r="S14">
            <v>24.02</v>
          </cell>
        </row>
        <row r="15">
          <cell r="H15">
            <v>17.55</v>
          </cell>
          <cell r="S15">
            <v>26.08</v>
          </cell>
        </row>
        <row r="16">
          <cell r="H16">
            <v>17.55</v>
          </cell>
          <cell r="S16">
            <v>28.39</v>
          </cell>
        </row>
        <row r="17">
          <cell r="H17">
            <v>17.77</v>
          </cell>
          <cell r="S17">
            <v>28.39</v>
          </cell>
        </row>
        <row r="18">
          <cell r="H18">
            <v>18.170000000000002</v>
          </cell>
          <cell r="S18">
            <v>24.54</v>
          </cell>
        </row>
        <row r="19">
          <cell r="H19">
            <v>19.149999999999999</v>
          </cell>
          <cell r="S19">
            <v>23.57</v>
          </cell>
        </row>
        <row r="20">
          <cell r="H20">
            <v>19.149999999999999</v>
          </cell>
          <cell r="S20">
            <v>23.57</v>
          </cell>
        </row>
        <row r="21">
          <cell r="H21">
            <v>18.88</v>
          </cell>
          <cell r="S21">
            <v>23.22</v>
          </cell>
        </row>
        <row r="22">
          <cell r="H22">
            <v>18.88</v>
          </cell>
          <cell r="S22">
            <v>23.12</v>
          </cell>
        </row>
        <row r="23">
          <cell r="H23">
            <v>16.8</v>
          </cell>
          <cell r="S23">
            <v>22.75</v>
          </cell>
        </row>
        <row r="24">
          <cell r="H24">
            <v>16.8</v>
          </cell>
          <cell r="S24">
            <v>22.75</v>
          </cell>
        </row>
        <row r="25">
          <cell r="H25">
            <v>17.510000000000002</v>
          </cell>
          <cell r="S25">
            <v>26.16</v>
          </cell>
        </row>
        <row r="26">
          <cell r="H26">
            <v>17.62</v>
          </cell>
          <cell r="S26">
            <v>24.63</v>
          </cell>
        </row>
        <row r="27">
          <cell r="H27">
            <v>19.05</v>
          </cell>
          <cell r="S27">
            <v>23.92</v>
          </cell>
        </row>
        <row r="28">
          <cell r="H28">
            <v>19.05</v>
          </cell>
          <cell r="S28">
            <v>24.63</v>
          </cell>
        </row>
        <row r="29">
          <cell r="H29">
            <v>22.17</v>
          </cell>
          <cell r="S29">
            <v>25.02</v>
          </cell>
        </row>
        <row r="30">
          <cell r="H30">
            <v>22.17</v>
          </cell>
          <cell r="S30">
            <v>25.02</v>
          </cell>
        </row>
        <row r="31">
          <cell r="H31">
            <v>18.43</v>
          </cell>
          <cell r="S31">
            <v>25.51</v>
          </cell>
        </row>
        <row r="32">
          <cell r="H32">
            <v>18.62</v>
          </cell>
          <cell r="S32">
            <v>24.55</v>
          </cell>
        </row>
        <row r="33">
          <cell r="H33">
            <v>19.96</v>
          </cell>
          <cell r="S33">
            <v>24.52</v>
          </cell>
        </row>
        <row r="34">
          <cell r="H34">
            <v>20.77</v>
          </cell>
          <cell r="S34">
            <v>24.98</v>
          </cell>
        </row>
        <row r="35">
          <cell r="H35">
            <v>20.77</v>
          </cell>
          <cell r="S35">
            <v>24.07</v>
          </cell>
        </row>
        <row r="36">
          <cell r="H36">
            <v>22.32</v>
          </cell>
          <cell r="S36">
            <v>24.07</v>
          </cell>
        </row>
        <row r="37">
          <cell r="H37">
            <v>22.32</v>
          </cell>
          <cell r="S37">
            <v>24.39</v>
          </cell>
        </row>
        <row r="38">
          <cell r="H38">
            <v>19.989999999999998</v>
          </cell>
          <cell r="S38">
            <v>24.13</v>
          </cell>
        </row>
        <row r="39">
          <cell r="H39">
            <v>20.93</v>
          </cell>
          <cell r="S39">
            <v>26.77</v>
          </cell>
        </row>
        <row r="40">
          <cell r="H40">
            <v>22.13</v>
          </cell>
          <cell r="S40">
            <v>25.66</v>
          </cell>
        </row>
        <row r="41">
          <cell r="H41">
            <v>20.87</v>
          </cell>
          <cell r="S41">
            <v>25.66</v>
          </cell>
        </row>
        <row r="42">
          <cell r="H42">
            <v>20.87</v>
          </cell>
          <cell r="S42">
            <v>24.24</v>
          </cell>
        </row>
        <row r="43">
          <cell r="H43">
            <v>19.84</v>
          </cell>
          <cell r="S43">
            <v>26.2</v>
          </cell>
        </row>
        <row r="44">
          <cell r="H44">
            <v>19.84</v>
          </cell>
          <cell r="S44">
            <v>26.2</v>
          </cell>
        </row>
        <row r="45">
          <cell r="H45">
            <v>18.13</v>
          </cell>
          <cell r="S45">
            <v>26.08</v>
          </cell>
        </row>
        <row r="46">
          <cell r="H46">
            <v>19.27</v>
          </cell>
          <cell r="S46">
            <v>26.94</v>
          </cell>
        </row>
        <row r="47">
          <cell r="H47">
            <v>18.84</v>
          </cell>
          <cell r="S47">
            <v>25.49</v>
          </cell>
        </row>
        <row r="48">
          <cell r="H48">
            <v>18.84</v>
          </cell>
          <cell r="S48">
            <v>25.49</v>
          </cell>
        </row>
        <row r="49">
          <cell r="H49">
            <v>19.649999999999999</v>
          </cell>
          <cell r="S49">
            <v>25.42</v>
          </cell>
        </row>
        <row r="50">
          <cell r="H50">
            <v>19.649999999999999</v>
          </cell>
          <cell r="S50">
            <v>25.45</v>
          </cell>
        </row>
        <row r="51">
          <cell r="H51">
            <v>19.38</v>
          </cell>
          <cell r="S51">
            <v>25.93</v>
          </cell>
        </row>
        <row r="52">
          <cell r="H52">
            <v>19.38</v>
          </cell>
          <cell r="S52">
            <v>26.18</v>
          </cell>
        </row>
        <row r="53">
          <cell r="H53">
            <v>18.87</v>
          </cell>
          <cell r="S53">
            <v>27.07</v>
          </cell>
        </row>
        <row r="54">
          <cell r="H54">
            <v>19.48</v>
          </cell>
          <cell r="S54">
            <v>27.07</v>
          </cell>
        </row>
        <row r="55">
          <cell r="H55">
            <v>18.809999999999999</v>
          </cell>
          <cell r="S55">
            <v>27.38</v>
          </cell>
        </row>
        <row r="56">
          <cell r="H56">
            <v>18.809999999999999</v>
          </cell>
          <cell r="S56">
            <v>36.450000000000003</v>
          </cell>
        </row>
        <row r="57">
          <cell r="H57">
            <v>18.87</v>
          </cell>
          <cell r="S57">
            <v>35.479999999999997</v>
          </cell>
        </row>
        <row r="58">
          <cell r="H58">
            <v>18.87</v>
          </cell>
          <cell r="S58">
            <v>32.67</v>
          </cell>
        </row>
        <row r="59">
          <cell r="H59">
            <v>18.13</v>
          </cell>
          <cell r="S59">
            <v>33.450000000000003</v>
          </cell>
        </row>
        <row r="60">
          <cell r="H60">
            <v>18.190000000000001</v>
          </cell>
          <cell r="S60">
            <v>33.450000000000003</v>
          </cell>
        </row>
        <row r="61">
          <cell r="H61">
            <v>19.170000000000002</v>
          </cell>
          <cell r="S61">
            <v>34.31</v>
          </cell>
        </row>
        <row r="62">
          <cell r="H62">
            <v>21.53</v>
          </cell>
          <cell r="S62">
            <v>33.4</v>
          </cell>
        </row>
        <row r="63">
          <cell r="H63">
            <v>21.53</v>
          </cell>
          <cell r="S63">
            <v>33.06</v>
          </cell>
        </row>
        <row r="64">
          <cell r="H64">
            <v>23.3</v>
          </cell>
          <cell r="S64">
            <v>33.770000000000003</v>
          </cell>
        </row>
        <row r="65">
          <cell r="H65">
            <v>23.3</v>
          </cell>
          <cell r="S65">
            <v>34.01</v>
          </cell>
        </row>
        <row r="66">
          <cell r="H66">
            <v>26.01</v>
          </cell>
          <cell r="S66">
            <v>34.01</v>
          </cell>
        </row>
        <row r="67">
          <cell r="H67">
            <v>26.24</v>
          </cell>
          <cell r="S67">
            <v>44.17</v>
          </cell>
        </row>
        <row r="68">
          <cell r="H68">
            <v>22.92</v>
          </cell>
          <cell r="S68">
            <v>43.02</v>
          </cell>
        </row>
        <row r="69">
          <cell r="H69">
            <v>26</v>
          </cell>
          <cell r="S69">
            <v>41.3</v>
          </cell>
        </row>
        <row r="70">
          <cell r="H70">
            <v>26</v>
          </cell>
          <cell r="S70">
            <v>36.6</v>
          </cell>
        </row>
        <row r="71">
          <cell r="H71">
            <v>30.18</v>
          </cell>
          <cell r="S71">
            <v>38.79</v>
          </cell>
        </row>
        <row r="72">
          <cell r="H72">
            <v>30.18</v>
          </cell>
          <cell r="S72">
            <v>38.79</v>
          </cell>
        </row>
        <row r="73">
          <cell r="H73">
            <v>26.71</v>
          </cell>
          <cell r="S73">
            <v>44.48</v>
          </cell>
        </row>
        <row r="74">
          <cell r="H74">
            <v>28.3</v>
          </cell>
          <cell r="S74">
            <v>39.049999999999997</v>
          </cell>
        </row>
        <row r="75">
          <cell r="H75">
            <v>28.03</v>
          </cell>
          <cell r="S75">
            <v>39.25</v>
          </cell>
        </row>
        <row r="76">
          <cell r="H76">
            <v>28.97</v>
          </cell>
          <cell r="S76">
            <v>37.68</v>
          </cell>
        </row>
        <row r="77">
          <cell r="H77">
            <v>28.97</v>
          </cell>
          <cell r="S77">
            <v>37.68</v>
          </cell>
        </row>
        <row r="78">
          <cell r="H78">
            <v>36.18</v>
          </cell>
          <cell r="S78">
            <v>34.4</v>
          </cell>
        </row>
        <row r="79">
          <cell r="H79">
            <v>36.18</v>
          </cell>
          <cell r="S79">
            <v>34.54</v>
          </cell>
        </row>
        <row r="80">
          <cell r="H80">
            <v>35.14</v>
          </cell>
          <cell r="S80">
            <v>33.5</v>
          </cell>
        </row>
        <row r="81">
          <cell r="H81">
            <v>33.96</v>
          </cell>
          <cell r="S81">
            <v>37.54</v>
          </cell>
        </row>
        <row r="82">
          <cell r="H82">
            <v>29.42</v>
          </cell>
          <cell r="S82">
            <v>38.549999999999997</v>
          </cell>
        </row>
        <row r="83">
          <cell r="H83">
            <v>34.31</v>
          </cell>
          <cell r="S83">
            <v>35.44</v>
          </cell>
        </row>
        <row r="84">
          <cell r="H84">
            <v>34.31</v>
          </cell>
          <cell r="S84">
            <v>35.44</v>
          </cell>
        </row>
        <row r="85">
          <cell r="H85">
            <v>39.43</v>
          </cell>
          <cell r="S85">
            <v>34.229999999999997</v>
          </cell>
        </row>
        <row r="86">
          <cell r="H86">
            <v>39.43</v>
          </cell>
          <cell r="S86">
            <v>34.69</v>
          </cell>
        </row>
        <row r="87">
          <cell r="H87">
            <v>31.21</v>
          </cell>
          <cell r="S87">
            <v>33.11</v>
          </cell>
        </row>
        <row r="88">
          <cell r="H88">
            <v>31.79</v>
          </cell>
          <cell r="S88">
            <v>31.37</v>
          </cell>
        </row>
        <row r="89">
          <cell r="H89">
            <v>31.06</v>
          </cell>
          <cell r="S89">
            <v>28.37</v>
          </cell>
        </row>
        <row r="90">
          <cell r="H90">
            <v>31.06</v>
          </cell>
          <cell r="S90">
            <v>28.37</v>
          </cell>
        </row>
        <row r="91">
          <cell r="H91">
            <v>30.75</v>
          </cell>
          <cell r="S91">
            <v>28.72</v>
          </cell>
        </row>
        <row r="92">
          <cell r="H92">
            <v>30.75</v>
          </cell>
          <cell r="S92">
            <v>32.46</v>
          </cell>
        </row>
        <row r="93">
          <cell r="H93">
            <v>27.18</v>
          </cell>
          <cell r="S93">
            <v>32.46</v>
          </cell>
        </row>
        <row r="94">
          <cell r="H94">
            <v>22.71</v>
          </cell>
          <cell r="S94">
            <v>32.46</v>
          </cell>
        </row>
        <row r="95">
          <cell r="H95">
            <v>26.19</v>
          </cell>
          <cell r="S95">
            <v>27.01</v>
          </cell>
        </row>
        <row r="96">
          <cell r="H96">
            <v>26.57</v>
          </cell>
          <cell r="S96">
            <v>27.01</v>
          </cell>
        </row>
        <row r="97">
          <cell r="H97">
            <v>25.13</v>
          </cell>
          <cell r="S97">
            <v>28</v>
          </cell>
        </row>
        <row r="98">
          <cell r="H98">
            <v>25.13</v>
          </cell>
          <cell r="S98">
            <v>32.380000000000003</v>
          </cell>
        </row>
        <row r="99">
          <cell r="H99">
            <v>27.15</v>
          </cell>
          <cell r="S99">
            <v>36.11</v>
          </cell>
        </row>
        <row r="100">
          <cell r="H100">
            <v>27.15</v>
          </cell>
          <cell r="S100">
            <v>32.9</v>
          </cell>
        </row>
        <row r="101">
          <cell r="H101">
            <v>23.19</v>
          </cell>
          <cell r="S101">
            <v>28.35</v>
          </cell>
        </row>
        <row r="102">
          <cell r="H102">
            <v>22.5</v>
          </cell>
          <cell r="S102">
            <v>28.35</v>
          </cell>
        </row>
        <row r="103">
          <cell r="H103">
            <v>21.64</v>
          </cell>
          <cell r="S103">
            <v>27.89</v>
          </cell>
        </row>
        <row r="104">
          <cell r="H104">
            <v>18.829999999999998</v>
          </cell>
          <cell r="S104">
            <v>29.48</v>
          </cell>
        </row>
        <row r="105">
          <cell r="H105">
            <v>18.829999999999998</v>
          </cell>
          <cell r="S105">
            <v>32.450000000000003</v>
          </cell>
        </row>
        <row r="106">
          <cell r="H106">
            <v>19.98</v>
          </cell>
          <cell r="S106">
            <v>31.67</v>
          </cell>
        </row>
        <row r="107">
          <cell r="H107">
            <v>19.98</v>
          </cell>
          <cell r="S107">
            <v>26.32</v>
          </cell>
        </row>
        <row r="108">
          <cell r="H108">
            <v>17.940000000000001</v>
          </cell>
          <cell r="S108">
            <v>26.32</v>
          </cell>
        </row>
        <row r="109">
          <cell r="H109">
            <v>17.940000000000001</v>
          </cell>
          <cell r="S109">
            <v>30.34</v>
          </cell>
        </row>
        <row r="110">
          <cell r="H110">
            <v>17.940000000000001</v>
          </cell>
          <cell r="S110">
            <v>29.82</v>
          </cell>
        </row>
        <row r="111">
          <cell r="H111">
            <v>12.18</v>
          </cell>
          <cell r="S111">
            <v>28.83</v>
          </cell>
        </row>
        <row r="112">
          <cell r="H112">
            <v>12.18</v>
          </cell>
          <cell r="S112">
            <v>32.090000000000003</v>
          </cell>
        </row>
        <row r="113">
          <cell r="H113">
            <v>13.47</v>
          </cell>
          <cell r="S113">
            <v>28.82</v>
          </cell>
        </row>
        <row r="114">
          <cell r="H114">
            <v>13.47</v>
          </cell>
          <cell r="S114">
            <v>28.82</v>
          </cell>
        </row>
        <row r="115">
          <cell r="H115">
            <v>12.83</v>
          </cell>
          <cell r="S115">
            <v>31.48</v>
          </cell>
        </row>
        <row r="116">
          <cell r="H116">
            <v>17.600000000000001</v>
          </cell>
          <cell r="S116">
            <v>33.270000000000003</v>
          </cell>
        </row>
        <row r="117">
          <cell r="H117">
            <v>15.5</v>
          </cell>
          <cell r="S117">
            <v>35.840000000000003</v>
          </cell>
        </row>
        <row r="118">
          <cell r="H118">
            <v>17.05</v>
          </cell>
          <cell r="S118">
            <v>32.409999999999997</v>
          </cell>
        </row>
        <row r="119">
          <cell r="H119">
            <v>17.05</v>
          </cell>
          <cell r="S119">
            <v>28.5</v>
          </cell>
        </row>
        <row r="120">
          <cell r="H120">
            <v>18.09</v>
          </cell>
          <cell r="S120">
            <v>28.5</v>
          </cell>
        </row>
        <row r="121">
          <cell r="H121">
            <v>18.09</v>
          </cell>
          <cell r="S121">
            <v>30.72</v>
          </cell>
        </row>
        <row r="122">
          <cell r="H122">
            <v>14.86</v>
          </cell>
          <cell r="S122">
            <v>27.67</v>
          </cell>
        </row>
        <row r="123">
          <cell r="H123">
            <v>15.68</v>
          </cell>
          <cell r="S123">
            <v>26.84</v>
          </cell>
        </row>
        <row r="124">
          <cell r="H124">
            <v>15.75</v>
          </cell>
          <cell r="S124">
            <v>26.84</v>
          </cell>
        </row>
        <row r="125">
          <cell r="H125">
            <v>15.86</v>
          </cell>
          <cell r="S125">
            <v>22.85</v>
          </cell>
        </row>
        <row r="126">
          <cell r="H126">
            <v>15.86</v>
          </cell>
          <cell r="S126">
            <v>22.85</v>
          </cell>
        </row>
        <row r="127">
          <cell r="H127">
            <v>22.27</v>
          </cell>
          <cell r="S127">
            <v>26.92</v>
          </cell>
        </row>
        <row r="128">
          <cell r="H128">
            <v>22.27</v>
          </cell>
          <cell r="S128">
            <v>29.69</v>
          </cell>
        </row>
        <row r="129">
          <cell r="H129">
            <v>18.489999999999998</v>
          </cell>
          <cell r="S129">
            <v>33.64</v>
          </cell>
        </row>
        <row r="130">
          <cell r="H130">
            <v>17.84</v>
          </cell>
          <cell r="S130">
            <v>33.64</v>
          </cell>
        </row>
        <row r="131">
          <cell r="H131">
            <v>18.420000000000002</v>
          </cell>
          <cell r="S131">
            <v>31.26</v>
          </cell>
        </row>
        <row r="132">
          <cell r="H132">
            <v>17.25</v>
          </cell>
          <cell r="S132">
            <v>34.81</v>
          </cell>
        </row>
        <row r="133">
          <cell r="H133">
            <v>17.25</v>
          </cell>
          <cell r="S133">
            <v>30.71</v>
          </cell>
        </row>
        <row r="134">
          <cell r="H134">
            <v>19.579999999999998</v>
          </cell>
          <cell r="S134">
            <v>32.71</v>
          </cell>
        </row>
        <row r="135">
          <cell r="H135">
            <v>19.579999999999998</v>
          </cell>
          <cell r="S135">
            <v>36.340000000000003</v>
          </cell>
        </row>
        <row r="136">
          <cell r="H136">
            <v>17.66</v>
          </cell>
          <cell r="S136">
            <v>32.5</v>
          </cell>
        </row>
        <row r="137">
          <cell r="H137">
            <v>19.25</v>
          </cell>
          <cell r="S137">
            <v>32.5</v>
          </cell>
        </row>
        <row r="138">
          <cell r="H138">
            <v>17.399999999999999</v>
          </cell>
          <cell r="S138">
            <v>30.01</v>
          </cell>
        </row>
        <row r="139">
          <cell r="H139">
            <v>16.48</v>
          </cell>
          <cell r="S139">
            <v>27.04</v>
          </cell>
        </row>
        <row r="140">
          <cell r="H140">
            <v>16.48</v>
          </cell>
          <cell r="S140">
            <v>28.87</v>
          </cell>
        </row>
        <row r="141">
          <cell r="H141">
            <v>23.7</v>
          </cell>
          <cell r="S141">
            <v>32.229999999999997</v>
          </cell>
        </row>
        <row r="142">
          <cell r="H142">
            <v>23.7</v>
          </cell>
          <cell r="S142">
            <v>27.29</v>
          </cell>
        </row>
        <row r="143">
          <cell r="H143">
            <v>16.34</v>
          </cell>
          <cell r="S143">
            <v>27.29</v>
          </cell>
        </row>
        <row r="144">
          <cell r="H144">
            <v>16.350000000000001</v>
          </cell>
          <cell r="S144">
            <v>30.37</v>
          </cell>
        </row>
        <row r="145">
          <cell r="H145">
            <v>16.350000000000001</v>
          </cell>
          <cell r="S145">
            <v>34.619999999999997</v>
          </cell>
        </row>
        <row r="146">
          <cell r="H146">
            <v>14.13</v>
          </cell>
          <cell r="S146">
            <v>32.53</v>
          </cell>
        </row>
        <row r="147">
          <cell r="H147">
            <v>14.13</v>
          </cell>
          <cell r="S147">
            <v>32.159999999999997</v>
          </cell>
        </row>
        <row r="148">
          <cell r="H148">
            <v>15.63</v>
          </cell>
          <cell r="S148">
            <v>32.97</v>
          </cell>
        </row>
        <row r="149">
          <cell r="H149">
            <v>15.63</v>
          </cell>
          <cell r="S149">
            <v>32.97</v>
          </cell>
        </row>
        <row r="150">
          <cell r="H150">
            <v>15.23</v>
          </cell>
          <cell r="S150">
            <v>35.81</v>
          </cell>
        </row>
        <row r="151">
          <cell r="H151">
            <v>10.38</v>
          </cell>
          <cell r="S151">
            <v>38.659999999999997</v>
          </cell>
        </row>
        <row r="152">
          <cell r="H152">
            <v>11.71</v>
          </cell>
          <cell r="S152">
            <v>42.43</v>
          </cell>
        </row>
        <row r="153">
          <cell r="H153">
            <v>11.71</v>
          </cell>
          <cell r="S153">
            <v>38.659999999999997</v>
          </cell>
        </row>
        <row r="154">
          <cell r="H154">
            <v>13.92</v>
          </cell>
          <cell r="S154">
            <v>38.659999999999997</v>
          </cell>
        </row>
        <row r="155">
          <cell r="H155">
            <v>24.1</v>
          </cell>
          <cell r="S155">
            <v>32.880000000000003</v>
          </cell>
        </row>
        <row r="156">
          <cell r="H156">
            <v>24.1</v>
          </cell>
          <cell r="S156">
            <v>41.44</v>
          </cell>
        </row>
        <row r="157">
          <cell r="H157">
            <v>9.92</v>
          </cell>
          <cell r="S157">
            <v>37.89</v>
          </cell>
        </row>
        <row r="158">
          <cell r="H158">
            <v>8.7899999999999991</v>
          </cell>
          <cell r="S158">
            <v>37.25</v>
          </cell>
        </row>
        <row r="159">
          <cell r="H159">
            <v>10.68</v>
          </cell>
          <cell r="S159">
            <v>31.69</v>
          </cell>
        </row>
        <row r="160">
          <cell r="H160">
            <v>9.43</v>
          </cell>
          <cell r="S160">
            <v>31.69</v>
          </cell>
        </row>
        <row r="161">
          <cell r="H161">
            <v>9.43</v>
          </cell>
          <cell r="S161">
            <v>51.16</v>
          </cell>
        </row>
        <row r="162">
          <cell r="H162">
            <v>12.39</v>
          </cell>
          <cell r="S162">
            <v>62.5</v>
          </cell>
        </row>
        <row r="163">
          <cell r="H163">
            <v>12.39</v>
          </cell>
          <cell r="S163">
            <v>68.44</v>
          </cell>
        </row>
        <row r="164">
          <cell r="H164">
            <v>8.14</v>
          </cell>
          <cell r="S164">
            <v>59.49</v>
          </cell>
        </row>
        <row r="165">
          <cell r="H165">
            <v>9.41</v>
          </cell>
          <cell r="S165">
            <v>50.32</v>
          </cell>
        </row>
        <row r="166">
          <cell r="H166">
            <v>10.119999999999999</v>
          </cell>
          <cell r="S166">
            <v>50.32</v>
          </cell>
        </row>
        <row r="167">
          <cell r="H167">
            <v>10.17</v>
          </cell>
          <cell r="S167">
            <v>38.119999999999997</v>
          </cell>
        </row>
        <row r="168">
          <cell r="H168">
            <v>10.17</v>
          </cell>
          <cell r="S168">
            <v>32.89</v>
          </cell>
        </row>
        <row r="169">
          <cell r="H169">
            <v>16.13</v>
          </cell>
          <cell r="S169">
            <v>32.57</v>
          </cell>
        </row>
        <row r="170">
          <cell r="H170">
            <v>16.13</v>
          </cell>
          <cell r="S170">
            <v>36.99</v>
          </cell>
        </row>
        <row r="171">
          <cell r="H171">
            <v>11.13</v>
          </cell>
          <cell r="S171">
            <v>33.53</v>
          </cell>
        </row>
        <row r="172">
          <cell r="H172">
            <v>9.58</v>
          </cell>
          <cell r="S172">
            <v>33.53</v>
          </cell>
        </row>
        <row r="173">
          <cell r="H173">
            <v>9.4600000000000009</v>
          </cell>
          <cell r="S173">
            <v>41.57</v>
          </cell>
        </row>
        <row r="174">
          <cell r="H174">
            <v>9.26</v>
          </cell>
          <cell r="S174">
            <v>37.22</v>
          </cell>
        </row>
        <row r="175">
          <cell r="H175">
            <v>9.26</v>
          </cell>
          <cell r="S175">
            <v>32.81</v>
          </cell>
        </row>
        <row r="176">
          <cell r="H176">
            <v>15.01</v>
          </cell>
          <cell r="S176">
            <v>32.130000000000003</v>
          </cell>
        </row>
        <row r="177">
          <cell r="H177">
            <v>15.01</v>
          </cell>
          <cell r="S177">
            <v>32.15</v>
          </cell>
        </row>
        <row r="178">
          <cell r="H178">
            <v>11.98</v>
          </cell>
          <cell r="S178">
            <v>32.15</v>
          </cell>
        </row>
        <row r="179">
          <cell r="H179">
            <v>10.5</v>
          </cell>
          <cell r="S179">
            <v>33.57</v>
          </cell>
        </row>
        <row r="180">
          <cell r="H180">
            <v>8.7899999999999991</v>
          </cell>
          <cell r="S180">
            <v>34.04</v>
          </cell>
        </row>
        <row r="181">
          <cell r="H181">
            <v>8.7899999999999991</v>
          </cell>
          <cell r="S181">
            <v>34.520000000000003</v>
          </cell>
        </row>
        <row r="182">
          <cell r="H182">
            <v>18.41</v>
          </cell>
          <cell r="S182">
            <v>37.090000000000003</v>
          </cell>
        </row>
        <row r="183">
          <cell r="H183">
            <v>18.41</v>
          </cell>
          <cell r="S183">
            <v>32.700000000000003</v>
          </cell>
        </row>
        <row r="184">
          <cell r="H184">
            <v>14.09</v>
          </cell>
          <cell r="S184">
            <v>32.700000000000003</v>
          </cell>
        </row>
        <row r="185">
          <cell r="H185">
            <v>10.96</v>
          </cell>
          <cell r="S185">
            <v>32.22</v>
          </cell>
        </row>
        <row r="186">
          <cell r="H186">
            <v>17.579999999999998</v>
          </cell>
          <cell r="S186">
            <v>30.54</v>
          </cell>
        </row>
        <row r="187">
          <cell r="H187">
            <v>17.579999999999998</v>
          </cell>
          <cell r="S187">
            <v>29.14</v>
          </cell>
        </row>
        <row r="188">
          <cell r="H188">
            <v>12.27</v>
          </cell>
          <cell r="S188">
            <v>29</v>
          </cell>
        </row>
        <row r="189">
          <cell r="H189">
            <v>12.27</v>
          </cell>
          <cell r="S189">
            <v>27.49</v>
          </cell>
        </row>
        <row r="190">
          <cell r="H190">
            <v>20</v>
          </cell>
          <cell r="S190">
            <v>27.49</v>
          </cell>
        </row>
        <row r="191">
          <cell r="H191">
            <v>20</v>
          </cell>
          <cell r="S191">
            <v>33.56</v>
          </cell>
        </row>
        <row r="192">
          <cell r="H192">
            <v>15.95</v>
          </cell>
          <cell r="S192">
            <v>34.85</v>
          </cell>
        </row>
        <row r="193">
          <cell r="H193">
            <v>15.27</v>
          </cell>
          <cell r="S193">
            <v>35.020000000000003</v>
          </cell>
        </row>
        <row r="194">
          <cell r="H194">
            <v>15.95</v>
          </cell>
          <cell r="S194">
            <v>33.880000000000003</v>
          </cell>
        </row>
        <row r="195">
          <cell r="H195">
            <v>13.81</v>
          </cell>
          <cell r="S195">
            <v>30.35</v>
          </cell>
        </row>
        <row r="196">
          <cell r="H196">
            <v>13.81</v>
          </cell>
          <cell r="S196">
            <v>30.35</v>
          </cell>
        </row>
        <row r="197">
          <cell r="H197">
            <v>18.329999999999998</v>
          </cell>
          <cell r="S197">
            <v>31.73</v>
          </cell>
        </row>
        <row r="198">
          <cell r="H198">
            <v>18.329999999999998</v>
          </cell>
          <cell r="S198">
            <v>28.68</v>
          </cell>
        </row>
        <row r="199">
          <cell r="H199">
            <v>12.89</v>
          </cell>
          <cell r="S199">
            <v>27.31</v>
          </cell>
        </row>
        <row r="200">
          <cell r="H200">
            <v>11.33</v>
          </cell>
          <cell r="S200">
            <v>27.2</v>
          </cell>
        </row>
        <row r="201">
          <cell r="H201">
            <v>13.97</v>
          </cell>
          <cell r="S201">
            <v>30.11</v>
          </cell>
        </row>
        <row r="202">
          <cell r="H202">
            <v>11.92</v>
          </cell>
          <cell r="S202">
            <v>30.11</v>
          </cell>
        </row>
        <row r="203">
          <cell r="H203">
            <v>11.92</v>
          </cell>
          <cell r="S203">
            <v>35.71</v>
          </cell>
        </row>
        <row r="204">
          <cell r="H204">
            <v>19.03</v>
          </cell>
          <cell r="S204">
            <v>33.869999999999997</v>
          </cell>
        </row>
        <row r="205">
          <cell r="H205">
            <v>19.03</v>
          </cell>
          <cell r="S205">
            <v>32.130000000000003</v>
          </cell>
        </row>
        <row r="206">
          <cell r="H206">
            <v>15.05</v>
          </cell>
          <cell r="S206">
            <v>32.130000000000003</v>
          </cell>
        </row>
        <row r="207">
          <cell r="H207">
            <v>15.63</v>
          </cell>
          <cell r="S207">
            <v>31.2</v>
          </cell>
        </row>
        <row r="208">
          <cell r="H208">
            <v>16.940000000000001</v>
          </cell>
          <cell r="S208">
            <v>31.2</v>
          </cell>
        </row>
        <row r="209">
          <cell r="H209">
            <v>18.66</v>
          </cell>
          <cell r="S209">
            <v>33.04</v>
          </cell>
        </row>
        <row r="210">
          <cell r="H210">
            <v>18.66</v>
          </cell>
          <cell r="S210">
            <v>34.86</v>
          </cell>
        </row>
        <row r="211">
          <cell r="H211">
            <v>23.94</v>
          </cell>
          <cell r="S211">
            <v>34.049999999999997</v>
          </cell>
        </row>
        <row r="212">
          <cell r="H212">
            <v>23.94</v>
          </cell>
          <cell r="S212">
            <v>32.020000000000003</v>
          </cell>
        </row>
        <row r="213">
          <cell r="H213">
            <v>17.98</v>
          </cell>
          <cell r="S213">
            <v>32.020000000000003</v>
          </cell>
        </row>
        <row r="214">
          <cell r="H214">
            <v>17.920000000000002</v>
          </cell>
          <cell r="S214">
            <v>35.340000000000003</v>
          </cell>
        </row>
        <row r="215">
          <cell r="H215">
            <v>20.03</v>
          </cell>
          <cell r="S215">
            <v>34.81</v>
          </cell>
        </row>
        <row r="216">
          <cell r="H216">
            <v>19.829999999999998</v>
          </cell>
          <cell r="S216">
            <v>35.22</v>
          </cell>
        </row>
        <row r="217">
          <cell r="H217">
            <v>19.829999999999998</v>
          </cell>
          <cell r="S217">
            <v>34.840000000000003</v>
          </cell>
        </row>
        <row r="218">
          <cell r="H218">
            <v>23.49</v>
          </cell>
          <cell r="S218">
            <v>33.42</v>
          </cell>
        </row>
        <row r="219">
          <cell r="H219">
            <v>23.49</v>
          </cell>
          <cell r="S219">
            <v>33.42</v>
          </cell>
        </row>
        <row r="220">
          <cell r="H220">
            <v>17.190000000000001</v>
          </cell>
          <cell r="S220">
            <v>34.799999999999997</v>
          </cell>
        </row>
        <row r="221">
          <cell r="H221">
            <v>17.05</v>
          </cell>
          <cell r="S221">
            <v>35.130000000000003</v>
          </cell>
        </row>
        <row r="222">
          <cell r="H222">
            <v>17.8</v>
          </cell>
          <cell r="S222">
            <v>35.29</v>
          </cell>
        </row>
        <row r="223">
          <cell r="H223">
            <v>17.190000000000001</v>
          </cell>
          <cell r="S223">
            <v>37.979999999999997</v>
          </cell>
        </row>
        <row r="224">
          <cell r="H224">
            <v>17.190000000000001</v>
          </cell>
          <cell r="S224">
            <v>36.32</v>
          </cell>
        </row>
        <row r="225">
          <cell r="H225">
            <v>23.36</v>
          </cell>
          <cell r="S225">
            <v>36.32</v>
          </cell>
        </row>
        <row r="226">
          <cell r="H226">
            <v>23.36</v>
          </cell>
          <cell r="S226">
            <v>37.46</v>
          </cell>
        </row>
        <row r="227">
          <cell r="H227">
            <v>18.37</v>
          </cell>
          <cell r="S227">
            <v>39.5</v>
          </cell>
        </row>
        <row r="228">
          <cell r="H228">
            <v>19.649999999999999</v>
          </cell>
          <cell r="S228">
            <v>40.090000000000003</v>
          </cell>
        </row>
        <row r="229">
          <cell r="H229">
            <v>20.059999999999999</v>
          </cell>
          <cell r="S229">
            <v>36.5</v>
          </cell>
        </row>
        <row r="230">
          <cell r="H230">
            <v>19.61</v>
          </cell>
          <cell r="S230">
            <v>34.39</v>
          </cell>
        </row>
        <row r="231">
          <cell r="H231">
            <v>19.61</v>
          </cell>
          <cell r="S231">
            <v>34.39</v>
          </cell>
        </row>
        <row r="232">
          <cell r="H232">
            <v>22.8</v>
          </cell>
          <cell r="S232">
            <v>33.22</v>
          </cell>
        </row>
        <row r="233">
          <cell r="H233">
            <v>22.8</v>
          </cell>
          <cell r="S233">
            <v>32.75</v>
          </cell>
        </row>
        <row r="234">
          <cell r="H234">
            <v>16.95</v>
          </cell>
          <cell r="S234">
            <v>34.03</v>
          </cell>
        </row>
        <row r="235">
          <cell r="H235">
            <v>15.76</v>
          </cell>
          <cell r="S235">
            <v>33.97</v>
          </cell>
        </row>
        <row r="236">
          <cell r="H236">
            <v>14.98</v>
          </cell>
          <cell r="S236">
            <v>32.479999999999997</v>
          </cell>
        </row>
        <row r="237">
          <cell r="H237">
            <v>17.09</v>
          </cell>
          <cell r="S237">
            <v>32.479999999999997</v>
          </cell>
        </row>
        <row r="238">
          <cell r="H238">
            <v>17.09</v>
          </cell>
          <cell r="S238">
            <v>34.28</v>
          </cell>
        </row>
        <row r="239">
          <cell r="H239">
            <v>24.48</v>
          </cell>
          <cell r="S239">
            <v>36.75</v>
          </cell>
        </row>
        <row r="240">
          <cell r="H240">
            <v>24.48</v>
          </cell>
          <cell r="S240">
            <v>35.99</v>
          </cell>
        </row>
        <row r="241">
          <cell r="H241">
            <v>18.920000000000002</v>
          </cell>
          <cell r="S241">
            <v>35.93</v>
          </cell>
        </row>
        <row r="242">
          <cell r="H242">
            <v>17.66</v>
          </cell>
          <cell r="S242">
            <v>34.26</v>
          </cell>
        </row>
        <row r="243">
          <cell r="H243">
            <v>17.66</v>
          </cell>
          <cell r="S243">
            <v>34.26</v>
          </cell>
        </row>
        <row r="244">
          <cell r="H244">
            <v>20.13</v>
          </cell>
          <cell r="S244">
            <v>34.450000000000003</v>
          </cell>
        </row>
        <row r="245">
          <cell r="H245">
            <v>20.13</v>
          </cell>
          <cell r="S245">
            <v>36.78</v>
          </cell>
        </row>
        <row r="246">
          <cell r="H246">
            <v>27.86</v>
          </cell>
          <cell r="S246">
            <v>38.950000000000003</v>
          </cell>
        </row>
        <row r="247">
          <cell r="H247">
            <v>27.86</v>
          </cell>
          <cell r="S247">
            <v>37.21</v>
          </cell>
        </row>
        <row r="248">
          <cell r="H248">
            <v>20.399999999999999</v>
          </cell>
          <cell r="S248">
            <v>34.31</v>
          </cell>
        </row>
        <row r="249">
          <cell r="H249">
            <v>21.45</v>
          </cell>
          <cell r="S249">
            <v>34.31</v>
          </cell>
        </row>
        <row r="250">
          <cell r="H250">
            <v>22.33</v>
          </cell>
          <cell r="S250">
            <v>36.81</v>
          </cell>
        </row>
        <row r="251">
          <cell r="H251">
            <v>21.89</v>
          </cell>
          <cell r="S251">
            <v>39.840000000000003</v>
          </cell>
        </row>
        <row r="252">
          <cell r="H252">
            <v>21.89</v>
          </cell>
          <cell r="S252">
            <v>39.840000000000003</v>
          </cell>
        </row>
        <row r="253">
          <cell r="H253">
            <v>27.1</v>
          </cell>
          <cell r="S253">
            <v>39.840000000000003</v>
          </cell>
        </row>
        <row r="254">
          <cell r="H254">
            <v>27.1</v>
          </cell>
          <cell r="S254">
            <v>38.659999999999997</v>
          </cell>
        </row>
        <row r="255">
          <cell r="H255">
            <v>21.26</v>
          </cell>
          <cell r="S255">
            <v>38.659999999999997</v>
          </cell>
        </row>
        <row r="256">
          <cell r="H256">
            <v>21.06</v>
          </cell>
          <cell r="S256">
            <v>42.69</v>
          </cell>
        </row>
        <row r="257">
          <cell r="H257">
            <v>20.66</v>
          </cell>
          <cell r="S257">
            <v>44.19</v>
          </cell>
        </row>
        <row r="258">
          <cell r="H258">
            <v>20.96</v>
          </cell>
          <cell r="S258">
            <v>46.26</v>
          </cell>
        </row>
        <row r="259">
          <cell r="H259">
            <v>20.96</v>
          </cell>
          <cell r="S259">
            <v>48.27</v>
          </cell>
        </row>
        <row r="260">
          <cell r="H260">
            <v>26.91</v>
          </cell>
          <cell r="S260">
            <v>47.5</v>
          </cell>
        </row>
        <row r="261">
          <cell r="H261">
            <v>26.91</v>
          </cell>
          <cell r="S261">
            <v>47.5</v>
          </cell>
        </row>
        <row r="262">
          <cell r="H262">
            <v>21.36</v>
          </cell>
          <cell r="S262">
            <v>45.85</v>
          </cell>
        </row>
        <row r="263">
          <cell r="H263">
            <v>20.260000000000002</v>
          </cell>
          <cell r="S263">
            <v>43.18</v>
          </cell>
        </row>
        <row r="264">
          <cell r="H264">
            <v>20.78</v>
          </cell>
          <cell r="S264">
            <v>41.31</v>
          </cell>
        </row>
        <row r="265">
          <cell r="H265">
            <v>21.04</v>
          </cell>
          <cell r="S265">
            <v>41.91</v>
          </cell>
        </row>
        <row r="266">
          <cell r="H266">
            <v>21.04</v>
          </cell>
          <cell r="S266">
            <v>41.91</v>
          </cell>
        </row>
        <row r="267">
          <cell r="H267">
            <v>28.22</v>
          </cell>
          <cell r="S267">
            <v>37.229999999999997</v>
          </cell>
        </row>
        <row r="268">
          <cell r="H268">
            <v>28.22</v>
          </cell>
          <cell r="S268">
            <v>40.229999999999997</v>
          </cell>
        </row>
        <row r="269">
          <cell r="H269">
            <v>23.17</v>
          </cell>
          <cell r="S269">
            <v>40.229999999999997</v>
          </cell>
        </row>
        <row r="270">
          <cell r="H270">
            <v>25.03</v>
          </cell>
          <cell r="S270">
            <v>40.130000000000003</v>
          </cell>
        </row>
        <row r="271">
          <cell r="H271">
            <v>23.12</v>
          </cell>
          <cell r="S271">
            <v>41.72</v>
          </cell>
        </row>
        <row r="272">
          <cell r="H272">
            <v>22.82</v>
          </cell>
          <cell r="S272">
            <v>37.35</v>
          </cell>
        </row>
        <row r="273">
          <cell r="H273">
            <v>22.82</v>
          </cell>
          <cell r="S273">
            <v>37.35</v>
          </cell>
        </row>
        <row r="274">
          <cell r="H274">
            <v>25.77</v>
          </cell>
          <cell r="S274">
            <v>39.1</v>
          </cell>
        </row>
        <row r="275">
          <cell r="H275">
            <v>25.77</v>
          </cell>
          <cell r="S275">
            <v>40.159999999999997</v>
          </cell>
        </row>
        <row r="276">
          <cell r="H276">
            <v>19.489999999999998</v>
          </cell>
          <cell r="S276">
            <v>40.19</v>
          </cell>
        </row>
        <row r="277">
          <cell r="H277">
            <v>19.16</v>
          </cell>
          <cell r="S277">
            <v>40</v>
          </cell>
        </row>
        <row r="278">
          <cell r="H278">
            <v>18.73</v>
          </cell>
          <cell r="S278">
            <v>36.79</v>
          </cell>
        </row>
        <row r="279">
          <cell r="H279">
            <v>19.27</v>
          </cell>
          <cell r="S279">
            <v>36.79</v>
          </cell>
        </row>
        <row r="280">
          <cell r="H280">
            <v>19.27</v>
          </cell>
          <cell r="S280">
            <v>40.97</v>
          </cell>
        </row>
        <row r="281">
          <cell r="H281">
            <v>26.86</v>
          </cell>
          <cell r="S281">
            <v>41.77</v>
          </cell>
        </row>
        <row r="282">
          <cell r="H282">
            <v>26.86</v>
          </cell>
          <cell r="S282">
            <v>41.77</v>
          </cell>
        </row>
        <row r="283">
          <cell r="H283">
            <v>20.59</v>
          </cell>
          <cell r="S283">
            <v>36.81</v>
          </cell>
        </row>
        <row r="284">
          <cell r="H284">
            <v>21.45</v>
          </cell>
          <cell r="S284">
            <v>36.81</v>
          </cell>
        </row>
        <row r="285">
          <cell r="H285">
            <v>22.93</v>
          </cell>
          <cell r="S285">
            <v>42.45</v>
          </cell>
        </row>
        <row r="286">
          <cell r="H286">
            <v>22.06</v>
          </cell>
          <cell r="S286">
            <v>43.46</v>
          </cell>
        </row>
        <row r="287">
          <cell r="H287">
            <v>22.06</v>
          </cell>
          <cell r="S287">
            <v>44.22</v>
          </cell>
        </row>
        <row r="288">
          <cell r="H288">
            <v>27.35</v>
          </cell>
          <cell r="S288">
            <v>44.6</v>
          </cell>
        </row>
        <row r="289">
          <cell r="H289">
            <v>27.35</v>
          </cell>
          <cell r="S289">
            <v>43.21</v>
          </cell>
        </row>
        <row r="290">
          <cell r="H290">
            <v>23.64</v>
          </cell>
          <cell r="S290">
            <v>43.21</v>
          </cell>
        </row>
        <row r="291">
          <cell r="H291">
            <v>24.88</v>
          </cell>
          <cell r="S291">
            <v>44.74</v>
          </cell>
        </row>
        <row r="292">
          <cell r="H292">
            <v>23.67</v>
          </cell>
          <cell r="S292">
            <v>42.77</v>
          </cell>
        </row>
        <row r="293">
          <cell r="H293">
            <v>21.19</v>
          </cell>
          <cell r="S293">
            <v>42.63</v>
          </cell>
        </row>
        <row r="294">
          <cell r="H294">
            <v>21.19</v>
          </cell>
          <cell r="S294">
            <v>45.98</v>
          </cell>
        </row>
        <row r="295">
          <cell r="H295">
            <v>25.95</v>
          </cell>
          <cell r="S295">
            <v>44.41</v>
          </cell>
        </row>
        <row r="296">
          <cell r="H296">
            <v>25.95</v>
          </cell>
          <cell r="S296">
            <v>44.41</v>
          </cell>
        </row>
        <row r="297">
          <cell r="H297">
            <v>23.46</v>
          </cell>
          <cell r="S297">
            <v>48.86</v>
          </cell>
        </row>
        <row r="298">
          <cell r="H298">
            <v>23.46</v>
          </cell>
          <cell r="S298">
            <v>52.4</v>
          </cell>
        </row>
        <row r="299">
          <cell r="H299">
            <v>23.46</v>
          </cell>
          <cell r="S299">
            <v>51.71</v>
          </cell>
        </row>
        <row r="300">
          <cell r="H300">
            <v>24.25</v>
          </cell>
          <cell r="S300">
            <v>50.56</v>
          </cell>
        </row>
        <row r="301">
          <cell r="H301">
            <v>24.25</v>
          </cell>
          <cell r="S301">
            <v>46.89</v>
          </cell>
        </row>
        <row r="302">
          <cell r="H302">
            <v>30.33</v>
          </cell>
          <cell r="S302">
            <v>46.89</v>
          </cell>
        </row>
        <row r="303">
          <cell r="H303">
            <v>30.33</v>
          </cell>
          <cell r="S303">
            <v>49.25</v>
          </cell>
        </row>
        <row r="304">
          <cell r="H304">
            <v>27.11</v>
          </cell>
          <cell r="S304">
            <v>47.5</v>
          </cell>
        </row>
        <row r="305">
          <cell r="H305">
            <v>29.5</v>
          </cell>
          <cell r="S305">
            <v>48.3</v>
          </cell>
        </row>
        <row r="306">
          <cell r="H306">
            <v>34.18</v>
          </cell>
          <cell r="S306">
            <v>46.5</v>
          </cell>
        </row>
        <row r="307">
          <cell r="H307">
            <v>34.83</v>
          </cell>
          <cell r="S307">
            <v>46.5</v>
          </cell>
        </row>
        <row r="308">
          <cell r="H308">
            <v>34.83</v>
          </cell>
          <cell r="S308">
            <v>49.65</v>
          </cell>
        </row>
        <row r="309">
          <cell r="H309">
            <v>36.83</v>
          </cell>
          <cell r="S309">
            <v>45.2</v>
          </cell>
        </row>
        <row r="310">
          <cell r="H310">
            <v>36.83</v>
          </cell>
          <cell r="S310">
            <v>44.15</v>
          </cell>
        </row>
        <row r="311">
          <cell r="H311">
            <v>32.130000000000003</v>
          </cell>
          <cell r="S311">
            <v>40.32</v>
          </cell>
        </row>
        <row r="312">
          <cell r="H312">
            <v>30.46</v>
          </cell>
          <cell r="S312">
            <v>40.32</v>
          </cell>
        </row>
        <row r="313">
          <cell r="H313">
            <v>31.92</v>
          </cell>
          <cell r="S313">
            <v>45.23</v>
          </cell>
        </row>
        <row r="314">
          <cell r="H314">
            <v>31.92</v>
          </cell>
          <cell r="S314">
            <v>42.16</v>
          </cell>
        </row>
        <row r="315">
          <cell r="H315">
            <v>33.659999999999997</v>
          </cell>
          <cell r="S315">
            <v>43.74</v>
          </cell>
        </row>
        <row r="316">
          <cell r="H316">
            <v>33.659999999999997</v>
          </cell>
          <cell r="S316">
            <v>45.97</v>
          </cell>
        </row>
        <row r="317">
          <cell r="H317">
            <v>28.97</v>
          </cell>
          <cell r="S317">
            <v>43.43</v>
          </cell>
        </row>
        <row r="318">
          <cell r="H318">
            <v>28.97</v>
          </cell>
          <cell r="S318">
            <v>43.43</v>
          </cell>
        </row>
        <row r="319">
          <cell r="H319">
            <v>27.83</v>
          </cell>
          <cell r="S319">
            <v>47.86</v>
          </cell>
        </row>
        <row r="320">
          <cell r="H320">
            <v>29.73</v>
          </cell>
          <cell r="S320">
            <v>44.91</v>
          </cell>
        </row>
        <row r="321">
          <cell r="H321">
            <v>25.47</v>
          </cell>
          <cell r="S321">
            <v>43.44</v>
          </cell>
        </row>
        <row r="322">
          <cell r="H322">
            <v>25.47</v>
          </cell>
          <cell r="S322">
            <v>42.29</v>
          </cell>
        </row>
        <row r="323">
          <cell r="H323">
            <v>29.11</v>
          </cell>
          <cell r="S323">
            <v>42.29</v>
          </cell>
        </row>
        <row r="324">
          <cell r="H324">
            <v>29.11</v>
          </cell>
          <cell r="S324">
            <v>38.65</v>
          </cell>
        </row>
        <row r="325">
          <cell r="H325">
            <v>27.91</v>
          </cell>
          <cell r="S325">
            <v>47.88</v>
          </cell>
        </row>
        <row r="326">
          <cell r="H326">
            <v>26.44</v>
          </cell>
          <cell r="S326">
            <v>47.88</v>
          </cell>
        </row>
        <row r="327">
          <cell r="H327">
            <v>26.11</v>
          </cell>
          <cell r="S327">
            <v>47.33</v>
          </cell>
        </row>
        <row r="328">
          <cell r="H328">
            <v>25.14</v>
          </cell>
          <cell r="S328">
            <v>48.93</v>
          </cell>
        </row>
        <row r="329">
          <cell r="H329">
            <v>25.14</v>
          </cell>
          <cell r="S329">
            <v>47.05</v>
          </cell>
        </row>
        <row r="330">
          <cell r="H330">
            <v>28.56</v>
          </cell>
          <cell r="S330">
            <v>47.05</v>
          </cell>
        </row>
        <row r="331">
          <cell r="H331">
            <v>28.56</v>
          </cell>
          <cell r="S331">
            <v>47.03</v>
          </cell>
        </row>
        <row r="332">
          <cell r="H332">
            <v>27.17</v>
          </cell>
          <cell r="S332">
            <v>46.95</v>
          </cell>
        </row>
        <row r="333">
          <cell r="H333">
            <v>27.17</v>
          </cell>
          <cell r="S333">
            <v>45.88</v>
          </cell>
        </row>
        <row r="334">
          <cell r="H334">
            <v>27.36</v>
          </cell>
          <cell r="S334">
            <v>44.87</v>
          </cell>
        </row>
        <row r="335">
          <cell r="H335">
            <v>27.36</v>
          </cell>
          <cell r="S335">
            <v>44.87</v>
          </cell>
        </row>
        <row r="336">
          <cell r="H336">
            <v>27.36</v>
          </cell>
          <cell r="S336">
            <v>42.77</v>
          </cell>
        </row>
        <row r="337">
          <cell r="H337">
            <v>28</v>
          </cell>
          <cell r="S337">
            <v>50.26</v>
          </cell>
        </row>
        <row r="338">
          <cell r="H338">
            <v>28</v>
          </cell>
          <cell r="S338">
            <v>50.56</v>
          </cell>
        </row>
        <row r="339">
          <cell r="H339">
            <v>27.68</v>
          </cell>
          <cell r="S339">
            <v>54.19</v>
          </cell>
        </row>
        <row r="340">
          <cell r="H340">
            <v>30.97</v>
          </cell>
          <cell r="S340">
            <v>54.3</v>
          </cell>
        </row>
        <row r="341">
          <cell r="H341">
            <v>32.380000000000003</v>
          </cell>
          <cell r="S341">
            <v>50.52</v>
          </cell>
        </row>
        <row r="342">
          <cell r="H342">
            <v>31.36</v>
          </cell>
          <cell r="S342">
            <v>50.52</v>
          </cell>
        </row>
        <row r="343">
          <cell r="H343">
            <v>31.36</v>
          </cell>
          <cell r="S343">
            <v>55.12</v>
          </cell>
        </row>
        <row r="344">
          <cell r="H344">
            <v>35.54</v>
          </cell>
          <cell r="S344">
            <v>55.69</v>
          </cell>
        </row>
        <row r="345">
          <cell r="H345">
            <v>35.54</v>
          </cell>
          <cell r="S345">
            <v>55.99</v>
          </cell>
        </row>
        <row r="346">
          <cell r="H346">
            <v>30.5</v>
          </cell>
          <cell r="S346">
            <v>57.51</v>
          </cell>
        </row>
        <row r="347">
          <cell r="H347">
            <v>30.5</v>
          </cell>
          <cell r="S347">
            <v>57.51</v>
          </cell>
        </row>
        <row r="348">
          <cell r="H348">
            <v>32.5</v>
          </cell>
          <cell r="S348">
            <v>52.72</v>
          </cell>
        </row>
        <row r="349">
          <cell r="H349">
            <v>31.65</v>
          </cell>
          <cell r="S349">
            <v>52.49</v>
          </cell>
        </row>
        <row r="350">
          <cell r="H350">
            <v>31.65</v>
          </cell>
          <cell r="S350">
            <v>52.49</v>
          </cell>
        </row>
        <row r="351">
          <cell r="H351">
            <v>38.520000000000003</v>
          </cell>
          <cell r="S351">
            <v>52.41</v>
          </cell>
        </row>
        <row r="352">
          <cell r="H352">
            <v>38.520000000000003</v>
          </cell>
          <cell r="S352">
            <v>52.16</v>
          </cell>
        </row>
        <row r="353">
          <cell r="H353">
            <v>33.409999999999997</v>
          </cell>
          <cell r="S353">
            <v>51.25</v>
          </cell>
        </row>
        <row r="354">
          <cell r="H354">
            <v>31.98</v>
          </cell>
          <cell r="S354">
            <v>51.25</v>
          </cell>
        </row>
        <row r="355">
          <cell r="H355">
            <v>29.27</v>
          </cell>
          <cell r="S355">
            <v>57.09</v>
          </cell>
        </row>
        <row r="356">
          <cell r="H356">
            <v>29.06</v>
          </cell>
          <cell r="S356">
            <v>76.89</v>
          </cell>
        </row>
        <row r="357">
          <cell r="H357">
            <v>29.06</v>
          </cell>
          <cell r="S357">
            <v>124.24</v>
          </cell>
        </row>
        <row r="358">
          <cell r="H358">
            <v>36.14</v>
          </cell>
          <cell r="S358">
            <v>82.65</v>
          </cell>
        </row>
        <row r="359">
          <cell r="H359">
            <v>36.14</v>
          </cell>
          <cell r="S359">
            <v>82.65</v>
          </cell>
        </row>
        <row r="360">
          <cell r="H360">
            <v>35.25</v>
          </cell>
          <cell r="S360">
            <v>64.63</v>
          </cell>
        </row>
        <row r="361">
          <cell r="H361">
            <v>35.25</v>
          </cell>
          <cell r="S361">
            <v>84.53</v>
          </cell>
        </row>
        <row r="362">
          <cell r="H362">
            <v>29.5</v>
          </cell>
          <cell r="S362">
            <v>76.900000000000006</v>
          </cell>
        </row>
        <row r="363">
          <cell r="H363">
            <v>28.25</v>
          </cell>
          <cell r="S363">
            <v>83.82</v>
          </cell>
        </row>
        <row r="364">
          <cell r="H364">
            <v>28.25</v>
          </cell>
          <cell r="S364">
            <v>82.43</v>
          </cell>
        </row>
        <row r="365">
          <cell r="H365">
            <v>33.53</v>
          </cell>
          <cell r="S365">
            <v>79.39</v>
          </cell>
        </row>
        <row r="366">
          <cell r="H366">
            <v>33.53</v>
          </cell>
          <cell r="S366">
            <v>79.39</v>
          </cell>
        </row>
        <row r="367">
          <cell r="H367">
            <v>26.11</v>
          </cell>
          <cell r="S367">
            <v>73.05</v>
          </cell>
        </row>
        <row r="368">
          <cell r="H368">
            <v>29.28</v>
          </cell>
          <cell r="S368">
            <v>65.62</v>
          </cell>
        </row>
        <row r="369">
          <cell r="H369">
            <v>29.28</v>
          </cell>
          <cell r="S369">
            <v>56.03</v>
          </cell>
        </row>
        <row r="370">
          <cell r="H370">
            <v>26.5</v>
          </cell>
          <cell r="S370">
            <v>55.21</v>
          </cell>
        </row>
        <row r="371">
          <cell r="H371">
            <v>26.5</v>
          </cell>
          <cell r="S371">
            <v>52.35</v>
          </cell>
        </row>
        <row r="372">
          <cell r="H372">
            <v>30.05</v>
          </cell>
          <cell r="S372">
            <v>52.35</v>
          </cell>
        </row>
        <row r="373">
          <cell r="H373">
            <v>30.05</v>
          </cell>
          <cell r="S373">
            <v>50.74</v>
          </cell>
        </row>
        <row r="374">
          <cell r="H374">
            <v>25.85</v>
          </cell>
          <cell r="S374">
            <v>52.73</v>
          </cell>
        </row>
        <row r="375">
          <cell r="H375">
            <v>27.55</v>
          </cell>
          <cell r="S375">
            <v>50.7</v>
          </cell>
        </row>
        <row r="376">
          <cell r="H376">
            <v>30.26</v>
          </cell>
          <cell r="S376">
            <v>53.68</v>
          </cell>
        </row>
        <row r="377">
          <cell r="H377">
            <v>31.2</v>
          </cell>
          <cell r="S377">
            <v>49.41</v>
          </cell>
        </row>
        <row r="378">
          <cell r="H378">
            <v>31.2</v>
          </cell>
          <cell r="S378">
            <v>49.41</v>
          </cell>
        </row>
        <row r="379">
          <cell r="H379">
            <v>35.03</v>
          </cell>
          <cell r="S379">
            <v>51.72</v>
          </cell>
        </row>
        <row r="380">
          <cell r="H380">
            <v>35.03</v>
          </cell>
          <cell r="S380">
            <v>52.54</v>
          </cell>
        </row>
        <row r="381">
          <cell r="H381">
            <v>29.21</v>
          </cell>
          <cell r="S381">
            <v>43.81</v>
          </cell>
        </row>
        <row r="382">
          <cell r="H382">
            <v>28.26</v>
          </cell>
          <cell r="S382">
            <v>45.39</v>
          </cell>
        </row>
        <row r="383">
          <cell r="H383">
            <v>27.78</v>
          </cell>
          <cell r="S383">
            <v>42.34</v>
          </cell>
        </row>
        <row r="384">
          <cell r="H384">
            <v>27.78</v>
          </cell>
          <cell r="S384">
            <v>42.34</v>
          </cell>
        </row>
        <row r="385">
          <cell r="H385">
            <v>33.409999999999997</v>
          </cell>
          <cell r="S385">
            <v>48.6</v>
          </cell>
        </row>
        <row r="386">
          <cell r="H386">
            <v>33.409999999999997</v>
          </cell>
          <cell r="S386">
            <v>48.93</v>
          </cell>
        </row>
        <row r="387">
          <cell r="H387">
            <v>29.6</v>
          </cell>
          <cell r="S387">
            <v>49.42</v>
          </cell>
        </row>
        <row r="388">
          <cell r="H388">
            <v>29.6</v>
          </cell>
          <cell r="S388">
            <v>46.75</v>
          </cell>
        </row>
        <row r="389">
          <cell r="H389">
            <v>30.66</v>
          </cell>
          <cell r="S389">
            <v>46.92</v>
          </cell>
        </row>
        <row r="390">
          <cell r="H390">
            <v>34.74</v>
          </cell>
          <cell r="S390">
            <v>46.92</v>
          </cell>
        </row>
        <row r="391">
          <cell r="H391">
            <v>33.880000000000003</v>
          </cell>
          <cell r="S391">
            <v>46.44</v>
          </cell>
        </row>
        <row r="392">
          <cell r="H392">
            <v>33.880000000000003</v>
          </cell>
          <cell r="S392">
            <v>49.01</v>
          </cell>
        </row>
        <row r="393">
          <cell r="H393">
            <v>35.17</v>
          </cell>
          <cell r="S393">
            <v>55.85</v>
          </cell>
        </row>
        <row r="394">
          <cell r="H394">
            <v>35.17</v>
          </cell>
          <cell r="S394">
            <v>54.73</v>
          </cell>
        </row>
        <row r="395">
          <cell r="H395">
            <v>31.13</v>
          </cell>
          <cell r="S395">
            <v>47.17</v>
          </cell>
        </row>
        <row r="396">
          <cell r="H396">
            <v>29.64</v>
          </cell>
          <cell r="S396">
            <v>47.17</v>
          </cell>
        </row>
        <row r="397">
          <cell r="H397">
            <v>30.24</v>
          </cell>
          <cell r="S397">
            <v>51.43</v>
          </cell>
        </row>
        <row r="398">
          <cell r="H398">
            <v>30.24</v>
          </cell>
          <cell r="S398">
            <v>51.52</v>
          </cell>
        </row>
        <row r="399">
          <cell r="H399">
            <v>30.13</v>
          </cell>
          <cell r="S399">
            <v>52.34</v>
          </cell>
        </row>
        <row r="400">
          <cell r="H400">
            <v>36.369999999999997</v>
          </cell>
          <cell r="S400">
            <v>50.23</v>
          </cell>
        </row>
        <row r="401">
          <cell r="H401">
            <v>36.369999999999997</v>
          </cell>
          <cell r="S401">
            <v>40.29</v>
          </cell>
        </row>
        <row r="402">
          <cell r="H402">
            <v>32.44</v>
          </cell>
          <cell r="S402">
            <v>40.29</v>
          </cell>
        </row>
        <row r="403">
          <cell r="H403">
            <v>36.909999999999997</v>
          </cell>
          <cell r="S403">
            <v>48.05</v>
          </cell>
        </row>
        <row r="404">
          <cell r="H404">
            <v>39.5</v>
          </cell>
          <cell r="S404">
            <v>46.13</v>
          </cell>
        </row>
        <row r="405">
          <cell r="H405">
            <v>41.44</v>
          </cell>
          <cell r="S405">
            <v>45.17</v>
          </cell>
        </row>
        <row r="406">
          <cell r="H406">
            <v>41.44</v>
          </cell>
          <cell r="S406">
            <v>44.78</v>
          </cell>
        </row>
        <row r="407">
          <cell r="H407">
            <v>45.84</v>
          </cell>
          <cell r="S407">
            <v>42.26</v>
          </cell>
        </row>
        <row r="408">
          <cell r="H408">
            <v>45.84</v>
          </cell>
          <cell r="S408">
            <v>42.26</v>
          </cell>
        </row>
        <row r="409">
          <cell r="H409">
            <v>41.95</v>
          </cell>
          <cell r="S409">
            <v>46.11</v>
          </cell>
        </row>
        <row r="410">
          <cell r="H410">
            <v>43.05</v>
          </cell>
          <cell r="S410">
            <v>45.54</v>
          </cell>
        </row>
        <row r="411">
          <cell r="H411">
            <v>43.64</v>
          </cell>
          <cell r="S411">
            <v>42.06</v>
          </cell>
        </row>
        <row r="412">
          <cell r="H412">
            <v>43.64</v>
          </cell>
          <cell r="S412">
            <v>41.38</v>
          </cell>
        </row>
        <row r="413">
          <cell r="H413">
            <v>48.6</v>
          </cell>
          <cell r="S413">
            <v>38.01</v>
          </cell>
        </row>
        <row r="414">
          <cell r="H414">
            <v>48.6</v>
          </cell>
          <cell r="S414">
            <v>38.01</v>
          </cell>
        </row>
        <row r="415">
          <cell r="H415">
            <v>40.229999999999997</v>
          </cell>
          <cell r="S415">
            <v>42.29</v>
          </cell>
        </row>
        <row r="416">
          <cell r="H416">
            <v>40.229999999999997</v>
          </cell>
          <cell r="S416">
            <v>39.450000000000003</v>
          </cell>
        </row>
        <row r="417">
          <cell r="H417">
            <v>39.880000000000003</v>
          </cell>
          <cell r="S417">
            <v>42.01</v>
          </cell>
        </row>
        <row r="418">
          <cell r="H418">
            <v>39.99</v>
          </cell>
          <cell r="S418">
            <v>40.119999999999997</v>
          </cell>
        </row>
        <row r="419">
          <cell r="H419">
            <v>39.369999999999997</v>
          </cell>
          <cell r="S419">
            <v>37.04</v>
          </cell>
        </row>
        <row r="420">
          <cell r="H420">
            <v>39.369999999999997</v>
          </cell>
          <cell r="S420">
            <v>37.04</v>
          </cell>
        </row>
        <row r="421">
          <cell r="H421">
            <v>46.73</v>
          </cell>
          <cell r="S421">
            <v>43.21</v>
          </cell>
        </row>
        <row r="422">
          <cell r="H422">
            <v>46.73</v>
          </cell>
          <cell r="S422">
            <v>44.65</v>
          </cell>
        </row>
        <row r="423">
          <cell r="H423">
            <v>57.06</v>
          </cell>
          <cell r="S423">
            <v>46.6</v>
          </cell>
        </row>
        <row r="424">
          <cell r="H424">
            <v>90.28</v>
          </cell>
          <cell r="S424">
            <v>50.55</v>
          </cell>
        </row>
        <row r="425">
          <cell r="H425">
            <v>63.92</v>
          </cell>
          <cell r="S425">
            <v>48.5</v>
          </cell>
        </row>
        <row r="426">
          <cell r="H426">
            <v>63.92</v>
          </cell>
          <cell r="S426">
            <v>48.5</v>
          </cell>
        </row>
        <row r="427">
          <cell r="H427">
            <v>50.22</v>
          </cell>
          <cell r="S427">
            <v>51.89</v>
          </cell>
        </row>
        <row r="428">
          <cell r="H428">
            <v>64.959999999999994</v>
          </cell>
          <cell r="S428">
            <v>61.37</v>
          </cell>
        </row>
        <row r="429">
          <cell r="H429">
            <v>64.959999999999994</v>
          </cell>
          <cell r="S429">
            <v>64.06</v>
          </cell>
        </row>
        <row r="430">
          <cell r="H430">
            <v>56.51</v>
          </cell>
          <cell r="S430">
            <v>64.06</v>
          </cell>
        </row>
        <row r="431">
          <cell r="H431">
            <v>64.09</v>
          </cell>
          <cell r="S431">
            <v>55.74</v>
          </cell>
        </row>
        <row r="432">
          <cell r="H432">
            <v>67.94</v>
          </cell>
          <cell r="S432">
            <v>55.74</v>
          </cell>
        </row>
        <row r="433">
          <cell r="H433">
            <v>65.05</v>
          </cell>
        </row>
        <row r="434">
          <cell r="H434">
            <v>65.05</v>
          </cell>
          <cell r="S434">
            <v>67.13</v>
          </cell>
        </row>
        <row r="435">
          <cell r="H435">
            <v>62.07</v>
          </cell>
          <cell r="S435">
            <v>64.63</v>
          </cell>
        </row>
        <row r="436">
          <cell r="H436">
            <v>62.07</v>
          </cell>
          <cell r="S436">
            <v>65.83</v>
          </cell>
        </row>
        <row r="437">
          <cell r="H437">
            <v>47.65</v>
          </cell>
          <cell r="S437">
            <v>65.91</v>
          </cell>
        </row>
        <row r="438">
          <cell r="H438">
            <v>43.42</v>
          </cell>
          <cell r="S438">
            <v>65.91</v>
          </cell>
        </row>
        <row r="439">
          <cell r="H439">
            <v>39.979999999999997</v>
          </cell>
          <cell r="S439">
            <v>70.62</v>
          </cell>
        </row>
        <row r="440">
          <cell r="H440">
            <v>38.39</v>
          </cell>
          <cell r="S440">
            <v>66.11</v>
          </cell>
        </row>
        <row r="441">
          <cell r="H441">
            <v>38.39</v>
          </cell>
          <cell r="S441">
            <v>57.92</v>
          </cell>
        </row>
        <row r="442">
          <cell r="H442">
            <v>38.869999999999997</v>
          </cell>
          <cell r="S442">
            <v>52.6</v>
          </cell>
        </row>
        <row r="443">
          <cell r="H443">
            <v>38.869999999999997</v>
          </cell>
          <cell r="S443">
            <v>42.81</v>
          </cell>
        </row>
        <row r="444">
          <cell r="H444">
            <v>37.9</v>
          </cell>
          <cell r="S444">
            <v>42.81</v>
          </cell>
        </row>
        <row r="445">
          <cell r="H445">
            <v>37.39</v>
          </cell>
          <cell r="S445">
            <v>52.19</v>
          </cell>
        </row>
        <row r="446">
          <cell r="H446">
            <v>38.51</v>
          </cell>
          <cell r="S446">
            <v>47.28</v>
          </cell>
        </row>
        <row r="447">
          <cell r="H447">
            <v>35.69</v>
          </cell>
          <cell r="S447">
            <v>44.76</v>
          </cell>
        </row>
        <row r="448">
          <cell r="H448">
            <v>35.69</v>
          </cell>
          <cell r="S448">
            <v>46.72</v>
          </cell>
        </row>
        <row r="449">
          <cell r="H449">
            <v>40.36</v>
          </cell>
          <cell r="S449">
            <v>42.32</v>
          </cell>
        </row>
        <row r="450">
          <cell r="H450">
            <v>40.36</v>
          </cell>
          <cell r="S450">
            <v>42.32</v>
          </cell>
        </row>
        <row r="451">
          <cell r="H451">
            <v>32.880000000000003</v>
          </cell>
          <cell r="S451">
            <v>48.62</v>
          </cell>
        </row>
        <row r="452">
          <cell r="H452">
            <v>27.58</v>
          </cell>
          <cell r="S452">
            <v>50.45</v>
          </cell>
        </row>
        <row r="453">
          <cell r="H453">
            <v>25.08</v>
          </cell>
          <cell r="S453">
            <v>53.23</v>
          </cell>
        </row>
        <row r="454">
          <cell r="H454">
            <v>20.87</v>
          </cell>
          <cell r="S454">
            <v>53.72</v>
          </cell>
        </row>
        <row r="455">
          <cell r="H455">
            <v>20.87</v>
          </cell>
          <cell r="S455">
            <v>49.52</v>
          </cell>
        </row>
        <row r="456">
          <cell r="H456">
            <v>31.65</v>
          </cell>
          <cell r="S456">
            <v>49.52</v>
          </cell>
        </row>
        <row r="457">
          <cell r="H457">
            <v>31.65</v>
          </cell>
          <cell r="S457">
            <v>53.06</v>
          </cell>
        </row>
        <row r="458">
          <cell r="H458">
            <v>28.56</v>
          </cell>
          <cell r="S458">
            <v>50.19</v>
          </cell>
        </row>
        <row r="459">
          <cell r="H459">
            <v>28.98</v>
          </cell>
          <cell r="S459">
            <v>52.15</v>
          </cell>
        </row>
        <row r="460">
          <cell r="H460">
            <v>30.41</v>
          </cell>
          <cell r="S460">
            <v>62.54</v>
          </cell>
        </row>
        <row r="461">
          <cell r="H461">
            <v>33.33</v>
          </cell>
          <cell r="S461">
            <v>60.35</v>
          </cell>
        </row>
        <row r="462">
          <cell r="H462">
            <v>33.33</v>
          </cell>
          <cell r="S462">
            <v>60.35</v>
          </cell>
        </row>
        <row r="463">
          <cell r="H463">
            <v>39.380000000000003</v>
          </cell>
          <cell r="S463">
            <v>57.53</v>
          </cell>
        </row>
        <row r="464">
          <cell r="H464">
            <v>39.380000000000003</v>
          </cell>
          <cell r="S464">
            <v>52.35</v>
          </cell>
        </row>
        <row r="465">
          <cell r="H465">
            <v>34.799999999999997</v>
          </cell>
          <cell r="S465">
            <v>55.15</v>
          </cell>
        </row>
        <row r="466">
          <cell r="H466">
            <v>37.56</v>
          </cell>
          <cell r="S466">
            <v>55.15</v>
          </cell>
        </row>
        <row r="467">
          <cell r="H467">
            <v>36.78</v>
          </cell>
          <cell r="S467">
            <v>51.17</v>
          </cell>
        </row>
        <row r="468">
          <cell r="H468">
            <v>33.93</v>
          </cell>
          <cell r="S468">
            <v>53.97</v>
          </cell>
        </row>
        <row r="469">
          <cell r="H469">
            <v>33.93</v>
          </cell>
          <cell r="S469">
            <v>55.79</v>
          </cell>
        </row>
        <row r="470">
          <cell r="H470">
            <v>40.369999999999997</v>
          </cell>
          <cell r="S470">
            <v>62.16</v>
          </cell>
        </row>
        <row r="471">
          <cell r="H471">
            <v>40.369999999999997</v>
          </cell>
          <cell r="S471">
            <v>61.49</v>
          </cell>
        </row>
        <row r="472">
          <cell r="H472">
            <v>34.549999999999997</v>
          </cell>
          <cell r="S472">
            <v>58.73</v>
          </cell>
        </row>
        <row r="473">
          <cell r="H473">
            <v>32.630000000000003</v>
          </cell>
          <cell r="S473">
            <v>58.73</v>
          </cell>
        </row>
        <row r="474">
          <cell r="H474">
            <v>29.07</v>
          </cell>
          <cell r="S474">
            <v>58.06</v>
          </cell>
        </row>
        <row r="475">
          <cell r="H475">
            <v>27.17</v>
          </cell>
          <cell r="S475">
            <v>59.3</v>
          </cell>
        </row>
        <row r="476">
          <cell r="H476">
            <v>27.17</v>
          </cell>
          <cell r="S476">
            <v>68.7</v>
          </cell>
        </row>
        <row r="477">
          <cell r="H477">
            <v>34.479999999999997</v>
          </cell>
          <cell r="S477">
            <v>68.91</v>
          </cell>
        </row>
        <row r="478">
          <cell r="H478">
            <v>34.479999999999997</v>
          </cell>
          <cell r="S478">
            <v>64.33</v>
          </cell>
        </row>
        <row r="479">
          <cell r="H479">
            <v>33.630000000000003</v>
          </cell>
          <cell r="S479">
            <v>64.33</v>
          </cell>
        </row>
        <row r="480">
          <cell r="H480">
            <v>32.97</v>
          </cell>
          <cell r="S480">
            <v>64.459999999999994</v>
          </cell>
        </row>
        <row r="481">
          <cell r="H481">
            <v>33.39</v>
          </cell>
          <cell r="S481">
            <v>64.790000000000006</v>
          </cell>
        </row>
        <row r="482">
          <cell r="H482">
            <v>33.29</v>
          </cell>
          <cell r="S482">
            <v>64.319999999999993</v>
          </cell>
        </row>
        <row r="483">
          <cell r="H483">
            <v>33.29</v>
          </cell>
          <cell r="S483">
            <v>59.28</v>
          </cell>
        </row>
        <row r="484">
          <cell r="H484">
            <v>36.74</v>
          </cell>
          <cell r="S484">
            <v>54.57</v>
          </cell>
        </row>
        <row r="485">
          <cell r="H485">
            <v>36.74</v>
          </cell>
          <cell r="S485">
            <v>54.57</v>
          </cell>
        </row>
        <row r="486">
          <cell r="H486">
            <v>33.08</v>
          </cell>
          <cell r="S486">
            <v>59.74</v>
          </cell>
        </row>
        <row r="487">
          <cell r="H487">
            <v>29</v>
          </cell>
          <cell r="S487">
            <v>55.81</v>
          </cell>
        </row>
        <row r="488">
          <cell r="H488">
            <v>29.33</v>
          </cell>
          <cell r="S488">
            <v>51.99</v>
          </cell>
        </row>
        <row r="489">
          <cell r="H489">
            <v>29.19</v>
          </cell>
          <cell r="S489">
            <v>52.72</v>
          </cell>
        </row>
        <row r="490">
          <cell r="H490">
            <v>29.19</v>
          </cell>
          <cell r="S490">
            <v>53.54</v>
          </cell>
        </row>
        <row r="491">
          <cell r="H491">
            <v>30.5</v>
          </cell>
          <cell r="S491">
            <v>53.54</v>
          </cell>
        </row>
        <row r="492">
          <cell r="H492">
            <v>30.5</v>
          </cell>
          <cell r="S492">
            <v>52.68</v>
          </cell>
        </row>
        <row r="493">
          <cell r="H493">
            <v>25.93</v>
          </cell>
          <cell r="S493">
            <v>52.82</v>
          </cell>
        </row>
        <row r="494">
          <cell r="H494">
            <v>24.5</v>
          </cell>
          <cell r="S494">
            <v>53.3</v>
          </cell>
        </row>
        <row r="495">
          <cell r="H495">
            <v>21.86</v>
          </cell>
          <cell r="S495">
            <v>53.53</v>
          </cell>
        </row>
        <row r="496">
          <cell r="H496">
            <v>20.2</v>
          </cell>
          <cell r="S496">
            <v>49.44</v>
          </cell>
        </row>
        <row r="497">
          <cell r="H497">
            <v>20.2</v>
          </cell>
          <cell r="S497">
            <v>49.44</v>
          </cell>
        </row>
        <row r="498">
          <cell r="H498">
            <v>24.43</v>
          </cell>
          <cell r="S498">
            <v>56.94</v>
          </cell>
        </row>
        <row r="499">
          <cell r="H499">
            <v>24.43</v>
          </cell>
          <cell r="S499">
            <v>58.07</v>
          </cell>
        </row>
        <row r="500">
          <cell r="H500">
            <v>20.22</v>
          </cell>
          <cell r="S500">
            <v>57.72</v>
          </cell>
        </row>
        <row r="501">
          <cell r="H501">
            <v>21.53</v>
          </cell>
          <cell r="S501">
            <v>58.1</v>
          </cell>
        </row>
        <row r="502">
          <cell r="H502">
            <v>25.63</v>
          </cell>
          <cell r="S502">
            <v>53.88</v>
          </cell>
        </row>
        <row r="503">
          <cell r="H503">
            <v>23.26</v>
          </cell>
          <cell r="S503">
            <v>53.88</v>
          </cell>
        </row>
        <row r="504">
          <cell r="H504">
            <v>23.26</v>
          </cell>
          <cell r="S504">
            <v>53.28</v>
          </cell>
        </row>
        <row r="505">
          <cell r="H505">
            <v>31.69</v>
          </cell>
          <cell r="S505">
            <v>51.74</v>
          </cell>
        </row>
        <row r="506">
          <cell r="H506">
            <v>31.69</v>
          </cell>
          <cell r="S506">
            <v>51.05</v>
          </cell>
        </row>
        <row r="507">
          <cell r="H507">
            <v>27.39</v>
          </cell>
          <cell r="S507">
            <v>49.3</v>
          </cell>
        </row>
        <row r="508">
          <cell r="H508">
            <v>25.8</v>
          </cell>
          <cell r="S508">
            <v>45.61</v>
          </cell>
        </row>
        <row r="509">
          <cell r="H509">
            <v>25.8</v>
          </cell>
          <cell r="S509">
            <v>45.61</v>
          </cell>
        </row>
        <row r="510">
          <cell r="H510">
            <v>20.04</v>
          </cell>
          <cell r="S510">
            <v>51.92</v>
          </cell>
        </row>
        <row r="511">
          <cell r="H511">
            <v>20.04</v>
          </cell>
          <cell r="S511">
            <v>52.21</v>
          </cell>
        </row>
        <row r="512">
          <cell r="H512">
            <v>34.14</v>
          </cell>
          <cell r="S512">
            <v>54.51</v>
          </cell>
        </row>
        <row r="513">
          <cell r="H513">
            <v>34.14</v>
          </cell>
          <cell r="S513">
            <v>54.77</v>
          </cell>
        </row>
        <row r="514">
          <cell r="H514">
            <v>24.96</v>
          </cell>
          <cell r="S514">
            <v>54.77</v>
          </cell>
        </row>
        <row r="515">
          <cell r="H515">
            <v>17.88</v>
          </cell>
          <cell r="S515">
            <v>50.24</v>
          </cell>
        </row>
        <row r="516">
          <cell r="H516">
            <v>13.77</v>
          </cell>
          <cell r="S516">
            <v>54.53</v>
          </cell>
        </row>
        <row r="517">
          <cell r="H517">
            <v>14.05</v>
          </cell>
          <cell r="S517">
            <v>54.86</v>
          </cell>
        </row>
        <row r="518">
          <cell r="H518">
            <v>14.05</v>
          </cell>
          <cell r="S518">
            <v>56.68</v>
          </cell>
        </row>
        <row r="519">
          <cell r="H519">
            <v>38.82</v>
          </cell>
          <cell r="S519">
            <v>53.77</v>
          </cell>
        </row>
        <row r="520">
          <cell r="H520">
            <v>38.82</v>
          </cell>
          <cell r="S520">
            <v>53.77</v>
          </cell>
        </row>
        <row r="521">
          <cell r="H521">
            <v>19.3</v>
          </cell>
          <cell r="S521">
            <v>51.63</v>
          </cell>
        </row>
        <row r="522">
          <cell r="H522">
            <v>18.440000000000001</v>
          </cell>
          <cell r="S522">
            <v>48.17</v>
          </cell>
        </row>
        <row r="523">
          <cell r="H523">
            <v>17.32</v>
          </cell>
          <cell r="S523">
            <v>46.81</v>
          </cell>
        </row>
        <row r="524">
          <cell r="H524">
            <v>14.31</v>
          </cell>
          <cell r="S524">
            <v>51.78</v>
          </cell>
        </row>
        <row r="525">
          <cell r="H525">
            <v>14.31</v>
          </cell>
          <cell r="S525">
            <v>50.6</v>
          </cell>
        </row>
        <row r="526">
          <cell r="H526">
            <v>28.37</v>
          </cell>
          <cell r="S526">
            <v>50.6</v>
          </cell>
        </row>
        <row r="527">
          <cell r="H527">
            <v>28.37</v>
          </cell>
          <cell r="S527">
            <v>50.07</v>
          </cell>
        </row>
        <row r="528">
          <cell r="H528">
            <v>16.71</v>
          </cell>
          <cell r="S528">
            <v>45.83</v>
          </cell>
        </row>
        <row r="529">
          <cell r="H529">
            <v>16.579999999999998</v>
          </cell>
          <cell r="S529">
            <v>44.51</v>
          </cell>
        </row>
        <row r="530">
          <cell r="H530">
            <v>16.739999999999998</v>
          </cell>
          <cell r="S530">
            <v>45.11</v>
          </cell>
        </row>
        <row r="531">
          <cell r="H531">
            <v>15.84</v>
          </cell>
          <cell r="S531">
            <v>43.01</v>
          </cell>
        </row>
        <row r="532">
          <cell r="H532">
            <v>15.84</v>
          </cell>
          <cell r="S532">
            <v>43.01</v>
          </cell>
        </row>
        <row r="533">
          <cell r="H533">
            <v>31.78</v>
          </cell>
          <cell r="S533">
            <v>45.09</v>
          </cell>
        </row>
        <row r="534">
          <cell r="H534">
            <v>31.78</v>
          </cell>
          <cell r="S534">
            <v>50.35</v>
          </cell>
        </row>
        <row r="535">
          <cell r="H535">
            <v>22.51</v>
          </cell>
          <cell r="S535">
            <v>50.47</v>
          </cell>
        </row>
        <row r="536">
          <cell r="H536">
            <v>30.04</v>
          </cell>
          <cell r="S536">
            <v>49.78</v>
          </cell>
        </row>
        <row r="537">
          <cell r="H537">
            <v>32.85</v>
          </cell>
          <cell r="S537">
            <v>46.29</v>
          </cell>
        </row>
        <row r="538">
          <cell r="H538">
            <v>30.65</v>
          </cell>
          <cell r="S538">
            <v>46.29</v>
          </cell>
        </row>
        <row r="539">
          <cell r="H539">
            <v>30.65</v>
          </cell>
          <cell r="S539">
            <v>47</v>
          </cell>
        </row>
        <row r="540">
          <cell r="H540">
            <v>39.090000000000003</v>
          </cell>
          <cell r="S540">
            <v>45.16</v>
          </cell>
        </row>
        <row r="541">
          <cell r="H541">
            <v>39.090000000000003</v>
          </cell>
          <cell r="S541">
            <v>49.28</v>
          </cell>
        </row>
        <row r="542">
          <cell r="H542">
            <v>29.69</v>
          </cell>
          <cell r="S542">
            <v>52.3</v>
          </cell>
        </row>
        <row r="543">
          <cell r="H543">
            <v>31.73</v>
          </cell>
          <cell r="S543">
            <v>47.01</v>
          </cell>
        </row>
        <row r="544">
          <cell r="H544">
            <v>38.18</v>
          </cell>
          <cell r="S544">
            <v>47.01</v>
          </cell>
        </row>
        <row r="545">
          <cell r="H545">
            <v>36.61</v>
          </cell>
          <cell r="S545">
            <v>45.1</v>
          </cell>
        </row>
        <row r="546">
          <cell r="H546">
            <v>36.61</v>
          </cell>
          <cell r="S546">
            <v>45.06</v>
          </cell>
        </row>
        <row r="547">
          <cell r="H547">
            <v>46.91</v>
          </cell>
          <cell r="S547">
            <v>48.06</v>
          </cell>
        </row>
        <row r="548">
          <cell r="H548">
            <v>46.91</v>
          </cell>
          <cell r="S548">
            <v>52.92</v>
          </cell>
        </row>
        <row r="549">
          <cell r="H549">
            <v>33.86</v>
          </cell>
          <cell r="S549">
            <v>48.79</v>
          </cell>
        </row>
        <row r="550">
          <cell r="H550">
            <v>34.35</v>
          </cell>
          <cell r="S550">
            <v>48.79</v>
          </cell>
        </row>
        <row r="551">
          <cell r="H551">
            <v>34.35</v>
          </cell>
          <cell r="S551">
            <v>52.68</v>
          </cell>
        </row>
        <row r="552">
          <cell r="H552">
            <v>42.23</v>
          </cell>
          <cell r="S552">
            <v>53.34</v>
          </cell>
        </row>
        <row r="553">
          <cell r="H553">
            <v>42.23</v>
          </cell>
          <cell r="S553">
            <v>52.21</v>
          </cell>
        </row>
        <row r="554">
          <cell r="H554">
            <v>42.3</v>
          </cell>
          <cell r="S554">
            <v>52.47</v>
          </cell>
        </row>
        <row r="555">
          <cell r="H555">
            <v>42.3</v>
          </cell>
          <cell r="S555">
            <v>49.66</v>
          </cell>
        </row>
        <row r="556">
          <cell r="H556">
            <v>36.24</v>
          </cell>
          <cell r="S556">
            <v>49.66</v>
          </cell>
        </row>
        <row r="557">
          <cell r="H557">
            <v>37.01</v>
          </cell>
          <cell r="S557">
            <v>50.18</v>
          </cell>
        </row>
        <row r="558">
          <cell r="H558">
            <v>36.409999999999997</v>
          </cell>
          <cell r="S558">
            <v>50.19</v>
          </cell>
        </row>
        <row r="559">
          <cell r="H559">
            <v>36.479999999999997</v>
          </cell>
          <cell r="S559">
            <v>50.19</v>
          </cell>
        </row>
        <row r="560">
          <cell r="H560">
            <v>36.479999999999997</v>
          </cell>
          <cell r="S560">
            <v>50.19</v>
          </cell>
        </row>
        <row r="561">
          <cell r="H561">
            <v>46.13</v>
          </cell>
          <cell r="S561">
            <v>48.98</v>
          </cell>
        </row>
        <row r="562">
          <cell r="H562">
            <v>46.13</v>
          </cell>
          <cell r="S562">
            <v>48.98</v>
          </cell>
        </row>
        <row r="563">
          <cell r="H563">
            <v>39.11</v>
          </cell>
          <cell r="S563">
            <v>49.8</v>
          </cell>
        </row>
        <row r="564">
          <cell r="H564">
            <v>43.71</v>
          </cell>
          <cell r="S564">
            <v>45.16</v>
          </cell>
        </row>
        <row r="565">
          <cell r="H565">
            <v>41.58</v>
          </cell>
          <cell r="S565">
            <v>43.03</v>
          </cell>
        </row>
        <row r="566">
          <cell r="H566">
            <v>43.99</v>
          </cell>
          <cell r="S566">
            <v>42.78</v>
          </cell>
        </row>
        <row r="567">
          <cell r="H567">
            <v>43.99</v>
          </cell>
          <cell r="S567">
            <v>42.78</v>
          </cell>
        </row>
        <row r="568">
          <cell r="H568">
            <v>49.93</v>
          </cell>
          <cell r="S568">
            <v>40.44</v>
          </cell>
        </row>
        <row r="569">
          <cell r="H569">
            <v>49.93</v>
          </cell>
          <cell r="S569">
            <v>40.85</v>
          </cell>
        </row>
        <row r="570">
          <cell r="H570">
            <v>45.31</v>
          </cell>
          <cell r="S570">
            <v>40.01</v>
          </cell>
        </row>
        <row r="571">
          <cell r="H571">
            <v>42.34</v>
          </cell>
          <cell r="S571">
            <v>41.69</v>
          </cell>
        </row>
        <row r="572">
          <cell r="H572">
            <v>40.96</v>
          </cell>
          <cell r="S572">
            <v>44.24</v>
          </cell>
        </row>
        <row r="573">
          <cell r="H573">
            <v>39.950000000000003</v>
          </cell>
          <cell r="S573">
            <v>44.12</v>
          </cell>
        </row>
        <row r="574">
          <cell r="H574">
            <v>39.950000000000003</v>
          </cell>
          <cell r="S574">
            <v>44.12</v>
          </cell>
        </row>
        <row r="575">
          <cell r="H575">
            <v>49.18</v>
          </cell>
          <cell r="S575">
            <v>44.32</v>
          </cell>
        </row>
        <row r="576">
          <cell r="H576">
            <v>49.18</v>
          </cell>
          <cell r="S576">
            <v>41.62</v>
          </cell>
        </row>
        <row r="577">
          <cell r="H577">
            <v>39.479999999999997</v>
          </cell>
          <cell r="S577">
            <v>41.62</v>
          </cell>
        </row>
        <row r="578">
          <cell r="H578">
            <v>35.04</v>
          </cell>
          <cell r="S578">
            <v>43.52</v>
          </cell>
        </row>
        <row r="579">
          <cell r="H579">
            <v>37.020000000000003</v>
          </cell>
          <cell r="S579">
            <v>40.28</v>
          </cell>
        </row>
        <row r="580">
          <cell r="H580">
            <v>40.21</v>
          </cell>
          <cell r="S580">
            <v>40.28</v>
          </cell>
        </row>
        <row r="581">
          <cell r="H581">
            <v>40.21</v>
          </cell>
          <cell r="S581">
            <v>41.36</v>
          </cell>
        </row>
        <row r="582">
          <cell r="H582">
            <v>45.77</v>
          </cell>
          <cell r="S582">
            <v>41.08</v>
          </cell>
        </row>
        <row r="583">
          <cell r="H583">
            <v>45.77</v>
          </cell>
          <cell r="S583">
            <v>41.18</v>
          </cell>
        </row>
        <row r="584">
          <cell r="H584">
            <v>35.5</v>
          </cell>
          <cell r="S584">
            <v>42.77</v>
          </cell>
        </row>
        <row r="585">
          <cell r="H585">
            <v>34.590000000000003</v>
          </cell>
          <cell r="S585">
            <v>42.06</v>
          </cell>
        </row>
        <row r="586">
          <cell r="H586">
            <v>35.03</v>
          </cell>
          <cell r="S586">
            <v>42.06</v>
          </cell>
        </row>
        <row r="587">
          <cell r="H587">
            <v>34.049999999999997</v>
          </cell>
          <cell r="S587">
            <v>43.52</v>
          </cell>
        </row>
        <row r="588">
          <cell r="H588">
            <v>34.049999999999997</v>
          </cell>
          <cell r="S588">
            <v>45.41</v>
          </cell>
        </row>
        <row r="589">
          <cell r="H589">
            <v>44.99</v>
          </cell>
          <cell r="S589">
            <v>45.41</v>
          </cell>
        </row>
        <row r="590">
          <cell r="H590">
            <v>44.99</v>
          </cell>
          <cell r="S590">
            <v>42.02</v>
          </cell>
        </row>
        <row r="591">
          <cell r="H591">
            <v>41.96</v>
          </cell>
          <cell r="S591">
            <v>42.02</v>
          </cell>
        </row>
        <row r="592">
          <cell r="H592">
            <v>39.200000000000003</v>
          </cell>
          <cell r="S592">
            <v>45.67</v>
          </cell>
        </row>
        <row r="593">
          <cell r="H593">
            <v>38.799999999999997</v>
          </cell>
          <cell r="S593">
            <v>45.1</v>
          </cell>
        </row>
        <row r="594">
          <cell r="H594">
            <v>36.72</v>
          </cell>
          <cell r="S594">
            <v>47.92</v>
          </cell>
        </row>
        <row r="595">
          <cell r="H595">
            <v>36.72</v>
          </cell>
          <cell r="S595">
            <v>45.61</v>
          </cell>
        </row>
        <row r="596">
          <cell r="H596">
            <v>41.37</v>
          </cell>
          <cell r="S596">
            <v>44.4</v>
          </cell>
        </row>
        <row r="597">
          <cell r="H597">
            <v>41.37</v>
          </cell>
          <cell r="S597">
            <v>44.4</v>
          </cell>
        </row>
        <row r="598">
          <cell r="H598">
            <v>35.4</v>
          </cell>
          <cell r="S598">
            <v>50.57</v>
          </cell>
        </row>
        <row r="599">
          <cell r="H599">
            <v>34.86</v>
          </cell>
          <cell r="S599">
            <v>49.36</v>
          </cell>
        </row>
        <row r="600">
          <cell r="H600">
            <v>34.130000000000003</v>
          </cell>
          <cell r="S600">
            <v>53.59</v>
          </cell>
        </row>
        <row r="601">
          <cell r="H601">
            <v>31.64</v>
          </cell>
          <cell r="S601">
            <v>57.71</v>
          </cell>
        </row>
        <row r="602">
          <cell r="H602">
            <v>31.64</v>
          </cell>
          <cell r="S602">
            <v>52.37</v>
          </cell>
        </row>
        <row r="603">
          <cell r="H603">
            <v>43.54</v>
          </cell>
          <cell r="S603">
            <v>52.37</v>
          </cell>
        </row>
        <row r="604">
          <cell r="H604">
            <v>43.54</v>
          </cell>
          <cell r="S604">
            <v>53.57</v>
          </cell>
        </row>
        <row r="605">
          <cell r="H605">
            <v>35.799999999999997</v>
          </cell>
          <cell r="S605">
            <v>54.44</v>
          </cell>
        </row>
        <row r="606">
          <cell r="H606">
            <v>37.340000000000003</v>
          </cell>
          <cell r="S606">
            <v>54.98</v>
          </cell>
        </row>
        <row r="607">
          <cell r="H607">
            <v>37.92</v>
          </cell>
          <cell r="S607">
            <v>55.97</v>
          </cell>
        </row>
        <row r="608">
          <cell r="H608">
            <v>37.92</v>
          </cell>
          <cell r="S608">
            <v>54.34</v>
          </cell>
        </row>
        <row r="609">
          <cell r="H609">
            <v>43.58</v>
          </cell>
          <cell r="S609">
            <v>54.34</v>
          </cell>
        </row>
        <row r="610">
          <cell r="H610">
            <v>43.58</v>
          </cell>
          <cell r="S610">
            <v>53.27</v>
          </cell>
        </row>
        <row r="611">
          <cell r="H611">
            <v>45.58</v>
          </cell>
          <cell r="S611">
            <v>45.43</v>
          </cell>
        </row>
        <row r="612">
          <cell r="H612">
            <v>45.58</v>
          </cell>
          <cell r="S612">
            <v>45.43</v>
          </cell>
        </row>
        <row r="613">
          <cell r="H613">
            <v>36.68</v>
          </cell>
          <cell r="S613">
            <v>42.06</v>
          </cell>
        </row>
        <row r="614">
          <cell r="H614">
            <v>38.65</v>
          </cell>
          <cell r="S614">
            <v>42.06</v>
          </cell>
        </row>
        <row r="615">
          <cell r="H615">
            <v>38.33</v>
          </cell>
          <cell r="S615">
            <v>44.51</v>
          </cell>
        </row>
        <row r="616">
          <cell r="H616">
            <v>38.33</v>
          </cell>
          <cell r="S616">
            <v>46.79</v>
          </cell>
        </row>
        <row r="617">
          <cell r="H617">
            <v>44.76</v>
          </cell>
          <cell r="S617">
            <v>46.79</v>
          </cell>
        </row>
        <row r="618">
          <cell r="H618">
            <v>44.76</v>
          </cell>
          <cell r="S618">
            <v>48.53</v>
          </cell>
        </row>
        <row r="619">
          <cell r="H619">
            <v>35.19</v>
          </cell>
          <cell r="S619">
            <v>48.53</v>
          </cell>
        </row>
        <row r="620">
          <cell r="H620">
            <v>35.369999999999997</v>
          </cell>
          <cell r="S620">
            <v>52.36</v>
          </cell>
        </row>
        <row r="621">
          <cell r="H621">
            <v>36.619999999999997</v>
          </cell>
          <cell r="S621">
            <v>60.26</v>
          </cell>
        </row>
        <row r="622">
          <cell r="H622">
            <v>34.729999999999997</v>
          </cell>
          <cell r="S622">
            <v>62.02</v>
          </cell>
        </row>
        <row r="623">
          <cell r="H623">
            <v>34.729999999999997</v>
          </cell>
          <cell r="S623">
            <v>53.25</v>
          </cell>
        </row>
        <row r="624">
          <cell r="H624">
            <v>40.82</v>
          </cell>
          <cell r="S624">
            <v>47.66</v>
          </cell>
        </row>
        <row r="625">
          <cell r="H625">
            <v>40.82</v>
          </cell>
          <cell r="S625">
            <v>47.66</v>
          </cell>
        </row>
        <row r="626">
          <cell r="H626">
            <v>33.06</v>
          </cell>
          <cell r="S626">
            <v>55.58</v>
          </cell>
        </row>
        <row r="627">
          <cell r="H627">
            <v>31.14</v>
          </cell>
          <cell r="S627">
            <v>47.27</v>
          </cell>
        </row>
        <row r="628">
          <cell r="H628">
            <v>30.35</v>
          </cell>
          <cell r="S628">
            <v>48.68</v>
          </cell>
        </row>
        <row r="629">
          <cell r="H629">
            <v>29.56</v>
          </cell>
          <cell r="S629">
            <v>46.12</v>
          </cell>
        </row>
        <row r="630">
          <cell r="H630">
            <v>29.56</v>
          </cell>
          <cell r="S630">
            <v>46.12</v>
          </cell>
        </row>
        <row r="631">
          <cell r="H631">
            <v>39.619999999999997</v>
          </cell>
          <cell r="S631">
            <v>45.45</v>
          </cell>
        </row>
        <row r="632">
          <cell r="H632">
            <v>39.619999999999997</v>
          </cell>
          <cell r="S632">
            <v>46.36</v>
          </cell>
        </row>
        <row r="633">
          <cell r="H633">
            <v>34.22</v>
          </cell>
          <cell r="S633">
            <v>46.36</v>
          </cell>
        </row>
        <row r="634">
          <cell r="H634">
            <v>33.479999999999997</v>
          </cell>
          <cell r="S634">
            <v>49.63</v>
          </cell>
        </row>
        <row r="635">
          <cell r="H635">
            <v>33.380000000000003</v>
          </cell>
          <cell r="S635">
            <v>52.75</v>
          </cell>
        </row>
        <row r="636">
          <cell r="H636">
            <v>32.58</v>
          </cell>
          <cell r="S636">
            <v>49.44</v>
          </cell>
        </row>
        <row r="637">
          <cell r="H637">
            <v>32.58</v>
          </cell>
          <cell r="S637">
            <v>49.44</v>
          </cell>
        </row>
        <row r="638">
          <cell r="H638">
            <v>38.83</v>
          </cell>
          <cell r="S638">
            <v>52.21</v>
          </cell>
        </row>
        <row r="639">
          <cell r="H639">
            <v>38.83</v>
          </cell>
          <cell r="S639">
            <v>51.82</v>
          </cell>
        </row>
        <row r="640">
          <cell r="H640">
            <v>31.81</v>
          </cell>
          <cell r="S640">
            <v>55.02</v>
          </cell>
        </row>
        <row r="641">
          <cell r="H641">
            <v>34.92</v>
          </cell>
          <cell r="S641">
            <v>55.77</v>
          </cell>
        </row>
        <row r="642">
          <cell r="H642">
            <v>35.369999999999997</v>
          </cell>
          <cell r="S642">
            <v>51.27</v>
          </cell>
        </row>
        <row r="643">
          <cell r="H643">
            <v>32.51</v>
          </cell>
          <cell r="S643">
            <v>51.27</v>
          </cell>
        </row>
        <row r="644">
          <cell r="H644">
            <v>32.51</v>
          </cell>
          <cell r="S644">
            <v>51.88</v>
          </cell>
        </row>
        <row r="645">
          <cell r="H645">
            <v>34.99</v>
          </cell>
          <cell r="S645">
            <v>50.19</v>
          </cell>
        </row>
        <row r="646">
          <cell r="H646">
            <v>34.99</v>
          </cell>
          <cell r="S646">
            <v>52.27</v>
          </cell>
        </row>
        <row r="647">
          <cell r="H647">
            <v>31.27</v>
          </cell>
          <cell r="S647">
            <v>53.14</v>
          </cell>
        </row>
        <row r="648">
          <cell r="H648">
            <v>30.03</v>
          </cell>
          <cell r="S648">
            <v>49.02</v>
          </cell>
        </row>
        <row r="649">
          <cell r="H649">
            <v>30.57</v>
          </cell>
          <cell r="S649">
            <v>49.02</v>
          </cell>
        </row>
        <row r="650">
          <cell r="H650">
            <v>27.99</v>
          </cell>
          <cell r="S650">
            <v>48.92</v>
          </cell>
        </row>
        <row r="651">
          <cell r="H651">
            <v>27.99</v>
          </cell>
          <cell r="S651">
            <v>48.07</v>
          </cell>
        </row>
        <row r="652">
          <cell r="H652">
            <v>38.6</v>
          </cell>
          <cell r="S652">
            <v>48.56</v>
          </cell>
        </row>
        <row r="653">
          <cell r="H653">
            <v>38.6</v>
          </cell>
          <cell r="S653">
            <v>48.18</v>
          </cell>
        </row>
        <row r="654">
          <cell r="H654">
            <v>32.6</v>
          </cell>
          <cell r="S654">
            <v>48.18</v>
          </cell>
        </row>
        <row r="655">
          <cell r="H655">
            <v>32.08</v>
          </cell>
          <cell r="S655">
            <v>45.04</v>
          </cell>
        </row>
        <row r="656">
          <cell r="H656">
            <v>31.72</v>
          </cell>
          <cell r="S656">
            <v>48.81</v>
          </cell>
        </row>
        <row r="657">
          <cell r="H657">
            <v>30.04</v>
          </cell>
          <cell r="S657">
            <v>48.81</v>
          </cell>
        </row>
        <row r="658">
          <cell r="H658">
            <v>30.04</v>
          </cell>
          <cell r="S658">
            <v>46.92</v>
          </cell>
        </row>
        <row r="659">
          <cell r="H659">
            <v>37.03</v>
          </cell>
          <cell r="S659">
            <v>46</v>
          </cell>
        </row>
        <row r="660">
          <cell r="H660">
            <v>37.03</v>
          </cell>
          <cell r="S660">
            <v>43.34</v>
          </cell>
        </row>
        <row r="661">
          <cell r="H661">
            <v>30.58</v>
          </cell>
          <cell r="S661">
            <v>43.34</v>
          </cell>
        </row>
        <row r="662">
          <cell r="H662">
            <v>30.58</v>
          </cell>
          <cell r="S662">
            <v>46.96</v>
          </cell>
        </row>
        <row r="663">
          <cell r="H663">
            <v>30.58</v>
          </cell>
          <cell r="S663">
            <v>45.04</v>
          </cell>
        </row>
        <row r="664">
          <cell r="H664">
            <v>29.82</v>
          </cell>
          <cell r="S664">
            <v>44.03</v>
          </cell>
        </row>
        <row r="665">
          <cell r="H665">
            <v>29.82</v>
          </cell>
          <cell r="S665">
            <v>44.02</v>
          </cell>
        </row>
        <row r="666">
          <cell r="H666">
            <v>39.29</v>
          </cell>
          <cell r="S666">
            <v>44.02</v>
          </cell>
        </row>
        <row r="667">
          <cell r="H667">
            <v>39.29</v>
          </cell>
          <cell r="S667">
            <v>42.88</v>
          </cell>
        </row>
        <row r="668">
          <cell r="H668">
            <v>27.4</v>
          </cell>
          <cell r="S668">
            <v>46.26</v>
          </cell>
        </row>
        <row r="669">
          <cell r="H669">
            <v>24.21</v>
          </cell>
          <cell r="S669">
            <v>48.89</v>
          </cell>
        </row>
        <row r="670">
          <cell r="H670">
            <v>25.78</v>
          </cell>
          <cell r="S670">
            <v>49.45</v>
          </cell>
        </row>
        <row r="671">
          <cell r="H671">
            <v>25.78</v>
          </cell>
          <cell r="S671">
            <v>47.69</v>
          </cell>
        </row>
        <row r="672">
          <cell r="H672">
            <v>23.99</v>
          </cell>
          <cell r="S672">
            <v>45.08</v>
          </cell>
        </row>
        <row r="673">
          <cell r="H673">
            <v>31.42</v>
          </cell>
          <cell r="S673">
            <v>45.08</v>
          </cell>
        </row>
        <row r="674">
          <cell r="H674">
            <v>31.42</v>
          </cell>
          <cell r="S674">
            <v>46.17</v>
          </cell>
        </row>
        <row r="675">
          <cell r="H675">
            <v>24.15</v>
          </cell>
          <cell r="S675">
            <v>46.55</v>
          </cell>
        </row>
        <row r="676">
          <cell r="H676">
            <v>28</v>
          </cell>
          <cell r="S676">
            <v>46.87</v>
          </cell>
        </row>
        <row r="677">
          <cell r="H677">
            <v>29.65</v>
          </cell>
          <cell r="S677">
            <v>46.95</v>
          </cell>
        </row>
        <row r="678">
          <cell r="H678">
            <v>31.23</v>
          </cell>
          <cell r="S678">
            <v>45.38</v>
          </cell>
        </row>
        <row r="679">
          <cell r="H679">
            <v>31.23</v>
          </cell>
          <cell r="S679">
            <v>45.38</v>
          </cell>
        </row>
        <row r="680">
          <cell r="H680">
            <v>37.46</v>
          </cell>
          <cell r="S680">
            <v>48.16</v>
          </cell>
        </row>
        <row r="681">
          <cell r="H681">
            <v>37.46</v>
          </cell>
          <cell r="S681">
            <v>48.81</v>
          </cell>
        </row>
        <row r="682">
          <cell r="H682">
            <v>28.1</v>
          </cell>
          <cell r="S682">
            <v>48.97</v>
          </cell>
        </row>
        <row r="683">
          <cell r="H683">
            <v>28.1</v>
          </cell>
          <cell r="S683">
            <v>49.06</v>
          </cell>
        </row>
        <row r="684">
          <cell r="H684">
            <v>30.25</v>
          </cell>
          <cell r="S684">
            <v>46.92</v>
          </cell>
        </row>
        <row r="685">
          <cell r="H685">
            <v>28.25</v>
          </cell>
          <cell r="S685">
            <v>46.92</v>
          </cell>
        </row>
        <row r="686">
          <cell r="H686">
            <v>28.25</v>
          </cell>
          <cell r="S686">
            <v>48.06</v>
          </cell>
        </row>
        <row r="687">
          <cell r="H687">
            <v>36.450000000000003</v>
          </cell>
          <cell r="S687">
            <v>47.64</v>
          </cell>
        </row>
        <row r="688">
          <cell r="H688">
            <v>36.450000000000003</v>
          </cell>
          <cell r="S688">
            <v>47.08</v>
          </cell>
        </row>
        <row r="689">
          <cell r="H689">
            <v>28.86</v>
          </cell>
          <cell r="S689">
            <v>45.5</v>
          </cell>
        </row>
        <row r="690">
          <cell r="H690">
            <v>29.32</v>
          </cell>
          <cell r="S690">
            <v>42.97</v>
          </cell>
        </row>
        <row r="691">
          <cell r="H691">
            <v>29.97</v>
          </cell>
          <cell r="S691">
            <v>42.97</v>
          </cell>
        </row>
        <row r="692">
          <cell r="H692">
            <v>30.25</v>
          </cell>
          <cell r="S692">
            <v>45.93</v>
          </cell>
        </row>
        <row r="693">
          <cell r="H693">
            <v>30.25</v>
          </cell>
          <cell r="S693">
            <v>46.12</v>
          </cell>
        </row>
        <row r="694">
          <cell r="H694">
            <v>35.450000000000003</v>
          </cell>
          <cell r="S694">
            <v>47.46</v>
          </cell>
        </row>
        <row r="695">
          <cell r="H695">
            <v>35.450000000000003</v>
          </cell>
          <cell r="S695">
            <v>47.39</v>
          </cell>
        </row>
        <row r="696">
          <cell r="H696">
            <v>36.31</v>
          </cell>
          <cell r="S696">
            <v>47.94</v>
          </cell>
        </row>
        <row r="697">
          <cell r="H697">
            <v>36.31</v>
          </cell>
          <cell r="S697">
            <v>47.94</v>
          </cell>
        </row>
        <row r="698">
          <cell r="H698">
            <v>36.31</v>
          </cell>
          <cell r="S698">
            <v>50.09</v>
          </cell>
        </row>
        <row r="699">
          <cell r="H699">
            <v>33.82</v>
          </cell>
          <cell r="S699">
            <v>50.76</v>
          </cell>
        </row>
        <row r="700">
          <cell r="H700">
            <v>33.82</v>
          </cell>
          <cell r="S700">
            <v>51.82</v>
          </cell>
        </row>
        <row r="701">
          <cell r="H701">
            <v>33.82</v>
          </cell>
          <cell r="S701">
            <v>51.82</v>
          </cell>
        </row>
        <row r="702">
          <cell r="H702">
            <v>31.79</v>
          </cell>
          <cell r="S702">
            <v>47.86</v>
          </cell>
        </row>
        <row r="703">
          <cell r="H703">
            <v>30.81</v>
          </cell>
          <cell r="S703">
            <v>47.86</v>
          </cell>
        </row>
        <row r="704">
          <cell r="H704">
            <v>31.46</v>
          </cell>
          <cell r="S704">
            <v>50.86</v>
          </cell>
        </row>
        <row r="705">
          <cell r="H705">
            <v>30.58</v>
          </cell>
          <cell r="S705">
            <v>50.39</v>
          </cell>
        </row>
        <row r="706">
          <cell r="H706">
            <v>32.340000000000003</v>
          </cell>
          <cell r="S706">
            <v>50.39</v>
          </cell>
        </row>
        <row r="707">
          <cell r="H707">
            <v>32.340000000000003</v>
          </cell>
          <cell r="S707">
            <v>50.39</v>
          </cell>
        </row>
        <row r="708">
          <cell r="H708">
            <v>42.25</v>
          </cell>
          <cell r="S708">
            <v>47.4</v>
          </cell>
        </row>
        <row r="709">
          <cell r="H709">
            <v>42.25</v>
          </cell>
          <cell r="S709">
            <v>47.4</v>
          </cell>
        </row>
        <row r="710">
          <cell r="H710">
            <v>31.51</v>
          </cell>
          <cell r="S710">
            <v>49.38</v>
          </cell>
        </row>
        <row r="711">
          <cell r="H711">
            <v>36.35</v>
          </cell>
          <cell r="S711">
            <v>48.65</v>
          </cell>
        </row>
        <row r="712">
          <cell r="H712">
            <v>37.82</v>
          </cell>
          <cell r="S712">
            <v>47.5</v>
          </cell>
        </row>
        <row r="713">
          <cell r="H713">
            <v>35.119999999999997</v>
          </cell>
          <cell r="S713">
            <v>48.32</v>
          </cell>
        </row>
        <row r="714">
          <cell r="H714">
            <v>35.119999999999997</v>
          </cell>
          <cell r="S714">
            <v>48.22</v>
          </cell>
        </row>
        <row r="715">
          <cell r="H715">
            <v>39.799999999999997</v>
          </cell>
          <cell r="S715">
            <v>48.22</v>
          </cell>
        </row>
        <row r="716">
          <cell r="H716">
            <v>39.799999999999997</v>
          </cell>
          <cell r="S716">
            <v>52.37</v>
          </cell>
        </row>
        <row r="717">
          <cell r="H717">
            <v>41.85</v>
          </cell>
          <cell r="S717">
            <v>62.34</v>
          </cell>
        </row>
        <row r="718">
          <cell r="H718">
            <v>41.12</v>
          </cell>
          <cell r="S718">
            <v>59.51</v>
          </cell>
        </row>
        <row r="719">
          <cell r="H719">
            <v>42.65</v>
          </cell>
          <cell r="S719">
            <v>53.84</v>
          </cell>
        </row>
        <row r="720">
          <cell r="H720">
            <v>40.69</v>
          </cell>
          <cell r="S720">
            <v>53.84</v>
          </cell>
        </row>
        <row r="721">
          <cell r="H721">
            <v>40.69</v>
          </cell>
          <cell r="S721">
            <v>50.44</v>
          </cell>
        </row>
        <row r="722">
          <cell r="H722">
            <v>43.31</v>
          </cell>
          <cell r="S722">
            <v>63.11</v>
          </cell>
        </row>
        <row r="723">
          <cell r="H723">
            <v>43.31</v>
          </cell>
          <cell r="S723">
            <v>61.48</v>
          </cell>
        </row>
        <row r="724">
          <cell r="H724">
            <v>35.39</v>
          </cell>
          <cell r="S724">
            <v>65.06</v>
          </cell>
        </row>
        <row r="725">
          <cell r="H725">
            <v>35.39</v>
          </cell>
          <cell r="S725">
            <v>62.91</v>
          </cell>
        </row>
        <row r="726">
          <cell r="H726">
            <v>35.39</v>
          </cell>
          <cell r="S726">
            <v>57.83</v>
          </cell>
        </row>
        <row r="727">
          <cell r="H727">
            <v>34.58</v>
          </cell>
          <cell r="S727">
            <v>57.83</v>
          </cell>
        </row>
        <row r="728">
          <cell r="H728">
            <v>34.58</v>
          </cell>
          <cell r="S728">
            <v>58.72</v>
          </cell>
        </row>
        <row r="729">
          <cell r="H729">
            <v>34.58</v>
          </cell>
          <cell r="S729">
            <v>57.61</v>
          </cell>
        </row>
        <row r="730">
          <cell r="H730">
            <v>34.75</v>
          </cell>
          <cell r="S730">
            <v>58.22</v>
          </cell>
        </row>
        <row r="731">
          <cell r="H731">
            <v>39</v>
          </cell>
          <cell r="S731">
            <v>63.62</v>
          </cell>
        </row>
        <row r="732">
          <cell r="H732">
            <v>39</v>
          </cell>
          <cell r="S732">
            <v>61.62</v>
          </cell>
        </row>
        <row r="733">
          <cell r="H733">
            <v>39.880000000000003</v>
          </cell>
          <cell r="S733">
            <v>61.62</v>
          </cell>
        </row>
        <row r="734">
          <cell r="H734">
            <v>39.880000000000003</v>
          </cell>
          <cell r="S734">
            <v>63</v>
          </cell>
        </row>
        <row r="735">
          <cell r="H735">
            <v>39.880000000000003</v>
          </cell>
          <cell r="S735">
            <v>62.66</v>
          </cell>
        </row>
        <row r="736">
          <cell r="H736">
            <v>38.89</v>
          </cell>
          <cell r="S736">
            <v>61.79</v>
          </cell>
        </row>
        <row r="737">
          <cell r="H737">
            <v>38.89</v>
          </cell>
          <cell r="S737">
            <v>58.34</v>
          </cell>
        </row>
        <row r="738">
          <cell r="H738">
            <v>43.82</v>
          </cell>
          <cell r="S738">
            <v>58.34</v>
          </cell>
        </row>
        <row r="739">
          <cell r="H739">
            <v>45.84</v>
          </cell>
          <cell r="S739">
            <v>58.34</v>
          </cell>
        </row>
        <row r="740">
          <cell r="H740">
            <v>37.92</v>
          </cell>
          <cell r="S740">
            <v>58.89</v>
          </cell>
        </row>
        <row r="741">
          <cell r="H741">
            <v>32.479999999999997</v>
          </cell>
          <cell r="S741">
            <v>56.59</v>
          </cell>
        </row>
        <row r="742">
          <cell r="H742">
            <v>32.479999999999997</v>
          </cell>
          <cell r="S742">
            <v>56.22</v>
          </cell>
        </row>
        <row r="743">
          <cell r="H743">
            <v>42.44</v>
          </cell>
          <cell r="S743">
            <v>56.22</v>
          </cell>
        </row>
        <row r="744">
          <cell r="H744">
            <v>42.44</v>
          </cell>
          <cell r="S744">
            <v>52.45</v>
          </cell>
        </row>
        <row r="745">
          <cell r="H745">
            <v>32.880000000000003</v>
          </cell>
          <cell r="S745">
            <v>52.45</v>
          </cell>
        </row>
        <row r="746">
          <cell r="H746">
            <v>35.43</v>
          </cell>
          <cell r="S746">
            <v>59.87</v>
          </cell>
        </row>
        <row r="747">
          <cell r="H747">
            <v>34.07</v>
          </cell>
          <cell r="S747">
            <v>63.15</v>
          </cell>
        </row>
        <row r="748">
          <cell r="H748">
            <v>34.07</v>
          </cell>
          <cell r="S748">
            <v>66.27</v>
          </cell>
        </row>
        <row r="749">
          <cell r="H749">
            <v>40.81</v>
          </cell>
          <cell r="S749">
            <v>64.38</v>
          </cell>
        </row>
        <row r="750">
          <cell r="H750">
            <v>40.81</v>
          </cell>
          <cell r="S750">
            <v>64.38</v>
          </cell>
        </row>
        <row r="751">
          <cell r="H751">
            <v>34.229999999999997</v>
          </cell>
          <cell r="S751">
            <v>59.58</v>
          </cell>
        </row>
        <row r="752">
          <cell r="H752">
            <v>34.229999999999997</v>
          </cell>
          <cell r="S752">
            <v>51.68</v>
          </cell>
        </row>
        <row r="753">
          <cell r="H753">
            <v>35.909999999999997</v>
          </cell>
          <cell r="S753">
            <v>46.14</v>
          </cell>
        </row>
        <row r="754">
          <cell r="H754">
            <v>37.65</v>
          </cell>
          <cell r="S754">
            <v>42.23</v>
          </cell>
        </row>
        <row r="755">
          <cell r="H755">
            <v>37.68</v>
          </cell>
          <cell r="S755">
            <v>40.39</v>
          </cell>
        </row>
        <row r="756">
          <cell r="H756">
            <v>37.68</v>
          </cell>
          <cell r="S756">
            <v>40.39</v>
          </cell>
        </row>
        <row r="757">
          <cell r="H757">
            <v>42.26</v>
          </cell>
          <cell r="S757">
            <v>48.18</v>
          </cell>
        </row>
        <row r="758">
          <cell r="H758">
            <v>42.26</v>
          </cell>
          <cell r="S758">
            <v>58.79</v>
          </cell>
        </row>
        <row r="759">
          <cell r="H759">
            <v>37.97</v>
          </cell>
          <cell r="S759">
            <v>65.47</v>
          </cell>
        </row>
        <row r="760">
          <cell r="H760">
            <v>39.49</v>
          </cell>
          <cell r="S760">
            <v>59.53</v>
          </cell>
        </row>
        <row r="761">
          <cell r="H761">
            <v>40.42</v>
          </cell>
          <cell r="S761">
            <v>55.09</v>
          </cell>
        </row>
        <row r="762">
          <cell r="H762">
            <v>38.71</v>
          </cell>
          <cell r="S762">
            <v>55.09</v>
          </cell>
        </row>
        <row r="763">
          <cell r="H763">
            <v>38.71</v>
          </cell>
          <cell r="S763">
            <v>56.81</v>
          </cell>
        </row>
        <row r="764">
          <cell r="H764">
            <v>44.9</v>
          </cell>
          <cell r="S764">
            <v>54.53</v>
          </cell>
        </row>
        <row r="765">
          <cell r="H765">
            <v>44.9</v>
          </cell>
          <cell r="S765">
            <v>53.41</v>
          </cell>
        </row>
        <row r="766">
          <cell r="H766">
            <v>38.299999999999997</v>
          </cell>
          <cell r="S766">
            <v>53.52</v>
          </cell>
        </row>
        <row r="767">
          <cell r="H767">
            <v>40.729999999999997</v>
          </cell>
          <cell r="S767">
            <v>52.94</v>
          </cell>
        </row>
        <row r="768">
          <cell r="H768">
            <v>43.48</v>
          </cell>
          <cell r="S768">
            <v>52.94</v>
          </cell>
        </row>
        <row r="769">
          <cell r="H769">
            <v>41.79</v>
          </cell>
          <cell r="S769">
            <v>53.68</v>
          </cell>
        </row>
        <row r="770">
          <cell r="H770">
            <v>41.79</v>
          </cell>
          <cell r="S770">
            <v>52.32</v>
          </cell>
        </row>
        <row r="771">
          <cell r="H771">
            <v>43.62</v>
          </cell>
          <cell r="S771">
            <v>52.32</v>
          </cell>
        </row>
        <row r="772">
          <cell r="H772">
            <v>43.62</v>
          </cell>
          <cell r="S772">
            <v>54.62</v>
          </cell>
        </row>
        <row r="773">
          <cell r="H773">
            <v>38.82</v>
          </cell>
          <cell r="S773">
            <v>53.68</v>
          </cell>
        </row>
        <row r="774">
          <cell r="H774">
            <v>39.97</v>
          </cell>
          <cell r="S774">
            <v>53.68</v>
          </cell>
        </row>
        <row r="775">
          <cell r="H775">
            <v>40.81</v>
          </cell>
          <cell r="S775">
            <v>54.28</v>
          </cell>
        </row>
        <row r="776">
          <cell r="H776">
            <v>40.81</v>
          </cell>
          <cell r="S776">
            <v>57.42</v>
          </cell>
        </row>
        <row r="777">
          <cell r="H777">
            <v>42.71</v>
          </cell>
          <cell r="S777">
            <v>56.04</v>
          </cell>
        </row>
        <row r="778">
          <cell r="H778">
            <v>42.71</v>
          </cell>
          <cell r="S778">
            <v>53.12</v>
          </cell>
        </row>
        <row r="779">
          <cell r="H779">
            <v>39.89</v>
          </cell>
          <cell r="S779">
            <v>53.12</v>
          </cell>
        </row>
        <row r="780">
          <cell r="H780">
            <v>39.89</v>
          </cell>
          <cell r="S780">
            <v>58.61</v>
          </cell>
        </row>
        <row r="781">
          <cell r="H781">
            <v>38.58</v>
          </cell>
          <cell r="S781">
            <v>65.36</v>
          </cell>
        </row>
        <row r="782">
          <cell r="H782">
            <v>36.020000000000003</v>
          </cell>
          <cell r="S782">
            <v>67.319999999999993</v>
          </cell>
        </row>
        <row r="783">
          <cell r="H783">
            <v>34.380000000000003</v>
          </cell>
          <cell r="S783">
            <v>75</v>
          </cell>
        </row>
        <row r="784">
          <cell r="H784">
            <v>34.380000000000003</v>
          </cell>
          <cell r="S784">
            <v>67.989999999999995</v>
          </cell>
        </row>
        <row r="785">
          <cell r="H785">
            <v>38.409999999999997</v>
          </cell>
          <cell r="S785">
            <v>67.989999999999995</v>
          </cell>
        </row>
        <row r="786">
          <cell r="H786">
            <v>38.409999999999997</v>
          </cell>
          <cell r="S786">
            <v>65.11</v>
          </cell>
        </row>
        <row r="787">
          <cell r="H787">
            <v>35.18</v>
          </cell>
          <cell r="S787">
            <v>68.739999999999995</v>
          </cell>
        </row>
        <row r="788">
          <cell r="H788">
            <v>32.35</v>
          </cell>
          <cell r="S788">
            <v>70.66</v>
          </cell>
        </row>
        <row r="789">
          <cell r="H789">
            <v>31.83</v>
          </cell>
          <cell r="S789">
            <v>72.83</v>
          </cell>
        </row>
        <row r="790">
          <cell r="H790">
            <v>31.83</v>
          </cell>
          <cell r="S790">
            <v>71.86</v>
          </cell>
        </row>
        <row r="791">
          <cell r="H791">
            <v>37.69</v>
          </cell>
          <cell r="S791">
            <v>71.86</v>
          </cell>
        </row>
        <row r="792">
          <cell r="H792">
            <v>37.69</v>
          </cell>
          <cell r="S792">
            <v>72.95</v>
          </cell>
        </row>
        <row r="793">
          <cell r="H793">
            <v>33.17</v>
          </cell>
          <cell r="S793">
            <v>70.209999999999994</v>
          </cell>
        </row>
        <row r="794">
          <cell r="H794">
            <v>38.28</v>
          </cell>
          <cell r="S794">
            <v>66.05</v>
          </cell>
        </row>
        <row r="795">
          <cell r="H795">
            <v>39.1</v>
          </cell>
          <cell r="S795">
            <v>61.8</v>
          </cell>
        </row>
        <row r="796">
          <cell r="H796">
            <v>36.81</v>
          </cell>
          <cell r="S796">
            <v>60.81</v>
          </cell>
        </row>
        <row r="797">
          <cell r="H797">
            <v>34.369999999999997</v>
          </cell>
          <cell r="S797">
            <v>60.81</v>
          </cell>
        </row>
        <row r="798">
          <cell r="H798">
            <v>34.369999999999997</v>
          </cell>
          <cell r="S798">
            <v>66.83</v>
          </cell>
        </row>
        <row r="799">
          <cell r="H799">
            <v>36.65</v>
          </cell>
          <cell r="S799">
            <v>62.93</v>
          </cell>
        </row>
        <row r="800">
          <cell r="H800">
            <v>36.65</v>
          </cell>
          <cell r="S800">
            <v>61.84</v>
          </cell>
        </row>
        <row r="801">
          <cell r="H801">
            <v>33.880000000000003</v>
          </cell>
          <cell r="S801">
            <v>60.27</v>
          </cell>
        </row>
        <row r="802">
          <cell r="H802">
            <v>33.31</v>
          </cell>
          <cell r="S802">
            <v>59.01</v>
          </cell>
        </row>
        <row r="803">
          <cell r="H803">
            <v>32.090000000000003</v>
          </cell>
          <cell r="S803">
            <v>59.01</v>
          </cell>
        </row>
        <row r="804">
          <cell r="H804">
            <v>32.28</v>
          </cell>
          <cell r="S804">
            <v>65.709999999999994</v>
          </cell>
        </row>
        <row r="805">
          <cell r="H805">
            <v>32.28</v>
          </cell>
          <cell r="S805">
            <v>72.13</v>
          </cell>
        </row>
        <row r="806">
          <cell r="H806">
            <v>38.24</v>
          </cell>
          <cell r="S806">
            <v>72.040000000000006</v>
          </cell>
        </row>
        <row r="807">
          <cell r="H807">
            <v>38.24</v>
          </cell>
          <cell r="S807">
            <v>67.27</v>
          </cell>
        </row>
        <row r="808">
          <cell r="H808">
            <v>33.57</v>
          </cell>
          <cell r="S808">
            <v>62.62</v>
          </cell>
        </row>
        <row r="809">
          <cell r="H809">
            <v>34.57</v>
          </cell>
          <cell r="S809">
            <v>62.62</v>
          </cell>
        </row>
        <row r="810">
          <cell r="H810">
            <v>34.090000000000003</v>
          </cell>
          <cell r="S810">
            <v>59.25</v>
          </cell>
        </row>
        <row r="811">
          <cell r="H811">
            <v>33.5</v>
          </cell>
          <cell r="S811">
            <v>58.19</v>
          </cell>
        </row>
        <row r="812">
          <cell r="H812">
            <v>33.5</v>
          </cell>
          <cell r="S812">
            <v>57.14</v>
          </cell>
        </row>
        <row r="813">
          <cell r="H813">
            <v>37.630000000000003</v>
          </cell>
          <cell r="S813">
            <v>57</v>
          </cell>
        </row>
        <row r="814">
          <cell r="H814">
            <v>37.630000000000003</v>
          </cell>
          <cell r="S814">
            <v>54.31</v>
          </cell>
        </row>
        <row r="815">
          <cell r="H815">
            <v>33.54</v>
          </cell>
          <cell r="S815">
            <v>54.31</v>
          </cell>
        </row>
        <row r="816">
          <cell r="H816">
            <v>33.229999999999997</v>
          </cell>
          <cell r="S816">
            <v>54.62</v>
          </cell>
        </row>
        <row r="817">
          <cell r="H817">
            <v>31.43</v>
          </cell>
          <cell r="S817">
            <v>50.6</v>
          </cell>
        </row>
        <row r="818">
          <cell r="H818">
            <v>29.23</v>
          </cell>
          <cell r="S818">
            <v>46.66</v>
          </cell>
        </row>
        <row r="819">
          <cell r="H819">
            <v>29.23</v>
          </cell>
          <cell r="S819">
            <v>46.98</v>
          </cell>
        </row>
        <row r="820">
          <cell r="H820">
            <v>36.67</v>
          </cell>
          <cell r="S820">
            <v>46.3</v>
          </cell>
        </row>
        <row r="821">
          <cell r="H821">
            <v>36.67</v>
          </cell>
          <cell r="S821">
            <v>46.3</v>
          </cell>
        </row>
        <row r="822">
          <cell r="H822">
            <v>31.98</v>
          </cell>
          <cell r="S822">
            <v>49.61</v>
          </cell>
        </row>
        <row r="823">
          <cell r="H823">
            <v>31.14</v>
          </cell>
          <cell r="S823">
            <v>51.47</v>
          </cell>
        </row>
        <row r="824">
          <cell r="H824">
            <v>28.39</v>
          </cell>
          <cell r="S824">
            <v>55.1</v>
          </cell>
        </row>
        <row r="825">
          <cell r="H825">
            <v>34.21</v>
          </cell>
          <cell r="S825">
            <v>55.1</v>
          </cell>
        </row>
        <row r="826">
          <cell r="H826">
            <v>34.21</v>
          </cell>
          <cell r="S826">
            <v>49.45</v>
          </cell>
        </row>
        <row r="827">
          <cell r="H827">
            <v>42.39</v>
          </cell>
          <cell r="S827">
            <v>49.45</v>
          </cell>
        </row>
        <row r="828">
          <cell r="H828">
            <v>42.39</v>
          </cell>
          <cell r="S828">
            <v>48.22</v>
          </cell>
        </row>
        <row r="829">
          <cell r="H829">
            <v>37.29</v>
          </cell>
          <cell r="S829">
            <v>56.25</v>
          </cell>
        </row>
        <row r="830">
          <cell r="H830">
            <v>37.090000000000003</v>
          </cell>
          <cell r="S830">
            <v>54.17</v>
          </cell>
        </row>
        <row r="831">
          <cell r="H831">
            <v>37.090000000000003</v>
          </cell>
          <cell r="S831">
            <v>49.81</v>
          </cell>
        </row>
        <row r="832">
          <cell r="H832">
            <v>32.700000000000003</v>
          </cell>
          <cell r="S832">
            <v>49.81</v>
          </cell>
        </row>
        <row r="833">
          <cell r="H833">
            <v>32.700000000000003</v>
          </cell>
          <cell r="S833">
            <v>49.53</v>
          </cell>
        </row>
        <row r="834">
          <cell r="H834">
            <v>39.26</v>
          </cell>
          <cell r="S834">
            <v>53.08</v>
          </cell>
        </row>
        <row r="835">
          <cell r="H835">
            <v>39.26</v>
          </cell>
          <cell r="S835">
            <v>52.54</v>
          </cell>
        </row>
        <row r="836">
          <cell r="H836">
            <v>34.229999999999997</v>
          </cell>
          <cell r="S836">
            <v>49.92</v>
          </cell>
        </row>
        <row r="837">
          <cell r="H837">
            <v>34.229999999999997</v>
          </cell>
          <cell r="S837">
            <v>44.27</v>
          </cell>
        </row>
        <row r="838">
          <cell r="H838">
            <v>34.229999999999997</v>
          </cell>
          <cell r="S838">
            <v>44.27</v>
          </cell>
        </row>
        <row r="839">
          <cell r="H839">
            <v>35.590000000000003</v>
          </cell>
          <cell r="S839">
            <v>43.99</v>
          </cell>
        </row>
        <row r="840">
          <cell r="H840">
            <v>35.590000000000003</v>
          </cell>
          <cell r="S840">
            <v>47.18</v>
          </cell>
        </row>
        <row r="841">
          <cell r="H841">
            <v>41.05</v>
          </cell>
          <cell r="S841">
            <v>48.38</v>
          </cell>
        </row>
        <row r="842">
          <cell r="H842">
            <v>41.05</v>
          </cell>
          <cell r="S842">
            <v>49.83</v>
          </cell>
        </row>
        <row r="843">
          <cell r="H843">
            <v>36.15</v>
          </cell>
          <cell r="S843">
            <v>48.84</v>
          </cell>
        </row>
        <row r="844">
          <cell r="H844">
            <v>35.67</v>
          </cell>
          <cell r="S844">
            <v>48.84</v>
          </cell>
        </row>
        <row r="845">
          <cell r="H845">
            <v>35.43</v>
          </cell>
          <cell r="S845">
            <v>49</v>
          </cell>
        </row>
        <row r="846">
          <cell r="H846">
            <v>36.380000000000003</v>
          </cell>
          <cell r="S846">
            <v>46.71</v>
          </cell>
        </row>
        <row r="847">
          <cell r="H847">
            <v>36.380000000000003</v>
          </cell>
          <cell r="S847">
            <v>45.57</v>
          </cell>
        </row>
        <row r="848">
          <cell r="H848">
            <v>40.98</v>
          </cell>
          <cell r="S848">
            <v>50.79</v>
          </cell>
        </row>
        <row r="849">
          <cell r="H849">
            <v>40.98</v>
          </cell>
          <cell r="S849">
            <v>50.79</v>
          </cell>
        </row>
        <row r="850">
          <cell r="H850">
            <v>44.57</v>
          </cell>
          <cell r="S850">
            <v>50.79</v>
          </cell>
        </row>
        <row r="851">
          <cell r="H851">
            <v>40.65</v>
          </cell>
          <cell r="S851">
            <v>47.06</v>
          </cell>
        </row>
        <row r="852">
          <cell r="H852">
            <v>38.21</v>
          </cell>
          <cell r="S852">
            <v>48.7</v>
          </cell>
        </row>
        <row r="853">
          <cell r="H853">
            <v>38.21</v>
          </cell>
          <cell r="S853">
            <v>53.82</v>
          </cell>
        </row>
        <row r="854">
          <cell r="H854">
            <v>39.450000000000003</v>
          </cell>
          <cell r="S854">
            <v>53.82</v>
          </cell>
        </row>
        <row r="855">
          <cell r="H855">
            <v>49.61</v>
          </cell>
          <cell r="S855">
            <v>50.45</v>
          </cell>
        </row>
        <row r="856">
          <cell r="H856">
            <v>49.61</v>
          </cell>
          <cell r="S856">
            <v>50.45</v>
          </cell>
        </row>
        <row r="857">
          <cell r="H857">
            <v>41.99</v>
          </cell>
          <cell r="S857">
            <v>51.48</v>
          </cell>
        </row>
        <row r="858">
          <cell r="H858">
            <v>45.45</v>
          </cell>
          <cell r="S858">
            <v>49.47</v>
          </cell>
        </row>
        <row r="859">
          <cell r="H859">
            <v>45.88</v>
          </cell>
          <cell r="S859">
            <v>51.51</v>
          </cell>
        </row>
        <row r="860">
          <cell r="H860">
            <v>44.15</v>
          </cell>
          <cell r="S860">
            <v>53.79</v>
          </cell>
        </row>
        <row r="861">
          <cell r="H861">
            <v>44.15</v>
          </cell>
          <cell r="S861">
            <v>53.02</v>
          </cell>
        </row>
        <row r="862">
          <cell r="H862">
            <v>47.64</v>
          </cell>
          <cell r="S862">
            <v>53.02</v>
          </cell>
        </row>
        <row r="863">
          <cell r="H863">
            <v>47.64</v>
          </cell>
          <cell r="S863">
            <v>49.2</v>
          </cell>
        </row>
        <row r="864">
          <cell r="H864">
            <v>39.200000000000003</v>
          </cell>
          <cell r="S864">
            <v>49.16</v>
          </cell>
        </row>
        <row r="865">
          <cell r="H865">
            <v>38.18</v>
          </cell>
          <cell r="S865">
            <v>49.16</v>
          </cell>
        </row>
        <row r="866">
          <cell r="H866">
            <v>43.68</v>
          </cell>
          <cell r="S866">
            <v>49.16</v>
          </cell>
        </row>
        <row r="867">
          <cell r="H867">
            <v>41.95</v>
          </cell>
          <cell r="S867">
            <v>60.93</v>
          </cell>
        </row>
        <row r="868">
          <cell r="H868">
            <v>41.95</v>
          </cell>
          <cell r="S868">
            <v>60.93</v>
          </cell>
        </row>
        <row r="869">
          <cell r="H869">
            <v>49.71</v>
          </cell>
          <cell r="S869">
            <v>65.36</v>
          </cell>
        </row>
        <row r="870">
          <cell r="H870">
            <v>49.71</v>
          </cell>
          <cell r="S870">
            <v>71.56</v>
          </cell>
        </row>
        <row r="871">
          <cell r="H871">
            <v>42.11</v>
          </cell>
          <cell r="S871">
            <v>72.28</v>
          </cell>
        </row>
        <row r="872">
          <cell r="H872">
            <v>42.17</v>
          </cell>
          <cell r="S872">
            <v>72.28</v>
          </cell>
        </row>
        <row r="873">
          <cell r="H873">
            <v>41.13</v>
          </cell>
          <cell r="S873">
            <v>72.2</v>
          </cell>
        </row>
        <row r="874">
          <cell r="H874">
            <v>41.56</v>
          </cell>
          <cell r="S874">
            <v>72.2</v>
          </cell>
        </row>
        <row r="875">
          <cell r="H875">
            <v>41.56</v>
          </cell>
          <cell r="S875">
            <v>65.180000000000007</v>
          </cell>
        </row>
        <row r="876">
          <cell r="H876">
            <v>44.28</v>
          </cell>
          <cell r="S876">
            <v>73.099999999999994</v>
          </cell>
        </row>
        <row r="877">
          <cell r="H877">
            <v>44.28</v>
          </cell>
          <cell r="S877">
            <v>72.88</v>
          </cell>
        </row>
        <row r="878">
          <cell r="H878">
            <v>37</v>
          </cell>
          <cell r="S878">
            <v>74.709999999999994</v>
          </cell>
        </row>
        <row r="879">
          <cell r="H879">
            <v>34.99</v>
          </cell>
          <cell r="S879">
            <v>71.959999999999994</v>
          </cell>
        </row>
        <row r="880">
          <cell r="H880">
            <v>34.99</v>
          </cell>
          <cell r="S880">
            <v>71.959999999999994</v>
          </cell>
        </row>
        <row r="881">
          <cell r="H881">
            <v>31.05</v>
          </cell>
          <cell r="S881">
            <v>62.75</v>
          </cell>
        </row>
        <row r="882">
          <cell r="H882">
            <v>31.05</v>
          </cell>
          <cell r="S882">
            <v>67.75</v>
          </cell>
        </row>
        <row r="883">
          <cell r="H883">
            <v>35.090000000000003</v>
          </cell>
          <cell r="S883">
            <v>60.07</v>
          </cell>
        </row>
        <row r="884">
          <cell r="H884">
            <v>35.090000000000003</v>
          </cell>
          <cell r="S884">
            <v>60.07</v>
          </cell>
        </row>
        <row r="885">
          <cell r="H885">
            <v>31.37</v>
          </cell>
          <cell r="S885">
            <v>57.77</v>
          </cell>
        </row>
        <row r="886">
          <cell r="H886">
            <v>30.18</v>
          </cell>
          <cell r="S886">
            <v>57.77</v>
          </cell>
        </row>
        <row r="887">
          <cell r="H887">
            <v>31.69</v>
          </cell>
          <cell r="S887">
            <v>55.54</v>
          </cell>
        </row>
        <row r="888">
          <cell r="H888">
            <v>33.65</v>
          </cell>
          <cell r="S888">
            <v>54.36</v>
          </cell>
        </row>
        <row r="889">
          <cell r="H889">
            <v>33.65</v>
          </cell>
          <cell r="S889">
            <v>61.71</v>
          </cell>
        </row>
        <row r="890">
          <cell r="H890">
            <v>43.24</v>
          </cell>
          <cell r="S890">
            <v>57.69</v>
          </cell>
        </row>
        <row r="891">
          <cell r="H891">
            <v>43.24</v>
          </cell>
          <cell r="S891">
            <v>53.09</v>
          </cell>
        </row>
        <row r="892">
          <cell r="H892">
            <v>27.76</v>
          </cell>
          <cell r="S892">
            <v>53.09</v>
          </cell>
        </row>
        <row r="893">
          <cell r="H893">
            <v>25.09</v>
          </cell>
          <cell r="S893">
            <v>48.05</v>
          </cell>
        </row>
        <row r="894">
          <cell r="H894">
            <v>20.9</v>
          </cell>
          <cell r="S894">
            <v>60.16</v>
          </cell>
        </row>
        <row r="895">
          <cell r="H895">
            <v>18.71</v>
          </cell>
          <cell r="S895">
            <v>60.16</v>
          </cell>
        </row>
        <row r="896">
          <cell r="H896">
            <v>18.71</v>
          </cell>
          <cell r="S896">
            <v>55.61</v>
          </cell>
        </row>
        <row r="897">
          <cell r="H897">
            <v>30.34</v>
          </cell>
          <cell r="S897">
            <v>55.61</v>
          </cell>
        </row>
        <row r="898">
          <cell r="H898">
            <v>30.34</v>
          </cell>
          <cell r="S898">
            <v>53.49</v>
          </cell>
        </row>
        <row r="899">
          <cell r="H899">
            <v>29.02</v>
          </cell>
          <cell r="S899">
            <v>71.790000000000006</v>
          </cell>
        </row>
        <row r="900">
          <cell r="H900">
            <v>41.01</v>
          </cell>
          <cell r="S900">
            <v>77.56</v>
          </cell>
        </row>
        <row r="901">
          <cell r="H901">
            <v>40.51</v>
          </cell>
          <cell r="S901">
            <v>81.13</v>
          </cell>
        </row>
        <row r="902">
          <cell r="H902">
            <v>40.799999999999997</v>
          </cell>
          <cell r="S902">
            <v>68.790000000000006</v>
          </cell>
        </row>
        <row r="903">
          <cell r="H903">
            <v>40.799999999999997</v>
          </cell>
          <cell r="S903">
            <v>68.790000000000006</v>
          </cell>
        </row>
        <row r="904">
          <cell r="H904">
            <v>46.13</v>
          </cell>
          <cell r="S904">
            <v>66.11</v>
          </cell>
        </row>
        <row r="905">
          <cell r="H905">
            <v>46.13</v>
          </cell>
          <cell r="S905">
            <v>68.3</v>
          </cell>
        </row>
        <row r="906">
          <cell r="H906">
            <v>37.11</v>
          </cell>
          <cell r="S906">
            <v>65.8</v>
          </cell>
        </row>
        <row r="907">
          <cell r="H907">
            <v>37.380000000000003</v>
          </cell>
          <cell r="S907">
            <v>62.75</v>
          </cell>
        </row>
        <row r="908">
          <cell r="H908">
            <v>37.840000000000003</v>
          </cell>
          <cell r="S908">
            <v>62.15</v>
          </cell>
        </row>
        <row r="909">
          <cell r="H909">
            <v>37.08</v>
          </cell>
          <cell r="S909">
            <v>62.15</v>
          </cell>
        </row>
        <row r="910">
          <cell r="H910">
            <v>37.08</v>
          </cell>
          <cell r="S910">
            <v>64.52</v>
          </cell>
        </row>
        <row r="911">
          <cell r="H911">
            <v>44.63</v>
          </cell>
          <cell r="S911">
            <v>67.63</v>
          </cell>
        </row>
        <row r="912">
          <cell r="H912">
            <v>44.63</v>
          </cell>
          <cell r="S912">
            <v>68.17</v>
          </cell>
        </row>
        <row r="913">
          <cell r="H913">
            <v>35.21</v>
          </cell>
          <cell r="S913">
            <v>64.64</v>
          </cell>
        </row>
        <row r="914">
          <cell r="H914">
            <v>35.21</v>
          </cell>
          <cell r="S914">
            <v>60.99</v>
          </cell>
        </row>
        <row r="915">
          <cell r="H915">
            <v>35.94</v>
          </cell>
          <cell r="S915">
            <v>60.99</v>
          </cell>
        </row>
        <row r="916">
          <cell r="H916">
            <v>35.03</v>
          </cell>
          <cell r="S916">
            <v>65.98</v>
          </cell>
        </row>
        <row r="917">
          <cell r="H917">
            <v>35.03</v>
          </cell>
          <cell r="S917">
            <v>63.32</v>
          </cell>
        </row>
        <row r="918">
          <cell r="H918">
            <v>40.9</v>
          </cell>
          <cell r="S918">
            <v>63.32</v>
          </cell>
        </row>
        <row r="919">
          <cell r="H919">
            <v>40.9</v>
          </cell>
          <cell r="S919">
            <v>59.25</v>
          </cell>
        </row>
        <row r="920">
          <cell r="H920">
            <v>34.380000000000003</v>
          </cell>
          <cell r="S920">
            <v>59.25</v>
          </cell>
        </row>
        <row r="921">
          <cell r="H921">
            <v>36.840000000000003</v>
          </cell>
          <cell r="S921">
            <v>63.61</v>
          </cell>
        </row>
        <row r="922">
          <cell r="H922">
            <v>38.659999999999997</v>
          </cell>
          <cell r="S922">
            <v>57.81</v>
          </cell>
        </row>
        <row r="923">
          <cell r="H923">
            <v>37.67</v>
          </cell>
          <cell r="S923">
            <v>57.81</v>
          </cell>
        </row>
        <row r="924">
          <cell r="H924">
            <v>37.67</v>
          </cell>
          <cell r="S924">
            <v>53.22</v>
          </cell>
        </row>
        <row r="925">
          <cell r="H925">
            <v>45.5</v>
          </cell>
          <cell r="S925">
            <v>53.22</v>
          </cell>
        </row>
        <row r="926">
          <cell r="H926">
            <v>45.5</v>
          </cell>
          <cell r="S926">
            <v>55.75</v>
          </cell>
        </row>
        <row r="927">
          <cell r="H927">
            <v>43.38</v>
          </cell>
          <cell r="S927">
            <v>53.65</v>
          </cell>
        </row>
        <row r="928">
          <cell r="H928">
            <v>42.55</v>
          </cell>
          <cell r="S928">
            <v>61.44</v>
          </cell>
        </row>
        <row r="929">
          <cell r="H929">
            <v>43.86</v>
          </cell>
          <cell r="S929">
            <v>65.42</v>
          </cell>
        </row>
        <row r="930">
          <cell r="H930">
            <v>43.91</v>
          </cell>
          <cell r="S930">
            <v>60</v>
          </cell>
        </row>
        <row r="931">
          <cell r="H931">
            <v>43.91</v>
          </cell>
          <cell r="S931">
            <v>60</v>
          </cell>
        </row>
        <row r="932">
          <cell r="H932">
            <v>49.6</v>
          </cell>
          <cell r="S932">
            <v>60.35</v>
          </cell>
        </row>
        <row r="933">
          <cell r="H933">
            <v>49.6</v>
          </cell>
          <cell r="S933">
            <v>61.31</v>
          </cell>
        </row>
        <row r="934">
          <cell r="H934">
            <v>46.77</v>
          </cell>
          <cell r="S934">
            <v>58.52</v>
          </cell>
        </row>
        <row r="935">
          <cell r="H935">
            <v>46.52</v>
          </cell>
          <cell r="S935">
            <v>58.52</v>
          </cell>
        </row>
        <row r="936">
          <cell r="H936">
            <v>46.45</v>
          </cell>
          <cell r="S936">
            <v>56.57</v>
          </cell>
        </row>
        <row r="937">
          <cell r="H937">
            <v>45.55</v>
          </cell>
          <cell r="S937">
            <v>56.57</v>
          </cell>
        </row>
        <row r="938">
          <cell r="H938">
            <v>45.55</v>
          </cell>
          <cell r="S938">
            <v>59.93</v>
          </cell>
        </row>
        <row r="939">
          <cell r="H939">
            <v>50.57</v>
          </cell>
          <cell r="S939">
            <v>60.13</v>
          </cell>
        </row>
        <row r="940">
          <cell r="H940">
            <v>50.57</v>
          </cell>
          <cell r="S940">
            <v>58.84</v>
          </cell>
        </row>
        <row r="941">
          <cell r="H941">
            <v>43.62</v>
          </cell>
          <cell r="S941">
            <v>54.52</v>
          </cell>
        </row>
        <row r="942">
          <cell r="H942">
            <v>42.68</v>
          </cell>
          <cell r="S942">
            <v>53.74</v>
          </cell>
        </row>
        <row r="943">
          <cell r="H943">
            <v>41.98</v>
          </cell>
          <cell r="S943">
            <v>53.74</v>
          </cell>
        </row>
        <row r="944">
          <cell r="H944">
            <v>43.97</v>
          </cell>
          <cell r="S944">
            <v>57.27</v>
          </cell>
        </row>
        <row r="945">
          <cell r="H945">
            <v>43.97</v>
          </cell>
          <cell r="S945">
            <v>55.14</v>
          </cell>
        </row>
        <row r="946">
          <cell r="H946">
            <v>52.07</v>
          </cell>
          <cell r="S946">
            <v>54.09</v>
          </cell>
        </row>
        <row r="947">
          <cell r="H947">
            <v>52.07</v>
          </cell>
          <cell r="S947">
            <v>52.07</v>
          </cell>
        </row>
        <row r="948">
          <cell r="H948">
            <v>40.950000000000003</v>
          </cell>
          <cell r="S948">
            <v>50.56</v>
          </cell>
        </row>
        <row r="949">
          <cell r="H949">
            <v>40.69</v>
          </cell>
          <cell r="S949">
            <v>50.56</v>
          </cell>
        </row>
        <row r="950">
          <cell r="H950">
            <v>40.92</v>
          </cell>
          <cell r="S950">
            <v>52.79</v>
          </cell>
        </row>
        <row r="951">
          <cell r="H951">
            <v>40.340000000000003</v>
          </cell>
          <cell r="S951">
            <v>53.24</v>
          </cell>
        </row>
        <row r="952">
          <cell r="H952">
            <v>40.340000000000003</v>
          </cell>
          <cell r="S952">
            <v>54.47</v>
          </cell>
        </row>
        <row r="953">
          <cell r="H953">
            <v>49.6</v>
          </cell>
          <cell r="S953">
            <v>54.06</v>
          </cell>
        </row>
        <row r="954">
          <cell r="H954">
            <v>49.6</v>
          </cell>
          <cell r="S954">
            <v>50.98</v>
          </cell>
        </row>
        <row r="955">
          <cell r="H955">
            <v>43.32</v>
          </cell>
          <cell r="S955">
            <v>50.98</v>
          </cell>
        </row>
        <row r="956">
          <cell r="H956">
            <v>41.99</v>
          </cell>
          <cell r="S956">
            <v>54.43</v>
          </cell>
        </row>
        <row r="957">
          <cell r="H957">
            <v>40.79</v>
          </cell>
          <cell r="S957">
            <v>53.15</v>
          </cell>
        </row>
        <row r="958">
          <cell r="H958">
            <v>39.92</v>
          </cell>
          <cell r="S958">
            <v>53.04</v>
          </cell>
        </row>
        <row r="959">
          <cell r="H959">
            <v>39.92</v>
          </cell>
          <cell r="S959">
            <v>55.21</v>
          </cell>
        </row>
        <row r="960">
          <cell r="H960">
            <v>45.91</v>
          </cell>
          <cell r="S960">
            <v>52.52</v>
          </cell>
        </row>
        <row r="961">
          <cell r="H961">
            <v>45.91</v>
          </cell>
          <cell r="S961">
            <v>52.52</v>
          </cell>
        </row>
        <row r="962">
          <cell r="H962">
            <v>37.799999999999997</v>
          </cell>
          <cell r="S962">
            <v>53</v>
          </cell>
        </row>
        <row r="963">
          <cell r="H963">
            <v>38.17</v>
          </cell>
          <cell r="S963">
            <v>51.75</v>
          </cell>
        </row>
        <row r="964">
          <cell r="H964">
            <v>36.32</v>
          </cell>
          <cell r="S964">
            <v>53.38</v>
          </cell>
        </row>
        <row r="965">
          <cell r="H965">
            <v>36.08</v>
          </cell>
          <cell r="S965">
            <v>53.38</v>
          </cell>
        </row>
        <row r="966">
          <cell r="H966">
            <v>36.08</v>
          </cell>
          <cell r="S966">
            <v>53.14</v>
          </cell>
        </row>
        <row r="967">
          <cell r="H967">
            <v>39.33</v>
          </cell>
          <cell r="S967">
            <v>53.14</v>
          </cell>
        </row>
        <row r="968">
          <cell r="H968">
            <v>39.33</v>
          </cell>
          <cell r="S968">
            <v>54.5</v>
          </cell>
        </row>
        <row r="969">
          <cell r="H969">
            <v>32.28</v>
          </cell>
          <cell r="S969">
            <v>53.06</v>
          </cell>
        </row>
        <row r="970">
          <cell r="H970">
            <v>30.03</v>
          </cell>
          <cell r="S970">
            <v>53.07</v>
          </cell>
        </row>
        <row r="971">
          <cell r="H971">
            <v>29.96</v>
          </cell>
          <cell r="S971">
            <v>52.96</v>
          </cell>
        </row>
        <row r="972">
          <cell r="H972">
            <v>30.55</v>
          </cell>
          <cell r="S972">
            <v>53.99</v>
          </cell>
        </row>
        <row r="973">
          <cell r="H973">
            <v>30.55</v>
          </cell>
          <cell r="S973">
            <v>53.99</v>
          </cell>
        </row>
        <row r="974">
          <cell r="H974">
            <v>38.54</v>
          </cell>
          <cell r="S974">
            <v>54.18</v>
          </cell>
        </row>
        <row r="975">
          <cell r="H975">
            <v>38.54</v>
          </cell>
          <cell r="S975">
            <v>56.88</v>
          </cell>
        </row>
        <row r="976">
          <cell r="H976">
            <v>31.8</v>
          </cell>
          <cell r="S976">
            <v>56.26</v>
          </cell>
        </row>
        <row r="977">
          <cell r="H977">
            <v>32.630000000000003</v>
          </cell>
          <cell r="S977">
            <v>55</v>
          </cell>
        </row>
        <row r="978">
          <cell r="H978">
            <v>32.630000000000003</v>
          </cell>
          <cell r="S978">
            <v>54.13</v>
          </cell>
        </row>
        <row r="979">
          <cell r="H979">
            <v>29.56</v>
          </cell>
          <cell r="S979">
            <v>54.13</v>
          </cell>
        </row>
        <row r="980">
          <cell r="H980">
            <v>29.56</v>
          </cell>
          <cell r="S980">
            <v>55.62</v>
          </cell>
        </row>
        <row r="981">
          <cell r="H981">
            <v>37.28</v>
          </cell>
          <cell r="S981">
            <v>55.46</v>
          </cell>
        </row>
        <row r="982">
          <cell r="H982">
            <v>37.28</v>
          </cell>
          <cell r="S982">
            <v>55.75</v>
          </cell>
        </row>
        <row r="983">
          <cell r="H983">
            <v>27.87</v>
          </cell>
          <cell r="S983">
            <v>57.71</v>
          </cell>
        </row>
        <row r="984">
          <cell r="H984">
            <v>34.020000000000003</v>
          </cell>
          <cell r="S984">
            <v>55.71</v>
          </cell>
        </row>
        <row r="985">
          <cell r="H985">
            <v>30.01</v>
          </cell>
          <cell r="S985">
            <v>55.71</v>
          </cell>
        </row>
        <row r="986">
          <cell r="H986">
            <v>28.96</v>
          </cell>
          <cell r="S986">
            <v>55.57</v>
          </cell>
        </row>
        <row r="987">
          <cell r="H987">
            <v>28.96</v>
          </cell>
          <cell r="S987">
            <v>55.81</v>
          </cell>
        </row>
        <row r="988">
          <cell r="H988">
            <v>37.31</v>
          </cell>
          <cell r="S988">
            <v>57.1</v>
          </cell>
        </row>
        <row r="989">
          <cell r="H989">
            <v>37.31</v>
          </cell>
          <cell r="S989">
            <v>57.1</v>
          </cell>
        </row>
        <row r="990">
          <cell r="H990">
            <v>31.84</v>
          </cell>
          <cell r="S990">
            <v>57.48</v>
          </cell>
        </row>
        <row r="991">
          <cell r="H991">
            <v>29.96</v>
          </cell>
          <cell r="S991">
            <v>57.48</v>
          </cell>
        </row>
        <row r="992">
          <cell r="H992">
            <v>29.66</v>
          </cell>
          <cell r="S992">
            <v>58.1</v>
          </cell>
        </row>
        <row r="993">
          <cell r="H993">
            <v>27.87</v>
          </cell>
          <cell r="S993">
            <v>58.41</v>
          </cell>
        </row>
        <row r="994">
          <cell r="H994">
            <v>27.87</v>
          </cell>
          <cell r="S994">
            <v>58.47</v>
          </cell>
        </row>
        <row r="995">
          <cell r="H995">
            <v>34.299999999999997</v>
          </cell>
          <cell r="S995">
            <v>58.47</v>
          </cell>
        </row>
        <row r="996">
          <cell r="H996">
            <v>34.299999999999997</v>
          </cell>
          <cell r="S996">
            <v>56.33</v>
          </cell>
        </row>
        <row r="997">
          <cell r="H997">
            <v>29.73</v>
          </cell>
          <cell r="S997">
            <v>56.33</v>
          </cell>
        </row>
        <row r="998">
          <cell r="H998">
            <v>29.81</v>
          </cell>
          <cell r="S998">
            <v>60.51</v>
          </cell>
        </row>
        <row r="999">
          <cell r="H999">
            <v>29.38</v>
          </cell>
          <cell r="S999">
            <v>58.97</v>
          </cell>
        </row>
        <row r="1000">
          <cell r="H1000">
            <v>28.42</v>
          </cell>
          <cell r="S1000">
            <v>58.69</v>
          </cell>
        </row>
        <row r="1001">
          <cell r="H1001">
            <v>28.42</v>
          </cell>
          <cell r="S1001">
            <v>58.26</v>
          </cell>
        </row>
        <row r="1002">
          <cell r="H1002">
            <v>34.36</v>
          </cell>
          <cell r="S1002">
            <v>57.62</v>
          </cell>
        </row>
        <row r="1003">
          <cell r="H1003">
            <v>34.36</v>
          </cell>
          <cell r="S1003">
            <v>57.62</v>
          </cell>
        </row>
        <row r="1004">
          <cell r="H1004">
            <v>30.02</v>
          </cell>
          <cell r="S1004">
            <v>59.73</v>
          </cell>
        </row>
        <row r="1005">
          <cell r="H1005">
            <v>30.13</v>
          </cell>
          <cell r="S1005">
            <v>61.53</v>
          </cell>
        </row>
        <row r="1006">
          <cell r="H1006">
            <v>30.54</v>
          </cell>
          <cell r="S1006">
            <v>59.75</v>
          </cell>
        </row>
        <row r="1007">
          <cell r="H1007">
            <v>30.85</v>
          </cell>
          <cell r="S1007">
            <v>60.7</v>
          </cell>
        </row>
        <row r="1008">
          <cell r="H1008">
            <v>30.85</v>
          </cell>
          <cell r="S1008">
            <v>58.58</v>
          </cell>
        </row>
        <row r="1009">
          <cell r="H1009">
            <v>34.64</v>
          </cell>
          <cell r="S1009">
            <v>58.58</v>
          </cell>
        </row>
        <row r="1010">
          <cell r="H1010">
            <v>34.64</v>
          </cell>
          <cell r="S1010">
            <v>59.28</v>
          </cell>
        </row>
        <row r="1011">
          <cell r="H1011">
            <v>30.14</v>
          </cell>
          <cell r="S1011">
            <v>59.13</v>
          </cell>
        </row>
        <row r="1012">
          <cell r="H1012">
            <v>33.14</v>
          </cell>
          <cell r="S1012">
            <v>61.28</v>
          </cell>
        </row>
        <row r="1013">
          <cell r="H1013">
            <v>33.14</v>
          </cell>
          <cell r="S1013">
            <v>60.19</v>
          </cell>
        </row>
        <row r="1014">
          <cell r="H1014">
            <v>31.86</v>
          </cell>
          <cell r="S1014">
            <v>60.66</v>
          </cell>
        </row>
        <row r="1015">
          <cell r="H1015">
            <v>31.86</v>
          </cell>
          <cell r="S1015">
            <v>60.66</v>
          </cell>
        </row>
        <row r="1016">
          <cell r="H1016">
            <v>38.61</v>
          </cell>
          <cell r="S1016">
            <v>62.48</v>
          </cell>
        </row>
        <row r="1017">
          <cell r="H1017">
            <v>38.61</v>
          </cell>
          <cell r="S1017">
            <v>61.33</v>
          </cell>
        </row>
        <row r="1018">
          <cell r="H1018">
            <v>31.43</v>
          </cell>
          <cell r="S1018">
            <v>60.78</v>
          </cell>
        </row>
        <row r="1019">
          <cell r="H1019">
            <v>31.74</v>
          </cell>
          <cell r="S1019">
            <v>60.18</v>
          </cell>
        </row>
        <row r="1020">
          <cell r="H1020">
            <v>33.61</v>
          </cell>
          <cell r="S1020">
            <v>58.1</v>
          </cell>
        </row>
        <row r="1021">
          <cell r="H1021">
            <v>33.020000000000003</v>
          </cell>
          <cell r="S1021">
            <v>58.1</v>
          </cell>
        </row>
        <row r="1022">
          <cell r="H1022">
            <v>33.020000000000003</v>
          </cell>
          <cell r="S1022">
            <v>59.44</v>
          </cell>
        </row>
        <row r="1023">
          <cell r="H1023">
            <v>36.5</v>
          </cell>
          <cell r="S1023">
            <v>59.81</v>
          </cell>
        </row>
        <row r="1024">
          <cell r="H1024">
            <v>36.5</v>
          </cell>
          <cell r="S1024">
            <v>59.81</v>
          </cell>
        </row>
        <row r="1025">
          <cell r="H1025">
            <v>29.97</v>
          </cell>
          <cell r="S1025">
            <v>59.81</v>
          </cell>
        </row>
        <row r="1026">
          <cell r="H1026">
            <v>29.97</v>
          </cell>
          <cell r="S1026">
            <v>51.36</v>
          </cell>
        </row>
        <row r="1027">
          <cell r="H1027">
            <v>29.97</v>
          </cell>
          <cell r="S1027">
            <v>51.36</v>
          </cell>
        </row>
        <row r="1028">
          <cell r="H1028">
            <v>35.24</v>
          </cell>
          <cell r="S1028">
            <v>53.93</v>
          </cell>
        </row>
        <row r="1029">
          <cell r="H1029">
            <v>35.24</v>
          </cell>
          <cell r="S1029">
            <v>52.16</v>
          </cell>
        </row>
        <row r="1030">
          <cell r="H1030">
            <v>49.36</v>
          </cell>
          <cell r="S1030">
            <v>54.08</v>
          </cell>
        </row>
        <row r="1031">
          <cell r="H1031">
            <v>49.36</v>
          </cell>
          <cell r="S1031">
            <v>53.69</v>
          </cell>
        </row>
        <row r="1032">
          <cell r="H1032">
            <v>44.4</v>
          </cell>
          <cell r="S1032">
            <v>52.62</v>
          </cell>
        </row>
        <row r="1033">
          <cell r="H1033">
            <v>48.78</v>
          </cell>
          <cell r="S1033">
            <v>52.62</v>
          </cell>
        </row>
        <row r="1034">
          <cell r="H1034">
            <v>48.78</v>
          </cell>
          <cell r="S1034">
            <v>55.36</v>
          </cell>
        </row>
        <row r="1035">
          <cell r="H1035">
            <v>51.38</v>
          </cell>
          <cell r="S1035">
            <v>54.48</v>
          </cell>
        </row>
        <row r="1036">
          <cell r="H1036">
            <v>51.38</v>
          </cell>
          <cell r="S1036">
            <v>53.81</v>
          </cell>
        </row>
        <row r="1037">
          <cell r="H1037">
            <v>52.41</v>
          </cell>
          <cell r="S1037">
            <v>52.05</v>
          </cell>
        </row>
        <row r="1038">
          <cell r="H1038">
            <v>43.89</v>
          </cell>
          <cell r="S1038">
            <v>49.07</v>
          </cell>
        </row>
        <row r="1039">
          <cell r="H1039">
            <v>49.55</v>
          </cell>
          <cell r="S1039">
            <v>49.07</v>
          </cell>
        </row>
        <row r="1040">
          <cell r="H1040">
            <v>51.31</v>
          </cell>
          <cell r="S1040">
            <v>52.87</v>
          </cell>
        </row>
        <row r="1041">
          <cell r="H1041">
            <v>51.58</v>
          </cell>
          <cell r="S1041">
            <v>51.33</v>
          </cell>
        </row>
        <row r="1042">
          <cell r="H1042">
            <v>49.94</v>
          </cell>
          <cell r="S1042">
            <v>49.39</v>
          </cell>
        </row>
        <row r="1043">
          <cell r="H1043">
            <v>49.94</v>
          </cell>
          <cell r="S1043">
            <v>45.29</v>
          </cell>
        </row>
        <row r="1044">
          <cell r="H1044">
            <v>49.68</v>
          </cell>
          <cell r="S1044">
            <v>47.98</v>
          </cell>
        </row>
        <row r="1045">
          <cell r="H1045">
            <v>49.68</v>
          </cell>
          <cell r="S1045">
            <v>47.98</v>
          </cell>
        </row>
        <row r="1046">
          <cell r="H1046">
            <v>48.6</v>
          </cell>
          <cell r="S1046">
            <v>58.72</v>
          </cell>
        </row>
        <row r="1047">
          <cell r="H1047">
            <v>40.909999999999997</v>
          </cell>
          <cell r="S1047">
            <v>58.52</v>
          </cell>
        </row>
        <row r="1048">
          <cell r="H1048">
            <v>40.909999999999997</v>
          </cell>
          <cell r="S1048">
            <v>55.46</v>
          </cell>
        </row>
        <row r="1049">
          <cell r="H1049">
            <v>39</v>
          </cell>
          <cell r="S1049">
            <v>55.46</v>
          </cell>
        </row>
        <row r="1050">
          <cell r="H1050">
            <v>39</v>
          </cell>
          <cell r="S1050">
            <v>49.55</v>
          </cell>
        </row>
        <row r="1051">
          <cell r="H1051">
            <v>42.69</v>
          </cell>
          <cell r="S1051">
            <v>49.55</v>
          </cell>
        </row>
        <row r="1052">
          <cell r="H1052">
            <v>42.69</v>
          </cell>
          <cell r="S1052">
            <v>48.58</v>
          </cell>
        </row>
        <row r="1053">
          <cell r="H1053">
            <v>36.299999999999997</v>
          </cell>
          <cell r="S1053">
            <v>47.86</v>
          </cell>
        </row>
        <row r="1054">
          <cell r="H1054">
            <v>41.03</v>
          </cell>
          <cell r="S1054">
            <v>46.56</v>
          </cell>
        </row>
        <row r="1055">
          <cell r="H1055">
            <v>40.200000000000003</v>
          </cell>
          <cell r="S1055">
            <v>45.2</v>
          </cell>
        </row>
        <row r="1056">
          <cell r="H1056">
            <v>38.81</v>
          </cell>
          <cell r="S1056">
            <v>45.2</v>
          </cell>
        </row>
        <row r="1057">
          <cell r="H1057">
            <v>38.81</v>
          </cell>
          <cell r="S1057">
            <v>43.46</v>
          </cell>
        </row>
        <row r="1058">
          <cell r="H1058">
            <v>38.65</v>
          </cell>
          <cell r="S1058">
            <v>44.48</v>
          </cell>
        </row>
        <row r="1059">
          <cell r="H1059">
            <v>38.65</v>
          </cell>
          <cell r="S1059">
            <v>45.19</v>
          </cell>
        </row>
        <row r="1060">
          <cell r="H1060">
            <v>44.69</v>
          </cell>
          <cell r="S1060">
            <v>51.37</v>
          </cell>
        </row>
        <row r="1061">
          <cell r="H1061">
            <v>44.69</v>
          </cell>
          <cell r="S1061">
            <v>48.42</v>
          </cell>
        </row>
        <row r="1062">
          <cell r="H1062">
            <v>46.98</v>
          </cell>
          <cell r="S1062">
            <v>48.42</v>
          </cell>
        </row>
        <row r="1063">
          <cell r="H1063">
            <v>46.98</v>
          </cell>
          <cell r="S1063">
            <v>56.08</v>
          </cell>
        </row>
        <row r="1064">
          <cell r="H1064">
            <v>46.98</v>
          </cell>
          <cell r="S1064">
            <v>57.68</v>
          </cell>
        </row>
        <row r="1065">
          <cell r="H1065">
            <v>41.75</v>
          </cell>
          <cell r="S1065">
            <v>57.22</v>
          </cell>
        </row>
        <row r="1066">
          <cell r="H1066">
            <v>41.75</v>
          </cell>
          <cell r="S1066">
            <v>58.79</v>
          </cell>
        </row>
        <row r="1067">
          <cell r="H1067">
            <v>53.8</v>
          </cell>
          <cell r="S1067">
            <v>55.02</v>
          </cell>
        </row>
        <row r="1068">
          <cell r="H1068">
            <v>59.57</v>
          </cell>
          <cell r="S1068">
            <v>55.02</v>
          </cell>
        </row>
        <row r="1069">
          <cell r="H1069">
            <v>62.88</v>
          </cell>
          <cell r="S1069">
            <v>56.84</v>
          </cell>
        </row>
        <row r="1070">
          <cell r="H1070">
            <v>52.03</v>
          </cell>
          <cell r="S1070">
            <v>62.88</v>
          </cell>
        </row>
        <row r="1071">
          <cell r="H1071">
            <v>52.03</v>
          </cell>
          <cell r="S1071">
            <v>62.62</v>
          </cell>
        </row>
        <row r="1072">
          <cell r="H1072">
            <v>56.51</v>
          </cell>
          <cell r="S1072">
            <v>66.150000000000006</v>
          </cell>
        </row>
        <row r="1073">
          <cell r="H1073">
            <v>56.51</v>
          </cell>
          <cell r="S1073">
            <v>61.39</v>
          </cell>
        </row>
        <row r="1074">
          <cell r="H1074">
            <v>52.98</v>
          </cell>
          <cell r="S1074">
            <v>61.39</v>
          </cell>
        </row>
        <row r="1075">
          <cell r="H1075">
            <v>48.79</v>
          </cell>
          <cell r="S1075">
            <v>59.34</v>
          </cell>
        </row>
        <row r="1076">
          <cell r="H1076">
            <v>47.65</v>
          </cell>
          <cell r="S1076">
            <v>56.12</v>
          </cell>
        </row>
        <row r="1077">
          <cell r="H1077">
            <v>45.86</v>
          </cell>
          <cell r="S1077">
            <v>58.48</v>
          </cell>
        </row>
        <row r="1078">
          <cell r="H1078">
            <v>45.86</v>
          </cell>
          <cell r="S1078">
            <v>58.48</v>
          </cell>
        </row>
        <row r="1079">
          <cell r="H1079">
            <v>49.68</v>
          </cell>
          <cell r="S1079">
            <v>56.98</v>
          </cell>
        </row>
        <row r="1080">
          <cell r="H1080">
            <v>49.68</v>
          </cell>
          <cell r="S1080">
            <v>56.98</v>
          </cell>
        </row>
        <row r="1081">
          <cell r="H1081">
            <v>48.39</v>
          </cell>
          <cell r="S1081">
            <v>60.1</v>
          </cell>
        </row>
        <row r="1082">
          <cell r="H1082">
            <v>49.95</v>
          </cell>
          <cell r="S1082">
            <v>66.489999999999995</v>
          </cell>
        </row>
        <row r="1083">
          <cell r="H1083">
            <v>46.09</v>
          </cell>
          <cell r="S1083">
            <v>74.489999999999995</v>
          </cell>
        </row>
        <row r="1084">
          <cell r="H1084">
            <v>42.31</v>
          </cell>
          <cell r="S1084">
            <v>62.5</v>
          </cell>
        </row>
        <row r="1085">
          <cell r="H1085">
            <v>42.31</v>
          </cell>
          <cell r="S1085">
            <v>62.5</v>
          </cell>
        </row>
        <row r="1086">
          <cell r="H1086">
            <v>51.1</v>
          </cell>
          <cell r="S1086">
            <v>68.510000000000005</v>
          </cell>
        </row>
        <row r="1087">
          <cell r="H1087">
            <v>51.1</v>
          </cell>
          <cell r="S1087">
            <v>75.27</v>
          </cell>
        </row>
        <row r="1088">
          <cell r="H1088">
            <v>45.71</v>
          </cell>
          <cell r="S1088">
            <v>79.08</v>
          </cell>
        </row>
        <row r="1089">
          <cell r="H1089">
            <v>45.71</v>
          </cell>
          <cell r="S1089">
            <v>75.28</v>
          </cell>
        </row>
        <row r="1090">
          <cell r="H1090">
            <v>46.18</v>
          </cell>
          <cell r="S1090">
            <v>73.95</v>
          </cell>
        </row>
        <row r="1091">
          <cell r="H1091">
            <v>46.18</v>
          </cell>
          <cell r="S1091">
            <v>73.95</v>
          </cell>
        </row>
        <row r="1092">
          <cell r="H1092">
            <v>46.18</v>
          </cell>
          <cell r="S1092">
            <v>87.43</v>
          </cell>
        </row>
        <row r="1093">
          <cell r="H1093">
            <v>50.71</v>
          </cell>
          <cell r="S1093">
            <v>103.13</v>
          </cell>
        </row>
        <row r="1094">
          <cell r="H1094">
            <v>50.71</v>
          </cell>
          <cell r="S1094">
            <v>99.89</v>
          </cell>
        </row>
        <row r="1095">
          <cell r="H1095">
            <v>44.09</v>
          </cell>
          <cell r="S1095">
            <v>93.14</v>
          </cell>
        </row>
        <row r="1096">
          <cell r="H1096">
            <v>44.09</v>
          </cell>
          <cell r="S1096">
            <v>80.89</v>
          </cell>
        </row>
        <row r="1097">
          <cell r="H1097">
            <v>39.57</v>
          </cell>
          <cell r="S1097">
            <v>80.89</v>
          </cell>
        </row>
        <row r="1098">
          <cell r="H1098">
            <v>39.57</v>
          </cell>
          <cell r="S1098">
            <v>85.45</v>
          </cell>
        </row>
      </sheetData>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eNames"/>
      <sheetName val="newFlow"/>
      <sheetName val="oldFlow"/>
      <sheetName val="DeltaFlow"/>
      <sheetName val="avgflow"/>
      <sheetName val="DeltaAvg"/>
      <sheetName val="newBOM"/>
      <sheetName val="oldBOM"/>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PS Contracts"/>
      <sheetName val="Probability Updates"/>
      <sheetName val="Flexible Compliance"/>
      <sheetName val="By Categories"/>
      <sheetName val="Open Position"/>
      <sheetName val="By Signed &amp; Pre-2008 Short List"/>
      <sheetName val="Bilats"/>
      <sheetName val="Red &amp; Green"/>
      <sheetName val="Drop-Down Lists"/>
    </sheetNames>
    <sheetDataSet>
      <sheetData sheetId="0"/>
      <sheetData sheetId="1"/>
      <sheetData sheetId="2"/>
      <sheetData sheetId="3"/>
      <sheetData sheetId="4"/>
      <sheetData sheetId="5"/>
      <sheetData sheetId="6"/>
      <sheetData sheetId="7"/>
      <sheetData sheetId="8">
        <row r="22">
          <cell r="F22" t="str">
            <v>PG&amp;E</v>
          </cell>
        </row>
        <row r="23">
          <cell r="F23" t="str">
            <v>Contracted</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2011 Annual Summary"/>
      <sheetName val="2012 Annual Summary"/>
      <sheetName val="Compliance Period Summary"/>
      <sheetName val="33% RPS Progress Summary"/>
      <sheetName val="Accounting"/>
      <sheetName val="Procurement Detail"/>
      <sheetName val="RECs Retired to meet PQR"/>
      <sheetName val="(2011)36 Month Retirement"/>
      <sheetName val="(2012) 36 Month Retirement"/>
      <sheetName val="Officer Verification"/>
    </sheetNames>
    <sheetDataSet>
      <sheetData sheetId="0"/>
      <sheetData sheetId="1"/>
      <sheetData sheetId="2"/>
      <sheetData sheetId="3"/>
      <sheetData sheetId="4"/>
      <sheetData sheetId="5"/>
      <sheetData sheetId="6"/>
      <sheetData sheetId="7">
        <row r="243">
          <cell r="D243" t="str">
            <v>PCC 0</v>
          </cell>
        </row>
        <row r="244">
          <cell r="D244" t="str">
            <v>PCC 1</v>
          </cell>
        </row>
        <row r="245">
          <cell r="D245" t="str">
            <v>PCC 2</v>
          </cell>
        </row>
        <row r="246">
          <cell r="D246" t="str">
            <v>PCC 3</v>
          </cell>
        </row>
        <row r="273">
          <cell r="D273" t="str">
            <v>Biomass</v>
          </cell>
        </row>
        <row r="274">
          <cell r="D274" t="str">
            <v>Digester Gas</v>
          </cell>
        </row>
        <row r="275">
          <cell r="D275" t="str">
            <v>Biodiesel</v>
          </cell>
        </row>
        <row r="276">
          <cell r="D276" t="str">
            <v>Landfill Gas</v>
          </cell>
        </row>
        <row r="277">
          <cell r="D277" t="str">
            <v>Muni Solid Waste</v>
          </cell>
        </row>
        <row r="278">
          <cell r="D278" t="str">
            <v>Geothermal</v>
          </cell>
        </row>
        <row r="279">
          <cell r="D279" t="str">
            <v>Small Hydro</v>
          </cell>
        </row>
        <row r="280">
          <cell r="D280" t="str">
            <v>Conduit Hydro</v>
          </cell>
        </row>
        <row r="281">
          <cell r="D281" t="str">
            <v>Solar PV</v>
          </cell>
        </row>
        <row r="282">
          <cell r="D282" t="str">
            <v>Solar Thermal</v>
          </cell>
        </row>
        <row r="283">
          <cell r="D283" t="str">
            <v>Wind</v>
          </cell>
        </row>
        <row r="284">
          <cell r="D284" t="str">
            <v>Ocean/Tidal</v>
          </cell>
        </row>
        <row r="285">
          <cell r="D285" t="str">
            <v>Fuel Cells</v>
          </cell>
        </row>
      </sheetData>
      <sheetData sheetId="8"/>
      <sheetData sheetId="9"/>
      <sheetData sheetId="10"/>
      <sheetData sheetId="1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AllYearsChart"/>
      <sheetName val="CalYrAve"/>
      <sheetName val="Natsource"/>
      <sheetName val="Model"/>
      <sheetName val="BasisChart"/>
      <sheetName val="Natsource Canada"/>
      <sheetName val="Natsource West"/>
      <sheetName val="Readme"/>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heet3"/>
      <sheetName val="Option"/>
      <sheetName val="Rename"/>
      <sheetName val="RenameJuly"/>
      <sheetName val="RenameJulyPGE"/>
      <sheetName val="RenameJulyPGEcons"/>
    </sheetNames>
    <sheetDataSet>
      <sheetData sheetId="0"/>
      <sheetData sheetId="1" refreshError="1"/>
      <sheetData sheetId="2"/>
      <sheetData sheetId="3" refreshError="1"/>
      <sheetData sheetId="4" refreshError="1"/>
      <sheetData sheetId="5"/>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ED TO DELETE Exception"/>
      <sheetName val="Instructions"/>
      <sheetName val="PhysDealTicket"/>
      <sheetName val="HA+DA Sell+Buy"/>
      <sheetName val="Term Sell"/>
      <sheetName val="Term Buy"/>
      <sheetName val="Counterparty Summary"/>
      <sheetName val="Transaction Detail"/>
      <sheetName val="Summer RFO"/>
      <sheetName val="Pricing"/>
      <sheetName val="Input"/>
      <sheetName val="Day Count"/>
      <sheetName val="Collateral Tracking"/>
      <sheetName val="db"/>
      <sheetName val="data"/>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9">
          <cell r="J39">
            <v>38118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_NOTES"/>
      <sheetName val="Hydro Shape Factors_80%Exceed"/>
      <sheetName val="Hydro Shape Factors_50%Exceed"/>
      <sheetName val="Hydro Shape Factors_20%Exceed"/>
      <sheetName val="Project_Targets_Discounts"/>
      <sheetName val="Project_Targets_Shape"/>
      <sheetName val="Project_Targets_Shape_Formula"/>
      <sheetName val="QF Removed Projects"/>
      <sheetName val="Removed Projects"/>
      <sheetName val="DB Query"/>
      <sheetName val="December Deterministic"/>
      <sheetName val="Month MWh"/>
      <sheetName val="ERRA Lookup"/>
      <sheetName val="QF Energy Tot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4">
          <cell r="D4" t="str">
            <v>Crockett_New</v>
          </cell>
          <cell r="E4" t="str">
            <v>QFs</v>
          </cell>
          <cell r="F4" t="str">
            <v>Gen</v>
          </cell>
          <cell r="G4" t="str">
            <v/>
          </cell>
          <cell r="H4" t="str">
            <v/>
          </cell>
          <cell r="I4">
            <v>147325</v>
          </cell>
          <cell r="J4">
            <v>137785</v>
          </cell>
          <cell r="K4">
            <v>168297</v>
          </cell>
          <cell r="L4">
            <v>168219</v>
          </cell>
          <cell r="M4">
            <v>151941</v>
          </cell>
          <cell r="N4">
            <v>135291</v>
          </cell>
          <cell r="O4">
            <v>160894</v>
          </cell>
          <cell r="P4">
            <v>168219</v>
          </cell>
          <cell r="Q4">
            <v>166290</v>
          </cell>
          <cell r="R4">
            <v>171300</v>
          </cell>
          <cell r="S4">
            <v>171885</v>
          </cell>
          <cell r="T4">
            <v>162819</v>
          </cell>
          <cell r="U4">
            <v>129774</v>
          </cell>
          <cell r="V4">
            <v>147697</v>
          </cell>
          <cell r="W4">
            <v>168219</v>
          </cell>
          <cell r="X4">
            <v>168219</v>
          </cell>
          <cell r="Y4">
            <v>157380</v>
          </cell>
          <cell r="Z4">
            <v>168258</v>
          </cell>
          <cell r="AA4">
            <v>124924</v>
          </cell>
          <cell r="AB4">
            <v>168258</v>
          </cell>
          <cell r="AC4">
            <v>166095</v>
          </cell>
          <cell r="AD4">
            <v>171495</v>
          </cell>
          <cell r="AE4">
            <v>171885</v>
          </cell>
          <cell r="AF4">
            <v>162741</v>
          </cell>
          <cell r="AG4">
            <v>168297</v>
          </cell>
          <cell r="AH4">
            <v>125836</v>
          </cell>
          <cell r="AI4">
            <v>168180</v>
          </cell>
          <cell r="AJ4">
            <v>168258</v>
          </cell>
          <cell r="AK4">
            <v>97179</v>
          </cell>
          <cell r="AL4">
            <v>75990</v>
          </cell>
          <cell r="AM4">
            <v>162858</v>
          </cell>
          <cell r="AN4">
            <v>168258</v>
          </cell>
          <cell r="AO4">
            <v>165900</v>
          </cell>
          <cell r="AP4">
            <v>171690</v>
          </cell>
          <cell r="AQ4">
            <v>171690</v>
          </cell>
          <cell r="AR4">
            <v>162780</v>
          </cell>
          <cell r="AS4">
            <v>168297</v>
          </cell>
          <cell r="AT4">
            <v>125797</v>
          </cell>
          <cell r="AU4">
            <v>168219</v>
          </cell>
          <cell r="AV4">
            <v>168258</v>
          </cell>
          <cell r="AW4">
            <v>151941</v>
          </cell>
          <cell r="AX4">
            <v>130324</v>
          </cell>
          <cell r="AY4">
            <v>162858</v>
          </cell>
          <cell r="AZ4">
            <v>168219</v>
          </cell>
          <cell r="BA4">
            <v>166095</v>
          </cell>
          <cell r="BB4">
            <v>171690</v>
          </cell>
          <cell r="BC4">
            <v>171495</v>
          </cell>
          <cell r="BD4">
            <v>162819</v>
          </cell>
          <cell r="BE4">
            <v>129852</v>
          </cell>
          <cell r="BF4">
            <v>55557</v>
          </cell>
          <cell r="BG4">
            <v>168258</v>
          </cell>
          <cell r="BH4">
            <v>168219</v>
          </cell>
          <cell r="BI4">
            <v>151941</v>
          </cell>
          <cell r="BJ4">
            <v>130363</v>
          </cell>
          <cell r="BK4">
            <v>162858</v>
          </cell>
          <cell r="BL4">
            <v>168180</v>
          </cell>
          <cell r="BM4">
            <v>166290</v>
          </cell>
          <cell r="BN4">
            <v>171885</v>
          </cell>
          <cell r="BO4">
            <v>171495</v>
          </cell>
          <cell r="BP4">
            <v>162819</v>
          </cell>
          <cell r="BQ4">
            <v>168258</v>
          </cell>
          <cell r="BR4">
            <v>125797</v>
          </cell>
          <cell r="BS4">
            <v>168258</v>
          </cell>
          <cell r="BT4">
            <v>168180</v>
          </cell>
          <cell r="BU4">
            <v>157380</v>
          </cell>
          <cell r="BV4">
            <v>168297</v>
          </cell>
          <cell r="BW4">
            <v>162819</v>
          </cell>
          <cell r="BX4">
            <v>168219</v>
          </cell>
          <cell r="BY4">
            <v>166290</v>
          </cell>
          <cell r="BZ4">
            <v>171300</v>
          </cell>
          <cell r="CA4">
            <v>171885</v>
          </cell>
          <cell r="CB4">
            <v>162819</v>
          </cell>
          <cell r="CC4">
            <v>168219</v>
          </cell>
          <cell r="CD4">
            <v>162780</v>
          </cell>
          <cell r="CE4">
            <v>168219</v>
          </cell>
          <cell r="CF4">
            <v>168219</v>
          </cell>
          <cell r="CG4">
            <v>151941</v>
          </cell>
          <cell r="CH4">
            <v>168297</v>
          </cell>
          <cell r="CI4">
            <v>162780</v>
          </cell>
          <cell r="CJ4">
            <v>168258</v>
          </cell>
          <cell r="CK4">
            <v>166290</v>
          </cell>
          <cell r="CL4">
            <v>171300</v>
          </cell>
          <cell r="CM4">
            <v>171885</v>
          </cell>
          <cell r="CN4">
            <v>162780</v>
          </cell>
          <cell r="CO4">
            <v>168258</v>
          </cell>
          <cell r="CP4">
            <v>162819</v>
          </cell>
          <cell r="CQ4">
            <v>168180</v>
          </cell>
          <cell r="CR4">
            <v>168258</v>
          </cell>
          <cell r="CS4">
            <v>151941</v>
          </cell>
          <cell r="CT4">
            <v>168258</v>
          </cell>
          <cell r="CU4">
            <v>162819</v>
          </cell>
          <cell r="CV4">
            <v>168258</v>
          </cell>
          <cell r="CW4">
            <v>166095</v>
          </cell>
          <cell r="CX4">
            <v>171495</v>
          </cell>
          <cell r="CY4">
            <v>171885</v>
          </cell>
          <cell r="CZ4">
            <v>162741</v>
          </cell>
          <cell r="DA4">
            <v>168297</v>
          </cell>
          <cell r="DB4">
            <v>162819</v>
          </cell>
          <cell r="DC4">
            <v>168180</v>
          </cell>
          <cell r="DD4">
            <v>168258</v>
          </cell>
          <cell r="DE4">
            <v>151941</v>
          </cell>
          <cell r="DF4">
            <v>168219</v>
          </cell>
          <cell r="DG4">
            <v>162858</v>
          </cell>
          <cell r="DH4">
            <v>168258</v>
          </cell>
          <cell r="DI4">
            <v>165900</v>
          </cell>
          <cell r="DJ4">
            <v>171690</v>
          </cell>
          <cell r="DK4">
            <v>171690</v>
          </cell>
          <cell r="DL4">
            <v>162780</v>
          </cell>
          <cell r="DM4">
            <v>168297</v>
          </cell>
          <cell r="DN4">
            <v>162741</v>
          </cell>
          <cell r="DO4">
            <v>168219</v>
          </cell>
          <cell r="DP4">
            <v>168258</v>
          </cell>
          <cell r="DQ4">
            <v>157341</v>
          </cell>
          <cell r="DR4">
            <v>168258</v>
          </cell>
          <cell r="DS4">
            <v>162858</v>
          </cell>
          <cell r="DT4">
            <v>168180</v>
          </cell>
          <cell r="DU4">
            <v>166290</v>
          </cell>
          <cell r="DV4">
            <v>171885</v>
          </cell>
          <cell r="DW4">
            <v>171495</v>
          </cell>
          <cell r="DX4">
            <v>162819</v>
          </cell>
          <cell r="DY4">
            <v>168258</v>
          </cell>
          <cell r="DZ4">
            <v>125797</v>
          </cell>
          <cell r="EA4">
            <v>168258</v>
          </cell>
        </row>
        <row r="5">
          <cell r="D5" t="str">
            <v>DWR_CORAL_NP15_6x16</v>
          </cell>
          <cell r="E5" t="str">
            <v>DWR</v>
          </cell>
          <cell r="F5" t="str">
            <v>Gen</v>
          </cell>
          <cell r="G5" t="str">
            <v/>
          </cell>
          <cell r="H5" t="str">
            <v/>
          </cell>
          <cell r="I5">
            <v>210664.72959999999</v>
          </cell>
          <cell r="J5">
            <v>101508.72</v>
          </cell>
          <cell r="K5">
            <v>105569.06879999999</v>
          </cell>
          <cell r="L5">
            <v>170698.52</v>
          </cell>
          <cell r="M5">
            <v>163870.57920000001</v>
          </cell>
          <cell r="N5">
            <v>92177.222399999999</v>
          </cell>
          <cell r="O5">
            <v>88763.251199999999</v>
          </cell>
          <cell r="P5">
            <v>85349.28</v>
          </cell>
          <cell r="Q5">
            <v>177526.4608</v>
          </cell>
          <cell r="R5">
            <v>170698.52</v>
          </cell>
          <cell r="S5">
            <v>184354.40160000001</v>
          </cell>
          <cell r="T5">
            <v>170698.52</v>
          </cell>
          <cell r="U5">
            <v>177526.4608</v>
          </cell>
          <cell r="V5">
            <v>85349.28</v>
          </cell>
          <cell r="W5">
            <v>88763.251199999999</v>
          </cell>
          <cell r="X5">
            <v>170698.52</v>
          </cell>
          <cell r="Y5">
            <v>170698.52</v>
          </cell>
          <cell r="Z5">
            <v>92177.222399999999</v>
          </cell>
          <cell r="AA5">
            <v>85349.28</v>
          </cell>
          <cell r="AB5">
            <v>88763.251199999999</v>
          </cell>
          <cell r="AC5">
            <v>177526.4608</v>
          </cell>
        </row>
        <row r="6">
          <cell r="D6" t="str">
            <v>DWR_CORAL_NP15_7x24</v>
          </cell>
          <cell r="E6" t="str">
            <v>DWR</v>
          </cell>
          <cell r="F6" t="str">
            <v>Gen</v>
          </cell>
          <cell r="G6" t="str">
            <v/>
          </cell>
          <cell r="H6" t="str">
            <v/>
          </cell>
          <cell r="I6">
            <v>29115.9192</v>
          </cell>
          <cell r="J6">
            <v>14651.856</v>
          </cell>
          <cell r="K6">
            <v>15140.251200000001</v>
          </cell>
          <cell r="L6">
            <v>29115.9192</v>
          </cell>
          <cell r="M6">
            <v>26298.249599999999</v>
          </cell>
          <cell r="N6">
            <v>14557.922399999999</v>
          </cell>
          <cell r="O6">
            <v>14088.312</v>
          </cell>
          <cell r="P6">
            <v>14557.922399999999</v>
          </cell>
          <cell r="Q6">
            <v>28176.696</v>
          </cell>
          <cell r="R6">
            <v>29115.9192</v>
          </cell>
          <cell r="S6">
            <v>29115.9192</v>
          </cell>
          <cell r="T6">
            <v>28176.696</v>
          </cell>
          <cell r="U6">
            <v>29115.9192</v>
          </cell>
          <cell r="V6">
            <v>14088.312</v>
          </cell>
          <cell r="W6">
            <v>14557.922399999999</v>
          </cell>
          <cell r="X6">
            <v>29115.9192</v>
          </cell>
          <cell r="Y6">
            <v>27237.4728</v>
          </cell>
          <cell r="Z6">
            <v>14557.922399999999</v>
          </cell>
          <cell r="AA6">
            <v>14088.312</v>
          </cell>
          <cell r="AB6">
            <v>14557.922399999999</v>
          </cell>
          <cell r="AC6">
            <v>28176.696</v>
          </cell>
        </row>
        <row r="7">
          <cell r="D7" t="str">
            <v>DWR_CORAL_SP15_6x16</v>
          </cell>
          <cell r="E7" t="str">
            <v>DWR</v>
          </cell>
          <cell r="F7" t="str">
            <v>Gen</v>
          </cell>
          <cell r="G7" t="str">
            <v/>
          </cell>
          <cell r="H7" t="str">
            <v/>
          </cell>
          <cell r="I7">
            <v>12955.612800000001</v>
          </cell>
          <cell r="J7">
            <v>6228.64</v>
          </cell>
          <cell r="K7">
            <v>6477.7856000000002</v>
          </cell>
          <cell r="L7">
            <v>18685.96</v>
          </cell>
          <cell r="M7">
            <v>17938.5216</v>
          </cell>
          <cell r="N7">
            <v>10090.44</v>
          </cell>
          <cell r="O7">
            <v>9716.7199999999993</v>
          </cell>
          <cell r="P7">
            <v>9343</v>
          </cell>
          <cell r="Q7">
            <v>19433.398399999998</v>
          </cell>
          <cell r="R7">
            <v>18685.96</v>
          </cell>
          <cell r="S7">
            <v>20180.836800000001</v>
          </cell>
          <cell r="T7">
            <v>18685.96</v>
          </cell>
          <cell r="U7">
            <v>19433.398399999998</v>
          </cell>
          <cell r="V7">
            <v>9343</v>
          </cell>
          <cell r="W7">
            <v>9716.7199999999993</v>
          </cell>
          <cell r="X7">
            <v>18685.96</v>
          </cell>
          <cell r="Y7">
            <v>18685.96</v>
          </cell>
          <cell r="Z7">
            <v>10090.44</v>
          </cell>
          <cell r="AA7">
            <v>9343</v>
          </cell>
          <cell r="AB7">
            <v>9716.7199999999993</v>
          </cell>
          <cell r="AC7">
            <v>19433.398399999998</v>
          </cell>
        </row>
        <row r="8">
          <cell r="D8" t="str">
            <v>DWR_CORAL_SP15_7x24</v>
          </cell>
          <cell r="E8" t="str">
            <v>DWR</v>
          </cell>
          <cell r="F8" t="str">
            <v>Gen</v>
          </cell>
          <cell r="G8" t="str">
            <v/>
          </cell>
          <cell r="H8" t="str">
            <v/>
          </cell>
          <cell r="I8">
            <v>32556.547200000001</v>
          </cell>
          <cell r="J8">
            <v>15543.144</v>
          </cell>
          <cell r="K8">
            <v>16061.248799999999</v>
          </cell>
          <cell r="L8">
            <v>32556.547200000001</v>
          </cell>
          <cell r="M8">
            <v>29405.9136</v>
          </cell>
          <cell r="N8">
            <v>16278.2736</v>
          </cell>
          <cell r="O8">
            <v>15753.168</v>
          </cell>
          <cell r="P8">
            <v>16278.2736</v>
          </cell>
          <cell r="Q8">
            <v>31506.335999999999</v>
          </cell>
          <cell r="R8">
            <v>32556.547200000001</v>
          </cell>
          <cell r="S8">
            <v>32556.547200000001</v>
          </cell>
          <cell r="T8">
            <v>31506.335999999999</v>
          </cell>
          <cell r="U8">
            <v>32556.547200000001</v>
          </cell>
          <cell r="V8">
            <v>15753.168</v>
          </cell>
          <cell r="W8">
            <v>16278.2736</v>
          </cell>
          <cell r="X8">
            <v>32556.547200000001</v>
          </cell>
          <cell r="Y8">
            <v>30456.124800000001</v>
          </cell>
          <cell r="Z8">
            <v>16278.2736</v>
          </cell>
          <cell r="AA8">
            <v>15753.168</v>
          </cell>
          <cell r="AB8">
            <v>16278.2736</v>
          </cell>
          <cell r="AC8">
            <v>31506.335999999999</v>
          </cell>
        </row>
        <row r="9">
          <cell r="D9" t="str">
            <v>Etiwanda</v>
          </cell>
          <cell r="E9" t="str">
            <v>MWD Etiwanda Contract</v>
          </cell>
          <cell r="F9" t="str">
            <v>Gen</v>
          </cell>
          <cell r="G9" t="str">
            <v/>
          </cell>
          <cell r="H9" t="str">
            <v/>
          </cell>
          <cell r="I9">
            <v>0</v>
          </cell>
          <cell r="J9">
            <v>0</v>
          </cell>
          <cell r="K9">
            <v>0</v>
          </cell>
          <cell r="L9">
            <v>0</v>
          </cell>
          <cell r="M9">
            <v>0</v>
          </cell>
          <cell r="N9">
            <v>0</v>
          </cell>
          <cell r="O9">
            <v>3639.9780000000001</v>
          </cell>
          <cell r="P9">
            <v>5405.9970000000003</v>
          </cell>
          <cell r="Q9">
            <v>10183.004999999999</v>
          </cell>
          <cell r="R9">
            <v>11905.9964</v>
          </cell>
          <cell r="S9">
            <v>11336.994500000001</v>
          </cell>
          <cell r="T9">
            <v>12387</v>
          </cell>
          <cell r="U9">
            <v>0</v>
          </cell>
          <cell r="V9">
            <v>0</v>
          </cell>
          <cell r="W9">
            <v>0</v>
          </cell>
          <cell r="X9">
            <v>0</v>
          </cell>
          <cell r="Y9">
            <v>0</v>
          </cell>
          <cell r="Z9">
            <v>0</v>
          </cell>
          <cell r="AA9">
            <v>4104.0029999999997</v>
          </cell>
          <cell r="AB9">
            <v>6095.9888000000001</v>
          </cell>
          <cell r="AC9">
            <v>11483.001</v>
          </cell>
          <cell r="AD9">
            <v>13425.0026</v>
          </cell>
          <cell r="AE9">
            <v>12782.998799999999</v>
          </cell>
          <cell r="AF9">
            <v>13968</v>
          </cell>
          <cell r="AG9">
            <v>0</v>
          </cell>
          <cell r="AH9">
            <v>0</v>
          </cell>
          <cell r="AI9">
            <v>0</v>
          </cell>
          <cell r="AJ9">
            <v>0</v>
          </cell>
          <cell r="AK9">
            <v>0</v>
          </cell>
          <cell r="AL9">
            <v>0</v>
          </cell>
          <cell r="AM9">
            <v>4041.9929999999999</v>
          </cell>
          <cell r="AN9">
            <v>6004.0118000000002</v>
          </cell>
          <cell r="AO9">
            <v>11308.998</v>
          </cell>
          <cell r="AP9">
            <v>13222.008400000001</v>
          </cell>
          <cell r="AQ9">
            <v>12589.9928</v>
          </cell>
          <cell r="AR9">
            <v>13757.001</v>
          </cell>
          <cell r="AS9">
            <v>0</v>
          </cell>
          <cell r="AT9">
            <v>0</v>
          </cell>
          <cell r="AU9">
            <v>0</v>
          </cell>
          <cell r="AV9">
            <v>0</v>
          </cell>
          <cell r="AW9">
            <v>0</v>
          </cell>
          <cell r="AX9">
            <v>0</v>
          </cell>
          <cell r="AY9">
            <v>4032.018</v>
          </cell>
          <cell r="AZ9">
            <v>5989.0015999999996</v>
          </cell>
          <cell r="BA9">
            <v>11282.004000000001</v>
          </cell>
        </row>
        <row r="10">
          <cell r="D10" t="str">
            <v>Etiwanda_GasShort_Malin</v>
          </cell>
          <cell r="E10" t="str">
            <v>MWD Etiwanda Contract</v>
          </cell>
          <cell r="F10" t="str">
            <v>Gen</v>
          </cell>
          <cell r="G10" t="str">
            <v/>
          </cell>
          <cell r="H10" t="str">
            <v/>
          </cell>
        </row>
        <row r="11">
          <cell r="D11" t="str">
            <v>Etiwanda_GasShort_Topock</v>
          </cell>
          <cell r="E11" t="str">
            <v>MWD Etiwanda Contract</v>
          </cell>
          <cell r="F11" t="str">
            <v>Gen</v>
          </cell>
          <cell r="G11" t="str">
            <v/>
          </cell>
          <cell r="H11" t="str">
            <v/>
          </cell>
        </row>
        <row r="12">
          <cell r="D12" t="str">
            <v>Humboldt_New_NG</v>
          </cell>
          <cell r="E12" t="str">
            <v>UOG Fossil</v>
          </cell>
          <cell r="F12" t="str">
            <v>UOG</v>
          </cell>
          <cell r="G12" t="str">
            <v/>
          </cell>
          <cell r="H12" t="str">
            <v/>
          </cell>
        </row>
        <row r="13">
          <cell r="D13" t="str">
            <v>Humboldt_Owned_Energy</v>
          </cell>
          <cell r="E13" t="str">
            <v>UOG Fossil</v>
          </cell>
          <cell r="F13" t="str">
            <v>UOG</v>
          </cell>
          <cell r="G13" t="str">
            <v>Fossil</v>
          </cell>
          <cell r="H13" t="str">
            <v/>
          </cell>
          <cell r="I13">
            <v>31372</v>
          </cell>
          <cell r="J13">
            <v>30360</v>
          </cell>
          <cell r="K13">
            <v>74214</v>
          </cell>
          <cell r="L13">
            <v>74214</v>
          </cell>
          <cell r="M13">
            <v>28336</v>
          </cell>
          <cell r="N13">
            <v>31372</v>
          </cell>
          <cell r="O13">
            <v>30360</v>
          </cell>
          <cell r="P13">
            <v>31372</v>
          </cell>
          <cell r="Q13">
            <v>30360</v>
          </cell>
          <cell r="R13">
            <v>31372</v>
          </cell>
          <cell r="S13">
            <v>31372</v>
          </cell>
          <cell r="T13">
            <v>30360</v>
          </cell>
          <cell r="U13">
            <v>31372</v>
          </cell>
          <cell r="V13">
            <v>30360</v>
          </cell>
          <cell r="W13">
            <v>74214</v>
          </cell>
          <cell r="X13">
            <v>74214</v>
          </cell>
          <cell r="Y13">
            <v>29348</v>
          </cell>
          <cell r="Z13">
            <v>31372</v>
          </cell>
          <cell r="AA13">
            <v>30360</v>
          </cell>
          <cell r="AB13">
            <v>31372</v>
          </cell>
          <cell r="AC13">
            <v>30360</v>
          </cell>
          <cell r="AD13">
            <v>31372</v>
          </cell>
          <cell r="AE13">
            <v>31372</v>
          </cell>
          <cell r="AF13">
            <v>30360</v>
          </cell>
          <cell r="AG13">
            <v>31372</v>
          </cell>
          <cell r="AH13">
            <v>30360</v>
          </cell>
          <cell r="AI13">
            <v>74214</v>
          </cell>
          <cell r="AJ13">
            <v>74214</v>
          </cell>
          <cell r="AK13">
            <v>28336</v>
          </cell>
          <cell r="AL13">
            <v>31372</v>
          </cell>
          <cell r="AM13">
            <v>30360</v>
          </cell>
          <cell r="AN13">
            <v>31372</v>
          </cell>
          <cell r="AO13">
            <v>30360</v>
          </cell>
          <cell r="AP13">
            <v>31372</v>
          </cell>
          <cell r="AQ13">
            <v>31372</v>
          </cell>
          <cell r="AR13">
            <v>30360</v>
          </cell>
          <cell r="AS13">
            <v>31372</v>
          </cell>
          <cell r="AT13">
            <v>30360</v>
          </cell>
          <cell r="AU13">
            <v>74214</v>
          </cell>
          <cell r="AV13">
            <v>74214</v>
          </cell>
          <cell r="AW13">
            <v>28336</v>
          </cell>
          <cell r="AX13">
            <v>31372</v>
          </cell>
          <cell r="AY13">
            <v>30360</v>
          </cell>
          <cell r="AZ13">
            <v>31372</v>
          </cell>
          <cell r="BA13">
            <v>30360</v>
          </cell>
          <cell r="BB13">
            <v>31372</v>
          </cell>
          <cell r="BC13">
            <v>31372</v>
          </cell>
          <cell r="BD13">
            <v>30360</v>
          </cell>
          <cell r="BE13">
            <v>31372</v>
          </cell>
          <cell r="BF13">
            <v>30360</v>
          </cell>
          <cell r="BG13">
            <v>74214</v>
          </cell>
          <cell r="BH13">
            <v>74214</v>
          </cell>
          <cell r="BI13">
            <v>28336</v>
          </cell>
          <cell r="BJ13">
            <v>31372</v>
          </cell>
          <cell r="BK13">
            <v>30360</v>
          </cell>
          <cell r="BL13">
            <v>31372</v>
          </cell>
          <cell r="BM13">
            <v>30360</v>
          </cell>
          <cell r="BN13">
            <v>31372</v>
          </cell>
          <cell r="BO13">
            <v>31372</v>
          </cell>
          <cell r="BP13">
            <v>30360</v>
          </cell>
          <cell r="BQ13">
            <v>31372</v>
          </cell>
          <cell r="BR13">
            <v>30360</v>
          </cell>
          <cell r="BS13">
            <v>74214</v>
          </cell>
          <cell r="BT13">
            <v>74214</v>
          </cell>
          <cell r="BU13">
            <v>29348</v>
          </cell>
          <cell r="BV13">
            <v>31372</v>
          </cell>
          <cell r="BW13">
            <v>30360</v>
          </cell>
          <cell r="BX13">
            <v>31372</v>
          </cell>
          <cell r="BY13">
            <v>30360</v>
          </cell>
          <cell r="BZ13">
            <v>31372</v>
          </cell>
          <cell r="CA13">
            <v>31372</v>
          </cell>
          <cell r="CB13">
            <v>30360</v>
          </cell>
          <cell r="CC13">
            <v>31372</v>
          </cell>
          <cell r="CD13">
            <v>30360</v>
          </cell>
          <cell r="CE13">
            <v>74214</v>
          </cell>
          <cell r="CF13">
            <v>74214</v>
          </cell>
          <cell r="CG13">
            <v>28336</v>
          </cell>
          <cell r="CH13">
            <v>31372</v>
          </cell>
          <cell r="CI13">
            <v>30360</v>
          </cell>
          <cell r="CJ13">
            <v>31372</v>
          </cell>
          <cell r="CK13">
            <v>30360</v>
          </cell>
          <cell r="CL13">
            <v>31372</v>
          </cell>
          <cell r="CM13">
            <v>31372</v>
          </cell>
          <cell r="CN13">
            <v>30360</v>
          </cell>
          <cell r="CO13">
            <v>31372</v>
          </cell>
          <cell r="CP13">
            <v>30360</v>
          </cell>
          <cell r="CQ13">
            <v>74214</v>
          </cell>
          <cell r="CR13">
            <v>74214</v>
          </cell>
          <cell r="CS13">
            <v>28336</v>
          </cell>
          <cell r="CT13">
            <v>31372</v>
          </cell>
          <cell r="CU13">
            <v>30360</v>
          </cell>
          <cell r="CV13">
            <v>31372</v>
          </cell>
          <cell r="CW13">
            <v>30360</v>
          </cell>
          <cell r="CX13">
            <v>31372</v>
          </cell>
          <cell r="CY13">
            <v>31372</v>
          </cell>
          <cell r="CZ13">
            <v>30360</v>
          </cell>
          <cell r="DA13">
            <v>31372</v>
          </cell>
          <cell r="DB13">
            <v>30360</v>
          </cell>
          <cell r="DC13">
            <v>74214</v>
          </cell>
          <cell r="DD13">
            <v>74214</v>
          </cell>
          <cell r="DE13">
            <v>28336</v>
          </cell>
          <cell r="DF13">
            <v>31372</v>
          </cell>
          <cell r="DG13">
            <v>30360</v>
          </cell>
          <cell r="DH13">
            <v>31372</v>
          </cell>
          <cell r="DI13">
            <v>30360</v>
          </cell>
          <cell r="DJ13">
            <v>31372</v>
          </cell>
          <cell r="DK13">
            <v>31372</v>
          </cell>
          <cell r="DL13">
            <v>30360</v>
          </cell>
          <cell r="DM13">
            <v>31372</v>
          </cell>
          <cell r="DN13">
            <v>30360</v>
          </cell>
          <cell r="DO13">
            <v>74214</v>
          </cell>
          <cell r="DP13">
            <v>74214</v>
          </cell>
          <cell r="DQ13">
            <v>29348</v>
          </cell>
          <cell r="DR13">
            <v>31372</v>
          </cell>
          <cell r="DS13">
            <v>30360</v>
          </cell>
          <cell r="DT13">
            <v>31372</v>
          </cell>
          <cell r="DU13">
            <v>30360</v>
          </cell>
          <cell r="DV13">
            <v>31372</v>
          </cell>
          <cell r="DW13">
            <v>31372</v>
          </cell>
          <cell r="DX13">
            <v>30360</v>
          </cell>
          <cell r="DY13">
            <v>31372</v>
          </cell>
          <cell r="DZ13">
            <v>30360</v>
          </cell>
          <cell r="EA13">
            <v>74214</v>
          </cell>
        </row>
        <row r="14">
          <cell r="D14" t="str">
            <v>Hydro_Fresno1</v>
          </cell>
          <cell r="E14" t="str">
            <v>Hydro</v>
          </cell>
          <cell r="G14" t="str">
            <v/>
          </cell>
          <cell r="H14" t="str">
            <v/>
          </cell>
          <cell r="I14">
            <v>128679.16800000001</v>
          </cell>
          <cell r="J14">
            <v>85634.345700000005</v>
          </cell>
          <cell r="K14">
            <v>62463.161500000002</v>
          </cell>
          <cell r="L14">
            <v>135586.4387</v>
          </cell>
          <cell r="M14">
            <v>105682.1948</v>
          </cell>
          <cell r="N14">
            <v>126204.5865</v>
          </cell>
          <cell r="O14">
            <v>175560.1998</v>
          </cell>
          <cell r="P14">
            <v>207325.9822</v>
          </cell>
          <cell r="Q14">
            <v>323173.09899999999</v>
          </cell>
          <cell r="R14">
            <v>213429.94690000001</v>
          </cell>
          <cell r="S14">
            <v>203882.33850000001</v>
          </cell>
          <cell r="T14">
            <v>161038.88949999999</v>
          </cell>
          <cell r="U14">
            <v>142359.20079999999</v>
          </cell>
          <cell r="V14">
            <v>16986.6319</v>
          </cell>
          <cell r="W14">
            <v>77804.255099999995</v>
          </cell>
          <cell r="X14">
            <v>128214.2074</v>
          </cell>
          <cell r="Y14">
            <v>198940.39850000001</v>
          </cell>
          <cell r="Z14">
            <v>125348.7194</v>
          </cell>
          <cell r="AA14">
            <v>299510.11050000001</v>
          </cell>
          <cell r="AB14">
            <v>337615.99900000001</v>
          </cell>
          <cell r="AC14">
            <v>221370.9406</v>
          </cell>
          <cell r="AD14">
            <v>225028.00339999999</v>
          </cell>
          <cell r="AE14">
            <v>239784.7781</v>
          </cell>
          <cell r="AF14">
            <v>163936.0944</v>
          </cell>
          <cell r="AG14">
            <v>137104.47579999999</v>
          </cell>
          <cell r="AH14">
            <v>88862.378899999996</v>
          </cell>
          <cell r="AI14">
            <v>69866.776500000007</v>
          </cell>
          <cell r="AJ14">
            <v>117374.91190000001</v>
          </cell>
          <cell r="AK14">
            <v>100367.07339999999</v>
          </cell>
          <cell r="AL14">
            <v>125603.01459999999</v>
          </cell>
          <cell r="AM14">
            <v>129533.9397</v>
          </cell>
          <cell r="AN14">
            <v>314689.67749999999</v>
          </cell>
          <cell r="AO14">
            <v>206175.43119999999</v>
          </cell>
          <cell r="AP14">
            <v>200443.07260000001</v>
          </cell>
          <cell r="AQ14">
            <v>214902.16250000001</v>
          </cell>
          <cell r="AR14">
            <v>229127.1807</v>
          </cell>
          <cell r="AS14">
            <v>130524.0352</v>
          </cell>
          <cell r="AT14">
            <v>51699.646099999998</v>
          </cell>
          <cell r="AU14">
            <v>104705.60159999999</v>
          </cell>
          <cell r="AV14">
            <v>63584.913699999997</v>
          </cell>
          <cell r="AW14">
            <v>107688.8101</v>
          </cell>
          <cell r="AX14">
            <v>114855.9325</v>
          </cell>
          <cell r="AY14">
            <v>274814.69689999998</v>
          </cell>
          <cell r="AZ14">
            <v>303453.9351</v>
          </cell>
          <cell r="BA14">
            <v>337487.64010000002</v>
          </cell>
          <cell r="BB14">
            <v>199531.50459999999</v>
          </cell>
          <cell r="BC14">
            <v>208064.9791</v>
          </cell>
          <cell r="BD14">
            <v>179505.11989999999</v>
          </cell>
          <cell r="BE14">
            <v>127355.9552</v>
          </cell>
          <cell r="BF14">
            <v>80797.553499999995</v>
          </cell>
          <cell r="BG14">
            <v>65605.318499999994</v>
          </cell>
          <cell r="BH14">
            <v>106870.8146</v>
          </cell>
          <cell r="BI14">
            <v>81336.525699999998</v>
          </cell>
          <cell r="BJ14">
            <v>111735.0499</v>
          </cell>
          <cell r="BK14">
            <v>160746.4559</v>
          </cell>
          <cell r="BL14">
            <v>266080.23310000001</v>
          </cell>
          <cell r="BM14">
            <v>325477.83010000002</v>
          </cell>
          <cell r="BN14">
            <v>198969.65669999999</v>
          </cell>
          <cell r="BO14">
            <v>221244.6832</v>
          </cell>
          <cell r="BP14">
            <v>128377.7264</v>
          </cell>
          <cell r="BQ14">
            <v>125213.41310000001</v>
          </cell>
          <cell r="BR14">
            <v>81616.957200000004</v>
          </cell>
          <cell r="BS14">
            <v>104094.0431</v>
          </cell>
          <cell r="BT14">
            <v>121760.1394</v>
          </cell>
          <cell r="BU14">
            <v>177743.04790000001</v>
          </cell>
          <cell r="BV14">
            <v>112871.1486</v>
          </cell>
          <cell r="BW14">
            <v>160994.34160000001</v>
          </cell>
          <cell r="BX14">
            <v>256237.98680000001</v>
          </cell>
          <cell r="BY14">
            <v>285756.20449999999</v>
          </cell>
          <cell r="BZ14">
            <v>172896.23629999999</v>
          </cell>
          <cell r="CA14">
            <v>195202.98920000001</v>
          </cell>
          <cell r="CB14">
            <v>167858.9474</v>
          </cell>
          <cell r="CC14">
            <v>118316.2703</v>
          </cell>
          <cell r="CD14">
            <v>75724.713000000003</v>
          </cell>
          <cell r="CE14">
            <v>72288.026899999997</v>
          </cell>
          <cell r="CF14">
            <v>97571.211500000005</v>
          </cell>
          <cell r="CG14">
            <v>79397.852499999994</v>
          </cell>
          <cell r="CH14">
            <v>98375.735799999995</v>
          </cell>
          <cell r="CI14">
            <v>260882.61429999999</v>
          </cell>
          <cell r="CJ14">
            <v>256521.47330000001</v>
          </cell>
          <cell r="CK14">
            <v>171276.334</v>
          </cell>
          <cell r="CL14">
            <v>173187.99110000001</v>
          </cell>
          <cell r="CM14">
            <v>179234.45199999999</v>
          </cell>
          <cell r="CN14">
            <v>134633.08480000001</v>
          </cell>
          <cell r="CO14">
            <v>117627.00320000001</v>
          </cell>
          <cell r="CP14">
            <v>48755.1175</v>
          </cell>
          <cell r="CQ14">
            <v>98221.339200000002</v>
          </cell>
          <cell r="CR14">
            <v>57204.803899999999</v>
          </cell>
          <cell r="CS14">
            <v>92482.932499999995</v>
          </cell>
          <cell r="CT14">
            <v>98143.801600000006</v>
          </cell>
          <cell r="CU14">
            <v>235815.33730000001</v>
          </cell>
          <cell r="CV14">
            <v>258713.34419999999</v>
          </cell>
          <cell r="CW14">
            <v>169768.4896</v>
          </cell>
          <cell r="CX14">
            <v>170066.70240000001</v>
          </cell>
          <cell r="CY14">
            <v>182145.03279999999</v>
          </cell>
          <cell r="CZ14">
            <v>131078.7114</v>
          </cell>
          <cell r="DA14">
            <v>117840.0613</v>
          </cell>
          <cell r="DB14">
            <v>76125.416800000006</v>
          </cell>
          <cell r="DC14">
            <v>60448.181299999997</v>
          </cell>
          <cell r="DD14">
            <v>96373.666899999997</v>
          </cell>
          <cell r="DE14">
            <v>79642.394700000004</v>
          </cell>
          <cell r="DF14">
            <v>98279.848599999998</v>
          </cell>
          <cell r="DG14">
            <v>101117.63099999999</v>
          </cell>
          <cell r="DH14">
            <v>260164.31450000001</v>
          </cell>
          <cell r="DI14">
            <v>173612.91440000001</v>
          </cell>
          <cell r="DJ14">
            <v>167403.1011</v>
          </cell>
          <cell r="DK14">
            <v>180692.32260000001</v>
          </cell>
          <cell r="DL14">
            <v>211152.0006</v>
          </cell>
          <cell r="DM14">
            <v>117432.0223</v>
          </cell>
          <cell r="DN14">
            <v>48107.058700000001</v>
          </cell>
          <cell r="DO14">
            <v>98877.505600000004</v>
          </cell>
          <cell r="DP14">
            <v>57047.538099999998</v>
          </cell>
          <cell r="DQ14">
            <v>158725.3566</v>
          </cell>
          <cell r="DR14">
            <v>96867.696400000001</v>
          </cell>
          <cell r="DS14">
            <v>235495.4129</v>
          </cell>
          <cell r="DT14">
            <v>257089.1912</v>
          </cell>
          <cell r="DU14">
            <v>287244.60080000001</v>
          </cell>
          <cell r="DV14">
            <v>165688.34450000001</v>
          </cell>
          <cell r="DW14">
            <v>187063.77530000001</v>
          </cell>
          <cell r="DX14">
            <v>164493.72289999999</v>
          </cell>
          <cell r="DY14">
            <v>112120.3901</v>
          </cell>
          <cell r="DZ14">
            <v>75468.022400000002</v>
          </cell>
          <cell r="EA14">
            <v>57099.251100000001</v>
          </cell>
        </row>
        <row r="15">
          <cell r="D15" t="str">
            <v>Hydro_Helms_Gen</v>
          </cell>
          <cell r="E15" t="str">
            <v>Hydro</v>
          </cell>
          <cell r="F15" t="str">
            <v>Helms</v>
          </cell>
          <cell r="H15" t="str">
            <v/>
          </cell>
          <cell r="I15">
            <v>30762.314900000001</v>
          </cell>
          <cell r="J15">
            <v>32608.509300000002</v>
          </cell>
          <cell r="K15">
            <v>41350.761200000001</v>
          </cell>
          <cell r="L15">
            <v>58830.7045</v>
          </cell>
          <cell r="M15">
            <v>34405.139199999998</v>
          </cell>
          <cell r="N15">
            <v>40004.8125</v>
          </cell>
          <cell r="O15">
            <v>41648.863100000002</v>
          </cell>
          <cell r="P15">
            <v>42141.770700000001</v>
          </cell>
          <cell r="Q15">
            <v>81386.756200000003</v>
          </cell>
          <cell r="R15">
            <v>85767.760599999994</v>
          </cell>
          <cell r="S15">
            <v>79158.264299999995</v>
          </cell>
          <cell r="T15">
            <v>65869.735499999995</v>
          </cell>
          <cell r="U15">
            <v>39838.252699999997</v>
          </cell>
          <cell r="V15">
            <v>37118.2088</v>
          </cell>
          <cell r="W15">
            <v>53737.873</v>
          </cell>
          <cell r="X15">
            <v>57870.291299999997</v>
          </cell>
          <cell r="Y15">
            <v>37979.616900000001</v>
          </cell>
          <cell r="Z15">
            <v>37535.301299999999</v>
          </cell>
          <cell r="AA15">
            <v>41598.531000000003</v>
          </cell>
          <cell r="AB15">
            <v>42591.3995</v>
          </cell>
          <cell r="AC15">
            <v>82791.050700000007</v>
          </cell>
          <cell r="AD15">
            <v>85267.344500000007</v>
          </cell>
          <cell r="AE15">
            <v>79106.845499999996</v>
          </cell>
          <cell r="AF15">
            <v>66161.729099999997</v>
          </cell>
          <cell r="AG15">
            <v>40415.824000000001</v>
          </cell>
          <cell r="AH15">
            <v>37137.061900000001</v>
          </cell>
          <cell r="AI15">
            <v>53797.370999999999</v>
          </cell>
          <cell r="AJ15">
            <v>57215.219499999999</v>
          </cell>
          <cell r="AK15">
            <v>40045.313900000001</v>
          </cell>
          <cell r="AL15">
            <v>35943.728799999997</v>
          </cell>
          <cell r="AM15">
            <v>41479.7546</v>
          </cell>
          <cell r="AN15">
            <v>42451.480900000002</v>
          </cell>
          <cell r="AO15">
            <v>83627.334900000002</v>
          </cell>
          <cell r="AP15">
            <v>85064.893299999996</v>
          </cell>
          <cell r="AQ15">
            <v>78817.912700000001</v>
          </cell>
          <cell r="AR15">
            <v>66112.828399999999</v>
          </cell>
          <cell r="AS15">
            <v>40334.252</v>
          </cell>
          <cell r="AT15">
            <v>37257.392</v>
          </cell>
          <cell r="AU15">
            <v>53934.128700000001</v>
          </cell>
          <cell r="AV15">
            <v>57451.191599999998</v>
          </cell>
          <cell r="AW15">
            <v>39199.640299999999</v>
          </cell>
          <cell r="AX15">
            <v>36878.115100000003</v>
          </cell>
          <cell r="AY15">
            <v>41067.418799999999</v>
          </cell>
          <cell r="AZ15">
            <v>42080.073799999998</v>
          </cell>
          <cell r="BA15">
            <v>84382.531499999997</v>
          </cell>
          <cell r="BB15">
            <v>83685.342600000004</v>
          </cell>
          <cell r="BC15">
            <v>78132.315000000002</v>
          </cell>
          <cell r="BD15">
            <v>66314.962700000004</v>
          </cell>
          <cell r="BE15">
            <v>40508.8963</v>
          </cell>
          <cell r="BF15">
            <v>37047.740299999998</v>
          </cell>
          <cell r="BG15">
            <v>53689.142899999999</v>
          </cell>
          <cell r="BH15">
            <v>57876.176899999999</v>
          </cell>
          <cell r="BI15">
            <v>38906.475299999998</v>
          </cell>
          <cell r="BJ15">
            <v>36895.200100000002</v>
          </cell>
          <cell r="BK15">
            <v>40839.725299999998</v>
          </cell>
          <cell r="BL15">
            <v>43054.794800000003</v>
          </cell>
          <cell r="BM15">
            <v>82277.458100000003</v>
          </cell>
          <cell r="BN15">
            <v>85411.772599999997</v>
          </cell>
          <cell r="BO15">
            <v>77673.095799999996</v>
          </cell>
          <cell r="BP15">
            <v>66771.693599999999</v>
          </cell>
          <cell r="BQ15">
            <v>40321.599199999997</v>
          </cell>
          <cell r="BR15">
            <v>38032.145700000001</v>
          </cell>
          <cell r="BS15">
            <v>53264.171600000001</v>
          </cell>
          <cell r="BT15">
            <v>58739.048000000003</v>
          </cell>
          <cell r="BU15">
            <v>39116.886500000001</v>
          </cell>
          <cell r="BV15">
            <v>36650.231399999997</v>
          </cell>
          <cell r="BW15">
            <v>41606.249300000003</v>
          </cell>
          <cell r="BX15">
            <v>42287.988499999999</v>
          </cell>
          <cell r="BY15">
            <v>80530.517200000002</v>
          </cell>
          <cell r="BZ15">
            <v>87134.127299999993</v>
          </cell>
          <cell r="CA15">
            <v>79245.267500000002</v>
          </cell>
          <cell r="CB15">
            <v>65663.270399999994</v>
          </cell>
          <cell r="CC15">
            <v>39938.605499999998</v>
          </cell>
          <cell r="CD15">
            <v>37244.113299999997</v>
          </cell>
          <cell r="CE15">
            <v>53919.8796</v>
          </cell>
          <cell r="CF15">
            <v>57142.615599999997</v>
          </cell>
          <cell r="CG15">
            <v>36685.800600000002</v>
          </cell>
          <cell r="CH15">
            <v>39064.196400000001</v>
          </cell>
          <cell r="CI15">
            <v>41716.030100000004</v>
          </cell>
          <cell r="CJ15">
            <v>41867.123099999997</v>
          </cell>
          <cell r="CK15">
            <v>82112.391900000002</v>
          </cell>
          <cell r="CL15">
            <v>86608.449699999997</v>
          </cell>
          <cell r="CM15">
            <v>78244.731700000004</v>
          </cell>
          <cell r="CN15">
            <v>65967.673200000005</v>
          </cell>
          <cell r="CO15">
            <v>40225.072099999998</v>
          </cell>
          <cell r="CP15">
            <v>37391.334699999999</v>
          </cell>
          <cell r="CQ15">
            <v>53933.772299999997</v>
          </cell>
          <cell r="CR15">
            <v>56845.222999999998</v>
          </cell>
          <cell r="CS15">
            <v>37506.839800000002</v>
          </cell>
          <cell r="CT15">
            <v>38032.803399999997</v>
          </cell>
          <cell r="CU15">
            <v>39111.715100000001</v>
          </cell>
          <cell r="CV15">
            <v>45083.136299999998</v>
          </cell>
          <cell r="CW15">
            <v>82913.895799999998</v>
          </cell>
          <cell r="CX15">
            <v>85149.3649</v>
          </cell>
          <cell r="CY15">
            <v>79106.774600000004</v>
          </cell>
          <cell r="CZ15">
            <v>66350.218599999993</v>
          </cell>
          <cell r="DA15">
            <v>40351.8289</v>
          </cell>
          <cell r="DB15">
            <v>37165.6564</v>
          </cell>
          <cell r="DC15">
            <v>53976.368199999997</v>
          </cell>
          <cell r="DD15">
            <v>57084.373899999999</v>
          </cell>
          <cell r="DE15">
            <v>39061.408499999998</v>
          </cell>
          <cell r="DF15">
            <v>36278.588600000003</v>
          </cell>
          <cell r="DG15">
            <v>41489.564599999998</v>
          </cell>
          <cell r="DH15">
            <v>42516.406300000002</v>
          </cell>
          <cell r="DI15">
            <v>84004.339099999997</v>
          </cell>
          <cell r="DJ15">
            <v>85008.194600000003</v>
          </cell>
          <cell r="DK15">
            <v>78842.487299999993</v>
          </cell>
          <cell r="DL15">
            <v>66071.954299999998</v>
          </cell>
          <cell r="DM15">
            <v>40322.820500000002</v>
          </cell>
          <cell r="DN15">
            <v>37260.499300000003</v>
          </cell>
          <cell r="DO15">
            <v>54073.568399999996</v>
          </cell>
          <cell r="DP15">
            <v>57142.489500000003</v>
          </cell>
          <cell r="DQ15">
            <v>39170.722600000001</v>
          </cell>
          <cell r="DR15">
            <v>36745.508699999998</v>
          </cell>
          <cell r="DS15">
            <v>40837.8416</v>
          </cell>
          <cell r="DT15">
            <v>42818.409899999999</v>
          </cell>
          <cell r="DU15">
            <v>82195.032200000001</v>
          </cell>
          <cell r="DV15">
            <v>85375.448199999999</v>
          </cell>
          <cell r="DW15">
            <v>79766.000799999994</v>
          </cell>
          <cell r="DX15">
            <v>64874.101900000001</v>
          </cell>
          <cell r="DY15">
            <v>40369.819000000003</v>
          </cell>
          <cell r="DZ15">
            <v>37248.3459</v>
          </cell>
          <cell r="EA15">
            <v>54109.702299999997</v>
          </cell>
        </row>
        <row r="16">
          <cell r="D16" t="str">
            <v>Hydro_Helms_Pump</v>
          </cell>
          <cell r="E16" t="str">
            <v>Hydro</v>
          </cell>
          <cell r="F16" t="str">
            <v>Helms</v>
          </cell>
          <cell r="H16" t="str">
            <v/>
          </cell>
          <cell r="I16">
            <v>-81928</v>
          </cell>
          <cell r="J16">
            <v>-64988</v>
          </cell>
          <cell r="K16">
            <v>-42196</v>
          </cell>
          <cell r="L16">
            <v>-66528</v>
          </cell>
          <cell r="M16">
            <v>-40656</v>
          </cell>
          <cell r="N16">
            <v>-63448</v>
          </cell>
          <cell r="O16">
            <v>-76384</v>
          </cell>
          <cell r="P16">
            <v>-120120</v>
          </cell>
          <cell r="Q16">
            <v>-110880</v>
          </cell>
          <cell r="R16">
            <v>-105952</v>
          </cell>
          <cell r="S16">
            <v>-74228</v>
          </cell>
          <cell r="T16">
            <v>-70840</v>
          </cell>
          <cell r="U16">
            <v>-53284</v>
          </cell>
          <cell r="V16">
            <v>-68684</v>
          </cell>
          <cell r="W16">
            <v>-60984</v>
          </cell>
          <cell r="X16">
            <v>-66528</v>
          </cell>
          <cell r="Y16">
            <v>-39732</v>
          </cell>
          <cell r="Z16">
            <v>-63140</v>
          </cell>
          <cell r="AA16">
            <v>-76076</v>
          </cell>
          <cell r="AB16">
            <v>-120736</v>
          </cell>
          <cell r="AC16">
            <v>-110572</v>
          </cell>
          <cell r="AD16">
            <v>-106568</v>
          </cell>
          <cell r="AE16">
            <v>-73920</v>
          </cell>
          <cell r="AF16">
            <v>-71764</v>
          </cell>
          <cell r="AG16">
            <v>-52360</v>
          </cell>
          <cell r="AH16">
            <v>-68684</v>
          </cell>
          <cell r="AI16">
            <v>-61600</v>
          </cell>
          <cell r="AJ16">
            <v>-67760</v>
          </cell>
          <cell r="AK16">
            <v>-40348</v>
          </cell>
          <cell r="AL16">
            <v>-63448</v>
          </cell>
          <cell r="AM16">
            <v>-76076</v>
          </cell>
          <cell r="AN16">
            <v>-121352</v>
          </cell>
          <cell r="AO16">
            <v>-109032</v>
          </cell>
          <cell r="AP16">
            <v>-105336</v>
          </cell>
          <cell r="AQ16">
            <v>-73612</v>
          </cell>
          <cell r="AR16">
            <v>-70840</v>
          </cell>
          <cell r="AS16">
            <v>-51744</v>
          </cell>
          <cell r="AT16">
            <v>-69608</v>
          </cell>
          <cell r="AU16">
            <v>-60676</v>
          </cell>
          <cell r="AV16">
            <v>-67144</v>
          </cell>
          <cell r="AW16">
            <v>-39424</v>
          </cell>
          <cell r="AX16">
            <v>-61600</v>
          </cell>
          <cell r="AY16">
            <v>-75152</v>
          </cell>
          <cell r="AZ16">
            <v>-120428</v>
          </cell>
          <cell r="BA16">
            <v>-111496</v>
          </cell>
          <cell r="BB16">
            <v>-107492</v>
          </cell>
          <cell r="BC16">
            <v>-74536</v>
          </cell>
          <cell r="BD16">
            <v>-71764</v>
          </cell>
          <cell r="BE16">
            <v>-52052</v>
          </cell>
          <cell r="BF16">
            <v>-69608</v>
          </cell>
          <cell r="BG16">
            <v>-60368</v>
          </cell>
          <cell r="BH16">
            <v>-67452</v>
          </cell>
          <cell r="BI16">
            <v>-40040</v>
          </cell>
          <cell r="BJ16">
            <v>-61908</v>
          </cell>
          <cell r="BK16">
            <v>-77000</v>
          </cell>
          <cell r="BL16">
            <v>-117964</v>
          </cell>
          <cell r="BM16">
            <v>-109648</v>
          </cell>
          <cell r="BN16">
            <v>-107184</v>
          </cell>
          <cell r="BO16">
            <v>-74536</v>
          </cell>
          <cell r="BP16">
            <v>-71456</v>
          </cell>
          <cell r="BQ16">
            <v>-52360</v>
          </cell>
          <cell r="BR16">
            <v>-70532</v>
          </cell>
          <cell r="BS16">
            <v>-59752</v>
          </cell>
          <cell r="BT16">
            <v>-66836</v>
          </cell>
          <cell r="BU16">
            <v>-39424</v>
          </cell>
          <cell r="BV16">
            <v>-64988</v>
          </cell>
          <cell r="BW16">
            <v>-74844</v>
          </cell>
          <cell r="BX16">
            <v>-119504</v>
          </cell>
          <cell r="BY16">
            <v>-110880</v>
          </cell>
          <cell r="BZ16">
            <v>-107184</v>
          </cell>
          <cell r="CA16">
            <v>-74844</v>
          </cell>
          <cell r="CB16">
            <v>-71148</v>
          </cell>
          <cell r="CC16">
            <v>-51436</v>
          </cell>
          <cell r="CD16">
            <v>-68992</v>
          </cell>
          <cell r="CE16">
            <v>-62216</v>
          </cell>
          <cell r="CF16">
            <v>-66836</v>
          </cell>
          <cell r="CG16">
            <v>-39424</v>
          </cell>
          <cell r="CH16">
            <v>-62832</v>
          </cell>
          <cell r="CI16">
            <v>-74844</v>
          </cell>
          <cell r="CJ16">
            <v>-119196</v>
          </cell>
          <cell r="CK16">
            <v>-109648</v>
          </cell>
          <cell r="CL16">
            <v>-107184</v>
          </cell>
          <cell r="CM16">
            <v>-74536</v>
          </cell>
          <cell r="CN16">
            <v>-71148</v>
          </cell>
          <cell r="CO16">
            <v>-52052</v>
          </cell>
          <cell r="CP16">
            <v>-68068</v>
          </cell>
          <cell r="CQ16">
            <v>-62832</v>
          </cell>
          <cell r="CR16">
            <v>-67760</v>
          </cell>
          <cell r="CS16">
            <v>-39424</v>
          </cell>
          <cell r="CT16">
            <v>-64064</v>
          </cell>
          <cell r="CU16">
            <v>-75768</v>
          </cell>
          <cell r="CV16">
            <v>-119504</v>
          </cell>
          <cell r="CW16">
            <v>-110264</v>
          </cell>
          <cell r="CX16">
            <v>-107184</v>
          </cell>
          <cell r="CY16">
            <v>-73920</v>
          </cell>
          <cell r="CZ16">
            <v>-71764</v>
          </cell>
          <cell r="DA16">
            <v>-51744</v>
          </cell>
          <cell r="DB16">
            <v>-68684</v>
          </cell>
          <cell r="DC16">
            <v>-61292</v>
          </cell>
          <cell r="DD16">
            <v>-68376</v>
          </cell>
          <cell r="DE16">
            <v>-40656</v>
          </cell>
          <cell r="DF16">
            <v>-63756</v>
          </cell>
          <cell r="DG16">
            <v>-75768</v>
          </cell>
          <cell r="DH16">
            <v>-120428</v>
          </cell>
          <cell r="DI16">
            <v>-109956</v>
          </cell>
          <cell r="DJ16">
            <v>-104104</v>
          </cell>
          <cell r="DK16">
            <v>-73304</v>
          </cell>
          <cell r="DL16">
            <v>-70532</v>
          </cell>
          <cell r="DM16">
            <v>-51744</v>
          </cell>
          <cell r="DN16">
            <v>-69608</v>
          </cell>
          <cell r="DO16">
            <v>-61292</v>
          </cell>
          <cell r="DP16">
            <v>-67760</v>
          </cell>
          <cell r="DQ16">
            <v>-39732</v>
          </cell>
          <cell r="DR16">
            <v>-61600</v>
          </cell>
          <cell r="DS16">
            <v>-74536</v>
          </cell>
          <cell r="DT16">
            <v>-119812</v>
          </cell>
          <cell r="DU16">
            <v>-109956</v>
          </cell>
          <cell r="DV16">
            <v>-107492</v>
          </cell>
          <cell r="DW16">
            <v>-74844</v>
          </cell>
          <cell r="DX16">
            <v>-71148</v>
          </cell>
          <cell r="DY16">
            <v>-52668</v>
          </cell>
          <cell r="DZ16">
            <v>-69300</v>
          </cell>
          <cell r="EA16">
            <v>-61600</v>
          </cell>
        </row>
        <row r="17">
          <cell r="D17" t="str">
            <v>Hydro_Kern1</v>
          </cell>
          <cell r="E17" t="str">
            <v>Hydro</v>
          </cell>
          <cell r="G17" t="str">
            <v/>
          </cell>
          <cell r="H17" t="str">
            <v/>
          </cell>
          <cell r="I17">
            <v>8298.3500999999997</v>
          </cell>
          <cell r="J17">
            <v>5246.433</v>
          </cell>
          <cell r="K17">
            <v>5777.9525999999996</v>
          </cell>
          <cell r="L17">
            <v>4912.4687999999996</v>
          </cell>
          <cell r="M17">
            <v>1631.0863999999999</v>
          </cell>
          <cell r="N17">
            <v>5703.2235000000001</v>
          </cell>
          <cell r="O17">
            <v>8046.1444000000001</v>
          </cell>
          <cell r="P17">
            <v>8330.8549000000003</v>
          </cell>
          <cell r="Q17">
            <v>8937.8439999999991</v>
          </cell>
          <cell r="R17">
            <v>8849.8446000000004</v>
          </cell>
          <cell r="S17">
            <v>8465.4431000000004</v>
          </cell>
          <cell r="T17">
            <v>6948.7843000000003</v>
          </cell>
          <cell r="U17">
            <v>3424.9872</v>
          </cell>
          <cell r="V17">
            <v>1187.1469999999999</v>
          </cell>
          <cell r="W17">
            <v>5944.2174000000005</v>
          </cell>
          <cell r="X17">
            <v>5328.8325000000004</v>
          </cell>
          <cell r="Y17">
            <v>0</v>
          </cell>
          <cell r="Z17">
            <v>5642.3383999999996</v>
          </cell>
          <cell r="AA17">
            <v>7624.4362000000001</v>
          </cell>
          <cell r="AB17">
            <v>9154.9032999999999</v>
          </cell>
          <cell r="AC17">
            <v>6813.808</v>
          </cell>
          <cell r="AD17">
            <v>7645.0403999999999</v>
          </cell>
          <cell r="AE17">
            <v>8137.7251999999999</v>
          </cell>
          <cell r="AF17">
            <v>8143.6417000000001</v>
          </cell>
          <cell r="AG17">
            <v>3220.7269999999999</v>
          </cell>
          <cell r="AH17">
            <v>5418.7718999999997</v>
          </cell>
          <cell r="AI17">
            <v>5646.4841999999999</v>
          </cell>
          <cell r="AJ17">
            <v>958.90279999999996</v>
          </cell>
          <cell r="AK17">
            <v>1741.6706999999999</v>
          </cell>
          <cell r="AL17">
            <v>5667.3972999999996</v>
          </cell>
          <cell r="AM17">
            <v>5057.5694999999996</v>
          </cell>
          <cell r="AN17">
            <v>8521.9953999999998</v>
          </cell>
          <cell r="AO17">
            <v>6467.9029</v>
          </cell>
          <cell r="AP17">
            <v>8539.3907999999992</v>
          </cell>
          <cell r="AQ17">
            <v>7251.4948999999997</v>
          </cell>
          <cell r="AR17">
            <v>7217.9836999999998</v>
          </cell>
          <cell r="AS17">
            <v>3150.9425999999999</v>
          </cell>
          <cell r="AT17">
            <v>1030.4177</v>
          </cell>
          <cell r="AU17">
            <v>4055.5641000000001</v>
          </cell>
          <cell r="AV17">
            <v>5450.9192000000003</v>
          </cell>
          <cell r="AW17">
            <v>0</v>
          </cell>
          <cell r="AX17">
            <v>5122.6418000000003</v>
          </cell>
          <cell r="AY17">
            <v>7013.8901999999998</v>
          </cell>
          <cell r="AZ17">
            <v>8184.8194999999996</v>
          </cell>
          <cell r="BA17">
            <v>7938.4933000000001</v>
          </cell>
          <cell r="BB17">
            <v>6710.4996000000001</v>
          </cell>
          <cell r="BC17">
            <v>7115.4344000000001</v>
          </cell>
          <cell r="BD17">
            <v>6139.5779000000002</v>
          </cell>
          <cell r="BE17">
            <v>3048.4971999999998</v>
          </cell>
          <cell r="BF17">
            <v>5088.9979000000003</v>
          </cell>
          <cell r="BG17">
            <v>5038.9777999999997</v>
          </cell>
          <cell r="BH17">
            <v>918.8691</v>
          </cell>
          <cell r="BI17">
            <v>2212.5255999999999</v>
          </cell>
          <cell r="BJ17">
            <v>5032.8612000000003</v>
          </cell>
          <cell r="BK17">
            <v>7331.6967999999997</v>
          </cell>
          <cell r="BL17">
            <v>6596.1310000000003</v>
          </cell>
          <cell r="BM17">
            <v>7636.5450000000001</v>
          </cell>
          <cell r="BN17">
            <v>6775.8036000000002</v>
          </cell>
          <cell r="BO17">
            <v>4733.5217000000002</v>
          </cell>
          <cell r="BP17">
            <v>4127.0853999999999</v>
          </cell>
          <cell r="BQ17">
            <v>3019.3733000000002</v>
          </cell>
          <cell r="BR17">
            <v>5278.7361000000001</v>
          </cell>
          <cell r="BS17">
            <v>4013.2799</v>
          </cell>
          <cell r="BT17">
            <v>4178.3071</v>
          </cell>
          <cell r="BU17">
            <v>0</v>
          </cell>
          <cell r="BV17">
            <v>5048.6569</v>
          </cell>
          <cell r="BW17">
            <v>7332.6368000000002</v>
          </cell>
          <cell r="BX17">
            <v>6975.4216999999999</v>
          </cell>
          <cell r="BY17">
            <v>6742.5959000000003</v>
          </cell>
          <cell r="BZ17">
            <v>5850.2173000000003</v>
          </cell>
          <cell r="CA17">
            <v>4133.4555</v>
          </cell>
          <cell r="CB17">
            <v>5777.0672000000004</v>
          </cell>
          <cell r="CC17">
            <v>2842.6576</v>
          </cell>
          <cell r="CD17">
            <v>3030.0547000000001</v>
          </cell>
          <cell r="CE17">
            <v>3068.3515000000002</v>
          </cell>
          <cell r="CF17">
            <v>780.65049999999997</v>
          </cell>
          <cell r="CG17">
            <v>1378.8679999999999</v>
          </cell>
          <cell r="CH17">
            <v>4432.9050999999999</v>
          </cell>
          <cell r="CI17">
            <v>5135.5559999999996</v>
          </cell>
          <cell r="CJ17">
            <v>6940.0866999999998</v>
          </cell>
          <cell r="CK17">
            <v>5296.3320999999996</v>
          </cell>
          <cell r="CL17">
            <v>5894.2133000000003</v>
          </cell>
          <cell r="CM17">
            <v>6007.6108999999997</v>
          </cell>
          <cell r="CN17">
            <v>6856.3091999999997</v>
          </cell>
          <cell r="CO17">
            <v>2756.1468</v>
          </cell>
          <cell r="CP17">
            <v>973.79560000000004</v>
          </cell>
          <cell r="CQ17">
            <v>3852.8795</v>
          </cell>
          <cell r="CR17">
            <v>4821.0037000000002</v>
          </cell>
          <cell r="CS17">
            <v>0</v>
          </cell>
          <cell r="CT17">
            <v>4417.6777000000002</v>
          </cell>
          <cell r="CU17">
            <v>6004.1971000000003</v>
          </cell>
          <cell r="CV17">
            <v>7015.3536000000004</v>
          </cell>
          <cell r="CW17">
            <v>5225.4817999999996</v>
          </cell>
          <cell r="CX17">
            <v>5777.8004000000001</v>
          </cell>
          <cell r="CY17">
            <v>6180.4949999999999</v>
          </cell>
          <cell r="CZ17">
            <v>5561.1292999999996</v>
          </cell>
          <cell r="DA17">
            <v>2768.2244000000001</v>
          </cell>
          <cell r="DB17">
            <v>4642.0685000000003</v>
          </cell>
          <cell r="DC17">
            <v>4912.1743999999999</v>
          </cell>
          <cell r="DD17">
            <v>829.29330000000004</v>
          </cell>
          <cell r="DE17">
            <v>1382.5528999999999</v>
          </cell>
          <cell r="DF17">
            <v>4434.6328999999996</v>
          </cell>
          <cell r="DG17">
            <v>3966.8634000000002</v>
          </cell>
          <cell r="DH17">
            <v>7044.3086000000003</v>
          </cell>
          <cell r="DI17">
            <v>5224.6579000000002</v>
          </cell>
          <cell r="DJ17">
            <v>7133.4642000000003</v>
          </cell>
          <cell r="DK17">
            <v>6132.0428000000002</v>
          </cell>
          <cell r="DL17">
            <v>6599.2241000000004</v>
          </cell>
          <cell r="DM17">
            <v>2814.1039999999998</v>
          </cell>
          <cell r="DN17">
            <v>959.28120000000001</v>
          </cell>
          <cell r="DO17">
            <v>3781.9537999999998</v>
          </cell>
          <cell r="DP17">
            <v>4888.2421999999997</v>
          </cell>
          <cell r="DQ17">
            <v>0</v>
          </cell>
          <cell r="DR17">
            <v>4332.0536000000002</v>
          </cell>
          <cell r="DS17">
            <v>5975.7947000000004</v>
          </cell>
          <cell r="DT17">
            <v>6945.4444999999996</v>
          </cell>
          <cell r="DU17">
            <v>6736.4723999999997</v>
          </cell>
          <cell r="DV17">
            <v>5567.5892999999996</v>
          </cell>
          <cell r="DW17">
            <v>3989.0347000000002</v>
          </cell>
          <cell r="DX17">
            <v>5624.2707</v>
          </cell>
          <cell r="DY17">
            <v>2698.9564999999998</v>
          </cell>
          <cell r="DZ17">
            <v>4810.232</v>
          </cell>
          <cell r="EA17">
            <v>4739.0357999999997</v>
          </cell>
        </row>
        <row r="18">
          <cell r="D18" t="str">
            <v>Hydro_Other1</v>
          </cell>
          <cell r="E18" t="str">
            <v>Hydro</v>
          </cell>
          <cell r="G18" t="str">
            <v/>
          </cell>
          <cell r="H18" t="str">
            <v/>
          </cell>
          <cell r="I18">
            <v>393999.57059999998</v>
          </cell>
          <cell r="J18">
            <v>384413.87060000002</v>
          </cell>
          <cell r="K18">
            <v>413411.05060000002</v>
          </cell>
          <cell r="L18">
            <v>428060.86349999998</v>
          </cell>
          <cell r="M18">
            <v>521111.69380000001</v>
          </cell>
          <cell r="N18">
            <v>609967.81680000003</v>
          </cell>
          <cell r="O18">
            <v>516009.10499999998</v>
          </cell>
          <cell r="P18">
            <v>432315.20770000003</v>
          </cell>
          <cell r="Q18">
            <v>374780.2415</v>
          </cell>
          <cell r="R18">
            <v>421459.12829999998</v>
          </cell>
          <cell r="S18">
            <v>351575.46260000003</v>
          </cell>
          <cell r="T18">
            <v>361619.68359999999</v>
          </cell>
          <cell r="U18">
            <v>411064.19150000002</v>
          </cell>
          <cell r="V18">
            <v>425098.0048</v>
          </cell>
          <cell r="W18">
            <v>488324.35720000003</v>
          </cell>
          <cell r="X18">
            <v>412693.90580000001</v>
          </cell>
          <cell r="Y18">
            <v>494710.30650000001</v>
          </cell>
          <cell r="Z18">
            <v>596747.72600000002</v>
          </cell>
          <cell r="AA18">
            <v>538544.47389999998</v>
          </cell>
          <cell r="AB18">
            <v>525548.46640000003</v>
          </cell>
          <cell r="AC18">
            <v>401710.61719999998</v>
          </cell>
          <cell r="AD18">
            <v>394111.83899999998</v>
          </cell>
          <cell r="AE18">
            <v>407442.86859999999</v>
          </cell>
          <cell r="AF18">
            <v>344750.18329999998</v>
          </cell>
          <cell r="AG18">
            <v>391806.26289999997</v>
          </cell>
          <cell r="AH18">
            <v>388915.76179999998</v>
          </cell>
          <cell r="AI18">
            <v>453441.05430000002</v>
          </cell>
          <cell r="AJ18">
            <v>545168.67980000004</v>
          </cell>
          <cell r="AK18">
            <v>530290.16070000001</v>
          </cell>
          <cell r="AL18">
            <v>597905.85190000001</v>
          </cell>
          <cell r="AM18">
            <v>589244.24609999999</v>
          </cell>
          <cell r="AN18">
            <v>488122.67050000001</v>
          </cell>
          <cell r="AO18">
            <v>377658.8947</v>
          </cell>
          <cell r="AP18">
            <v>400822.087</v>
          </cell>
          <cell r="AQ18">
            <v>364564.39120000001</v>
          </cell>
          <cell r="AR18">
            <v>331704.36609999998</v>
          </cell>
          <cell r="AS18">
            <v>374331.92190000002</v>
          </cell>
          <cell r="AT18">
            <v>350272.13819999999</v>
          </cell>
          <cell r="AU18">
            <v>438389.43060000002</v>
          </cell>
          <cell r="AV18">
            <v>475502.59759999998</v>
          </cell>
          <cell r="AW18">
            <v>394512.29580000002</v>
          </cell>
          <cell r="AX18">
            <v>547949.33189999999</v>
          </cell>
          <cell r="AY18">
            <v>494316.87060000002</v>
          </cell>
          <cell r="AZ18">
            <v>474423.96759999997</v>
          </cell>
          <cell r="BA18">
            <v>436839.58779999998</v>
          </cell>
          <cell r="BB18">
            <v>346766.90960000001</v>
          </cell>
          <cell r="BC18">
            <v>355819.56670000002</v>
          </cell>
          <cell r="BD18">
            <v>289210.02970000001</v>
          </cell>
          <cell r="BE18">
            <v>361871.74459999998</v>
          </cell>
          <cell r="BF18">
            <v>347632.80369999999</v>
          </cell>
          <cell r="BG18">
            <v>414993.91149999999</v>
          </cell>
          <cell r="BH18">
            <v>502256.7464</v>
          </cell>
          <cell r="BI18">
            <v>459481.34600000002</v>
          </cell>
          <cell r="BJ18">
            <v>538055.39769999997</v>
          </cell>
          <cell r="BK18">
            <v>469045.96340000001</v>
          </cell>
          <cell r="BL18">
            <v>407460.02020000003</v>
          </cell>
          <cell r="BM18">
            <v>419016.20939999999</v>
          </cell>
          <cell r="BN18">
            <v>347774.65590000001</v>
          </cell>
          <cell r="BO18">
            <v>318314.19030000002</v>
          </cell>
          <cell r="BP18">
            <v>340763.23300000001</v>
          </cell>
          <cell r="BQ18">
            <v>359714.11849999998</v>
          </cell>
          <cell r="BR18">
            <v>357603.43109999999</v>
          </cell>
          <cell r="BS18">
            <v>436441.15250000003</v>
          </cell>
          <cell r="BT18">
            <v>378202.99690000003</v>
          </cell>
          <cell r="BU18">
            <v>445806.52399999998</v>
          </cell>
          <cell r="BV18">
            <v>533680.45449999999</v>
          </cell>
          <cell r="BW18">
            <v>469452.86670000001</v>
          </cell>
          <cell r="BX18">
            <v>402550.62160000001</v>
          </cell>
          <cell r="BY18">
            <v>368619.11589999998</v>
          </cell>
          <cell r="BZ18">
            <v>305072.19669999997</v>
          </cell>
          <cell r="CA18">
            <v>281223.89399999997</v>
          </cell>
          <cell r="CB18">
            <v>271639.29499999998</v>
          </cell>
          <cell r="CC18">
            <v>337514.016</v>
          </cell>
          <cell r="CD18">
            <v>344308.88760000002</v>
          </cell>
          <cell r="CE18">
            <v>330581.69010000001</v>
          </cell>
          <cell r="CF18">
            <v>451993.7058</v>
          </cell>
          <cell r="CG18">
            <v>420686.908</v>
          </cell>
          <cell r="CH18">
            <v>467541.40879999998</v>
          </cell>
          <cell r="CI18">
            <v>373092.53269999998</v>
          </cell>
          <cell r="CJ18">
            <v>399371.50809999998</v>
          </cell>
          <cell r="CK18">
            <v>310371.07400000002</v>
          </cell>
          <cell r="CL18">
            <v>304380.84830000001</v>
          </cell>
          <cell r="CM18">
            <v>307566.76909999998</v>
          </cell>
          <cell r="CN18">
            <v>286750.66230000003</v>
          </cell>
          <cell r="CO18">
            <v>335182.07610000001</v>
          </cell>
          <cell r="CP18">
            <v>329237.32150000002</v>
          </cell>
          <cell r="CQ18">
            <v>415245.04430000001</v>
          </cell>
          <cell r="CR18">
            <v>425691.24290000001</v>
          </cell>
          <cell r="CS18">
            <v>344822.51929999999</v>
          </cell>
          <cell r="CT18">
            <v>467228.23190000001</v>
          </cell>
          <cell r="CU18">
            <v>423727.70189999999</v>
          </cell>
          <cell r="CV18">
            <v>402724.99550000002</v>
          </cell>
          <cell r="CW18">
            <v>308070.26569999999</v>
          </cell>
          <cell r="CX18">
            <v>297853.15419999999</v>
          </cell>
          <cell r="CY18">
            <v>309515.29550000001</v>
          </cell>
          <cell r="CZ18">
            <v>294320.58809999999</v>
          </cell>
          <cell r="DA18">
            <v>336787.78049999999</v>
          </cell>
          <cell r="DB18">
            <v>333172.9804</v>
          </cell>
          <cell r="DC18">
            <v>393392.70260000002</v>
          </cell>
          <cell r="DD18">
            <v>447227.04300000001</v>
          </cell>
          <cell r="DE18">
            <v>420898.24339999998</v>
          </cell>
          <cell r="DF18">
            <v>467847.40269999998</v>
          </cell>
          <cell r="DG18">
            <v>461630.33840000001</v>
          </cell>
          <cell r="DH18">
            <v>400249.48340000003</v>
          </cell>
          <cell r="DI18">
            <v>310044.75319999998</v>
          </cell>
          <cell r="DJ18">
            <v>334397.50089999998</v>
          </cell>
          <cell r="DK18">
            <v>309654.05450000003</v>
          </cell>
          <cell r="DL18">
            <v>300504.09409999999</v>
          </cell>
          <cell r="DM18">
            <v>337736.03779999999</v>
          </cell>
          <cell r="DN18">
            <v>326512.72409999999</v>
          </cell>
          <cell r="DO18">
            <v>412432.17810000002</v>
          </cell>
          <cell r="DP18">
            <v>426557.60129999998</v>
          </cell>
          <cell r="DQ18">
            <v>398646.59740000003</v>
          </cell>
          <cell r="DR18">
            <v>464898.77879999997</v>
          </cell>
          <cell r="DS18">
            <v>424186.10100000002</v>
          </cell>
          <cell r="DT18">
            <v>401233.11300000001</v>
          </cell>
          <cell r="DU18">
            <v>369784.5478</v>
          </cell>
          <cell r="DV18">
            <v>289136.87339999998</v>
          </cell>
          <cell r="DW18">
            <v>268447.83159999998</v>
          </cell>
          <cell r="DX18">
            <v>264021.41239999997</v>
          </cell>
          <cell r="DY18">
            <v>321521.0147</v>
          </cell>
          <cell r="DZ18">
            <v>329950.36050000001</v>
          </cell>
          <cell r="EA18">
            <v>374914.11180000001</v>
          </cell>
        </row>
        <row r="19">
          <cell r="D19" t="str">
            <v>Hydro_Sierra1</v>
          </cell>
          <cell r="E19" t="str">
            <v>Hydro</v>
          </cell>
          <cell r="G19" t="str">
            <v/>
          </cell>
          <cell r="H19" t="str">
            <v/>
          </cell>
          <cell r="I19">
            <v>566278.91729999997</v>
          </cell>
          <cell r="J19">
            <v>442340.4607</v>
          </cell>
          <cell r="K19">
            <v>762388.12080000003</v>
          </cell>
          <cell r="L19">
            <v>651909.37710000004</v>
          </cell>
          <cell r="M19">
            <v>551480.94570000004</v>
          </cell>
          <cell r="N19">
            <v>674659.64240000001</v>
          </cell>
          <cell r="O19">
            <v>617967.02339999995</v>
          </cell>
          <cell r="P19">
            <v>586058.44669999997</v>
          </cell>
          <cell r="Q19">
            <v>388072.40500000003</v>
          </cell>
          <cell r="R19">
            <v>684730.62199999997</v>
          </cell>
          <cell r="S19">
            <v>769496.90610000002</v>
          </cell>
          <cell r="T19">
            <v>553829.23959999997</v>
          </cell>
          <cell r="U19">
            <v>447796.76870000002</v>
          </cell>
          <cell r="V19">
            <v>583734.27060000005</v>
          </cell>
          <cell r="W19">
            <v>592454.24600000004</v>
          </cell>
          <cell r="X19">
            <v>623256.82640000002</v>
          </cell>
          <cell r="Y19">
            <v>477586.45309999998</v>
          </cell>
          <cell r="Z19">
            <v>664983.03399999999</v>
          </cell>
          <cell r="AA19">
            <v>502431.46240000002</v>
          </cell>
          <cell r="AB19">
            <v>587026.41480000003</v>
          </cell>
          <cell r="AC19">
            <v>770642.38089999999</v>
          </cell>
          <cell r="AD19">
            <v>751921.71100000001</v>
          </cell>
          <cell r="AE19">
            <v>711350.65969999996</v>
          </cell>
          <cell r="AF19">
            <v>537682.87520000001</v>
          </cell>
          <cell r="AG19">
            <v>422489.663</v>
          </cell>
          <cell r="AH19">
            <v>453101.94459999999</v>
          </cell>
          <cell r="AI19">
            <v>545184.37699999998</v>
          </cell>
          <cell r="AJ19">
            <v>494787.21679999999</v>
          </cell>
          <cell r="AK19">
            <v>553984.40819999995</v>
          </cell>
          <cell r="AL19">
            <v>664288.23910000001</v>
          </cell>
          <cell r="AM19">
            <v>611233.23450000002</v>
          </cell>
          <cell r="AN19">
            <v>545196.32530000003</v>
          </cell>
          <cell r="AO19">
            <v>720177.26500000001</v>
          </cell>
          <cell r="AP19">
            <v>653322.7169</v>
          </cell>
          <cell r="AQ19">
            <v>633763.17319999996</v>
          </cell>
          <cell r="AR19">
            <v>380307.027</v>
          </cell>
          <cell r="AS19">
            <v>405681.96279999998</v>
          </cell>
          <cell r="AT19">
            <v>461369.8492</v>
          </cell>
          <cell r="AU19">
            <v>442703.68819999998</v>
          </cell>
          <cell r="AV19">
            <v>525816.7254</v>
          </cell>
          <cell r="AW19">
            <v>584261.37620000006</v>
          </cell>
          <cell r="AX19">
            <v>608573.71429999999</v>
          </cell>
          <cell r="AY19">
            <v>459838.63540000003</v>
          </cell>
          <cell r="AZ19">
            <v>527708.80149999994</v>
          </cell>
          <cell r="BA19">
            <v>490743.03769999999</v>
          </cell>
          <cell r="BB19">
            <v>660527.87040000001</v>
          </cell>
          <cell r="BC19">
            <v>615341.53099999996</v>
          </cell>
          <cell r="BD19">
            <v>457619.32020000002</v>
          </cell>
          <cell r="BE19">
            <v>394666.89730000001</v>
          </cell>
          <cell r="BF19">
            <v>408661.29470000003</v>
          </cell>
          <cell r="BG19">
            <v>506271.35</v>
          </cell>
          <cell r="BH19">
            <v>453810.90399999998</v>
          </cell>
          <cell r="BI19">
            <v>505557.33789999998</v>
          </cell>
          <cell r="BJ19">
            <v>596407.14809999999</v>
          </cell>
          <cell r="BK19">
            <v>562698.03740000003</v>
          </cell>
          <cell r="BL19">
            <v>588979.54240000003</v>
          </cell>
          <cell r="BM19">
            <v>470600.10609999998</v>
          </cell>
          <cell r="BN19">
            <v>659830.8628</v>
          </cell>
          <cell r="BO19">
            <v>622775.50300000003</v>
          </cell>
          <cell r="BP19">
            <v>478414.5821</v>
          </cell>
          <cell r="BQ19">
            <v>393044.30349999998</v>
          </cell>
          <cell r="BR19">
            <v>414185.14039999997</v>
          </cell>
          <cell r="BS19">
            <v>436097.83840000001</v>
          </cell>
          <cell r="BT19">
            <v>575407.87150000001</v>
          </cell>
          <cell r="BU19">
            <v>427381.39419999998</v>
          </cell>
          <cell r="BV19">
            <v>594975.22950000002</v>
          </cell>
          <cell r="BW19">
            <v>562918.15700000001</v>
          </cell>
          <cell r="BX19">
            <v>447955.12070000003</v>
          </cell>
          <cell r="BY19">
            <v>414334.78539999999</v>
          </cell>
          <cell r="BZ19">
            <v>576288.50419999997</v>
          </cell>
          <cell r="CA19">
            <v>548257.25520000001</v>
          </cell>
          <cell r="CB19">
            <v>427161.66</v>
          </cell>
          <cell r="CC19">
            <v>367024.88770000002</v>
          </cell>
          <cell r="CD19">
            <v>386723.86800000002</v>
          </cell>
          <cell r="CE19">
            <v>518420.41720000003</v>
          </cell>
          <cell r="CF19">
            <v>412840.6569</v>
          </cell>
          <cell r="CG19">
            <v>440742.41350000002</v>
          </cell>
          <cell r="CH19">
            <v>519664.29619999998</v>
          </cell>
          <cell r="CI19">
            <v>422921.50229999999</v>
          </cell>
          <cell r="CJ19">
            <v>445259.31449999998</v>
          </cell>
          <cell r="CK19">
            <v>595296.27150000003</v>
          </cell>
          <cell r="CL19">
            <v>576713.62690000003</v>
          </cell>
          <cell r="CM19">
            <v>534834.4227</v>
          </cell>
          <cell r="CN19">
            <v>445056.16930000001</v>
          </cell>
          <cell r="CO19">
            <v>362668.60499999998</v>
          </cell>
          <cell r="CP19">
            <v>432858.59389999998</v>
          </cell>
          <cell r="CQ19">
            <v>416228.68900000001</v>
          </cell>
          <cell r="CR19">
            <v>474061.36550000001</v>
          </cell>
          <cell r="CS19">
            <v>505149.81949999998</v>
          </cell>
          <cell r="CT19">
            <v>520648.6826</v>
          </cell>
          <cell r="CU19">
            <v>395131.0343</v>
          </cell>
          <cell r="CV19">
            <v>449835.22159999999</v>
          </cell>
          <cell r="CW19">
            <v>591002.56460000004</v>
          </cell>
          <cell r="CX19">
            <v>568270.80969999998</v>
          </cell>
          <cell r="CY19">
            <v>540370.30559999996</v>
          </cell>
          <cell r="CZ19">
            <v>446205.26870000002</v>
          </cell>
          <cell r="DA19">
            <v>363162.93329999998</v>
          </cell>
          <cell r="DB19">
            <v>388162.55790000001</v>
          </cell>
          <cell r="DC19">
            <v>472477.78610000003</v>
          </cell>
          <cell r="DD19">
            <v>406557.33159999998</v>
          </cell>
          <cell r="DE19">
            <v>440208.93410000001</v>
          </cell>
          <cell r="DF19">
            <v>519785.33350000001</v>
          </cell>
          <cell r="DG19">
            <v>476367.72220000002</v>
          </cell>
          <cell r="DH19">
            <v>449098.07390000002</v>
          </cell>
          <cell r="DI19">
            <v>596679.29220000003</v>
          </cell>
          <cell r="DJ19">
            <v>543740.4791</v>
          </cell>
          <cell r="DK19">
            <v>533104.55920000002</v>
          </cell>
          <cell r="DL19">
            <v>353483.505</v>
          </cell>
          <cell r="DM19">
            <v>365817.1912</v>
          </cell>
          <cell r="DN19">
            <v>430836.1862</v>
          </cell>
          <cell r="DO19">
            <v>414813.08600000001</v>
          </cell>
          <cell r="DP19">
            <v>471698.22070000001</v>
          </cell>
          <cell r="DQ19">
            <v>381153.33429999999</v>
          </cell>
          <cell r="DR19">
            <v>516853.10149999999</v>
          </cell>
          <cell r="DS19">
            <v>393107.67599999998</v>
          </cell>
          <cell r="DT19">
            <v>446442.67320000002</v>
          </cell>
          <cell r="DU19">
            <v>415126.9669</v>
          </cell>
          <cell r="DV19">
            <v>547448.61049999995</v>
          </cell>
          <cell r="DW19">
            <v>525344.5281</v>
          </cell>
          <cell r="DX19">
            <v>417757.79009999998</v>
          </cell>
          <cell r="DY19">
            <v>351307.73090000002</v>
          </cell>
          <cell r="DZ19">
            <v>381027.3811</v>
          </cell>
          <cell r="EA19">
            <v>444649.95699999999</v>
          </cell>
        </row>
        <row r="20">
          <cell r="D20" t="str">
            <v>Hydro_Stanislaus1</v>
          </cell>
          <cell r="E20" t="str">
            <v>Hydro</v>
          </cell>
          <cell r="G20" t="str">
            <v/>
          </cell>
          <cell r="H20" t="str">
            <v/>
          </cell>
          <cell r="I20">
            <v>48025.688600000001</v>
          </cell>
          <cell r="J20">
            <v>32942.550600000002</v>
          </cell>
          <cell r="K20">
            <v>42568.252200000003</v>
          </cell>
          <cell r="L20">
            <v>38471.934399999998</v>
          </cell>
          <cell r="M20">
            <v>31949.987300000001</v>
          </cell>
          <cell r="N20">
            <v>46508.426700000004</v>
          </cell>
          <cell r="O20">
            <v>47552.432399999998</v>
          </cell>
          <cell r="P20">
            <v>53380.3027</v>
          </cell>
          <cell r="Q20">
            <v>54424.294199999997</v>
          </cell>
          <cell r="R20">
            <v>44358.581200000001</v>
          </cell>
          <cell r="S20">
            <v>47193.283799999997</v>
          </cell>
          <cell r="T20">
            <v>39511.250500000002</v>
          </cell>
          <cell r="U20">
            <v>30847.658800000001</v>
          </cell>
          <cell r="V20">
            <v>10385.3809</v>
          </cell>
          <cell r="W20">
            <v>51098.439400000003</v>
          </cell>
          <cell r="X20">
            <v>35840.409599999999</v>
          </cell>
          <cell r="Y20">
            <v>47562.386700000003</v>
          </cell>
          <cell r="Z20">
            <v>45518.319100000001</v>
          </cell>
          <cell r="AA20">
            <v>43414.325299999997</v>
          </cell>
          <cell r="AB20">
            <v>51263.9061</v>
          </cell>
          <cell r="AC20">
            <v>42997.729299999999</v>
          </cell>
          <cell r="AD20">
            <v>48131.429100000001</v>
          </cell>
          <cell r="AE20">
            <v>43473.265599999999</v>
          </cell>
          <cell r="AF20">
            <v>38096.267800000001</v>
          </cell>
          <cell r="AG20">
            <v>29394.244500000001</v>
          </cell>
          <cell r="AH20">
            <v>32100.376400000001</v>
          </cell>
          <cell r="AI20">
            <v>48314.6469</v>
          </cell>
          <cell r="AJ20">
            <v>48657.408300000003</v>
          </cell>
          <cell r="AK20">
            <v>32436.023000000001</v>
          </cell>
          <cell r="AL20">
            <v>45589.136299999998</v>
          </cell>
          <cell r="AM20">
            <v>51401.140899999999</v>
          </cell>
          <cell r="AN20">
            <v>47570.498599999999</v>
          </cell>
          <cell r="AO20">
            <v>40739.533600000002</v>
          </cell>
          <cell r="AP20">
            <v>42561.0645</v>
          </cell>
          <cell r="AQ20">
            <v>38764.458400000003</v>
          </cell>
          <cell r="AR20">
            <v>38963.471100000002</v>
          </cell>
          <cell r="AS20">
            <v>28272.5363</v>
          </cell>
          <cell r="AT20">
            <v>21325.769100000001</v>
          </cell>
          <cell r="AU20">
            <v>43476.120600000002</v>
          </cell>
          <cell r="AV20">
            <v>45300.968699999998</v>
          </cell>
          <cell r="AW20">
            <v>28055.564299999998</v>
          </cell>
          <cell r="AX20">
            <v>41712.057699999998</v>
          </cell>
          <cell r="AY20">
            <v>39911.805999999997</v>
          </cell>
          <cell r="AZ20">
            <v>45944.1103</v>
          </cell>
          <cell r="BA20">
            <v>43541.294800000003</v>
          </cell>
          <cell r="BB20">
            <v>42028.326300000001</v>
          </cell>
          <cell r="BC20">
            <v>38063.302100000001</v>
          </cell>
          <cell r="BD20">
            <v>35683.9709</v>
          </cell>
          <cell r="BE20">
            <v>26966.906900000002</v>
          </cell>
          <cell r="BF20">
            <v>29043.2732</v>
          </cell>
          <cell r="BG20">
            <v>44018.993799999997</v>
          </cell>
          <cell r="BH20">
            <v>44546</v>
          </cell>
          <cell r="BI20">
            <v>40885.4061</v>
          </cell>
          <cell r="BJ20">
            <v>40953.012199999997</v>
          </cell>
          <cell r="BK20">
            <v>43094.487000000001</v>
          </cell>
          <cell r="BL20">
            <v>43134.821400000001</v>
          </cell>
          <cell r="BM20">
            <v>41838.8658</v>
          </cell>
          <cell r="BN20">
            <v>42352.656199999998</v>
          </cell>
          <cell r="BO20">
            <v>35514.397400000002</v>
          </cell>
          <cell r="BP20">
            <v>39879.084300000002</v>
          </cell>
          <cell r="BQ20">
            <v>27269.379400000002</v>
          </cell>
          <cell r="BR20">
            <v>29938.246800000001</v>
          </cell>
          <cell r="BS20">
            <v>43660.417399999998</v>
          </cell>
          <cell r="BT20">
            <v>34014.203000000001</v>
          </cell>
          <cell r="BU20">
            <v>42868.208899999998</v>
          </cell>
          <cell r="BV20">
            <v>40653.287100000001</v>
          </cell>
          <cell r="BW20">
            <v>43330.032599999999</v>
          </cell>
          <cell r="BX20">
            <v>39080.184800000003</v>
          </cell>
          <cell r="BY20">
            <v>36870.684999999998</v>
          </cell>
          <cell r="BZ20">
            <v>36913.970099999999</v>
          </cell>
          <cell r="CA20">
            <v>31022.918300000001</v>
          </cell>
          <cell r="CB20">
            <v>33597.693399999996</v>
          </cell>
          <cell r="CC20">
            <v>24671.583500000001</v>
          </cell>
          <cell r="CD20">
            <v>16605.589599999999</v>
          </cell>
          <cell r="CE20">
            <v>43980.481399999997</v>
          </cell>
          <cell r="CF20">
            <v>40325.248800000001</v>
          </cell>
          <cell r="CG20">
            <v>25653.313399999999</v>
          </cell>
          <cell r="CH20">
            <v>35643.123399999997</v>
          </cell>
          <cell r="CI20">
            <v>34040.348299999998</v>
          </cell>
          <cell r="CJ20">
            <v>38858.364800000003</v>
          </cell>
          <cell r="CK20">
            <v>33397.925600000002</v>
          </cell>
          <cell r="CL20">
            <v>37041.61</v>
          </cell>
          <cell r="CM20">
            <v>32248.518</v>
          </cell>
          <cell r="CN20">
            <v>32013.0422</v>
          </cell>
          <cell r="CO20">
            <v>25610.584599999998</v>
          </cell>
          <cell r="CP20">
            <v>19821.4869</v>
          </cell>
          <cell r="CQ20">
            <v>41587.328600000001</v>
          </cell>
          <cell r="CR20">
            <v>40407.465100000001</v>
          </cell>
          <cell r="CS20">
            <v>24298.793900000001</v>
          </cell>
          <cell r="CT20">
            <v>35639.106899999999</v>
          </cell>
          <cell r="CU20">
            <v>34145.057099999998</v>
          </cell>
          <cell r="CV20">
            <v>39283.257400000002</v>
          </cell>
          <cell r="CW20">
            <v>32974.785799999998</v>
          </cell>
          <cell r="CX20">
            <v>36375.711000000003</v>
          </cell>
          <cell r="CY20">
            <v>33019.322200000002</v>
          </cell>
          <cell r="CZ20">
            <v>31888.754199999999</v>
          </cell>
          <cell r="DA20">
            <v>25261.577600000001</v>
          </cell>
          <cell r="DB20">
            <v>27498.375</v>
          </cell>
          <cell r="DC20">
            <v>41975.485099999998</v>
          </cell>
          <cell r="DD20">
            <v>40094.5576</v>
          </cell>
          <cell r="DE20">
            <v>25727.24</v>
          </cell>
          <cell r="DF20">
            <v>35672.299200000001</v>
          </cell>
          <cell r="DG20">
            <v>40278.271500000003</v>
          </cell>
          <cell r="DH20">
            <v>39349.337500000001</v>
          </cell>
          <cell r="DI20">
            <v>32918.249000000003</v>
          </cell>
          <cell r="DJ20">
            <v>35649.592799999999</v>
          </cell>
          <cell r="DK20">
            <v>32864.674599999998</v>
          </cell>
          <cell r="DL20">
            <v>35666.2932</v>
          </cell>
          <cell r="DM20">
            <v>25430.6093</v>
          </cell>
          <cell r="DN20">
            <v>19791.222600000001</v>
          </cell>
          <cell r="DO20">
            <v>40908.140500000001</v>
          </cell>
          <cell r="DP20">
            <v>40628.079700000002</v>
          </cell>
          <cell r="DQ20">
            <v>38310.477800000001</v>
          </cell>
          <cell r="DR20">
            <v>35368.856599999999</v>
          </cell>
          <cell r="DS20">
            <v>34172.399700000002</v>
          </cell>
          <cell r="DT20">
            <v>38848.554900000003</v>
          </cell>
          <cell r="DU20">
            <v>36906.746299999999</v>
          </cell>
          <cell r="DV20">
            <v>35000.362300000001</v>
          </cell>
          <cell r="DW20">
            <v>29895.545999999998</v>
          </cell>
          <cell r="DX20">
            <v>32681.9653</v>
          </cell>
          <cell r="DY20">
            <v>24330.638200000001</v>
          </cell>
          <cell r="DZ20">
            <v>27805.5615</v>
          </cell>
          <cell r="EA20">
            <v>40101.519999999997</v>
          </cell>
        </row>
        <row r="21">
          <cell r="D21" t="str">
            <v>JRSimplot_Energy</v>
          </cell>
          <cell r="E21" t="str">
            <v>Small Generating Facilities</v>
          </cell>
          <cell r="G21" t="str">
            <v>Fossil</v>
          </cell>
          <cell r="H21" t="str">
            <v/>
          </cell>
          <cell r="I21">
            <v>744</v>
          </cell>
          <cell r="J21">
            <v>720</v>
          </cell>
          <cell r="K21">
            <v>744</v>
          </cell>
          <cell r="L21">
            <v>744</v>
          </cell>
          <cell r="M21">
            <v>672</v>
          </cell>
          <cell r="N21">
            <v>744</v>
          </cell>
          <cell r="O21">
            <v>720</v>
          </cell>
          <cell r="P21">
            <v>744</v>
          </cell>
          <cell r="Q21">
            <v>720</v>
          </cell>
          <cell r="R21">
            <v>744</v>
          </cell>
          <cell r="S21">
            <v>744</v>
          </cell>
          <cell r="T21">
            <v>720</v>
          </cell>
          <cell r="U21">
            <v>744</v>
          </cell>
          <cell r="V21">
            <v>720</v>
          </cell>
          <cell r="W21">
            <v>744</v>
          </cell>
          <cell r="X21">
            <v>744</v>
          </cell>
          <cell r="Y21">
            <v>696</v>
          </cell>
          <cell r="Z21">
            <v>744</v>
          </cell>
          <cell r="AA21">
            <v>720</v>
          </cell>
          <cell r="AB21">
            <v>744</v>
          </cell>
          <cell r="AC21">
            <v>720</v>
          </cell>
          <cell r="AD21">
            <v>744</v>
          </cell>
          <cell r="AE21">
            <v>744</v>
          </cell>
          <cell r="AF21">
            <v>720</v>
          </cell>
          <cell r="AG21">
            <v>744</v>
          </cell>
          <cell r="AH21">
            <v>720</v>
          </cell>
          <cell r="AI21">
            <v>744</v>
          </cell>
          <cell r="AJ21">
            <v>744</v>
          </cell>
          <cell r="AK21">
            <v>672</v>
          </cell>
          <cell r="AL21">
            <v>744</v>
          </cell>
          <cell r="AM21">
            <v>720</v>
          </cell>
          <cell r="AN21">
            <v>744</v>
          </cell>
          <cell r="AO21">
            <v>720</v>
          </cell>
          <cell r="AP21">
            <v>744</v>
          </cell>
          <cell r="AQ21">
            <v>744</v>
          </cell>
          <cell r="AR21">
            <v>720</v>
          </cell>
          <cell r="AS21">
            <v>744</v>
          </cell>
          <cell r="AT21">
            <v>720</v>
          </cell>
          <cell r="AU21">
            <v>744</v>
          </cell>
          <cell r="AV21">
            <v>744</v>
          </cell>
          <cell r="AW21">
            <v>672</v>
          </cell>
          <cell r="AX21">
            <v>744</v>
          </cell>
          <cell r="AY21">
            <v>720</v>
          </cell>
          <cell r="AZ21">
            <v>744</v>
          </cell>
          <cell r="BA21">
            <v>720</v>
          </cell>
          <cell r="BB21">
            <v>744</v>
          </cell>
          <cell r="BC21">
            <v>744</v>
          </cell>
          <cell r="BD21">
            <v>720</v>
          </cell>
          <cell r="BE21">
            <v>744</v>
          </cell>
          <cell r="BF21">
            <v>720</v>
          </cell>
          <cell r="BG21">
            <v>744</v>
          </cell>
          <cell r="BH21">
            <v>744</v>
          </cell>
          <cell r="BI21">
            <v>672</v>
          </cell>
          <cell r="BJ21">
            <v>744</v>
          </cell>
          <cell r="BK21">
            <v>720</v>
          </cell>
          <cell r="BL21">
            <v>744</v>
          </cell>
          <cell r="BM21">
            <v>720</v>
          </cell>
          <cell r="BN21">
            <v>744</v>
          </cell>
          <cell r="BO21">
            <v>744</v>
          </cell>
          <cell r="BP21">
            <v>720</v>
          </cell>
          <cell r="BQ21">
            <v>744</v>
          </cell>
          <cell r="BR21">
            <v>720</v>
          </cell>
          <cell r="BS21">
            <v>744</v>
          </cell>
          <cell r="BT21">
            <v>744</v>
          </cell>
          <cell r="BU21">
            <v>696</v>
          </cell>
          <cell r="BV21">
            <v>744</v>
          </cell>
          <cell r="BW21">
            <v>720</v>
          </cell>
          <cell r="BX21">
            <v>744</v>
          </cell>
          <cell r="BY21">
            <v>720</v>
          </cell>
          <cell r="BZ21">
            <v>744</v>
          </cell>
          <cell r="CA21">
            <v>744</v>
          </cell>
          <cell r="CB21">
            <v>720</v>
          </cell>
          <cell r="CC21">
            <v>744</v>
          </cell>
          <cell r="CD21">
            <v>720</v>
          </cell>
          <cell r="CE21">
            <v>744</v>
          </cell>
          <cell r="CF21">
            <v>744</v>
          </cell>
          <cell r="CG21">
            <v>672</v>
          </cell>
          <cell r="CH21">
            <v>744</v>
          </cell>
          <cell r="CI21">
            <v>720</v>
          </cell>
          <cell r="CJ21">
            <v>744</v>
          </cell>
          <cell r="CK21">
            <v>720</v>
          </cell>
          <cell r="CL21">
            <v>480</v>
          </cell>
        </row>
        <row r="22">
          <cell r="D22" t="str">
            <v>JRSimplot_NG</v>
          </cell>
          <cell r="E22" t="str">
            <v>Small Generating Facilities</v>
          </cell>
          <cell r="G22" t="str">
            <v/>
          </cell>
          <cell r="H22" t="str">
            <v/>
          </cell>
        </row>
        <row r="23">
          <cell r="D23" t="str">
            <v>.</v>
          </cell>
          <cell r="E23" t="str">
            <v>Direct Access</v>
          </cell>
          <cell r="G23" t="str">
            <v/>
          </cell>
          <cell r="H23" t="str">
            <v/>
          </cell>
          <cell r="I23">
            <v>612621.09739999997</v>
          </cell>
          <cell r="J23">
            <v>570853.44720000005</v>
          </cell>
          <cell r="K23">
            <v>549152.33140000002</v>
          </cell>
          <cell r="L23">
            <v>685301.35120000003</v>
          </cell>
          <cell r="M23">
            <v>668474.96959999995</v>
          </cell>
          <cell r="N23">
            <v>702588.18299999996</v>
          </cell>
          <cell r="O23">
            <v>698585.62529999996</v>
          </cell>
          <cell r="P23">
            <v>734558.39890000003</v>
          </cell>
          <cell r="Q23">
            <v>731974.95220000006</v>
          </cell>
          <cell r="R23">
            <v>771261.80530000001</v>
          </cell>
          <cell r="S23">
            <v>775541.75089999998</v>
          </cell>
          <cell r="T23">
            <v>757493.05079999997</v>
          </cell>
          <cell r="U23">
            <v>735343.38260000001</v>
          </cell>
          <cell r="V23">
            <v>688448.97120000003</v>
          </cell>
          <cell r="W23">
            <v>661916.821</v>
          </cell>
          <cell r="X23">
            <v>729168.72880000004</v>
          </cell>
          <cell r="Y23">
            <v>714055.56810000003</v>
          </cell>
          <cell r="Z23">
            <v>749518.82409999997</v>
          </cell>
          <cell r="AA23">
            <v>744198.03839999996</v>
          </cell>
          <cell r="AB23">
            <v>781367.57909999997</v>
          </cell>
          <cell r="AC23">
            <v>777712.46219999995</v>
          </cell>
          <cell r="AD23">
            <v>819567.35369999998</v>
          </cell>
          <cell r="AE23">
            <v>824911.08799999999</v>
          </cell>
          <cell r="AF23">
            <v>808753.19389999995</v>
          </cell>
          <cell r="AG23">
            <v>782655.61880000005</v>
          </cell>
          <cell r="AH23">
            <v>734874.72210000001</v>
          </cell>
          <cell r="AI23">
            <v>705341.33070000005</v>
          </cell>
          <cell r="AJ23">
            <v>749884.59080000001</v>
          </cell>
          <cell r="AK23">
            <v>735672.27439999999</v>
          </cell>
          <cell r="AL23">
            <v>771702.49849999999</v>
          </cell>
          <cell r="AM23">
            <v>765450.7622</v>
          </cell>
          <cell r="AN23">
            <v>803074.70499999996</v>
          </cell>
          <cell r="AO23">
            <v>798932.375</v>
          </cell>
          <cell r="AP23">
            <v>841617.85609999998</v>
          </cell>
          <cell r="AQ23">
            <v>847412.64080000005</v>
          </cell>
          <cell r="AR23">
            <v>832461.71</v>
          </cell>
          <cell r="AS23">
            <v>805194.94929999998</v>
          </cell>
          <cell r="AT23">
            <v>756955.87899999996</v>
          </cell>
          <cell r="AU23">
            <v>725817.67850000004</v>
          </cell>
          <cell r="AV23">
            <v>746587.89</v>
          </cell>
          <cell r="AW23">
            <v>732410.58799999999</v>
          </cell>
          <cell r="AX23">
            <v>768079.56</v>
          </cell>
          <cell r="AY23">
            <v>761608.64560000005</v>
          </cell>
          <cell r="AZ23">
            <v>798905.76500000001</v>
          </cell>
          <cell r="BA23">
            <v>794062.73849999998</v>
          </cell>
          <cell r="BB23">
            <v>836338.13959999999</v>
          </cell>
          <cell r="BC23">
            <v>842578.03910000005</v>
          </cell>
          <cell r="BD23">
            <v>828183.09239999996</v>
          </cell>
          <cell r="BE23">
            <v>801355.63309999998</v>
          </cell>
          <cell r="BF23">
            <v>753895.86170000001</v>
          </cell>
          <cell r="BG23">
            <v>722633.5821</v>
          </cell>
          <cell r="BH23">
            <v>743793.90830000001</v>
          </cell>
          <cell r="BI23">
            <v>729417.12959999999</v>
          </cell>
          <cell r="BJ23">
            <v>764562.08479999995</v>
          </cell>
          <cell r="BK23">
            <v>758044.62679999997</v>
          </cell>
          <cell r="BL23">
            <v>794990.80759999994</v>
          </cell>
          <cell r="BM23">
            <v>789291.19279999996</v>
          </cell>
          <cell r="BN23">
            <v>831074.17830000003</v>
          </cell>
          <cell r="BO23">
            <v>837698.46349999995</v>
          </cell>
          <cell r="BP23">
            <v>824100.95519999997</v>
          </cell>
          <cell r="BQ23">
            <v>797909.79909999995</v>
          </cell>
          <cell r="BR23">
            <v>750778.10199999996</v>
          </cell>
          <cell r="BS23">
            <v>719868.60869999998</v>
          </cell>
          <cell r="BT23">
            <v>740955.46900000004</v>
          </cell>
          <cell r="BU23">
            <v>726354.90319999994</v>
          </cell>
          <cell r="BV23">
            <v>761159.59400000004</v>
          </cell>
          <cell r="BW23">
            <v>754418.14679999999</v>
          </cell>
          <cell r="BX23">
            <v>790621.57090000005</v>
          </cell>
          <cell r="BY23">
            <v>784431.08120000002</v>
          </cell>
          <cell r="BZ23">
            <v>825742.8075</v>
          </cell>
          <cell r="CA23">
            <v>832662.48490000004</v>
          </cell>
          <cell r="CB23">
            <v>820026.14130000002</v>
          </cell>
          <cell r="CC23">
            <v>794111.64709999994</v>
          </cell>
          <cell r="CD23">
            <v>747720.1287</v>
          </cell>
          <cell r="CE23">
            <v>717197.33140000002</v>
          </cell>
          <cell r="CF23">
            <v>738241.32629999996</v>
          </cell>
          <cell r="CG23">
            <v>722314.67240000004</v>
          </cell>
          <cell r="CH23">
            <v>757485.70019999996</v>
          </cell>
          <cell r="CI23">
            <v>750932.25300000003</v>
          </cell>
          <cell r="CJ23">
            <v>786438.88029999996</v>
          </cell>
          <cell r="CK23">
            <v>779568.32799999998</v>
          </cell>
          <cell r="CL23">
            <v>820713.41139999998</v>
          </cell>
          <cell r="CM23">
            <v>827512.48499999999</v>
          </cell>
          <cell r="CN23">
            <v>815960.321</v>
          </cell>
          <cell r="CO23">
            <v>790992.60510000004</v>
          </cell>
          <cell r="CP23">
            <v>744513.46889999998</v>
          </cell>
          <cell r="CQ23">
            <v>714575.0736</v>
          </cell>
          <cell r="CR23">
            <v>735414.81770000001</v>
          </cell>
          <cell r="CS23">
            <v>719270.27240000002</v>
          </cell>
          <cell r="CT23">
            <v>753909.03489999997</v>
          </cell>
          <cell r="CU23">
            <v>747312.70799999998</v>
          </cell>
          <cell r="CV23">
            <v>782452.34730000002</v>
          </cell>
          <cell r="CW23">
            <v>774694.22820000001</v>
          </cell>
          <cell r="CX23">
            <v>815338.56359999999</v>
          </cell>
          <cell r="CY23">
            <v>822529.68079999997</v>
          </cell>
          <cell r="CZ23">
            <v>811799.83900000004</v>
          </cell>
          <cell r="DA23">
            <v>787493.50930000003</v>
          </cell>
          <cell r="DB23">
            <v>741345.88289999997</v>
          </cell>
          <cell r="DC23">
            <v>711774.43590000004</v>
          </cell>
          <cell r="DD23">
            <v>732586.31270000001</v>
          </cell>
          <cell r="DE23">
            <v>716222.81720000005</v>
          </cell>
          <cell r="DF23">
            <v>750325.5037</v>
          </cell>
          <cell r="DG23">
            <v>743687.17760000005</v>
          </cell>
          <cell r="DH23">
            <v>778458.57979999995</v>
          </cell>
          <cell r="DI23">
            <v>769805.57299999997</v>
          </cell>
          <cell r="DJ23">
            <v>809947.22140000004</v>
          </cell>
          <cell r="DK23">
            <v>817533.05420000001</v>
          </cell>
          <cell r="DL23">
            <v>807628.77099999995</v>
          </cell>
          <cell r="DM23">
            <v>783988.84160000004</v>
          </cell>
          <cell r="DN23">
            <v>738172.85699999996</v>
          </cell>
          <cell r="DO23">
            <v>708970.39390000002</v>
          </cell>
          <cell r="DP23">
            <v>729806.84239999996</v>
          </cell>
          <cell r="DQ23">
            <v>713676.13159999996</v>
          </cell>
          <cell r="DR23">
            <v>747066.73560000001</v>
          </cell>
          <cell r="DS23">
            <v>740110.82759999996</v>
          </cell>
          <cell r="DT23">
            <v>774272.49739999999</v>
          </cell>
          <cell r="DU23">
            <v>765037.37800000003</v>
          </cell>
          <cell r="DV23">
            <v>804555.10750000004</v>
          </cell>
          <cell r="DW23">
            <v>812681.37230000005</v>
          </cell>
          <cell r="DX23">
            <v>803609.14170000004</v>
          </cell>
          <cell r="DY23">
            <v>780129.47470000002</v>
          </cell>
          <cell r="DZ23">
            <v>735224.85100000002</v>
          </cell>
          <cell r="EA23">
            <v>706325.74970000004</v>
          </cell>
        </row>
        <row r="24">
          <cell r="D24" t="str">
            <v>Loads_GES_DLoss</v>
          </cell>
          <cell r="E24" t="str">
            <v>UFE, Transmission &amp; Distribution Losses</v>
          </cell>
          <cell r="G24" t="str">
            <v/>
          </cell>
          <cell r="H24" t="str">
            <v/>
          </cell>
          <cell r="I24">
            <v>-379253.64649999997</v>
          </cell>
          <cell r="J24">
            <v>-350182.35759999999</v>
          </cell>
          <cell r="K24">
            <v>-374743.71830000001</v>
          </cell>
          <cell r="L24">
            <v>-374088.26990000001</v>
          </cell>
          <cell r="M24">
            <v>-328634.72139999998</v>
          </cell>
          <cell r="N24">
            <v>-360539.04060000001</v>
          </cell>
          <cell r="O24">
            <v>-349162.95880000002</v>
          </cell>
          <cell r="P24">
            <v>-389295.79119999998</v>
          </cell>
          <cell r="Q24">
            <v>-433239.88150000002</v>
          </cell>
          <cell r="R24">
            <v>-489173.49089999998</v>
          </cell>
          <cell r="S24">
            <v>-486599.14069999999</v>
          </cell>
          <cell r="T24">
            <v>-429667.23989999999</v>
          </cell>
          <cell r="U24">
            <v>-382828.3553</v>
          </cell>
          <cell r="V24">
            <v>-355827.79489999998</v>
          </cell>
          <cell r="W24">
            <v>-380052.68430000002</v>
          </cell>
          <cell r="X24">
            <v>-379963.22979999997</v>
          </cell>
          <cell r="Y24">
            <v>-346094.89539999998</v>
          </cell>
          <cell r="Z24">
            <v>-363316.44209999999</v>
          </cell>
          <cell r="AA24">
            <v>-354043.55099999998</v>
          </cell>
          <cell r="AB24">
            <v>-397473.00199999998</v>
          </cell>
          <cell r="AC24">
            <v>-437576.0943</v>
          </cell>
          <cell r="AD24">
            <v>-499289.17210000003</v>
          </cell>
          <cell r="AE24">
            <v>-493819.522</v>
          </cell>
          <cell r="AF24">
            <v>-431626.99349999998</v>
          </cell>
          <cell r="AG24">
            <v>-392126.2328</v>
          </cell>
          <cell r="AH24">
            <v>-360216.2732</v>
          </cell>
          <cell r="AI24">
            <v>-383626.66989999998</v>
          </cell>
          <cell r="AJ24">
            <v>-389100.47700000001</v>
          </cell>
          <cell r="AK24">
            <v>-340214.08240000001</v>
          </cell>
          <cell r="AL24">
            <v>-370947.09460000001</v>
          </cell>
          <cell r="AM24">
            <v>-361538.91220000002</v>
          </cell>
          <cell r="AN24">
            <v>-406164.54149999999</v>
          </cell>
          <cell r="AO24">
            <v>-447512.81199999998</v>
          </cell>
          <cell r="AP24">
            <v>-510941.69319999998</v>
          </cell>
          <cell r="AQ24">
            <v>-505307.5907</v>
          </cell>
          <cell r="AR24">
            <v>-441385.73859999998</v>
          </cell>
          <cell r="AS24">
            <v>-400615.34629999998</v>
          </cell>
          <cell r="AT24">
            <v>-367839.80560000002</v>
          </cell>
          <cell r="AU24">
            <v>-391800.2219</v>
          </cell>
          <cell r="AV24">
            <v>-394943.25069999998</v>
          </cell>
          <cell r="AW24">
            <v>-345287.8885</v>
          </cell>
          <cell r="AX24">
            <v>-376436.67469999997</v>
          </cell>
          <cell r="AY24">
            <v>-366931.61800000002</v>
          </cell>
          <cell r="AZ24">
            <v>-412419.22029999999</v>
          </cell>
          <cell r="BA24">
            <v>-454686.38030000002</v>
          </cell>
          <cell r="BB24">
            <v>-519339.03779999999</v>
          </cell>
          <cell r="BC24">
            <v>-513581.47560000001</v>
          </cell>
          <cell r="BD24">
            <v>-448417.69890000002</v>
          </cell>
          <cell r="BE24">
            <v>-406739.52970000001</v>
          </cell>
          <cell r="BF24">
            <v>-373316.28889999999</v>
          </cell>
          <cell r="BG24">
            <v>-397671.70400000003</v>
          </cell>
          <cell r="BH24">
            <v>-400391.14620000002</v>
          </cell>
          <cell r="BI24">
            <v>-350027.47840000002</v>
          </cell>
          <cell r="BJ24">
            <v>-381574.00939999998</v>
          </cell>
          <cell r="BK24">
            <v>-371971.60759999999</v>
          </cell>
          <cell r="BL24">
            <v>-418268.71189999999</v>
          </cell>
          <cell r="BM24">
            <v>-461394.35499999998</v>
          </cell>
          <cell r="BN24">
            <v>-527200.44110000005</v>
          </cell>
          <cell r="BO24">
            <v>-521323.45600000001</v>
          </cell>
          <cell r="BP24">
            <v>-454984.80479999998</v>
          </cell>
          <cell r="BQ24">
            <v>-412452.02539999998</v>
          </cell>
          <cell r="BR24">
            <v>-378441.56280000001</v>
          </cell>
          <cell r="BS24">
            <v>-403151.35340000002</v>
          </cell>
          <cell r="BT24">
            <v>-402668.3763</v>
          </cell>
          <cell r="BU24">
            <v>-366627.67800000001</v>
          </cell>
          <cell r="BV24">
            <v>-384747.63</v>
          </cell>
          <cell r="BW24">
            <v>-375099.45860000001</v>
          </cell>
          <cell r="BX24">
            <v>-421923.63990000001</v>
          </cell>
          <cell r="BY24">
            <v>-465567.7879</v>
          </cell>
          <cell r="BZ24">
            <v>-532085.95530000003</v>
          </cell>
          <cell r="CA24">
            <v>-526132.01540000003</v>
          </cell>
          <cell r="CB24">
            <v>-459060.11739999999</v>
          </cell>
          <cell r="CC24">
            <v>-416008.54940000002</v>
          </cell>
          <cell r="CD24">
            <v>-381602.804</v>
          </cell>
          <cell r="CE24">
            <v>-406516.9902</v>
          </cell>
          <cell r="CF24">
            <v>-409994.79109999997</v>
          </cell>
          <cell r="CG24">
            <v>-358431.87119999999</v>
          </cell>
          <cell r="CH24">
            <v>-390641.6214</v>
          </cell>
          <cell r="CI24">
            <v>-380869.33480000001</v>
          </cell>
          <cell r="CJ24">
            <v>-428623.37839999999</v>
          </cell>
          <cell r="CK24">
            <v>-473255.57419999997</v>
          </cell>
          <cell r="CL24">
            <v>-541078.57030000002</v>
          </cell>
          <cell r="CM24">
            <v>-535002.46799999999</v>
          </cell>
          <cell r="CN24">
            <v>-466586.51390000002</v>
          </cell>
          <cell r="CO24">
            <v>-422546.32169999997</v>
          </cell>
          <cell r="CP24">
            <v>-387488.11609999998</v>
          </cell>
          <cell r="CQ24">
            <v>-412801.38199999998</v>
          </cell>
          <cell r="CR24">
            <v>-415475.26730000001</v>
          </cell>
          <cell r="CS24">
            <v>-363201.66869999998</v>
          </cell>
          <cell r="CT24">
            <v>-395811.06400000001</v>
          </cell>
          <cell r="CU24">
            <v>-385940.60940000002</v>
          </cell>
          <cell r="CV24">
            <v>-434502.75949999999</v>
          </cell>
          <cell r="CW24">
            <v>-480012.01650000003</v>
          </cell>
          <cell r="CX24">
            <v>-548983.82019999996</v>
          </cell>
          <cell r="CY24">
            <v>-542797.63870000001</v>
          </cell>
          <cell r="CZ24">
            <v>-473201.35230000003</v>
          </cell>
          <cell r="DA24">
            <v>-428297.17379999999</v>
          </cell>
          <cell r="DB24">
            <v>-392646.7366</v>
          </cell>
          <cell r="DC24">
            <v>-418323.6238</v>
          </cell>
          <cell r="DD24">
            <v>-420092.21380000003</v>
          </cell>
          <cell r="DE24">
            <v>-367223.41680000001</v>
          </cell>
          <cell r="DF24">
            <v>-400172.82539999997</v>
          </cell>
          <cell r="DG24">
            <v>-390225.73019999999</v>
          </cell>
          <cell r="DH24">
            <v>-439476.27309999999</v>
          </cell>
          <cell r="DI24">
            <v>-485725.46740000002</v>
          </cell>
          <cell r="DJ24">
            <v>-555673.41540000006</v>
          </cell>
          <cell r="DK24">
            <v>-549369.45180000004</v>
          </cell>
          <cell r="DL24">
            <v>-478785.72610000003</v>
          </cell>
          <cell r="DM24">
            <v>-433160.21850000002</v>
          </cell>
          <cell r="DN24">
            <v>-396996.44020000001</v>
          </cell>
          <cell r="DO24">
            <v>-422965.67509999999</v>
          </cell>
          <cell r="DP24">
            <v>-422675.60139999999</v>
          </cell>
          <cell r="DQ24">
            <v>-384783.52740000002</v>
          </cell>
          <cell r="DR24">
            <v>-403699.66700000002</v>
          </cell>
          <cell r="DS24">
            <v>-393708.46730000002</v>
          </cell>
          <cell r="DT24">
            <v>-443533.97710000002</v>
          </cell>
          <cell r="DU24">
            <v>-490369.42910000001</v>
          </cell>
          <cell r="DV24">
            <v>-561106.48979999998</v>
          </cell>
          <cell r="DW24">
            <v>-554715.66029999999</v>
          </cell>
          <cell r="DX24">
            <v>-483323.72110000002</v>
          </cell>
          <cell r="DY24">
            <v>-437122.00670000003</v>
          </cell>
          <cell r="DZ24">
            <v>-400514.89630000002</v>
          </cell>
          <cell r="EA24">
            <v>-426717.39360000001</v>
          </cell>
        </row>
        <row r="25">
          <cell r="D25" t="str">
            <v>Loads_GES_Load_w_DA</v>
          </cell>
          <cell r="E25" t="str">
            <v>Retail Sales</v>
          </cell>
          <cell r="G25" t="str">
            <v/>
          </cell>
          <cell r="H25" t="str">
            <v/>
          </cell>
          <cell r="I25">
            <v>-6995469.5838000001</v>
          </cell>
          <cell r="J25">
            <v>-6564271.7242000001</v>
          </cell>
          <cell r="K25">
            <v>-6931950.3629000001</v>
          </cell>
          <cell r="L25">
            <v>-6932666.7944</v>
          </cell>
          <cell r="M25">
            <v>-6154330.1852000002</v>
          </cell>
          <cell r="N25">
            <v>-6764900.7145999996</v>
          </cell>
          <cell r="O25">
            <v>-6552599.9578</v>
          </cell>
          <cell r="P25">
            <v>-7105571.8399999999</v>
          </cell>
          <cell r="Q25">
            <v>-7501298.3630999997</v>
          </cell>
          <cell r="R25">
            <v>-8178873.6429000003</v>
          </cell>
          <cell r="S25">
            <v>-8159787.6642000005</v>
          </cell>
          <cell r="T25">
            <v>-7475911.0938999997</v>
          </cell>
          <cell r="U25">
            <v>-7036906.1796000004</v>
          </cell>
          <cell r="V25">
            <v>-6632820.7511</v>
          </cell>
          <cell r="W25">
            <v>-6996285.3870000001</v>
          </cell>
          <cell r="X25">
            <v>-7002440.7921000002</v>
          </cell>
          <cell r="Y25">
            <v>-6437931.7485999996</v>
          </cell>
          <cell r="Z25">
            <v>-6798196.4391000001</v>
          </cell>
          <cell r="AA25">
            <v>-6611721.3446000004</v>
          </cell>
          <cell r="AB25">
            <v>-7199855.4314999999</v>
          </cell>
          <cell r="AC25">
            <v>-7544958.1288000001</v>
          </cell>
          <cell r="AD25">
            <v>-8280552.4572000001</v>
          </cell>
          <cell r="AE25">
            <v>-8232937.0519000003</v>
          </cell>
          <cell r="AF25">
            <v>-7492745.2033000002</v>
          </cell>
          <cell r="AG25">
            <v>-7145319.1890000002</v>
          </cell>
          <cell r="AH25">
            <v>-6685957.1227000002</v>
          </cell>
          <cell r="AI25">
            <v>-7036705.3938999996</v>
          </cell>
          <cell r="AJ25">
            <v>-7113130.5968000004</v>
          </cell>
          <cell r="AK25">
            <v>-6296497.6003</v>
          </cell>
          <cell r="AL25">
            <v>-6893288.3622000003</v>
          </cell>
          <cell r="AM25">
            <v>-6704204.8869000003</v>
          </cell>
          <cell r="AN25">
            <v>-7300565.6853</v>
          </cell>
          <cell r="AO25">
            <v>-7650495.6168999998</v>
          </cell>
          <cell r="AP25">
            <v>-8396379.3026000001</v>
          </cell>
          <cell r="AQ25">
            <v>-8348097.8613</v>
          </cell>
          <cell r="AR25">
            <v>-7597552.3443999998</v>
          </cell>
          <cell r="AS25">
            <v>-7245266.5991000002</v>
          </cell>
          <cell r="AT25">
            <v>-6779479.0614</v>
          </cell>
          <cell r="AU25">
            <v>-7135133.5373</v>
          </cell>
          <cell r="AV25">
            <v>-7182473.6369000003</v>
          </cell>
          <cell r="AW25">
            <v>-6357879.6157999998</v>
          </cell>
          <cell r="AX25">
            <v>-6960488.2479999997</v>
          </cell>
          <cell r="AY25">
            <v>-6769561.4740000004</v>
          </cell>
          <cell r="AZ25">
            <v>-7371735.9554000003</v>
          </cell>
          <cell r="BA25">
            <v>-7725077.2109000003</v>
          </cell>
          <cell r="BB25">
            <v>-8478232.2173999995</v>
          </cell>
          <cell r="BC25">
            <v>-8429480.0998</v>
          </cell>
          <cell r="BD25">
            <v>-7671617.8173000002</v>
          </cell>
          <cell r="BE25">
            <v>-7315897.7818999998</v>
          </cell>
          <cell r="BF25">
            <v>-6845569.4672999997</v>
          </cell>
          <cell r="BG25">
            <v>-7204691.0734999999</v>
          </cell>
          <cell r="BH25">
            <v>-7246664.7495999997</v>
          </cell>
          <cell r="BI25">
            <v>-6414701.1765000001</v>
          </cell>
          <cell r="BJ25">
            <v>-7022695.4341000002</v>
          </cell>
          <cell r="BK25">
            <v>-6830062.3143999996</v>
          </cell>
          <cell r="BL25">
            <v>-7437618.5432000002</v>
          </cell>
          <cell r="BM25">
            <v>-7794117.6747000003</v>
          </cell>
          <cell r="BN25">
            <v>-8554003.7665999997</v>
          </cell>
          <cell r="BO25">
            <v>-8504815.9410999995</v>
          </cell>
          <cell r="BP25">
            <v>-7740180.5027000001</v>
          </cell>
          <cell r="BQ25">
            <v>-7381281.3299000002</v>
          </cell>
          <cell r="BR25">
            <v>-6906749.6025999999</v>
          </cell>
          <cell r="BS25">
            <v>-7269080.7476000004</v>
          </cell>
          <cell r="BT25">
            <v>-7272298.0078999996</v>
          </cell>
          <cell r="BU25">
            <v>-6686034.1443999996</v>
          </cell>
          <cell r="BV25">
            <v>-7060182.5685000001</v>
          </cell>
          <cell r="BW25">
            <v>-6866521.1710000001</v>
          </cell>
          <cell r="BX25">
            <v>-7477320.5308999997</v>
          </cell>
          <cell r="BY25">
            <v>-7835722.6563999997</v>
          </cell>
          <cell r="BZ25">
            <v>-8599665.0188999996</v>
          </cell>
          <cell r="CA25">
            <v>-8550214.6298999991</v>
          </cell>
          <cell r="CB25">
            <v>-7781497.5692999996</v>
          </cell>
          <cell r="CC25">
            <v>-7420682.5939999996</v>
          </cell>
          <cell r="CD25">
            <v>-6943617.8184000002</v>
          </cell>
          <cell r="CE25">
            <v>-7307883.085</v>
          </cell>
          <cell r="CF25">
            <v>-7358181.3660000004</v>
          </cell>
          <cell r="CG25">
            <v>-6513414.9704999998</v>
          </cell>
          <cell r="CH25">
            <v>-7130765.4604000002</v>
          </cell>
          <cell r="CI25">
            <v>-6935167.9676000001</v>
          </cell>
          <cell r="CJ25">
            <v>-7552073.6847999999</v>
          </cell>
          <cell r="CK25">
            <v>-7914058.8693000004</v>
          </cell>
          <cell r="CL25">
            <v>-8685638.6055999994</v>
          </cell>
          <cell r="CM25">
            <v>-8635693.8455999997</v>
          </cell>
          <cell r="CN25">
            <v>-7859291.6756999996</v>
          </cell>
          <cell r="CO25">
            <v>-7494869.5186000001</v>
          </cell>
          <cell r="CP25">
            <v>-7013035.3734999998</v>
          </cell>
          <cell r="CQ25">
            <v>-7380942.3169</v>
          </cell>
          <cell r="CR25">
            <v>-7421252.9833000004</v>
          </cell>
          <cell r="CS25">
            <v>-6569245.5603</v>
          </cell>
          <cell r="CT25">
            <v>-7191887.7505000001</v>
          </cell>
          <cell r="CU25">
            <v>-6994613.6692000004</v>
          </cell>
          <cell r="CV25">
            <v>-7616807.2755000005</v>
          </cell>
          <cell r="CW25">
            <v>-7981895.2624000004</v>
          </cell>
          <cell r="CX25">
            <v>-8760088.6963999998</v>
          </cell>
          <cell r="CY25">
            <v>-8709715.8279999997</v>
          </cell>
          <cell r="CZ25">
            <v>-7926658.6254000003</v>
          </cell>
          <cell r="DA25">
            <v>-7559112.7751000002</v>
          </cell>
          <cell r="DB25">
            <v>-7073148.5269999998</v>
          </cell>
          <cell r="DC25">
            <v>-7444209.0312000001</v>
          </cell>
          <cell r="DD25">
            <v>-7473747.2132000001</v>
          </cell>
          <cell r="DE25">
            <v>-6615713.1155000003</v>
          </cell>
          <cell r="DF25">
            <v>-7242759.5658999998</v>
          </cell>
          <cell r="DG25">
            <v>-7044090.0661000004</v>
          </cell>
          <cell r="DH25">
            <v>-7670684.7585000005</v>
          </cell>
          <cell r="DI25">
            <v>-8038355.1957</v>
          </cell>
          <cell r="DJ25">
            <v>-8822053.1809999999</v>
          </cell>
          <cell r="DK25">
            <v>-8771323.9996000007</v>
          </cell>
          <cell r="DL25">
            <v>-7982727.8431000002</v>
          </cell>
          <cell r="DM25">
            <v>-7612582.1557</v>
          </cell>
          <cell r="DN25">
            <v>-7123180.4400000004</v>
          </cell>
          <cell r="DO25">
            <v>-7496865.6420999998</v>
          </cell>
          <cell r="DP25">
            <v>-7502233.8490000004</v>
          </cell>
          <cell r="DQ25">
            <v>-6897433.4687000001</v>
          </cell>
          <cell r="DR25">
            <v>-7283411.7350000003</v>
          </cell>
          <cell r="DS25">
            <v>-7083627.1424000002</v>
          </cell>
          <cell r="DT25">
            <v>-7713738.7862</v>
          </cell>
          <cell r="DU25">
            <v>-8083472.8832</v>
          </cell>
          <cell r="DV25">
            <v>-8871569.6111999992</v>
          </cell>
          <cell r="DW25">
            <v>-8820555.6980000008</v>
          </cell>
          <cell r="DX25">
            <v>-8027533.3054999998</v>
          </cell>
          <cell r="DY25">
            <v>-7655310.0668000001</v>
          </cell>
          <cell r="DZ25">
            <v>-7163161.4360999996</v>
          </cell>
          <cell r="EA25">
            <v>-7538944.0586000001</v>
          </cell>
        </row>
        <row r="26">
          <cell r="D26" t="str">
            <v>Loads_GES_UFE_TLoss</v>
          </cell>
          <cell r="E26" t="str">
            <v>UFE, Transmission &amp; Distribution Losses</v>
          </cell>
          <cell r="G26" t="str">
            <v/>
          </cell>
          <cell r="H26" t="str">
            <v/>
          </cell>
          <cell r="I26">
            <v>-202712.89240000001</v>
          </cell>
          <cell r="J26">
            <v>-190160.8867</v>
          </cell>
          <cell r="K26">
            <v>-202589.23809999999</v>
          </cell>
          <cell r="L26">
            <v>-198374.71090000001</v>
          </cell>
          <cell r="M26">
            <v>-174158.9693</v>
          </cell>
          <cell r="N26">
            <v>-192401.83619999999</v>
          </cell>
          <cell r="O26">
            <v>-185817.71419999999</v>
          </cell>
          <cell r="P26">
            <v>-202524.06109999999</v>
          </cell>
          <cell r="Q26">
            <v>-215793.84789999999</v>
          </cell>
          <cell r="R26">
            <v>-236603.13860000001</v>
          </cell>
          <cell r="S26">
            <v>-235822.5944</v>
          </cell>
          <cell r="T26">
            <v>-214134.50949999999</v>
          </cell>
          <cell r="U26">
            <v>-200243.16010000001</v>
          </cell>
          <cell r="V26">
            <v>-188726.3548</v>
          </cell>
          <cell r="W26">
            <v>-201168.70329999999</v>
          </cell>
          <cell r="X26">
            <v>-199275.0552</v>
          </cell>
          <cell r="Y26">
            <v>-181768.5606</v>
          </cell>
          <cell r="Z26">
            <v>-192019.4313</v>
          </cell>
          <cell r="AA26">
            <v>-186313.74679999999</v>
          </cell>
          <cell r="AB26">
            <v>-204136.2972</v>
          </cell>
          <cell r="AC26">
            <v>-215805.2426</v>
          </cell>
          <cell r="AD26">
            <v>-238447.81640000001</v>
          </cell>
          <cell r="AE26">
            <v>-236692.06460000001</v>
          </cell>
          <cell r="AF26">
            <v>-213098.973</v>
          </cell>
          <cell r="AG26">
            <v>-202297.4602</v>
          </cell>
          <cell r="AH26">
            <v>-189003.60709999999</v>
          </cell>
          <cell r="AI26">
            <v>-201133.7218</v>
          </cell>
          <cell r="AJ26">
            <v>-202221.8811</v>
          </cell>
          <cell r="AK26">
            <v>-176673.23139999999</v>
          </cell>
          <cell r="AL26">
            <v>-194407.3027</v>
          </cell>
          <cell r="AM26">
            <v>-188647.74660000001</v>
          </cell>
          <cell r="AN26">
            <v>-206738.52710000001</v>
          </cell>
          <cell r="AO26">
            <v>-218604.7383</v>
          </cell>
          <cell r="AP26">
            <v>-241580.7346</v>
          </cell>
          <cell r="AQ26">
            <v>-239786.26149999999</v>
          </cell>
          <cell r="AR26">
            <v>-215793.96849999999</v>
          </cell>
          <cell r="AS26">
            <v>-204845.59390000001</v>
          </cell>
          <cell r="AT26">
            <v>-191347.71789999999</v>
          </cell>
          <cell r="AU26">
            <v>-203691.49129999999</v>
          </cell>
          <cell r="AV26">
            <v>-204576.35630000001</v>
          </cell>
          <cell r="AW26">
            <v>-178764.75520000001</v>
          </cell>
          <cell r="AX26">
            <v>-196696.67290000001</v>
          </cell>
          <cell r="AY26">
            <v>-190885.48989999999</v>
          </cell>
          <cell r="AZ26">
            <v>-209186.3432</v>
          </cell>
          <cell r="BA26">
            <v>-221203.48199999999</v>
          </cell>
          <cell r="BB26">
            <v>-244446.6329</v>
          </cell>
          <cell r="BC26">
            <v>-242620.98199999999</v>
          </cell>
          <cell r="BD26">
            <v>-218355.24919999999</v>
          </cell>
          <cell r="BE26">
            <v>-207263.4345</v>
          </cell>
          <cell r="BF26">
            <v>-193586.5257</v>
          </cell>
          <cell r="BG26">
            <v>-206049.88380000001</v>
          </cell>
          <cell r="BH26">
            <v>-206749.34580000001</v>
          </cell>
          <cell r="BI26">
            <v>-180701.39559999999</v>
          </cell>
          <cell r="BJ26">
            <v>-198822.53419999999</v>
          </cell>
          <cell r="BK26">
            <v>-192958.63500000001</v>
          </cell>
          <cell r="BL26">
            <v>-211455.75380000001</v>
          </cell>
          <cell r="BM26">
            <v>-223619.0822</v>
          </cell>
          <cell r="BN26">
            <v>-247113.54130000001</v>
          </cell>
          <cell r="BO26">
            <v>-245259.70250000001</v>
          </cell>
          <cell r="BP26">
            <v>-220731.60870000001</v>
          </cell>
          <cell r="BQ26">
            <v>-209499.6912</v>
          </cell>
          <cell r="BR26">
            <v>-195669.2211</v>
          </cell>
          <cell r="BS26">
            <v>-208228.91269999999</v>
          </cell>
          <cell r="BT26">
            <v>-207671.8138</v>
          </cell>
          <cell r="BU26">
            <v>-189431.25690000001</v>
          </cell>
          <cell r="BV26">
            <v>-200144.4313</v>
          </cell>
          <cell r="BW26">
            <v>-194255.02859999999</v>
          </cell>
          <cell r="BX26">
            <v>-212887.53760000001</v>
          </cell>
          <cell r="BY26">
            <v>-225138.23850000001</v>
          </cell>
          <cell r="BZ26">
            <v>-248789.88620000001</v>
          </cell>
          <cell r="CA26">
            <v>-246917.00229999999</v>
          </cell>
          <cell r="CB26">
            <v>-222215.62289999999</v>
          </cell>
          <cell r="CC26">
            <v>-210902.36869999999</v>
          </cell>
          <cell r="CD26">
            <v>-196961.84460000001</v>
          </cell>
          <cell r="CE26">
            <v>-209574.09039999999</v>
          </cell>
          <cell r="CF26">
            <v>-210549.5318</v>
          </cell>
          <cell r="CG26">
            <v>-184128.01509999999</v>
          </cell>
          <cell r="CH26">
            <v>-202548.9534</v>
          </cell>
          <cell r="CI26">
            <v>-196592.10800000001</v>
          </cell>
          <cell r="CJ26">
            <v>-215456.6066</v>
          </cell>
          <cell r="CK26">
            <v>-227864.8412</v>
          </cell>
          <cell r="CL26">
            <v>-251789.75260000001</v>
          </cell>
          <cell r="CM26">
            <v>-249901.99119999999</v>
          </cell>
          <cell r="CN26">
            <v>-224897.21489999999</v>
          </cell>
          <cell r="CO26">
            <v>-213417.68049999999</v>
          </cell>
          <cell r="CP26">
            <v>-199317.1298</v>
          </cell>
          <cell r="CQ26">
            <v>-212033.06700000001</v>
          </cell>
          <cell r="CR26">
            <v>-212690.89129999999</v>
          </cell>
          <cell r="CS26">
            <v>-186037.3603</v>
          </cell>
          <cell r="CT26">
            <v>-204645.00649999999</v>
          </cell>
          <cell r="CU26">
            <v>-198636.20199999999</v>
          </cell>
          <cell r="CV26">
            <v>-217694.58970000001</v>
          </cell>
          <cell r="CW26">
            <v>-230248.84890000001</v>
          </cell>
          <cell r="CX26">
            <v>-254421.6574</v>
          </cell>
          <cell r="CY26">
            <v>-252505.98989999999</v>
          </cell>
          <cell r="CZ26">
            <v>-227241.4791</v>
          </cell>
          <cell r="DA26">
            <v>-215622.47700000001</v>
          </cell>
          <cell r="DB26">
            <v>-201370.31109999999</v>
          </cell>
          <cell r="DC26">
            <v>-214180.75380000001</v>
          </cell>
          <cell r="DD26">
            <v>-214489.08100000001</v>
          </cell>
          <cell r="DE26">
            <v>-187643.46280000001</v>
          </cell>
          <cell r="DF26">
            <v>-206409.51860000001</v>
          </cell>
          <cell r="DG26">
            <v>-200357.81419999999</v>
          </cell>
          <cell r="DH26">
            <v>-219579.9356</v>
          </cell>
          <cell r="DI26">
            <v>-232260.70879999999</v>
          </cell>
          <cell r="DJ26">
            <v>-256643.0203</v>
          </cell>
          <cell r="DK26">
            <v>-254701.28839999999</v>
          </cell>
          <cell r="DL26">
            <v>-229216.22020000001</v>
          </cell>
          <cell r="DM26">
            <v>-217477.59</v>
          </cell>
          <cell r="DN26">
            <v>-203096.95019999999</v>
          </cell>
          <cell r="DO26">
            <v>-215983.83619999999</v>
          </cell>
          <cell r="DP26">
            <v>-215504.56580000001</v>
          </cell>
          <cell r="DQ26">
            <v>-196698.2752</v>
          </cell>
          <cell r="DR26">
            <v>-207832.65299999999</v>
          </cell>
          <cell r="DS26">
            <v>-201755.701</v>
          </cell>
          <cell r="DT26">
            <v>-221118.8682</v>
          </cell>
          <cell r="DU26">
            <v>-233896.60459999999</v>
          </cell>
          <cell r="DV26">
            <v>-258453.2703</v>
          </cell>
          <cell r="DW26">
            <v>-256484.1746</v>
          </cell>
          <cell r="DX26">
            <v>-230817.1145</v>
          </cell>
          <cell r="DY26">
            <v>-218994.0607</v>
          </cell>
          <cell r="DZ26">
            <v>-204490.3732</v>
          </cell>
          <cell r="EA26">
            <v>-217438.079</v>
          </cell>
        </row>
        <row r="27">
          <cell r="D27" t="str">
            <v>Midway_Sunset</v>
          </cell>
          <cell r="E27" t="str">
            <v>LT RFO/ITRFO (PPA)</v>
          </cell>
          <cell r="G27" t="str">
            <v>Fossil</v>
          </cell>
          <cell r="H27" t="str">
            <v/>
          </cell>
          <cell r="L27">
            <v>110856</v>
          </cell>
          <cell r="M27">
            <v>98784</v>
          </cell>
          <cell r="N27">
            <v>107880</v>
          </cell>
          <cell r="O27">
            <v>102960</v>
          </cell>
          <cell r="P27">
            <v>103416</v>
          </cell>
          <cell r="Q27">
            <v>97200</v>
          </cell>
          <cell r="R27">
            <v>97464</v>
          </cell>
          <cell r="S27">
            <v>97464</v>
          </cell>
          <cell r="T27">
            <v>95760</v>
          </cell>
          <cell r="U27">
            <v>104904</v>
          </cell>
          <cell r="V27">
            <v>102960</v>
          </cell>
          <cell r="W27">
            <v>112344</v>
          </cell>
          <cell r="X27">
            <v>110856</v>
          </cell>
          <cell r="Y27">
            <v>102312</v>
          </cell>
          <cell r="Z27">
            <v>107880</v>
          </cell>
          <cell r="AA27">
            <v>102960</v>
          </cell>
          <cell r="AB27">
            <v>103416</v>
          </cell>
          <cell r="AC27">
            <v>97200</v>
          </cell>
          <cell r="AD27">
            <v>97464</v>
          </cell>
          <cell r="AE27">
            <v>97464</v>
          </cell>
          <cell r="AF27">
            <v>95760</v>
          </cell>
          <cell r="AG27">
            <v>104904</v>
          </cell>
          <cell r="AH27">
            <v>102960</v>
          </cell>
          <cell r="AI27">
            <v>112344</v>
          </cell>
          <cell r="AJ27">
            <v>110856</v>
          </cell>
          <cell r="AK27">
            <v>98784</v>
          </cell>
          <cell r="AL27">
            <v>107880</v>
          </cell>
          <cell r="AM27">
            <v>102960</v>
          </cell>
          <cell r="AN27">
            <v>103416</v>
          </cell>
          <cell r="AO27">
            <v>97200</v>
          </cell>
          <cell r="AP27">
            <v>97464</v>
          </cell>
          <cell r="AQ27">
            <v>97464</v>
          </cell>
          <cell r="AR27">
            <v>95760</v>
          </cell>
          <cell r="AS27">
            <v>104904</v>
          </cell>
          <cell r="AT27">
            <v>102960</v>
          </cell>
          <cell r="AU27">
            <v>112344</v>
          </cell>
          <cell r="AV27">
            <v>110856</v>
          </cell>
          <cell r="AW27">
            <v>98784</v>
          </cell>
          <cell r="AX27">
            <v>107880</v>
          </cell>
          <cell r="AY27">
            <v>102960</v>
          </cell>
          <cell r="AZ27">
            <v>103416</v>
          </cell>
          <cell r="BA27">
            <v>97200</v>
          </cell>
          <cell r="BB27">
            <v>97464</v>
          </cell>
          <cell r="BC27">
            <v>97464</v>
          </cell>
          <cell r="BD27">
            <v>95760</v>
          </cell>
          <cell r="BE27">
            <v>49848</v>
          </cell>
          <cell r="BF27">
            <v>48960</v>
          </cell>
          <cell r="BG27">
            <v>53568</v>
          </cell>
          <cell r="BH27">
            <v>52824</v>
          </cell>
          <cell r="BI27">
            <v>47040</v>
          </cell>
          <cell r="BJ27">
            <v>51336</v>
          </cell>
          <cell r="BK27">
            <v>48960</v>
          </cell>
          <cell r="BL27">
            <v>49104</v>
          </cell>
          <cell r="BM27">
            <v>46080</v>
          </cell>
          <cell r="BN27">
            <v>46128</v>
          </cell>
          <cell r="BO27">
            <v>46128</v>
          </cell>
          <cell r="BP27">
            <v>45360</v>
          </cell>
          <cell r="BQ27">
            <v>49848</v>
          </cell>
          <cell r="BR27">
            <v>48960</v>
          </cell>
          <cell r="BS27">
            <v>53568</v>
          </cell>
          <cell r="BT27">
            <v>52824</v>
          </cell>
          <cell r="BU27">
            <v>48720</v>
          </cell>
          <cell r="BV27">
            <v>51336</v>
          </cell>
          <cell r="BW27">
            <v>48960</v>
          </cell>
          <cell r="BX27">
            <v>49104</v>
          </cell>
          <cell r="BY27">
            <v>46080</v>
          </cell>
          <cell r="BZ27">
            <v>46128</v>
          </cell>
          <cell r="CA27">
            <v>46128</v>
          </cell>
          <cell r="CB27">
            <v>45360</v>
          </cell>
        </row>
        <row r="28">
          <cell r="D28" t="str">
            <v>Midway_Sunset_Gas_Burn</v>
          </cell>
          <cell r="E28" t="str">
            <v>LT RFO/ITRFO (PPA)</v>
          </cell>
          <cell r="G28" t="str">
            <v/>
          </cell>
          <cell r="H28" t="str">
            <v/>
          </cell>
        </row>
        <row r="29">
          <cell r="D29" t="str">
            <v>Nuclear_Diablo</v>
          </cell>
          <cell r="E29" t="str">
            <v>Nuclear</v>
          </cell>
          <cell r="G29" t="str">
            <v>Nuclear</v>
          </cell>
          <cell r="H29" t="str">
            <v/>
          </cell>
          <cell r="I29">
            <v>844691.17920000001</v>
          </cell>
          <cell r="J29">
            <v>1239605.2512000001</v>
          </cell>
          <cell r="K29">
            <v>1578633.0384</v>
          </cell>
          <cell r="L29">
            <v>1668669.7608</v>
          </cell>
          <cell r="M29">
            <v>1510309.7856000001</v>
          </cell>
          <cell r="N29">
            <v>1673668.6224</v>
          </cell>
          <cell r="O29">
            <v>1557673.92</v>
          </cell>
          <cell r="P29">
            <v>814321.39199999999</v>
          </cell>
          <cell r="Q29">
            <v>1313710.8336</v>
          </cell>
          <cell r="R29">
            <v>1682217.5544</v>
          </cell>
          <cell r="S29">
            <v>1600130.7696</v>
          </cell>
          <cell r="T29">
            <v>1623149.784</v>
          </cell>
          <cell r="U29">
            <v>1626120.0288</v>
          </cell>
          <cell r="V29">
            <v>1596731.76</v>
          </cell>
          <cell r="W29">
            <v>1578633.0384</v>
          </cell>
          <cell r="X29">
            <v>1668669.7608</v>
          </cell>
          <cell r="Y29">
            <v>1564249.4208</v>
          </cell>
          <cell r="Z29">
            <v>1673668.6224</v>
          </cell>
          <cell r="AA29">
            <v>1339771.1232</v>
          </cell>
          <cell r="AB29">
            <v>838453.77599999995</v>
          </cell>
          <cell r="AC29">
            <v>1419931.9583999999</v>
          </cell>
          <cell r="AD29">
            <v>1682217.5544</v>
          </cell>
          <cell r="AE29">
            <v>1600130.7696</v>
          </cell>
          <cell r="AF29">
            <v>1623149.784</v>
          </cell>
          <cell r="AG29">
            <v>1626120.0288</v>
          </cell>
          <cell r="AH29">
            <v>1596731.76</v>
          </cell>
          <cell r="AI29">
            <v>1578633.0384</v>
          </cell>
          <cell r="AJ29">
            <v>1668669.7608</v>
          </cell>
          <cell r="AK29">
            <v>814946.33759999997</v>
          </cell>
          <cell r="AL29">
            <v>1099113.1007999999</v>
          </cell>
          <cell r="AM29">
            <v>1557673.92</v>
          </cell>
          <cell r="AN29">
            <v>1652775.1680000001</v>
          </cell>
          <cell r="AO29">
            <v>1623692.952</v>
          </cell>
          <cell r="AP29">
            <v>1682217.5544</v>
          </cell>
          <cell r="AQ29">
            <v>1600130.7696</v>
          </cell>
          <cell r="AR29">
            <v>1623149.784</v>
          </cell>
          <cell r="AS29">
            <v>1626120.0288</v>
          </cell>
          <cell r="AT29">
            <v>1596731.76</v>
          </cell>
          <cell r="AU29">
            <v>1578633.0384</v>
          </cell>
          <cell r="AV29">
            <v>1668669.7608</v>
          </cell>
          <cell r="AW29">
            <v>776047.83120000002</v>
          </cell>
          <cell r="AX29">
            <v>1387377.7487999999</v>
          </cell>
          <cell r="AY29">
            <v>1557673.92</v>
          </cell>
          <cell r="AZ29">
            <v>1652775.1680000001</v>
          </cell>
          <cell r="BA29">
            <v>1623692.952</v>
          </cell>
          <cell r="BB29">
            <v>1682217.5544</v>
          </cell>
          <cell r="BC29">
            <v>1600130.7696</v>
          </cell>
          <cell r="BD29">
            <v>1542480.1776000001</v>
          </cell>
          <cell r="BE29">
            <v>835320.49439999997</v>
          </cell>
          <cell r="BF29">
            <v>1503034.7376000001</v>
          </cell>
          <cell r="BG29">
            <v>1578633.0384</v>
          </cell>
          <cell r="BH29">
            <v>1668669.7608</v>
          </cell>
          <cell r="BI29">
            <v>1510309.7856000001</v>
          </cell>
          <cell r="BJ29">
            <v>1673668.6224</v>
          </cell>
          <cell r="BK29">
            <v>1557673.92</v>
          </cell>
          <cell r="BL29">
            <v>1652775.1680000001</v>
          </cell>
          <cell r="BM29">
            <v>1623692.952</v>
          </cell>
          <cell r="BN29">
            <v>1682217.5544</v>
          </cell>
          <cell r="BO29">
            <v>1600130.7696</v>
          </cell>
          <cell r="BP29">
            <v>1514289.2879999999</v>
          </cell>
          <cell r="BQ29">
            <v>790799.5344</v>
          </cell>
          <cell r="BR29">
            <v>1530597.2183999999</v>
          </cell>
          <cell r="BS29">
            <v>1578633.0384</v>
          </cell>
          <cell r="BT29">
            <v>1668669.7608</v>
          </cell>
          <cell r="BU29">
            <v>1564249.4208</v>
          </cell>
          <cell r="BV29">
            <v>1673668.6224</v>
          </cell>
          <cell r="BW29">
            <v>1557673.92</v>
          </cell>
          <cell r="BX29">
            <v>818813.8872</v>
          </cell>
          <cell r="BY29">
            <v>1578768.0048</v>
          </cell>
          <cell r="BZ29">
            <v>1682217.5544</v>
          </cell>
          <cell r="CA29">
            <v>1600130.7696</v>
          </cell>
          <cell r="CB29">
            <v>1623149.784</v>
          </cell>
          <cell r="CC29">
            <v>1626120.0288</v>
          </cell>
          <cell r="CD29">
            <v>1596731.76</v>
          </cell>
          <cell r="CE29">
            <v>1578633.0384</v>
          </cell>
          <cell r="CF29">
            <v>1668669.7608</v>
          </cell>
          <cell r="CG29">
            <v>1510309.7856000001</v>
          </cell>
          <cell r="CH29">
            <v>1673668.6224</v>
          </cell>
          <cell r="CI29">
            <v>1530436.0704000001</v>
          </cell>
          <cell r="CJ29">
            <v>852037.83840000001</v>
          </cell>
          <cell r="CK29">
            <v>1596524.8176</v>
          </cell>
          <cell r="CL29">
            <v>1682217.5544</v>
          </cell>
          <cell r="CM29">
            <v>1600130.7696</v>
          </cell>
          <cell r="CN29">
            <v>1623149.784</v>
          </cell>
          <cell r="CO29">
            <v>1626120.0288</v>
          </cell>
          <cell r="CP29">
            <v>1596731.76</v>
          </cell>
          <cell r="CQ29">
            <v>1578633.0384</v>
          </cell>
          <cell r="CR29">
            <v>1668669.7608</v>
          </cell>
          <cell r="CS29">
            <v>841691.08559999999</v>
          </cell>
          <cell r="CT29">
            <v>1473242.28</v>
          </cell>
          <cell r="CU29">
            <v>1557673.92</v>
          </cell>
          <cell r="CV29">
            <v>1652775.1680000001</v>
          </cell>
          <cell r="CW29">
            <v>1623692.952</v>
          </cell>
          <cell r="CX29">
            <v>1682217.5544</v>
          </cell>
          <cell r="CY29">
            <v>1600130.7696</v>
          </cell>
          <cell r="CZ29">
            <v>1623149.784</v>
          </cell>
          <cell r="DA29">
            <v>1626120.0288</v>
          </cell>
          <cell r="DB29">
            <v>1596731.76</v>
          </cell>
          <cell r="DC29">
            <v>1578633.0384</v>
          </cell>
          <cell r="DD29">
            <v>1668669.7608</v>
          </cell>
          <cell r="DE29">
            <v>803242.71840000001</v>
          </cell>
          <cell r="DF29">
            <v>1496440.9391999999</v>
          </cell>
          <cell r="DG29">
            <v>1557673.92</v>
          </cell>
          <cell r="DH29">
            <v>1652775.1680000001</v>
          </cell>
          <cell r="DI29">
            <v>1623692.952</v>
          </cell>
          <cell r="DJ29">
            <v>1682217.5544</v>
          </cell>
          <cell r="DK29">
            <v>1600130.7696</v>
          </cell>
          <cell r="DL29">
            <v>1569370.0464000001</v>
          </cell>
          <cell r="DM29">
            <v>835320.49439999997</v>
          </cell>
          <cell r="DN29">
            <v>1476264.1608</v>
          </cell>
          <cell r="DO29">
            <v>1578633.0384</v>
          </cell>
          <cell r="DP29">
            <v>1668669.7608</v>
          </cell>
          <cell r="DQ29">
            <v>1564249.4208</v>
          </cell>
          <cell r="DR29">
            <v>1673668.6224</v>
          </cell>
          <cell r="DS29">
            <v>1557673.92</v>
          </cell>
          <cell r="DT29">
            <v>1652775.1680000001</v>
          </cell>
          <cell r="DU29">
            <v>1623692.952</v>
          </cell>
          <cell r="DV29">
            <v>1682217.5544</v>
          </cell>
          <cell r="DW29">
            <v>1600130.7696</v>
          </cell>
          <cell r="DX29">
            <v>1514289.2879999999</v>
          </cell>
          <cell r="DY29">
            <v>790799.5344</v>
          </cell>
          <cell r="DZ29">
            <v>1530597.2183999999</v>
          </cell>
          <cell r="EA29">
            <v>1578633.0384</v>
          </cell>
        </row>
        <row r="30">
          <cell r="D30" t="str">
            <v>PGE_Owned_Fuel_Cell_Energy</v>
          </cell>
          <cell r="E30" t="str">
            <v>Fuel cell</v>
          </cell>
          <cell r="G30" t="str">
            <v>Fossil</v>
          </cell>
          <cell r="H30" t="str">
            <v/>
          </cell>
          <cell r="I30">
            <v>1726.08</v>
          </cell>
          <cell r="J30">
            <v>1670.4</v>
          </cell>
          <cell r="K30">
            <v>1726.08</v>
          </cell>
          <cell r="L30">
            <v>1726.08</v>
          </cell>
          <cell r="M30">
            <v>1559.04</v>
          </cell>
          <cell r="N30">
            <v>1726.08</v>
          </cell>
          <cell r="O30">
            <v>1670.4</v>
          </cell>
          <cell r="P30">
            <v>1726.08</v>
          </cell>
          <cell r="Q30">
            <v>1670.4</v>
          </cell>
          <cell r="R30">
            <v>1726.08</v>
          </cell>
          <cell r="S30">
            <v>1726.08</v>
          </cell>
          <cell r="T30">
            <v>1670.4</v>
          </cell>
          <cell r="U30">
            <v>1726.08</v>
          </cell>
          <cell r="V30">
            <v>1670.4</v>
          </cell>
          <cell r="W30">
            <v>1726.08</v>
          </cell>
          <cell r="X30">
            <v>1726.08</v>
          </cell>
          <cell r="Y30">
            <v>1614.72</v>
          </cell>
          <cell r="Z30">
            <v>1726.08</v>
          </cell>
          <cell r="AA30">
            <v>1670.4</v>
          </cell>
          <cell r="AB30">
            <v>1726.08</v>
          </cell>
          <cell r="AC30">
            <v>1670.4</v>
          </cell>
          <cell r="AD30">
            <v>1726.08</v>
          </cell>
          <cell r="AE30">
            <v>1726.08</v>
          </cell>
          <cell r="AF30">
            <v>1670.4</v>
          </cell>
          <cell r="AG30">
            <v>1726.08</v>
          </cell>
          <cell r="AH30">
            <v>1670.4</v>
          </cell>
          <cell r="AI30">
            <v>1726.08</v>
          </cell>
          <cell r="AJ30">
            <v>1726.08</v>
          </cell>
          <cell r="AK30">
            <v>1559.04</v>
          </cell>
          <cell r="AL30">
            <v>1726.08</v>
          </cell>
          <cell r="AM30">
            <v>1670.4</v>
          </cell>
          <cell r="AN30">
            <v>1726.08</v>
          </cell>
          <cell r="AO30">
            <v>1670.4</v>
          </cell>
          <cell r="AP30">
            <v>1726.08</v>
          </cell>
          <cell r="AQ30">
            <v>1726.08</v>
          </cell>
          <cell r="AR30">
            <v>1670.4</v>
          </cell>
          <cell r="AS30">
            <v>1726.08</v>
          </cell>
          <cell r="AT30">
            <v>1670.4</v>
          </cell>
          <cell r="AU30">
            <v>1726.08</v>
          </cell>
          <cell r="AV30">
            <v>1726.08</v>
          </cell>
          <cell r="AW30">
            <v>1559.04</v>
          </cell>
          <cell r="AX30">
            <v>1726.08</v>
          </cell>
          <cell r="AY30">
            <v>1670.4</v>
          </cell>
          <cell r="AZ30">
            <v>1726.08</v>
          </cell>
          <cell r="BA30">
            <v>1670.4</v>
          </cell>
          <cell r="BB30">
            <v>1726.08</v>
          </cell>
          <cell r="BC30">
            <v>1726.08</v>
          </cell>
          <cell r="BD30">
            <v>1670.4</v>
          </cell>
          <cell r="BE30">
            <v>1726.08</v>
          </cell>
          <cell r="BF30">
            <v>1670.4</v>
          </cell>
          <cell r="BG30">
            <v>1726.08</v>
          </cell>
          <cell r="BH30">
            <v>1726.08</v>
          </cell>
          <cell r="BI30">
            <v>1559.04</v>
          </cell>
          <cell r="BJ30">
            <v>1726.08</v>
          </cell>
          <cell r="BK30">
            <v>1670.4</v>
          </cell>
          <cell r="BL30">
            <v>1726.08</v>
          </cell>
          <cell r="BM30">
            <v>1670.4</v>
          </cell>
          <cell r="BN30">
            <v>1726.08</v>
          </cell>
          <cell r="BO30">
            <v>1726.08</v>
          </cell>
          <cell r="BP30">
            <v>1670.4</v>
          </cell>
          <cell r="BQ30">
            <v>1726.08</v>
          </cell>
          <cell r="BR30">
            <v>1670.4</v>
          </cell>
          <cell r="BS30">
            <v>1726.08</v>
          </cell>
          <cell r="BT30">
            <v>1726.08</v>
          </cell>
          <cell r="BU30">
            <v>1614.72</v>
          </cell>
          <cell r="BV30">
            <v>1726.08</v>
          </cell>
          <cell r="BW30">
            <v>1670.4</v>
          </cell>
          <cell r="BX30">
            <v>1726.08</v>
          </cell>
          <cell r="BY30">
            <v>1670.4</v>
          </cell>
          <cell r="BZ30">
            <v>1726.08</v>
          </cell>
          <cell r="CA30">
            <v>1726.08</v>
          </cell>
          <cell r="CB30">
            <v>1670.4</v>
          </cell>
          <cell r="CC30">
            <v>1726.08</v>
          </cell>
          <cell r="CD30">
            <v>1670.4</v>
          </cell>
          <cell r="CE30">
            <v>1726.08</v>
          </cell>
          <cell r="CF30">
            <v>1726.08</v>
          </cell>
          <cell r="CG30">
            <v>1559.04</v>
          </cell>
          <cell r="CH30">
            <v>1726.08</v>
          </cell>
          <cell r="CI30">
            <v>1670.4</v>
          </cell>
          <cell r="CJ30">
            <v>1726.08</v>
          </cell>
          <cell r="CK30">
            <v>1670.4</v>
          </cell>
          <cell r="CL30">
            <v>1726.08</v>
          </cell>
          <cell r="CM30">
            <v>1726.08</v>
          </cell>
          <cell r="CN30">
            <v>1670.4</v>
          </cell>
          <cell r="CO30">
            <v>1726.08</v>
          </cell>
          <cell r="CP30">
            <v>1670.4</v>
          </cell>
          <cell r="CQ30">
            <v>1726.08</v>
          </cell>
          <cell r="CR30">
            <v>1726.08</v>
          </cell>
          <cell r="CS30">
            <v>1559.04</v>
          </cell>
          <cell r="CT30">
            <v>1726.08</v>
          </cell>
          <cell r="CU30">
            <v>1670.4</v>
          </cell>
          <cell r="CV30">
            <v>1726.08</v>
          </cell>
          <cell r="CW30">
            <v>1670.4</v>
          </cell>
          <cell r="CX30">
            <v>1726.08</v>
          </cell>
          <cell r="CY30">
            <v>1726.08</v>
          </cell>
          <cell r="CZ30">
            <v>1670.4</v>
          </cell>
          <cell r="DA30">
            <v>1726.08</v>
          </cell>
          <cell r="DB30">
            <v>1670.4</v>
          </cell>
          <cell r="DC30">
            <v>1726.08</v>
          </cell>
          <cell r="DD30">
            <v>1726.08</v>
          </cell>
          <cell r="DE30">
            <v>1559.04</v>
          </cell>
          <cell r="DF30">
            <v>1726.08</v>
          </cell>
          <cell r="DG30">
            <v>1670.4</v>
          </cell>
          <cell r="DH30">
            <v>1726.08</v>
          </cell>
          <cell r="DI30">
            <v>1670.4</v>
          </cell>
          <cell r="DJ30">
            <v>1726.08</v>
          </cell>
          <cell r="DK30">
            <v>1726.08</v>
          </cell>
          <cell r="DL30">
            <v>1670.4</v>
          </cell>
          <cell r="DM30">
            <v>1726.08</v>
          </cell>
          <cell r="DN30">
            <v>1670.4</v>
          </cell>
          <cell r="DO30">
            <v>1726.08</v>
          </cell>
          <cell r="DP30">
            <v>1726.08</v>
          </cell>
          <cell r="DQ30">
            <v>1614.72</v>
          </cell>
          <cell r="DR30">
            <v>1726.08</v>
          </cell>
          <cell r="DS30">
            <v>1670.4</v>
          </cell>
          <cell r="DT30">
            <v>1726.08</v>
          </cell>
          <cell r="DU30">
            <v>1670.4</v>
          </cell>
          <cell r="DV30">
            <v>1726.08</v>
          </cell>
          <cell r="DW30">
            <v>1726.08</v>
          </cell>
        </row>
        <row r="31">
          <cell r="D31" t="str">
            <v>PGE_Owned_Fuel_Cell_NG</v>
          </cell>
          <cell r="E31" t="str">
            <v>Fuel cell</v>
          </cell>
          <cell r="G31" t="str">
            <v/>
          </cell>
          <cell r="H31" t="str">
            <v/>
          </cell>
        </row>
        <row r="32">
          <cell r="D32" t="str">
            <v>Puget_Return</v>
          </cell>
          <cell r="E32" t="str">
            <v>Puget</v>
          </cell>
          <cell r="G32" t="str">
            <v/>
          </cell>
          <cell r="H32" t="str">
            <v/>
          </cell>
          <cell r="I32">
            <v>0</v>
          </cell>
          <cell r="J32">
            <v>-72800.006399999998</v>
          </cell>
          <cell r="K32">
            <v>-124200</v>
          </cell>
          <cell r="L32">
            <v>-113400</v>
          </cell>
          <cell r="M32">
            <v>-108000</v>
          </cell>
          <cell r="N32">
            <v>0</v>
          </cell>
          <cell r="O32">
            <v>0</v>
          </cell>
          <cell r="P32">
            <v>0</v>
          </cell>
          <cell r="Q32">
            <v>0</v>
          </cell>
          <cell r="R32">
            <v>0</v>
          </cell>
          <cell r="S32">
            <v>0</v>
          </cell>
          <cell r="T32">
            <v>0</v>
          </cell>
          <cell r="U32">
            <v>0</v>
          </cell>
          <cell r="V32">
            <v>-78200.001600000003</v>
          </cell>
          <cell r="W32">
            <v>-113400</v>
          </cell>
          <cell r="X32">
            <v>-113400</v>
          </cell>
          <cell r="Y32">
            <v>-113400</v>
          </cell>
          <cell r="Z32">
            <v>0</v>
          </cell>
          <cell r="AA32">
            <v>0</v>
          </cell>
          <cell r="AB32">
            <v>0</v>
          </cell>
          <cell r="AC32">
            <v>0</v>
          </cell>
          <cell r="AD32">
            <v>0</v>
          </cell>
          <cell r="AE32">
            <v>0</v>
          </cell>
          <cell r="AF32">
            <v>0</v>
          </cell>
          <cell r="AG32">
            <v>0</v>
          </cell>
          <cell r="AH32">
            <v>-78200.001600000003</v>
          </cell>
          <cell r="AI32">
            <v>-108000</v>
          </cell>
          <cell r="AJ32">
            <v>-118800</v>
          </cell>
          <cell r="AK32">
            <v>-108000</v>
          </cell>
          <cell r="AL32">
            <v>0</v>
          </cell>
          <cell r="AM32">
            <v>0</v>
          </cell>
          <cell r="AN32">
            <v>0</v>
          </cell>
          <cell r="AO32">
            <v>0</v>
          </cell>
          <cell r="AP32">
            <v>0</v>
          </cell>
          <cell r="AQ32">
            <v>0</v>
          </cell>
          <cell r="AR32">
            <v>0</v>
          </cell>
          <cell r="AS32">
            <v>0</v>
          </cell>
          <cell r="AT32">
            <v>-72800</v>
          </cell>
          <cell r="AU32">
            <v>-113400</v>
          </cell>
          <cell r="AV32">
            <v>-118800</v>
          </cell>
          <cell r="AW32">
            <v>-108000</v>
          </cell>
          <cell r="AX32">
            <v>0</v>
          </cell>
          <cell r="AY32">
            <v>0</v>
          </cell>
          <cell r="AZ32">
            <v>0</v>
          </cell>
          <cell r="BA32">
            <v>0</v>
          </cell>
          <cell r="BB32">
            <v>0</v>
          </cell>
          <cell r="BC32">
            <v>0</v>
          </cell>
          <cell r="BD32">
            <v>0</v>
          </cell>
          <cell r="BE32">
            <v>0</v>
          </cell>
          <cell r="BF32">
            <v>-67399.991999999998</v>
          </cell>
          <cell r="BG32">
            <v>-118800</v>
          </cell>
          <cell r="BH32">
            <v>-113400</v>
          </cell>
          <cell r="BI32">
            <v>-108000</v>
          </cell>
          <cell r="BJ32">
            <v>0</v>
          </cell>
          <cell r="BK32">
            <v>0</v>
          </cell>
          <cell r="BL32">
            <v>0</v>
          </cell>
          <cell r="BM32">
            <v>0</v>
          </cell>
          <cell r="BN32">
            <v>0</v>
          </cell>
          <cell r="BO32">
            <v>0</v>
          </cell>
          <cell r="BP32">
            <v>0</v>
          </cell>
          <cell r="BQ32">
            <v>0</v>
          </cell>
          <cell r="BR32">
            <v>-72800</v>
          </cell>
          <cell r="BS32">
            <v>-118800</v>
          </cell>
          <cell r="BT32">
            <v>-108000</v>
          </cell>
          <cell r="BU32">
            <v>-113400</v>
          </cell>
          <cell r="BV32">
            <v>0</v>
          </cell>
          <cell r="BW32">
            <v>0</v>
          </cell>
          <cell r="BX32">
            <v>0</v>
          </cell>
          <cell r="BY32">
            <v>0</v>
          </cell>
          <cell r="BZ32">
            <v>0</v>
          </cell>
          <cell r="CA32">
            <v>0</v>
          </cell>
          <cell r="CB32">
            <v>0</v>
          </cell>
          <cell r="CC32">
            <v>0</v>
          </cell>
          <cell r="CD32">
            <v>-78200.001600000003</v>
          </cell>
          <cell r="CE32">
            <v>-113400</v>
          </cell>
          <cell r="CF32">
            <v>-113400</v>
          </cell>
          <cell r="CG32">
            <v>-108000</v>
          </cell>
          <cell r="CH32">
            <v>0</v>
          </cell>
          <cell r="CI32">
            <v>0</v>
          </cell>
          <cell r="CJ32">
            <v>0</v>
          </cell>
          <cell r="CK32">
            <v>0</v>
          </cell>
          <cell r="CL32">
            <v>0</v>
          </cell>
          <cell r="CM32">
            <v>0</v>
          </cell>
          <cell r="CN32">
            <v>0</v>
          </cell>
          <cell r="CO32">
            <v>0</v>
          </cell>
          <cell r="CP32">
            <v>-83599.991999999998</v>
          </cell>
          <cell r="CQ32">
            <v>-108000</v>
          </cell>
          <cell r="CR32">
            <v>-118800</v>
          </cell>
          <cell r="CS32">
            <v>-108000</v>
          </cell>
          <cell r="CT32">
            <v>0</v>
          </cell>
          <cell r="CU32">
            <v>0</v>
          </cell>
          <cell r="CV32">
            <v>0</v>
          </cell>
          <cell r="CW32">
            <v>0</v>
          </cell>
          <cell r="CX32">
            <v>0</v>
          </cell>
          <cell r="CY32">
            <v>0</v>
          </cell>
          <cell r="CZ32">
            <v>0</v>
          </cell>
          <cell r="DA32">
            <v>0</v>
          </cell>
          <cell r="DB32">
            <v>-78200.001600000003</v>
          </cell>
          <cell r="DC32">
            <v>-108000</v>
          </cell>
          <cell r="DD32">
            <v>-118800</v>
          </cell>
          <cell r="DE32">
            <v>-108000</v>
          </cell>
          <cell r="DF32">
            <v>0</v>
          </cell>
          <cell r="DG32">
            <v>0</v>
          </cell>
          <cell r="DH32">
            <v>0</v>
          </cell>
          <cell r="DI32">
            <v>0</v>
          </cell>
          <cell r="DJ32">
            <v>0</v>
          </cell>
          <cell r="DK32">
            <v>0</v>
          </cell>
          <cell r="DL32">
            <v>0</v>
          </cell>
          <cell r="DM32">
            <v>0</v>
          </cell>
          <cell r="DN32">
            <v>-72800</v>
          </cell>
          <cell r="DO32">
            <v>-113400</v>
          </cell>
          <cell r="DP32">
            <v>-118800</v>
          </cell>
          <cell r="DQ32">
            <v>-108000</v>
          </cell>
          <cell r="DR32">
            <v>0</v>
          </cell>
          <cell r="DS32">
            <v>0</v>
          </cell>
          <cell r="DT32">
            <v>0</v>
          </cell>
          <cell r="DU32">
            <v>0</v>
          </cell>
          <cell r="DV32">
            <v>0</v>
          </cell>
          <cell r="DW32">
            <v>0</v>
          </cell>
          <cell r="DX32">
            <v>0</v>
          </cell>
          <cell r="DY32">
            <v>0</v>
          </cell>
          <cell r="DZ32">
            <v>-67400</v>
          </cell>
          <cell r="EA32">
            <v>-118800</v>
          </cell>
        </row>
        <row r="33">
          <cell r="D33" t="str">
            <v>Puget_Take</v>
          </cell>
          <cell r="E33" t="str">
            <v>Puget</v>
          </cell>
          <cell r="G33" t="str">
            <v/>
          </cell>
          <cell r="H33" t="str">
            <v/>
          </cell>
          <cell r="I33">
            <v>0</v>
          </cell>
          <cell r="J33">
            <v>0</v>
          </cell>
          <cell r="K33">
            <v>0</v>
          </cell>
          <cell r="L33">
            <v>0</v>
          </cell>
          <cell r="M33">
            <v>0</v>
          </cell>
          <cell r="N33">
            <v>0</v>
          </cell>
          <cell r="O33">
            <v>0</v>
          </cell>
          <cell r="P33">
            <v>0</v>
          </cell>
          <cell r="Q33">
            <v>67399.991999999998</v>
          </cell>
          <cell r="R33">
            <v>108000</v>
          </cell>
          <cell r="S33">
            <v>124200</v>
          </cell>
          <cell r="T33">
            <v>113400</v>
          </cell>
          <cell r="U33">
            <v>0</v>
          </cell>
          <cell r="V33">
            <v>0</v>
          </cell>
          <cell r="W33">
            <v>0</v>
          </cell>
          <cell r="X33">
            <v>0</v>
          </cell>
          <cell r="Y33">
            <v>0</v>
          </cell>
          <cell r="Z33">
            <v>0</v>
          </cell>
          <cell r="AA33">
            <v>0</v>
          </cell>
          <cell r="AB33">
            <v>0</v>
          </cell>
          <cell r="AC33">
            <v>72799.994399999996</v>
          </cell>
          <cell r="AD33">
            <v>113400</v>
          </cell>
          <cell r="AE33">
            <v>124200</v>
          </cell>
          <cell r="AF33">
            <v>102600</v>
          </cell>
          <cell r="AG33">
            <v>0</v>
          </cell>
          <cell r="AH33">
            <v>0</v>
          </cell>
          <cell r="AI33">
            <v>0</v>
          </cell>
          <cell r="AJ33">
            <v>0</v>
          </cell>
          <cell r="AK33">
            <v>0</v>
          </cell>
          <cell r="AL33">
            <v>0</v>
          </cell>
          <cell r="AM33">
            <v>0</v>
          </cell>
          <cell r="AN33">
            <v>0</v>
          </cell>
          <cell r="AO33">
            <v>67400</v>
          </cell>
          <cell r="AP33">
            <v>118800</v>
          </cell>
          <cell r="AQ33">
            <v>118800</v>
          </cell>
          <cell r="AR33">
            <v>108000</v>
          </cell>
          <cell r="AS33">
            <v>0</v>
          </cell>
          <cell r="AT33">
            <v>0</v>
          </cell>
          <cell r="AU33">
            <v>0</v>
          </cell>
          <cell r="AV33">
            <v>0</v>
          </cell>
          <cell r="AW33">
            <v>0</v>
          </cell>
          <cell r="AX33">
            <v>0</v>
          </cell>
          <cell r="AY33">
            <v>0</v>
          </cell>
          <cell r="AZ33">
            <v>0</v>
          </cell>
          <cell r="BA33">
            <v>67400.004000000001</v>
          </cell>
          <cell r="BB33">
            <v>118800</v>
          </cell>
          <cell r="BC33">
            <v>113400</v>
          </cell>
          <cell r="BD33">
            <v>113400</v>
          </cell>
          <cell r="BE33">
            <v>0</v>
          </cell>
          <cell r="BF33">
            <v>0</v>
          </cell>
          <cell r="BG33">
            <v>0</v>
          </cell>
          <cell r="BH33">
            <v>0</v>
          </cell>
          <cell r="BI33">
            <v>0</v>
          </cell>
          <cell r="BJ33">
            <v>0</v>
          </cell>
          <cell r="BK33">
            <v>0</v>
          </cell>
          <cell r="BL33">
            <v>0</v>
          </cell>
          <cell r="BM33">
            <v>62000.012799999997</v>
          </cell>
          <cell r="BN33">
            <v>124200</v>
          </cell>
          <cell r="BO33">
            <v>113400</v>
          </cell>
          <cell r="BP33">
            <v>113400</v>
          </cell>
          <cell r="BQ33">
            <v>0</v>
          </cell>
          <cell r="BR33">
            <v>0</v>
          </cell>
          <cell r="BS33">
            <v>0</v>
          </cell>
          <cell r="BT33">
            <v>0</v>
          </cell>
          <cell r="BU33">
            <v>0</v>
          </cell>
          <cell r="BV33">
            <v>0</v>
          </cell>
          <cell r="BW33">
            <v>0</v>
          </cell>
          <cell r="BX33">
            <v>0</v>
          </cell>
          <cell r="BY33">
            <v>67399.991999999998</v>
          </cell>
          <cell r="BZ33">
            <v>108000</v>
          </cell>
          <cell r="CA33">
            <v>124200</v>
          </cell>
          <cell r="CB33">
            <v>113400</v>
          </cell>
          <cell r="CC33">
            <v>0</v>
          </cell>
          <cell r="CD33">
            <v>0</v>
          </cell>
          <cell r="CE33">
            <v>0</v>
          </cell>
          <cell r="CF33">
            <v>0</v>
          </cell>
          <cell r="CG33">
            <v>0</v>
          </cell>
          <cell r="CH33">
            <v>0</v>
          </cell>
          <cell r="CI33">
            <v>0</v>
          </cell>
          <cell r="CJ33">
            <v>0</v>
          </cell>
          <cell r="CK33">
            <v>72800.006399999998</v>
          </cell>
          <cell r="CL33">
            <v>108000</v>
          </cell>
          <cell r="CM33">
            <v>124200</v>
          </cell>
          <cell r="CN33">
            <v>108000</v>
          </cell>
          <cell r="CO33">
            <v>0</v>
          </cell>
          <cell r="CP33">
            <v>0</v>
          </cell>
          <cell r="CQ33">
            <v>0</v>
          </cell>
          <cell r="CR33">
            <v>0</v>
          </cell>
          <cell r="CS33">
            <v>0</v>
          </cell>
          <cell r="CT33">
            <v>0</v>
          </cell>
          <cell r="CU33">
            <v>0</v>
          </cell>
          <cell r="CV33">
            <v>0</v>
          </cell>
          <cell r="CW33">
            <v>72799.994399999996</v>
          </cell>
          <cell r="CX33">
            <v>113400</v>
          </cell>
          <cell r="CY33">
            <v>124200</v>
          </cell>
          <cell r="CZ33">
            <v>102600</v>
          </cell>
          <cell r="DA33">
            <v>0</v>
          </cell>
          <cell r="DB33">
            <v>0</v>
          </cell>
          <cell r="DC33">
            <v>0</v>
          </cell>
          <cell r="DD33">
            <v>0</v>
          </cell>
          <cell r="DE33">
            <v>0</v>
          </cell>
          <cell r="DF33">
            <v>0</v>
          </cell>
          <cell r="DG33">
            <v>0</v>
          </cell>
          <cell r="DH33">
            <v>0</v>
          </cell>
          <cell r="DI33">
            <v>67400</v>
          </cell>
          <cell r="DJ33">
            <v>118800</v>
          </cell>
          <cell r="DK33">
            <v>118800</v>
          </cell>
          <cell r="DL33">
            <v>108000</v>
          </cell>
          <cell r="DM33">
            <v>0</v>
          </cell>
          <cell r="DN33">
            <v>0</v>
          </cell>
          <cell r="DO33">
            <v>0</v>
          </cell>
          <cell r="DP33">
            <v>0</v>
          </cell>
          <cell r="DQ33">
            <v>0</v>
          </cell>
          <cell r="DR33">
            <v>0</v>
          </cell>
          <cell r="DS33">
            <v>0</v>
          </cell>
          <cell r="DT33">
            <v>0</v>
          </cell>
          <cell r="DU33">
            <v>62000.012799999997</v>
          </cell>
          <cell r="DV33">
            <v>124200</v>
          </cell>
          <cell r="DW33">
            <v>113400</v>
          </cell>
          <cell r="DX33">
            <v>113400</v>
          </cell>
          <cell r="DY33">
            <v>0</v>
          </cell>
          <cell r="DZ33">
            <v>0</v>
          </cell>
          <cell r="EA33">
            <v>0</v>
          </cell>
        </row>
        <row r="34">
          <cell r="D34" t="str">
            <v>QF_FOSSIL</v>
          </cell>
          <cell r="E34" t="str">
            <v>QFs</v>
          </cell>
          <cell r="G34" t="str">
            <v/>
          </cell>
          <cell r="H34" t="str">
            <v/>
          </cell>
          <cell r="I34">
            <v>801959.81339999998</v>
          </cell>
          <cell r="J34">
            <v>809231.76599999995</v>
          </cell>
          <cell r="K34">
            <v>824918.86289999995</v>
          </cell>
          <cell r="L34">
            <v>902115.54029999999</v>
          </cell>
          <cell r="M34">
            <v>811960.21759999997</v>
          </cell>
          <cell r="N34">
            <v>844903.20819999999</v>
          </cell>
          <cell r="O34">
            <v>825323.57400000002</v>
          </cell>
          <cell r="P34">
            <v>697792.7206</v>
          </cell>
          <cell r="Q34">
            <v>796594.46400000004</v>
          </cell>
          <cell r="R34">
            <v>850855.17099999997</v>
          </cell>
          <cell r="S34">
            <v>819972.07200000004</v>
          </cell>
          <cell r="T34">
            <v>760094.06700000004</v>
          </cell>
          <cell r="U34">
            <v>774891.32949999999</v>
          </cell>
          <cell r="V34">
            <v>788139.01800000004</v>
          </cell>
          <cell r="W34">
            <v>807321.56720000005</v>
          </cell>
          <cell r="X34">
            <v>881160.65630000003</v>
          </cell>
          <cell r="Y34">
            <v>792340.62159999995</v>
          </cell>
          <cell r="Z34">
            <v>823943.86950000003</v>
          </cell>
          <cell r="AA34">
            <v>807184.04700000002</v>
          </cell>
          <cell r="AB34">
            <v>690346.94220000005</v>
          </cell>
          <cell r="AC34">
            <v>796594.46400000004</v>
          </cell>
          <cell r="AD34">
            <v>850855.17099999997</v>
          </cell>
          <cell r="AE34">
            <v>819972.07200000004</v>
          </cell>
          <cell r="AF34">
            <v>760094.06700000004</v>
          </cell>
          <cell r="AG34">
            <v>774891.32949999999</v>
          </cell>
          <cell r="AH34">
            <v>788139.01800000004</v>
          </cell>
          <cell r="AI34">
            <v>807321.56720000005</v>
          </cell>
          <cell r="AJ34">
            <v>881160.65630000003</v>
          </cell>
          <cell r="AK34">
            <v>792340.62320000003</v>
          </cell>
          <cell r="AL34">
            <v>823943.86950000003</v>
          </cell>
          <cell r="AM34">
            <v>807184.04700000002</v>
          </cell>
          <cell r="AN34">
            <v>690346.94220000005</v>
          </cell>
          <cell r="AO34">
            <v>796594.46400000004</v>
          </cell>
          <cell r="AP34">
            <v>850855.17099999997</v>
          </cell>
          <cell r="AQ34">
            <v>819972.07200000004</v>
          </cell>
          <cell r="AR34">
            <v>760094.06700000004</v>
          </cell>
          <cell r="AS34">
            <v>774891.32949999999</v>
          </cell>
          <cell r="AT34">
            <v>788139.01800000004</v>
          </cell>
          <cell r="AU34">
            <v>807321.56720000005</v>
          </cell>
          <cell r="AV34">
            <v>881160.65630000003</v>
          </cell>
          <cell r="AW34">
            <v>792340.62320000003</v>
          </cell>
          <cell r="AX34">
            <v>823943.86950000003</v>
          </cell>
          <cell r="AY34">
            <v>807184.04700000002</v>
          </cell>
          <cell r="AZ34">
            <v>690346.94220000005</v>
          </cell>
          <cell r="BA34">
            <v>796594.46400000004</v>
          </cell>
          <cell r="BB34">
            <v>850855.17099999997</v>
          </cell>
          <cell r="BC34">
            <v>819972.07200000004</v>
          </cell>
          <cell r="BD34">
            <v>760094.06700000004</v>
          </cell>
          <cell r="BE34">
            <v>774891.32949999999</v>
          </cell>
          <cell r="BF34">
            <v>788139.01800000004</v>
          </cell>
          <cell r="BG34">
            <v>807321.56720000005</v>
          </cell>
          <cell r="BH34">
            <v>881160.65630000003</v>
          </cell>
          <cell r="BI34">
            <v>792340.62320000003</v>
          </cell>
          <cell r="BJ34">
            <v>823943.86950000003</v>
          </cell>
          <cell r="BK34">
            <v>807184.04700000002</v>
          </cell>
          <cell r="BL34">
            <v>690346.94220000005</v>
          </cell>
          <cell r="BM34">
            <v>796594.46400000004</v>
          </cell>
          <cell r="BN34">
            <v>850855.17099999997</v>
          </cell>
          <cell r="BO34">
            <v>819972.07200000004</v>
          </cell>
          <cell r="BP34">
            <v>760094.06700000004</v>
          </cell>
          <cell r="BQ34">
            <v>774891.32949999999</v>
          </cell>
          <cell r="BR34">
            <v>788139.01800000004</v>
          </cell>
          <cell r="BS34">
            <v>807321.56720000005</v>
          </cell>
          <cell r="BT34">
            <v>881160.65630000003</v>
          </cell>
          <cell r="BU34">
            <v>792340.62159999995</v>
          </cell>
          <cell r="BV34">
            <v>823943.86950000003</v>
          </cell>
          <cell r="BW34">
            <v>807184.04700000002</v>
          </cell>
          <cell r="BX34">
            <v>690346.94220000005</v>
          </cell>
          <cell r="BY34">
            <v>796594.46400000004</v>
          </cell>
          <cell r="BZ34">
            <v>850855.17099999997</v>
          </cell>
          <cell r="CA34">
            <v>819972.07200000004</v>
          </cell>
          <cell r="CB34">
            <v>760094.06700000004</v>
          </cell>
          <cell r="CC34">
            <v>774891.32949999999</v>
          </cell>
          <cell r="CD34">
            <v>788139.01800000004</v>
          </cell>
          <cell r="CE34">
            <v>807321.56720000005</v>
          </cell>
          <cell r="CF34">
            <v>881160.65630000003</v>
          </cell>
          <cell r="CG34">
            <v>792340.62320000003</v>
          </cell>
          <cell r="CH34">
            <v>823943.86950000003</v>
          </cell>
          <cell r="CI34">
            <v>807184.04700000002</v>
          </cell>
          <cell r="CJ34">
            <v>690346.94220000005</v>
          </cell>
          <cell r="CK34">
            <v>796594.46400000004</v>
          </cell>
          <cell r="CL34">
            <v>850855.17099999997</v>
          </cell>
          <cell r="CM34">
            <v>819972.07200000004</v>
          </cell>
          <cell r="CN34">
            <v>760094.06700000004</v>
          </cell>
          <cell r="CO34">
            <v>774891.32949999999</v>
          </cell>
          <cell r="CP34">
            <v>788139.01800000004</v>
          </cell>
          <cell r="CQ34">
            <v>807321.56720000005</v>
          </cell>
          <cell r="CR34">
            <v>881160.65630000003</v>
          </cell>
          <cell r="CS34">
            <v>792340.62320000003</v>
          </cell>
          <cell r="CT34">
            <v>823943.86950000003</v>
          </cell>
          <cell r="CU34">
            <v>807184.04700000002</v>
          </cell>
          <cell r="CV34">
            <v>690346.94220000005</v>
          </cell>
          <cell r="CW34">
            <v>796594.46400000004</v>
          </cell>
          <cell r="CX34">
            <v>850855.17099999997</v>
          </cell>
          <cell r="CY34">
            <v>819972.07200000004</v>
          </cell>
          <cell r="CZ34">
            <v>760094.06700000004</v>
          </cell>
          <cell r="DA34">
            <v>774891.32949999999</v>
          </cell>
          <cell r="DB34">
            <v>788139.01800000004</v>
          </cell>
          <cell r="DC34">
            <v>807321.56720000005</v>
          </cell>
          <cell r="DD34">
            <v>881160.65630000003</v>
          </cell>
          <cell r="DE34">
            <v>792340.62320000003</v>
          </cell>
          <cell r="DF34">
            <v>823943.86950000003</v>
          </cell>
          <cell r="DG34">
            <v>807184.04700000002</v>
          </cell>
          <cell r="DH34">
            <v>690346.94220000005</v>
          </cell>
          <cell r="DI34">
            <v>796594.46400000004</v>
          </cell>
          <cell r="DJ34">
            <v>850855.17099999997</v>
          </cell>
          <cell r="DK34">
            <v>819972.07200000004</v>
          </cell>
          <cell r="DL34">
            <v>760094.06700000004</v>
          </cell>
          <cell r="DM34">
            <v>774891.32949999999</v>
          </cell>
          <cell r="DN34">
            <v>788139.01800000004</v>
          </cell>
          <cell r="DO34">
            <v>807321.56720000005</v>
          </cell>
          <cell r="DP34">
            <v>881160.65630000003</v>
          </cell>
          <cell r="DQ34">
            <v>792340.62159999995</v>
          </cell>
          <cell r="DR34">
            <v>823943.86950000003</v>
          </cell>
          <cell r="DS34">
            <v>807184.04700000002</v>
          </cell>
          <cell r="DT34">
            <v>690346.94220000005</v>
          </cell>
          <cell r="DU34">
            <v>796594.46400000004</v>
          </cell>
          <cell r="DV34">
            <v>850855.17099999997</v>
          </cell>
          <cell r="DW34">
            <v>819972.07200000004</v>
          </cell>
          <cell r="DX34">
            <v>760094.06700000004</v>
          </cell>
          <cell r="DY34">
            <v>774891.32949999999</v>
          </cell>
          <cell r="DZ34">
            <v>788139.01800000004</v>
          </cell>
          <cell r="EA34">
            <v>807321.56720000005</v>
          </cell>
        </row>
        <row r="35">
          <cell r="D35" t="str">
            <v>QF_HYDRO</v>
          </cell>
          <cell r="E35" t="str">
            <v>QFs</v>
          </cell>
          <cell r="G35" t="str">
            <v/>
          </cell>
          <cell r="H35" t="str">
            <v/>
          </cell>
          <cell r="I35">
            <v>17899.6914</v>
          </cell>
          <cell r="J35">
            <v>15148.539000000001</v>
          </cell>
          <cell r="K35">
            <v>28023.6404</v>
          </cell>
          <cell r="L35">
            <v>39981.992700000003</v>
          </cell>
          <cell r="M35">
            <v>51200.371599999999</v>
          </cell>
          <cell r="N35">
            <v>75388.624100000001</v>
          </cell>
          <cell r="O35">
            <v>74108.240999999995</v>
          </cell>
          <cell r="P35">
            <v>83597.917000000001</v>
          </cell>
          <cell r="Q35">
            <v>73001.481</v>
          </cell>
          <cell r="R35">
            <v>59787.288200000003</v>
          </cell>
          <cell r="S35">
            <v>43948.566700000003</v>
          </cell>
          <cell r="T35">
            <v>29306.718000000001</v>
          </cell>
          <cell r="U35">
            <v>19079.889299999999</v>
          </cell>
          <cell r="V35">
            <v>16147.343999999999</v>
          </cell>
          <cell r="W35">
            <v>29871.345799999999</v>
          </cell>
          <cell r="X35">
            <v>41218.551700000004</v>
          </cell>
          <cell r="Y35">
            <v>52783.883099999999</v>
          </cell>
          <cell r="Z35">
            <v>77720.227100000004</v>
          </cell>
          <cell r="AA35">
            <v>76400.240999999995</v>
          </cell>
          <cell r="AB35">
            <v>86183.425499999998</v>
          </cell>
          <cell r="AC35">
            <v>75259.254000000001</v>
          </cell>
          <cell r="AD35">
            <v>61636.382400000002</v>
          </cell>
          <cell r="AE35">
            <v>45307.808199999999</v>
          </cell>
          <cell r="AF35">
            <v>30213.108</v>
          </cell>
          <cell r="AG35">
            <v>19669.986700000001</v>
          </cell>
          <cell r="AH35">
            <v>16646.744999999999</v>
          </cell>
          <cell r="AI35">
            <v>30795.2016</v>
          </cell>
          <cell r="AJ35">
            <v>41218.551700000004</v>
          </cell>
          <cell r="AK35">
            <v>52783.889199999998</v>
          </cell>
          <cell r="AL35">
            <v>77720.227100000004</v>
          </cell>
          <cell r="AM35">
            <v>76400.240999999995</v>
          </cell>
          <cell r="AN35">
            <v>86183.425499999998</v>
          </cell>
          <cell r="AO35">
            <v>75259.254000000001</v>
          </cell>
          <cell r="AP35">
            <v>61636.382400000002</v>
          </cell>
          <cell r="AQ35">
            <v>45307.808199999999</v>
          </cell>
          <cell r="AR35">
            <v>30213.108</v>
          </cell>
          <cell r="AS35">
            <v>19669.986700000001</v>
          </cell>
          <cell r="AT35">
            <v>16646.744999999999</v>
          </cell>
          <cell r="AU35">
            <v>30795.2016</v>
          </cell>
          <cell r="AV35">
            <v>41218.551700000004</v>
          </cell>
          <cell r="AW35">
            <v>52783.889199999998</v>
          </cell>
          <cell r="AX35">
            <v>77720.227100000004</v>
          </cell>
          <cell r="AY35">
            <v>76400.240999999995</v>
          </cell>
          <cell r="AZ35">
            <v>86183.425499999998</v>
          </cell>
          <cell r="BA35">
            <v>75259.254000000001</v>
          </cell>
          <cell r="BB35">
            <v>61636.382400000002</v>
          </cell>
          <cell r="BC35">
            <v>45307.808199999999</v>
          </cell>
          <cell r="BD35">
            <v>30213.108</v>
          </cell>
          <cell r="BE35">
            <v>19669.986700000001</v>
          </cell>
          <cell r="BF35">
            <v>16646.744999999999</v>
          </cell>
          <cell r="BG35">
            <v>30795.2016</v>
          </cell>
          <cell r="BH35">
            <v>41218.551700000004</v>
          </cell>
          <cell r="BI35">
            <v>52783.889199999998</v>
          </cell>
          <cell r="BJ35">
            <v>77720.227100000004</v>
          </cell>
          <cell r="BK35">
            <v>76400.240999999995</v>
          </cell>
          <cell r="BL35">
            <v>86183.425499999998</v>
          </cell>
          <cell r="BM35">
            <v>75259.254000000001</v>
          </cell>
          <cell r="BN35">
            <v>61636.382400000002</v>
          </cell>
          <cell r="BO35">
            <v>45307.808199999999</v>
          </cell>
          <cell r="BP35">
            <v>30213.108</v>
          </cell>
          <cell r="BQ35">
            <v>19669.986700000001</v>
          </cell>
          <cell r="BR35">
            <v>16646.744999999999</v>
          </cell>
          <cell r="BS35">
            <v>30795.2016</v>
          </cell>
          <cell r="BT35">
            <v>41218.551700000004</v>
          </cell>
          <cell r="BU35">
            <v>52783.883099999999</v>
          </cell>
          <cell r="BV35">
            <v>77720.227100000004</v>
          </cell>
          <cell r="BW35">
            <v>76400.240999999995</v>
          </cell>
          <cell r="BX35">
            <v>86183.425499999998</v>
          </cell>
          <cell r="BY35">
            <v>75259.254000000001</v>
          </cell>
          <cell r="BZ35">
            <v>61636.382400000002</v>
          </cell>
          <cell r="CA35">
            <v>45307.808199999999</v>
          </cell>
          <cell r="CB35">
            <v>30213.108</v>
          </cell>
          <cell r="CC35">
            <v>19669.986700000001</v>
          </cell>
          <cell r="CD35">
            <v>16646.744999999999</v>
          </cell>
          <cell r="CE35">
            <v>30795.2016</v>
          </cell>
          <cell r="CF35">
            <v>41218.551700000004</v>
          </cell>
          <cell r="CG35">
            <v>52783.889199999998</v>
          </cell>
          <cell r="CH35">
            <v>77720.227100000004</v>
          </cell>
          <cell r="CI35">
            <v>76400.240999999995</v>
          </cell>
          <cell r="CJ35">
            <v>86183.425499999998</v>
          </cell>
          <cell r="CK35">
            <v>75259.254000000001</v>
          </cell>
          <cell r="CL35">
            <v>61636.382400000002</v>
          </cell>
          <cell r="CM35">
            <v>45307.808199999999</v>
          </cell>
          <cell r="CN35">
            <v>30213.108</v>
          </cell>
          <cell r="CO35">
            <v>19669.986700000001</v>
          </cell>
          <cell r="CP35">
            <v>16646.744999999999</v>
          </cell>
          <cell r="CQ35">
            <v>30795.2016</v>
          </cell>
          <cell r="CR35">
            <v>41218.551700000004</v>
          </cell>
          <cell r="CS35">
            <v>52783.889199999998</v>
          </cell>
          <cell r="CT35">
            <v>77720.227100000004</v>
          </cell>
          <cell r="CU35">
            <v>76400.240999999995</v>
          </cell>
          <cell r="CV35">
            <v>86183.425499999998</v>
          </cell>
          <cell r="CW35">
            <v>75259.254000000001</v>
          </cell>
          <cell r="CX35">
            <v>61636.382400000002</v>
          </cell>
          <cell r="CY35">
            <v>45307.808199999999</v>
          </cell>
          <cell r="CZ35">
            <v>30213.108</v>
          </cell>
          <cell r="DA35">
            <v>19669.986700000001</v>
          </cell>
          <cell r="DB35">
            <v>16646.744999999999</v>
          </cell>
          <cell r="DC35">
            <v>30795.2016</v>
          </cell>
          <cell r="DD35">
            <v>41218.551700000004</v>
          </cell>
          <cell r="DE35">
            <v>52783.889199999998</v>
          </cell>
          <cell r="DF35">
            <v>77720.227100000004</v>
          </cell>
          <cell r="DG35">
            <v>76400.240999999995</v>
          </cell>
          <cell r="DH35">
            <v>86183.425499999998</v>
          </cell>
          <cell r="DI35">
            <v>75259.254000000001</v>
          </cell>
          <cell r="DJ35">
            <v>61636.382400000002</v>
          </cell>
          <cell r="DK35">
            <v>45307.808199999999</v>
          </cell>
          <cell r="DL35">
            <v>30213.108</v>
          </cell>
          <cell r="DM35">
            <v>19669.986700000001</v>
          </cell>
          <cell r="DN35">
            <v>16646.744999999999</v>
          </cell>
          <cell r="DO35">
            <v>30795.2016</v>
          </cell>
          <cell r="DP35">
            <v>41218.551700000004</v>
          </cell>
          <cell r="DQ35">
            <v>52783.883099999999</v>
          </cell>
          <cell r="DR35">
            <v>77720.227100000004</v>
          </cell>
          <cell r="DS35">
            <v>76400.240999999995</v>
          </cell>
          <cell r="DT35">
            <v>86183.425499999998</v>
          </cell>
          <cell r="DU35">
            <v>75259.254000000001</v>
          </cell>
          <cell r="DV35">
            <v>61636.382400000002</v>
          </cell>
          <cell r="DW35">
            <v>45307.808199999999</v>
          </cell>
          <cell r="DX35">
            <v>30213.108</v>
          </cell>
          <cell r="DY35">
            <v>19669.986700000001</v>
          </cell>
          <cell r="DZ35">
            <v>16646.744999999999</v>
          </cell>
          <cell r="EA35">
            <v>30795.2016</v>
          </cell>
        </row>
        <row r="36">
          <cell r="D36" t="str">
            <v>QF_TRENEW</v>
          </cell>
          <cell r="E36" t="str">
            <v>QFs</v>
          </cell>
          <cell r="G36" t="str">
            <v/>
          </cell>
          <cell r="H36" t="str">
            <v/>
          </cell>
          <cell r="I36">
            <v>225097.92230000001</v>
          </cell>
          <cell r="J36">
            <v>224577.894</v>
          </cell>
          <cell r="K36">
            <v>236940.87090000001</v>
          </cell>
          <cell r="L36">
            <v>238940.57860000001</v>
          </cell>
          <cell r="M36">
            <v>207731.51560000001</v>
          </cell>
          <cell r="N36">
            <v>210628.3034</v>
          </cell>
          <cell r="O36">
            <v>201241.71900000001</v>
          </cell>
          <cell r="P36">
            <v>178823.6612</v>
          </cell>
          <cell r="Q36">
            <v>230724.81899999999</v>
          </cell>
          <cell r="R36">
            <v>249937.06909999999</v>
          </cell>
          <cell r="S36">
            <v>243017.3173</v>
          </cell>
          <cell r="T36">
            <v>222508.80300000001</v>
          </cell>
          <cell r="U36">
            <v>217061.845</v>
          </cell>
          <cell r="V36">
            <v>216797.715</v>
          </cell>
          <cell r="W36">
            <v>230449.99789999999</v>
          </cell>
          <cell r="X36">
            <v>231211.2525</v>
          </cell>
          <cell r="Y36">
            <v>200494.71030000001</v>
          </cell>
          <cell r="Z36">
            <v>202897.33429999999</v>
          </cell>
          <cell r="AA36">
            <v>194550.84</v>
          </cell>
          <cell r="AB36">
            <v>176077.24410000001</v>
          </cell>
          <cell r="AC36">
            <v>230724.81899999999</v>
          </cell>
          <cell r="AD36">
            <v>249937.06909999999</v>
          </cell>
          <cell r="AE36">
            <v>243017.3173</v>
          </cell>
          <cell r="AF36">
            <v>222508.80300000001</v>
          </cell>
          <cell r="AG36">
            <v>217061.845</v>
          </cell>
          <cell r="AH36">
            <v>216797.715</v>
          </cell>
          <cell r="AI36">
            <v>230449.99789999999</v>
          </cell>
          <cell r="AJ36">
            <v>231211.2525</v>
          </cell>
          <cell r="AK36">
            <v>200494.71400000001</v>
          </cell>
          <cell r="AL36">
            <v>202897.33429999999</v>
          </cell>
          <cell r="AM36">
            <v>194550.84</v>
          </cell>
          <cell r="AN36">
            <v>176077.24410000001</v>
          </cell>
          <cell r="AO36">
            <v>230724.81899999999</v>
          </cell>
          <cell r="AP36">
            <v>249937.06909999999</v>
          </cell>
          <cell r="AQ36">
            <v>243017.3173</v>
          </cell>
          <cell r="AR36">
            <v>222508.80300000001</v>
          </cell>
          <cell r="AS36">
            <v>217061.845</v>
          </cell>
          <cell r="AT36">
            <v>216797.715</v>
          </cell>
          <cell r="AU36">
            <v>230449.99789999999</v>
          </cell>
          <cell r="AV36">
            <v>231211.2525</v>
          </cell>
          <cell r="AW36">
            <v>200494.71400000001</v>
          </cell>
          <cell r="AX36">
            <v>202897.33429999999</v>
          </cell>
          <cell r="AY36">
            <v>194550.84</v>
          </cell>
          <cell r="AZ36">
            <v>176077.24410000001</v>
          </cell>
          <cell r="BA36">
            <v>230724.81899999999</v>
          </cell>
          <cell r="BB36">
            <v>249937.06909999999</v>
          </cell>
          <cell r="BC36">
            <v>243017.3173</v>
          </cell>
          <cell r="BD36">
            <v>222508.80300000001</v>
          </cell>
          <cell r="BE36">
            <v>217061.845</v>
          </cell>
          <cell r="BF36">
            <v>216797.715</v>
          </cell>
          <cell r="BG36">
            <v>230449.99789999999</v>
          </cell>
          <cell r="BH36">
            <v>231211.2525</v>
          </cell>
          <cell r="BI36">
            <v>200494.71400000001</v>
          </cell>
          <cell r="BJ36">
            <v>202897.33429999999</v>
          </cell>
          <cell r="BK36">
            <v>194550.84</v>
          </cell>
          <cell r="BL36">
            <v>176077.24410000001</v>
          </cell>
          <cell r="BM36">
            <v>230724.81899999999</v>
          </cell>
          <cell r="BN36">
            <v>249937.06909999999</v>
          </cell>
          <cell r="BO36">
            <v>243017.3173</v>
          </cell>
          <cell r="BP36">
            <v>222508.80300000001</v>
          </cell>
          <cell r="BQ36">
            <v>217061.845</v>
          </cell>
          <cell r="BR36">
            <v>216797.715</v>
          </cell>
          <cell r="BS36">
            <v>230449.99789999999</v>
          </cell>
          <cell r="BT36">
            <v>231211.2525</v>
          </cell>
          <cell r="BU36">
            <v>200494.71030000001</v>
          </cell>
          <cell r="BV36">
            <v>202897.33429999999</v>
          </cell>
          <cell r="BW36">
            <v>194550.84</v>
          </cell>
          <cell r="BX36">
            <v>176077.24410000001</v>
          </cell>
          <cell r="BY36">
            <v>230724.81899999999</v>
          </cell>
          <cell r="BZ36">
            <v>249937.06909999999</v>
          </cell>
          <cell r="CA36">
            <v>243017.3173</v>
          </cell>
          <cell r="CB36">
            <v>222508.80300000001</v>
          </cell>
          <cell r="CC36">
            <v>217061.845</v>
          </cell>
          <cell r="CD36">
            <v>216797.715</v>
          </cell>
          <cell r="CE36">
            <v>230449.99789999999</v>
          </cell>
          <cell r="CF36">
            <v>231211.2525</v>
          </cell>
          <cell r="CG36">
            <v>200494.71400000001</v>
          </cell>
          <cell r="CH36">
            <v>202897.33429999999</v>
          </cell>
          <cell r="CI36">
            <v>194550.84</v>
          </cell>
          <cell r="CJ36">
            <v>176077.24410000001</v>
          </cell>
          <cell r="CK36">
            <v>230724.81899999999</v>
          </cell>
          <cell r="CL36">
            <v>249937.06909999999</v>
          </cell>
          <cell r="CM36">
            <v>243017.3173</v>
          </cell>
          <cell r="CN36">
            <v>222508.80300000001</v>
          </cell>
          <cell r="CO36">
            <v>217061.845</v>
          </cell>
          <cell r="CP36">
            <v>216797.715</v>
          </cell>
          <cell r="CQ36">
            <v>230449.99789999999</v>
          </cell>
          <cell r="CR36">
            <v>231211.2525</v>
          </cell>
          <cell r="CS36">
            <v>200494.71400000001</v>
          </cell>
          <cell r="CT36">
            <v>202897.33429999999</v>
          </cell>
          <cell r="CU36">
            <v>194550.84</v>
          </cell>
          <cell r="CV36">
            <v>176077.24410000001</v>
          </cell>
          <cell r="CW36">
            <v>230724.81899999999</v>
          </cell>
          <cell r="CX36">
            <v>249937.06909999999</v>
          </cell>
          <cell r="CY36">
            <v>243017.3173</v>
          </cell>
          <cell r="CZ36">
            <v>222508.80300000001</v>
          </cell>
          <cell r="DA36">
            <v>217061.845</v>
          </cell>
          <cell r="DB36">
            <v>216797.715</v>
          </cell>
          <cell r="DC36">
            <v>230449.99789999999</v>
          </cell>
          <cell r="DD36">
            <v>231211.2525</v>
          </cell>
          <cell r="DE36">
            <v>200494.71400000001</v>
          </cell>
          <cell r="DF36">
            <v>202897.33429999999</v>
          </cell>
          <cell r="DG36">
            <v>194550.84</v>
          </cell>
          <cell r="DH36">
            <v>176077.24410000001</v>
          </cell>
          <cell r="DI36">
            <v>230724.81899999999</v>
          </cell>
          <cell r="DJ36">
            <v>249937.06909999999</v>
          </cell>
          <cell r="DK36">
            <v>243017.3173</v>
          </cell>
          <cell r="DL36">
            <v>222508.80300000001</v>
          </cell>
          <cell r="DM36">
            <v>217061.845</v>
          </cell>
          <cell r="DN36">
            <v>216797.715</v>
          </cell>
          <cell r="DO36">
            <v>230449.99789999999</v>
          </cell>
          <cell r="DP36">
            <v>231211.2525</v>
          </cell>
          <cell r="DQ36">
            <v>200494.71030000001</v>
          </cell>
          <cell r="DR36">
            <v>202897.33429999999</v>
          </cell>
          <cell r="DS36">
            <v>194550.84</v>
          </cell>
          <cell r="DT36">
            <v>176077.24410000001</v>
          </cell>
          <cell r="DU36">
            <v>230724.81899999999</v>
          </cell>
          <cell r="DV36">
            <v>249937.06909999999</v>
          </cell>
          <cell r="DW36">
            <v>243017.3173</v>
          </cell>
          <cell r="DX36">
            <v>222508.80300000001</v>
          </cell>
          <cell r="DY36">
            <v>217061.845</v>
          </cell>
          <cell r="DZ36">
            <v>216797.715</v>
          </cell>
          <cell r="EA36">
            <v>230449.99789999999</v>
          </cell>
        </row>
        <row r="37">
          <cell r="D37" t="str">
            <v>QF_WIND</v>
          </cell>
          <cell r="E37" t="str">
            <v>QFs</v>
          </cell>
          <cell r="G37" t="str">
            <v/>
          </cell>
          <cell r="H37" t="str">
            <v/>
          </cell>
          <cell r="I37">
            <v>37283.408600000002</v>
          </cell>
          <cell r="J37">
            <v>6362.607</v>
          </cell>
          <cell r="K37">
            <v>3168.5906</v>
          </cell>
          <cell r="L37">
            <v>7981.4305000000004</v>
          </cell>
          <cell r="M37">
            <v>15404.0376</v>
          </cell>
          <cell r="N37">
            <v>51501.967799999999</v>
          </cell>
          <cell r="O37">
            <v>82724.972999999998</v>
          </cell>
          <cell r="P37">
            <v>121511.0689</v>
          </cell>
          <cell r="Q37">
            <v>126322.425</v>
          </cell>
          <cell r="R37">
            <v>148860.92120000001</v>
          </cell>
          <cell r="S37">
            <v>121402.63710000001</v>
          </cell>
          <cell r="T37">
            <v>77041.839000000007</v>
          </cell>
          <cell r="U37">
            <v>37283.408600000002</v>
          </cell>
          <cell r="V37">
            <v>6362.607</v>
          </cell>
          <cell r="W37">
            <v>3168.5906</v>
          </cell>
          <cell r="X37">
            <v>7981.4305000000004</v>
          </cell>
          <cell r="Y37">
            <v>15404.031499999999</v>
          </cell>
          <cell r="Z37">
            <v>51501.967799999999</v>
          </cell>
          <cell r="AA37">
            <v>82724.972999999998</v>
          </cell>
          <cell r="AB37">
            <v>121511.0689</v>
          </cell>
          <cell r="AC37">
            <v>126322.425</v>
          </cell>
          <cell r="AD37">
            <v>148860.92120000001</v>
          </cell>
          <cell r="AE37">
            <v>121402.63710000001</v>
          </cell>
          <cell r="AF37">
            <v>77041.839000000007</v>
          </cell>
          <cell r="AG37">
            <v>37283.408600000002</v>
          </cell>
          <cell r="AH37">
            <v>6362.607</v>
          </cell>
          <cell r="AI37">
            <v>3168.5906</v>
          </cell>
          <cell r="AJ37">
            <v>7981.4305000000004</v>
          </cell>
          <cell r="AK37">
            <v>15404.0376</v>
          </cell>
          <cell r="AL37">
            <v>51501.967799999999</v>
          </cell>
          <cell r="AM37">
            <v>82724.972999999998</v>
          </cell>
          <cell r="AN37">
            <v>121511.0689</v>
          </cell>
          <cell r="AO37">
            <v>126322.425</v>
          </cell>
          <cell r="AP37">
            <v>148860.92120000001</v>
          </cell>
          <cell r="AQ37">
            <v>121402.63710000001</v>
          </cell>
          <cell r="AR37">
            <v>77041.839000000007</v>
          </cell>
          <cell r="AS37">
            <v>37283.408600000002</v>
          </cell>
          <cell r="AT37">
            <v>6362.607</v>
          </cell>
          <cell r="AU37">
            <v>3168.5906</v>
          </cell>
          <cell r="AV37">
            <v>7981.4305000000004</v>
          </cell>
          <cell r="AW37">
            <v>15404.0376</v>
          </cell>
          <cell r="AX37">
            <v>51501.967799999999</v>
          </cell>
          <cell r="AY37">
            <v>82724.972999999998</v>
          </cell>
          <cell r="AZ37">
            <v>121511.0689</v>
          </cell>
          <cell r="BA37">
            <v>126322.425</v>
          </cell>
          <cell r="BB37">
            <v>148860.92120000001</v>
          </cell>
          <cell r="BC37">
            <v>121402.63710000001</v>
          </cell>
          <cell r="BD37">
            <v>77041.839000000007</v>
          </cell>
          <cell r="BE37">
            <v>37283.408600000002</v>
          </cell>
          <cell r="BF37">
            <v>6362.607</v>
          </cell>
          <cell r="BG37">
            <v>3168.5906</v>
          </cell>
          <cell r="BH37">
            <v>7981.4305000000004</v>
          </cell>
          <cell r="BI37">
            <v>15404.0376</v>
          </cell>
          <cell r="BJ37">
            <v>51501.967799999999</v>
          </cell>
          <cell r="BK37">
            <v>82724.972999999998</v>
          </cell>
          <cell r="BL37">
            <v>121511.0689</v>
          </cell>
          <cell r="BM37">
            <v>126322.425</v>
          </cell>
          <cell r="BN37">
            <v>148860.92120000001</v>
          </cell>
          <cell r="BO37">
            <v>121402.63710000001</v>
          </cell>
          <cell r="BP37">
            <v>77041.839000000007</v>
          </cell>
          <cell r="BQ37">
            <v>37283.408600000002</v>
          </cell>
          <cell r="BR37">
            <v>6362.607</v>
          </cell>
          <cell r="BS37">
            <v>3168.5906</v>
          </cell>
          <cell r="BT37">
            <v>7981.4305000000004</v>
          </cell>
          <cell r="BU37">
            <v>15404.031499999999</v>
          </cell>
          <cell r="BV37">
            <v>51501.967799999999</v>
          </cell>
          <cell r="BW37">
            <v>82724.972999999998</v>
          </cell>
          <cell r="BX37">
            <v>121511.0689</v>
          </cell>
          <cell r="BY37">
            <v>126322.425</v>
          </cell>
          <cell r="BZ37">
            <v>148860.92120000001</v>
          </cell>
          <cell r="CA37">
            <v>121402.63710000001</v>
          </cell>
          <cell r="CB37">
            <v>77041.839000000007</v>
          </cell>
          <cell r="CC37">
            <v>37283.408600000002</v>
          </cell>
          <cell r="CD37">
            <v>6362.607</v>
          </cell>
          <cell r="CE37">
            <v>3168.5906</v>
          </cell>
          <cell r="CF37">
            <v>7981.4305000000004</v>
          </cell>
          <cell r="CG37">
            <v>15404.0376</v>
          </cell>
          <cell r="CH37">
            <v>51501.967799999999</v>
          </cell>
          <cell r="CI37">
            <v>82724.972999999998</v>
          </cell>
          <cell r="CJ37">
            <v>121511.0689</v>
          </cell>
          <cell r="CK37">
            <v>126322.425</v>
          </cell>
          <cell r="CL37">
            <v>148860.92120000001</v>
          </cell>
          <cell r="CM37">
            <v>121402.63710000001</v>
          </cell>
          <cell r="CN37">
            <v>77041.839000000007</v>
          </cell>
          <cell r="CO37">
            <v>37283.408600000002</v>
          </cell>
          <cell r="CP37">
            <v>6362.607</v>
          </cell>
          <cell r="CQ37">
            <v>3168.5906</v>
          </cell>
          <cell r="CR37">
            <v>7981.4305000000004</v>
          </cell>
          <cell r="CS37">
            <v>15404.0376</v>
          </cell>
          <cell r="CT37">
            <v>51501.967799999999</v>
          </cell>
          <cell r="CU37">
            <v>82724.972999999998</v>
          </cell>
          <cell r="CV37">
            <v>121511.0689</v>
          </cell>
          <cell r="CW37">
            <v>126322.425</v>
          </cell>
          <cell r="CX37">
            <v>148860.92120000001</v>
          </cell>
          <cell r="CY37">
            <v>121402.63710000001</v>
          </cell>
          <cell r="CZ37">
            <v>77041.839000000007</v>
          </cell>
          <cell r="DA37">
            <v>37283.408600000002</v>
          </cell>
          <cell r="DB37">
            <v>6362.607</v>
          </cell>
          <cell r="DC37">
            <v>3168.5906</v>
          </cell>
          <cell r="DD37">
            <v>7981.4305000000004</v>
          </cell>
          <cell r="DE37">
            <v>15404.0376</v>
          </cell>
          <cell r="DF37">
            <v>51501.967799999999</v>
          </cell>
          <cell r="DG37">
            <v>82724.972999999998</v>
          </cell>
          <cell r="DH37">
            <v>121511.0689</v>
          </cell>
          <cell r="DI37">
            <v>126322.425</v>
          </cell>
          <cell r="DJ37">
            <v>148860.92120000001</v>
          </cell>
          <cell r="DK37">
            <v>121402.63710000001</v>
          </cell>
          <cell r="DL37">
            <v>77041.839000000007</v>
          </cell>
          <cell r="DM37">
            <v>37283.408600000002</v>
          </cell>
          <cell r="DN37">
            <v>6362.607</v>
          </cell>
          <cell r="DO37">
            <v>3168.5906</v>
          </cell>
          <cell r="DP37">
            <v>7981.4305000000004</v>
          </cell>
          <cell r="DQ37">
            <v>15404.031499999999</v>
          </cell>
          <cell r="DR37">
            <v>51501.967799999999</v>
          </cell>
          <cell r="DS37">
            <v>82724.972999999998</v>
          </cell>
          <cell r="DT37">
            <v>121511.0689</v>
          </cell>
          <cell r="DU37">
            <v>126322.425</v>
          </cell>
          <cell r="DV37">
            <v>148860.92120000001</v>
          </cell>
          <cell r="DW37">
            <v>121402.63710000001</v>
          </cell>
          <cell r="DX37">
            <v>77041.839000000007</v>
          </cell>
          <cell r="DY37">
            <v>37283.408600000002</v>
          </cell>
          <cell r="DZ37">
            <v>6362.607</v>
          </cell>
          <cell r="EA37">
            <v>3168.5906</v>
          </cell>
        </row>
        <row r="38">
          <cell r="D38" t="str">
            <v>RPS_100_Harvest_I_Shell_8</v>
          </cell>
          <cell r="E38" t="str">
            <v>2009 Renewable Contracts</v>
          </cell>
          <cell r="G38" t="str">
            <v>Wind (OOS)</v>
          </cell>
          <cell r="H38">
            <v>40179</v>
          </cell>
          <cell r="I38">
            <v>37606.5216</v>
          </cell>
          <cell r="J38">
            <v>0</v>
          </cell>
          <cell r="K38">
            <v>0</v>
          </cell>
          <cell r="L38">
            <v>0</v>
          </cell>
          <cell r="M38">
            <v>0</v>
          </cell>
          <cell r="N38">
            <v>0</v>
          </cell>
          <cell r="O38">
            <v>0</v>
          </cell>
          <cell r="P38">
            <v>0</v>
          </cell>
          <cell r="Q38">
            <v>0</v>
          </cell>
          <cell r="R38">
            <v>0</v>
          </cell>
          <cell r="S38">
            <v>0</v>
          </cell>
          <cell r="T38">
            <v>36393.408000000003</v>
          </cell>
          <cell r="U38">
            <v>37606.5216</v>
          </cell>
          <cell r="V38">
            <v>0</v>
          </cell>
          <cell r="W38">
            <v>0</v>
          </cell>
        </row>
        <row r="39">
          <cell r="D39" t="str">
            <v>RPS_101_Harvest_II_Shell_9</v>
          </cell>
          <cell r="E39" t="str">
            <v>2009 Renewable Contracts</v>
          </cell>
          <cell r="G39" t="str">
            <v>Wind (OOS)</v>
          </cell>
          <cell r="H39">
            <v>40179</v>
          </cell>
          <cell r="I39">
            <v>18507.446400000001</v>
          </cell>
          <cell r="J39">
            <v>0</v>
          </cell>
          <cell r="K39">
            <v>0</v>
          </cell>
        </row>
        <row r="40">
          <cell r="D40" t="str">
            <v>RPS_102_Sunshine_Landfill</v>
          </cell>
          <cell r="E40" t="str">
            <v>2009 Renewable Contracts</v>
          </cell>
          <cell r="G40" t="str">
            <v>Biomass and Waste</v>
          </cell>
          <cell r="H40">
            <v>42005</v>
          </cell>
          <cell r="BH40">
            <v>11890.3848</v>
          </cell>
          <cell r="BI40">
            <v>10739.7024</v>
          </cell>
          <cell r="BJ40">
            <v>11890.3848</v>
          </cell>
          <cell r="BK40">
            <v>11506.824000000001</v>
          </cell>
          <cell r="BL40">
            <v>11890.3848</v>
          </cell>
          <cell r="BM40">
            <v>11506.824000000001</v>
          </cell>
          <cell r="BN40">
            <v>11890.3848</v>
          </cell>
          <cell r="BO40">
            <v>11890.3848</v>
          </cell>
          <cell r="BP40">
            <v>11506.824000000001</v>
          </cell>
          <cell r="BQ40">
            <v>11890.3848</v>
          </cell>
          <cell r="BR40">
            <v>11506.824000000001</v>
          </cell>
          <cell r="BS40">
            <v>11890.3848</v>
          </cell>
          <cell r="BT40">
            <v>11857.946400000001</v>
          </cell>
          <cell r="BU40">
            <v>11092.917600000001</v>
          </cell>
          <cell r="BV40">
            <v>11857.946400000001</v>
          </cell>
          <cell r="BW40">
            <v>11475.432000000001</v>
          </cell>
          <cell r="BX40">
            <v>11857.946400000001</v>
          </cell>
          <cell r="BY40">
            <v>11475.432000000001</v>
          </cell>
          <cell r="BZ40">
            <v>11857.946400000001</v>
          </cell>
          <cell r="CA40">
            <v>11857.946400000001</v>
          </cell>
          <cell r="CB40">
            <v>11475.432000000001</v>
          </cell>
          <cell r="CC40">
            <v>11857.946400000001</v>
          </cell>
          <cell r="CD40">
            <v>11475.432000000001</v>
          </cell>
          <cell r="CE40">
            <v>11857.946400000001</v>
          </cell>
          <cell r="CF40">
            <v>11890.3848</v>
          </cell>
          <cell r="CG40">
            <v>10739.7024</v>
          </cell>
          <cell r="CH40">
            <v>11890.3848</v>
          </cell>
          <cell r="CI40">
            <v>11506.824000000001</v>
          </cell>
          <cell r="CJ40">
            <v>11890.3848</v>
          </cell>
          <cell r="CK40">
            <v>11506.824000000001</v>
          </cell>
          <cell r="CL40">
            <v>11890.3848</v>
          </cell>
          <cell r="CM40">
            <v>11890.3848</v>
          </cell>
          <cell r="CN40">
            <v>11506.824000000001</v>
          </cell>
          <cell r="CO40">
            <v>11890.3848</v>
          </cell>
          <cell r="CP40">
            <v>11506.824000000001</v>
          </cell>
          <cell r="CQ40">
            <v>11890.3848</v>
          </cell>
          <cell r="CR40">
            <v>11890.3848</v>
          </cell>
          <cell r="CS40">
            <v>10739.7024</v>
          </cell>
          <cell r="CT40">
            <v>11890.3848</v>
          </cell>
          <cell r="CU40">
            <v>11506.824000000001</v>
          </cell>
          <cell r="CV40">
            <v>11890.3848</v>
          </cell>
          <cell r="CW40">
            <v>11506.824000000001</v>
          </cell>
          <cell r="CX40">
            <v>11890.3848</v>
          </cell>
          <cell r="CY40">
            <v>11890.3848</v>
          </cell>
          <cell r="CZ40">
            <v>11506.824000000001</v>
          </cell>
          <cell r="DA40">
            <v>11890.3848</v>
          </cell>
          <cell r="DB40">
            <v>11506.824000000001</v>
          </cell>
          <cell r="DC40">
            <v>11890.3848</v>
          </cell>
          <cell r="DD40">
            <v>11890.3848</v>
          </cell>
          <cell r="DE40">
            <v>10739.7024</v>
          </cell>
          <cell r="DF40">
            <v>11890.3848</v>
          </cell>
          <cell r="DG40">
            <v>11506.824000000001</v>
          </cell>
          <cell r="DH40">
            <v>11890.3848</v>
          </cell>
          <cell r="DI40">
            <v>11506.824000000001</v>
          </cell>
          <cell r="DJ40">
            <v>11890.3848</v>
          </cell>
          <cell r="DK40">
            <v>11890.3848</v>
          </cell>
          <cell r="DL40">
            <v>11506.824000000001</v>
          </cell>
          <cell r="DM40">
            <v>11890.3848</v>
          </cell>
          <cell r="DN40">
            <v>11506.824000000001</v>
          </cell>
          <cell r="DO40">
            <v>11890.3848</v>
          </cell>
          <cell r="DP40">
            <v>11857.946400000001</v>
          </cell>
          <cell r="DQ40">
            <v>11092.917600000001</v>
          </cell>
          <cell r="DR40">
            <v>11857.946400000001</v>
          </cell>
          <cell r="DS40">
            <v>11475.432000000001</v>
          </cell>
          <cell r="DT40">
            <v>11857.946400000001</v>
          </cell>
          <cell r="DU40">
            <v>11475.432000000001</v>
          </cell>
          <cell r="DV40">
            <v>11857.946400000001</v>
          </cell>
          <cell r="DW40">
            <v>11857.946400000001</v>
          </cell>
          <cell r="DX40">
            <v>11475.432000000001</v>
          </cell>
          <cell r="DY40">
            <v>11857.946400000001</v>
          </cell>
          <cell r="DZ40">
            <v>11475.432000000001</v>
          </cell>
          <cell r="EA40">
            <v>11857.946400000001</v>
          </cell>
        </row>
        <row r="41">
          <cell r="D41" t="str">
            <v>RPS_103_Potrero_Hills_Landfill</v>
          </cell>
          <cell r="E41" t="str">
            <v>2009 Renewable Contracts</v>
          </cell>
          <cell r="G41" t="str">
            <v>Biomass and Waste</v>
          </cell>
          <cell r="H41">
            <v>42186</v>
          </cell>
          <cell r="BN41">
            <v>4717.4063999999998</v>
          </cell>
          <cell r="BO41">
            <v>4717.4063999999998</v>
          </cell>
          <cell r="BP41">
            <v>4565.232</v>
          </cell>
          <cell r="BQ41">
            <v>4717.4063999999998</v>
          </cell>
          <cell r="BR41">
            <v>4565.232</v>
          </cell>
          <cell r="BS41">
            <v>4717.4063999999998</v>
          </cell>
          <cell r="BT41">
            <v>4743.1487999999999</v>
          </cell>
          <cell r="BU41">
            <v>4437.1391999999996</v>
          </cell>
          <cell r="BV41">
            <v>4743.1487999999999</v>
          </cell>
          <cell r="BW41">
            <v>4590.1440000000002</v>
          </cell>
          <cell r="BX41">
            <v>4743.1487999999999</v>
          </cell>
          <cell r="BY41">
            <v>4590.1440000000002</v>
          </cell>
          <cell r="BZ41">
            <v>4743.1487999999999</v>
          </cell>
          <cell r="CA41">
            <v>4743.1487999999999</v>
          </cell>
          <cell r="CB41">
            <v>4590.1440000000002</v>
          </cell>
          <cell r="CC41">
            <v>4743.1487999999999</v>
          </cell>
          <cell r="CD41">
            <v>4590.1440000000002</v>
          </cell>
          <cell r="CE41">
            <v>4743.1487999999999</v>
          </cell>
          <cell r="CF41">
            <v>4756.1688000000004</v>
          </cell>
          <cell r="CG41">
            <v>4295.8944000000001</v>
          </cell>
          <cell r="CH41">
            <v>4756.1688000000004</v>
          </cell>
          <cell r="CI41">
            <v>4602.7439999999997</v>
          </cell>
          <cell r="CJ41">
            <v>4756.1688000000004</v>
          </cell>
          <cell r="CK41">
            <v>4602.7439999999997</v>
          </cell>
          <cell r="CL41">
            <v>4756.1688000000004</v>
          </cell>
          <cell r="CM41">
            <v>4756.1688000000004</v>
          </cell>
          <cell r="CN41">
            <v>4602.7439999999997</v>
          </cell>
          <cell r="CO41">
            <v>4756.1688000000004</v>
          </cell>
          <cell r="CP41">
            <v>4602.7439999999997</v>
          </cell>
          <cell r="CQ41">
            <v>4756.1688000000004</v>
          </cell>
          <cell r="CR41">
            <v>4756.1688000000004</v>
          </cell>
          <cell r="CS41">
            <v>4295.8944000000001</v>
          </cell>
          <cell r="CT41">
            <v>4756.1688000000004</v>
          </cell>
          <cell r="CU41">
            <v>4602.7439999999997</v>
          </cell>
          <cell r="CV41">
            <v>4756.1688000000004</v>
          </cell>
          <cell r="CW41">
            <v>4602.7439999999997</v>
          </cell>
          <cell r="CX41">
            <v>4756.1688000000004</v>
          </cell>
          <cell r="CY41">
            <v>4756.1688000000004</v>
          </cell>
          <cell r="CZ41">
            <v>4602.7439999999997</v>
          </cell>
          <cell r="DA41">
            <v>4756.1688000000004</v>
          </cell>
          <cell r="DB41">
            <v>4602.7439999999997</v>
          </cell>
          <cell r="DC41">
            <v>4756.1688000000004</v>
          </cell>
          <cell r="DD41">
            <v>4756.1688000000004</v>
          </cell>
          <cell r="DE41">
            <v>4295.8944000000001</v>
          </cell>
          <cell r="DF41">
            <v>4756.1688000000004</v>
          </cell>
          <cell r="DG41">
            <v>4602.7439999999997</v>
          </cell>
          <cell r="DH41">
            <v>4756.1688000000004</v>
          </cell>
          <cell r="DI41">
            <v>4602.7439999999997</v>
          </cell>
          <cell r="DJ41">
            <v>4756.1688000000004</v>
          </cell>
          <cell r="DK41">
            <v>4756.1688000000004</v>
          </cell>
          <cell r="DL41">
            <v>4602.7439999999997</v>
          </cell>
          <cell r="DM41">
            <v>4756.1688000000004</v>
          </cell>
          <cell r="DN41">
            <v>4602.7439999999997</v>
          </cell>
          <cell r="DO41">
            <v>4756.1688000000004</v>
          </cell>
          <cell r="DP41">
            <v>4743.1487999999999</v>
          </cell>
          <cell r="DQ41">
            <v>4437.1391999999996</v>
          </cell>
          <cell r="DR41">
            <v>4743.1487999999999</v>
          </cell>
          <cell r="DS41">
            <v>4590.1440000000002</v>
          </cell>
          <cell r="DT41">
            <v>4743.1487999999999</v>
          </cell>
          <cell r="DU41">
            <v>4590.1440000000002</v>
          </cell>
          <cell r="DV41">
            <v>4743.1487999999999</v>
          </cell>
          <cell r="DW41">
            <v>4743.1487999999999</v>
          </cell>
          <cell r="DX41">
            <v>4590.1440000000002</v>
          </cell>
          <cell r="DY41">
            <v>4743.1487999999999</v>
          </cell>
          <cell r="DZ41">
            <v>4590.1440000000002</v>
          </cell>
          <cell r="EA41">
            <v>4743.1487999999999</v>
          </cell>
        </row>
        <row r="42">
          <cell r="D42" t="str">
            <v>RPS_104_Nine_Canyon_Barclays</v>
          </cell>
          <cell r="E42" t="str">
            <v>2009 Renewable Contracts</v>
          </cell>
          <cell r="G42" t="str">
            <v>Wind (OOS)</v>
          </cell>
          <cell r="H42">
            <v>40179</v>
          </cell>
          <cell r="I42">
            <v>0</v>
          </cell>
          <cell r="J42">
            <v>18012.312000000002</v>
          </cell>
          <cell r="K42">
            <v>18612.722399999999</v>
          </cell>
          <cell r="L42">
            <v>0</v>
          </cell>
          <cell r="M42">
            <v>0</v>
          </cell>
          <cell r="N42">
            <v>0</v>
          </cell>
          <cell r="O42">
            <v>0</v>
          </cell>
          <cell r="P42">
            <v>0</v>
          </cell>
          <cell r="Q42">
            <v>0</v>
          </cell>
          <cell r="R42">
            <v>0</v>
          </cell>
          <cell r="S42">
            <v>0</v>
          </cell>
          <cell r="T42">
            <v>0</v>
          </cell>
          <cell r="U42">
            <v>0</v>
          </cell>
          <cell r="V42">
            <v>15122.951999999999</v>
          </cell>
          <cell r="W42">
            <v>15627.0504</v>
          </cell>
        </row>
        <row r="43">
          <cell r="D43" t="str">
            <v>RPS_105_Coram</v>
          </cell>
          <cell r="E43" t="str">
            <v>2010 Renewable Contracts</v>
          </cell>
          <cell r="G43" t="str">
            <v>Wind</v>
          </cell>
          <cell r="H43">
            <v>40787</v>
          </cell>
          <cell r="L43">
            <v>0</v>
          </cell>
          <cell r="M43">
            <v>0</v>
          </cell>
          <cell r="N43">
            <v>0</v>
          </cell>
          <cell r="O43">
            <v>0</v>
          </cell>
          <cell r="P43">
            <v>0</v>
          </cell>
          <cell r="Q43">
            <v>0</v>
          </cell>
          <cell r="R43">
            <v>0</v>
          </cell>
          <cell r="S43">
            <v>0</v>
          </cell>
          <cell r="T43">
            <v>26874.021000000001</v>
          </cell>
          <cell r="U43">
            <v>29110.658500000001</v>
          </cell>
          <cell r="V43">
            <v>16370.657999999999</v>
          </cell>
          <cell r="W43">
            <v>22968.671900000001</v>
          </cell>
          <cell r="X43">
            <v>10928.408299999999</v>
          </cell>
          <cell r="Y43">
            <v>18957.0448</v>
          </cell>
          <cell r="Z43">
            <v>26755.3963</v>
          </cell>
          <cell r="AA43">
            <v>37110.345000000001</v>
          </cell>
          <cell r="AB43">
            <v>32821.296499999997</v>
          </cell>
          <cell r="AC43">
            <v>37570.557000000001</v>
          </cell>
          <cell r="AD43">
            <v>31088.7065</v>
          </cell>
          <cell r="AE43">
            <v>24148.969000000001</v>
          </cell>
          <cell r="AF43">
            <v>18781.508999999998</v>
          </cell>
          <cell r="AG43">
            <v>20344.630399999998</v>
          </cell>
          <cell r="AH43">
            <v>11440.989</v>
          </cell>
          <cell r="AI43">
            <v>16052.172</v>
          </cell>
          <cell r="AJ43">
            <v>10953.4563</v>
          </cell>
          <cell r="AK43">
            <v>18345.289199999999</v>
          </cell>
          <cell r="AL43">
            <v>26816.6957</v>
          </cell>
          <cell r="AM43">
            <v>37195.358999999997</v>
          </cell>
          <cell r="AN43">
            <v>32896.480799999998</v>
          </cell>
          <cell r="AO43">
            <v>37656.629999999997</v>
          </cell>
          <cell r="AP43">
            <v>31159.925899999998</v>
          </cell>
          <cell r="AQ43">
            <v>24204.273000000001</v>
          </cell>
          <cell r="AR43">
            <v>18824.526000000002</v>
          </cell>
          <cell r="AS43">
            <v>20391.235799999999</v>
          </cell>
          <cell r="AT43">
            <v>11467.203</v>
          </cell>
          <cell r="AU43">
            <v>16088.938</v>
          </cell>
          <cell r="AV43">
            <v>10953.4563</v>
          </cell>
          <cell r="AW43">
            <v>18345.289199999999</v>
          </cell>
          <cell r="AX43">
            <v>26816.6957</v>
          </cell>
          <cell r="AY43">
            <v>37195.358999999997</v>
          </cell>
          <cell r="AZ43">
            <v>32896.480799999998</v>
          </cell>
          <cell r="BA43">
            <v>37656.629999999997</v>
          </cell>
          <cell r="BB43">
            <v>31159.925899999998</v>
          </cell>
          <cell r="BC43">
            <v>24204.273000000001</v>
          </cell>
          <cell r="BD43">
            <v>18824.526000000002</v>
          </cell>
          <cell r="BE43">
            <v>20391.235799999999</v>
          </cell>
          <cell r="BF43">
            <v>11467.203</v>
          </cell>
          <cell r="BG43">
            <v>16088.938</v>
          </cell>
          <cell r="BH43">
            <v>10953.4563</v>
          </cell>
          <cell r="BI43">
            <v>18345.289199999999</v>
          </cell>
          <cell r="BJ43">
            <v>26816.6957</v>
          </cell>
          <cell r="BK43">
            <v>37195.358999999997</v>
          </cell>
          <cell r="BL43">
            <v>32896.480799999998</v>
          </cell>
          <cell r="BM43">
            <v>37656.629999999997</v>
          </cell>
          <cell r="BN43">
            <v>31159.925899999998</v>
          </cell>
          <cell r="BO43">
            <v>24204.273000000001</v>
          </cell>
          <cell r="BP43">
            <v>18824.526000000002</v>
          </cell>
          <cell r="BQ43">
            <v>20391.235799999999</v>
          </cell>
          <cell r="BR43">
            <v>11467.203</v>
          </cell>
          <cell r="BS43">
            <v>16088.938</v>
          </cell>
          <cell r="BT43">
            <v>10928.408299999999</v>
          </cell>
          <cell r="BU43">
            <v>18957.0448</v>
          </cell>
          <cell r="BV43">
            <v>26755.3963</v>
          </cell>
          <cell r="BW43">
            <v>37110.345000000001</v>
          </cell>
          <cell r="BX43">
            <v>32821.296499999997</v>
          </cell>
          <cell r="BY43">
            <v>37570.557000000001</v>
          </cell>
          <cell r="BZ43">
            <v>31088.7065</v>
          </cell>
          <cell r="CA43">
            <v>24148.969000000001</v>
          </cell>
          <cell r="CB43">
            <v>18781.508999999998</v>
          </cell>
          <cell r="CC43">
            <v>20344.630399999998</v>
          </cell>
          <cell r="CD43">
            <v>11440.989</v>
          </cell>
          <cell r="CE43">
            <v>16052.172</v>
          </cell>
          <cell r="CF43">
            <v>10953.4563</v>
          </cell>
          <cell r="CG43">
            <v>18345.289199999999</v>
          </cell>
          <cell r="CH43">
            <v>26816.6957</v>
          </cell>
          <cell r="CI43">
            <v>37195.358999999997</v>
          </cell>
          <cell r="CJ43">
            <v>32896.480799999998</v>
          </cell>
          <cell r="CK43">
            <v>37656.629999999997</v>
          </cell>
          <cell r="CL43">
            <v>31159.925899999998</v>
          </cell>
          <cell r="CM43">
            <v>24204.273000000001</v>
          </cell>
          <cell r="CN43">
            <v>18824.526000000002</v>
          </cell>
          <cell r="CO43">
            <v>20391.235799999999</v>
          </cell>
          <cell r="CP43">
            <v>11467.203</v>
          </cell>
          <cell r="CQ43">
            <v>16088.938</v>
          </cell>
          <cell r="CR43">
            <v>10953.4563</v>
          </cell>
          <cell r="CS43">
            <v>18345.289199999999</v>
          </cell>
          <cell r="CT43">
            <v>26816.6957</v>
          </cell>
          <cell r="CU43">
            <v>37195.358999999997</v>
          </cell>
          <cell r="CV43">
            <v>32896.480799999998</v>
          </cell>
          <cell r="CW43">
            <v>37656.629999999997</v>
          </cell>
          <cell r="CX43">
            <v>31159.925899999998</v>
          </cell>
          <cell r="CY43">
            <v>24204.273000000001</v>
          </cell>
          <cell r="CZ43">
            <v>18824.526000000002</v>
          </cell>
          <cell r="DA43">
            <v>20391.235799999999</v>
          </cell>
          <cell r="DB43">
            <v>11467.203</v>
          </cell>
          <cell r="DC43">
            <v>16088.938</v>
          </cell>
          <cell r="DD43">
            <v>10953.4563</v>
          </cell>
          <cell r="DE43">
            <v>18345.289199999999</v>
          </cell>
          <cell r="DF43">
            <v>26816.6957</v>
          </cell>
          <cell r="DG43">
            <v>37195.358999999997</v>
          </cell>
          <cell r="DH43">
            <v>32896.480799999998</v>
          </cell>
          <cell r="DI43">
            <v>37656.629999999997</v>
          </cell>
          <cell r="DJ43">
            <v>31159.925899999998</v>
          </cell>
          <cell r="DK43">
            <v>24204.273000000001</v>
          </cell>
          <cell r="DL43">
            <v>18824.526000000002</v>
          </cell>
          <cell r="DM43">
            <v>20391.235799999999</v>
          </cell>
          <cell r="DN43">
            <v>11467.203</v>
          </cell>
          <cell r="DO43">
            <v>16088.938</v>
          </cell>
          <cell r="DP43">
            <v>10928.408299999999</v>
          </cell>
          <cell r="DQ43">
            <v>18957.0448</v>
          </cell>
          <cell r="DR43">
            <v>26755.3963</v>
          </cell>
          <cell r="DS43">
            <v>37110.345000000001</v>
          </cell>
          <cell r="DT43">
            <v>32821.296499999997</v>
          </cell>
          <cell r="DU43">
            <v>37570.557000000001</v>
          </cell>
          <cell r="DV43">
            <v>31088.7065</v>
          </cell>
          <cell r="DW43">
            <v>24148.969000000001</v>
          </cell>
          <cell r="DX43">
            <v>18781.508999999998</v>
          </cell>
          <cell r="DY43">
            <v>20344.630399999998</v>
          </cell>
          <cell r="DZ43">
            <v>11440.989</v>
          </cell>
          <cell r="EA43">
            <v>16052.172</v>
          </cell>
        </row>
        <row r="44">
          <cell r="D44" t="str">
            <v>RPS_106_El_Dorado_ID</v>
          </cell>
          <cell r="E44" t="str">
            <v>2010 Renewable Contracts</v>
          </cell>
          <cell r="G44" t="str">
            <v>Small Hydroelectric</v>
          </cell>
          <cell r="H44">
            <v>40330</v>
          </cell>
          <cell r="I44">
            <v>367.16399999999999</v>
          </cell>
          <cell r="J44">
            <v>1437.3389999999999</v>
          </cell>
          <cell r="K44">
            <v>2161.4625999999998</v>
          </cell>
          <cell r="L44">
            <v>7222.2745999999997</v>
          </cell>
          <cell r="M44">
            <v>8159.5388000000003</v>
          </cell>
          <cell r="N44">
            <v>8814.5895999999993</v>
          </cell>
          <cell r="O44">
            <v>11039.76</v>
          </cell>
          <cell r="P44">
            <v>12130.061299999999</v>
          </cell>
          <cell r="Q44">
            <v>9136.4969999999994</v>
          </cell>
          <cell r="R44">
            <v>4660.8716999999997</v>
          </cell>
          <cell r="S44">
            <v>5261.6175999999996</v>
          </cell>
          <cell r="T44">
            <v>4742.0010000000002</v>
          </cell>
          <cell r="U44">
            <v>725.14890000000003</v>
          </cell>
          <cell r="V44">
            <v>2838.7620000000002</v>
          </cell>
          <cell r="W44">
            <v>4268.8891000000003</v>
          </cell>
          <cell r="X44">
            <v>7195.7385999999997</v>
          </cell>
          <cell r="Y44">
            <v>8419.8803000000007</v>
          </cell>
          <cell r="Z44">
            <v>8782.1915000000008</v>
          </cell>
          <cell r="AA44">
            <v>10999.191000000001</v>
          </cell>
          <cell r="AB44">
            <v>12085.4802</v>
          </cell>
          <cell r="AC44">
            <v>9102.9210000000003</v>
          </cell>
          <cell r="AD44">
            <v>4643.7380000000003</v>
          </cell>
          <cell r="AE44">
            <v>5242.2860000000001</v>
          </cell>
          <cell r="AF44">
            <v>4724.5709999999999</v>
          </cell>
          <cell r="AG44">
            <v>722.48910000000001</v>
          </cell>
          <cell r="AH44">
            <v>2828.328</v>
          </cell>
          <cell r="AI44">
            <v>4253.2061999999996</v>
          </cell>
          <cell r="AJ44">
            <v>7222.2745999999997</v>
          </cell>
          <cell r="AK44">
            <v>8159.5388000000003</v>
          </cell>
          <cell r="AL44">
            <v>8814.5895999999993</v>
          </cell>
          <cell r="AM44">
            <v>11039.76</v>
          </cell>
          <cell r="AN44">
            <v>12130.061299999999</v>
          </cell>
          <cell r="AO44">
            <v>9136.4969999999994</v>
          </cell>
          <cell r="AP44">
            <v>4660.8716999999997</v>
          </cell>
          <cell r="AQ44">
            <v>5261.6175999999996</v>
          </cell>
          <cell r="AR44">
            <v>4742.0010000000002</v>
          </cell>
          <cell r="AS44">
            <v>725.14890000000003</v>
          </cell>
          <cell r="AT44">
            <v>2838.7620000000002</v>
          </cell>
          <cell r="AU44">
            <v>4268.8891000000003</v>
          </cell>
          <cell r="AV44">
            <v>7222.2745999999997</v>
          </cell>
          <cell r="AW44">
            <v>8159.5388000000003</v>
          </cell>
          <cell r="AX44">
            <v>8814.5895999999993</v>
          </cell>
          <cell r="AY44">
            <v>11039.76</v>
          </cell>
          <cell r="AZ44">
            <v>12130.061299999999</v>
          </cell>
          <cell r="BA44">
            <v>9136.4969999999994</v>
          </cell>
          <cell r="BB44">
            <v>4660.8716999999997</v>
          </cell>
          <cell r="BC44">
            <v>5261.6175999999996</v>
          </cell>
          <cell r="BD44">
            <v>4742.0010000000002</v>
          </cell>
          <cell r="BE44">
            <v>725.14890000000003</v>
          </cell>
          <cell r="BF44">
            <v>2838.7620000000002</v>
          </cell>
          <cell r="BG44">
            <v>4268.8891000000003</v>
          </cell>
          <cell r="BH44">
            <v>7222.2745999999997</v>
          </cell>
          <cell r="BI44">
            <v>8159.5388000000003</v>
          </cell>
          <cell r="BJ44">
            <v>8814.5895999999993</v>
          </cell>
          <cell r="BK44">
            <v>11039.76</v>
          </cell>
          <cell r="BL44">
            <v>12130.061299999999</v>
          </cell>
          <cell r="BM44">
            <v>9136.4969999999994</v>
          </cell>
          <cell r="BN44">
            <v>4660.8716999999997</v>
          </cell>
          <cell r="BO44">
            <v>5261.6175999999996</v>
          </cell>
          <cell r="BP44">
            <v>4742.0010000000002</v>
          </cell>
          <cell r="BQ44">
            <v>725.14890000000003</v>
          </cell>
          <cell r="BR44">
            <v>2838.7620000000002</v>
          </cell>
          <cell r="BS44">
            <v>4268.8891000000003</v>
          </cell>
          <cell r="BT44">
            <v>7195.7385999999997</v>
          </cell>
          <cell r="BU44">
            <v>8419.8803000000007</v>
          </cell>
          <cell r="BV44">
            <v>8782.1915000000008</v>
          </cell>
          <cell r="BW44">
            <v>10999.191000000001</v>
          </cell>
          <cell r="BX44">
            <v>12085.4802</v>
          </cell>
          <cell r="BY44">
            <v>9102.9210000000003</v>
          </cell>
          <cell r="BZ44">
            <v>4643.7380000000003</v>
          </cell>
          <cell r="CA44">
            <v>5242.2860000000001</v>
          </cell>
          <cell r="CB44">
            <v>4724.5709999999999</v>
          </cell>
          <cell r="CC44">
            <v>722.48910000000001</v>
          </cell>
          <cell r="CD44">
            <v>2828.328</v>
          </cell>
          <cell r="CE44">
            <v>4253.2061999999996</v>
          </cell>
          <cell r="CF44">
            <v>7222.2745999999997</v>
          </cell>
          <cell r="CG44">
            <v>8159.5388000000003</v>
          </cell>
          <cell r="CH44">
            <v>8814.5895999999993</v>
          </cell>
          <cell r="CI44">
            <v>11039.76</v>
          </cell>
          <cell r="CJ44">
            <v>12130.061299999999</v>
          </cell>
          <cell r="CK44">
            <v>9136.4969999999994</v>
          </cell>
          <cell r="CL44">
            <v>4660.8716999999997</v>
          </cell>
          <cell r="CM44">
            <v>5261.6175999999996</v>
          </cell>
          <cell r="CN44">
            <v>4742.0010000000002</v>
          </cell>
          <cell r="CO44">
            <v>725.14890000000003</v>
          </cell>
          <cell r="CP44">
            <v>2838.7620000000002</v>
          </cell>
          <cell r="CQ44">
            <v>4268.8891000000003</v>
          </cell>
          <cell r="CR44">
            <v>7222.2745999999997</v>
          </cell>
          <cell r="CS44">
            <v>8159.5388000000003</v>
          </cell>
          <cell r="CT44">
            <v>8814.5895999999993</v>
          </cell>
          <cell r="CU44">
            <v>11039.76</v>
          </cell>
          <cell r="CV44">
            <v>12130.061299999999</v>
          </cell>
          <cell r="CW44">
            <v>9136.4969999999994</v>
          </cell>
          <cell r="CX44">
            <v>4660.8716999999997</v>
          </cell>
          <cell r="CY44">
            <v>5261.6175999999996</v>
          </cell>
          <cell r="CZ44">
            <v>4742.0010000000002</v>
          </cell>
          <cell r="DA44">
            <v>725.14890000000003</v>
          </cell>
          <cell r="DB44">
            <v>2838.7620000000002</v>
          </cell>
          <cell r="DC44">
            <v>4268.8891000000003</v>
          </cell>
          <cell r="DD44">
            <v>7222.2745999999997</v>
          </cell>
          <cell r="DE44">
            <v>8159.5388000000003</v>
          </cell>
          <cell r="DF44">
            <v>8814.5895999999993</v>
          </cell>
          <cell r="DG44">
            <v>11039.76</v>
          </cell>
          <cell r="DH44">
            <v>12130.061299999999</v>
          </cell>
          <cell r="DI44">
            <v>9136.4969999999994</v>
          </cell>
          <cell r="DJ44">
            <v>4660.8716999999997</v>
          </cell>
          <cell r="DK44">
            <v>5261.6175999999996</v>
          </cell>
          <cell r="DL44">
            <v>4742.0010000000002</v>
          </cell>
          <cell r="DM44">
            <v>725.14890000000003</v>
          </cell>
          <cell r="DN44">
            <v>2838.7620000000002</v>
          </cell>
          <cell r="DO44">
            <v>4268.8891000000003</v>
          </cell>
          <cell r="DP44">
            <v>7195.7385999999997</v>
          </cell>
          <cell r="DQ44">
            <v>8419.8803000000007</v>
          </cell>
          <cell r="DR44">
            <v>8782.1915000000008</v>
          </cell>
          <cell r="DS44">
            <v>10999.191000000001</v>
          </cell>
          <cell r="DT44">
            <v>12085.4802</v>
          </cell>
          <cell r="DU44">
            <v>9102.9210000000003</v>
          </cell>
          <cell r="DV44">
            <v>4643.7380000000003</v>
          </cell>
          <cell r="DW44">
            <v>5242.2860000000001</v>
          </cell>
          <cell r="DX44">
            <v>4724.5709999999999</v>
          </cell>
          <cell r="DY44">
            <v>722.48910000000001</v>
          </cell>
          <cell r="DZ44">
            <v>2828.328</v>
          </cell>
          <cell r="EA44">
            <v>4253.2061999999996</v>
          </cell>
        </row>
        <row r="45">
          <cell r="D45" t="str">
            <v>RPS_107_Dixie_Valley</v>
          </cell>
          <cell r="E45" t="str">
            <v>2010 Renewable Contracts</v>
          </cell>
          <cell r="G45" t="str">
            <v>Geothermal</v>
          </cell>
          <cell r="H45">
            <v>41426</v>
          </cell>
          <cell r="AO45">
            <v>38040.336000000003</v>
          </cell>
          <cell r="AP45">
            <v>39308.347199999997</v>
          </cell>
          <cell r="AQ45">
            <v>39308.347199999997</v>
          </cell>
          <cell r="AR45">
            <v>38040.336000000003</v>
          </cell>
          <cell r="AS45">
            <v>39308.347199999997</v>
          </cell>
          <cell r="AT45">
            <v>15216.12</v>
          </cell>
          <cell r="AU45">
            <v>39308.347199999997</v>
          </cell>
          <cell r="AV45">
            <v>39308.347199999997</v>
          </cell>
          <cell r="AW45">
            <v>35504.313600000001</v>
          </cell>
          <cell r="AX45">
            <v>39308.347199999997</v>
          </cell>
          <cell r="AY45">
            <v>38040.336000000003</v>
          </cell>
          <cell r="AZ45">
            <v>39308.347199999997</v>
          </cell>
          <cell r="BA45">
            <v>38040.336000000003</v>
          </cell>
          <cell r="BB45">
            <v>39308.347199999997</v>
          </cell>
          <cell r="BC45">
            <v>39308.347199999997</v>
          </cell>
          <cell r="BD45">
            <v>38040.336000000003</v>
          </cell>
          <cell r="BE45">
            <v>39308.347199999997</v>
          </cell>
          <cell r="BF45">
            <v>15216.12</v>
          </cell>
          <cell r="BG45">
            <v>39308.347199999997</v>
          </cell>
          <cell r="BH45">
            <v>39308.347199999997</v>
          </cell>
          <cell r="BI45">
            <v>35504.313600000001</v>
          </cell>
          <cell r="BJ45">
            <v>39308.347199999997</v>
          </cell>
          <cell r="BK45">
            <v>38040.336000000003</v>
          </cell>
          <cell r="BL45">
            <v>39308.347199999997</v>
          </cell>
          <cell r="BM45">
            <v>38040.336000000003</v>
          </cell>
          <cell r="BN45">
            <v>39308.347199999997</v>
          </cell>
          <cell r="BO45">
            <v>39308.347199999997</v>
          </cell>
          <cell r="BP45">
            <v>38040.336000000003</v>
          </cell>
          <cell r="BQ45">
            <v>39308.347199999997</v>
          </cell>
          <cell r="BR45">
            <v>15216.12</v>
          </cell>
          <cell r="BS45">
            <v>39308.347199999997</v>
          </cell>
          <cell r="BT45">
            <v>39195.333599999998</v>
          </cell>
          <cell r="BU45">
            <v>36666.602400000003</v>
          </cell>
          <cell r="BV45">
            <v>39195.333599999998</v>
          </cell>
          <cell r="BW45">
            <v>37930.968000000001</v>
          </cell>
          <cell r="BX45">
            <v>39195.333599999998</v>
          </cell>
          <cell r="BY45">
            <v>37930.968000000001</v>
          </cell>
          <cell r="BZ45">
            <v>39195.333599999998</v>
          </cell>
          <cell r="CA45">
            <v>39195.333599999998</v>
          </cell>
          <cell r="CB45">
            <v>37930.968000000001</v>
          </cell>
          <cell r="CC45">
            <v>39195.333599999998</v>
          </cell>
          <cell r="CD45">
            <v>15172.415999999999</v>
          </cell>
          <cell r="CE45">
            <v>39195.333599999998</v>
          </cell>
          <cell r="CF45">
            <v>39308.347199999997</v>
          </cell>
          <cell r="CG45">
            <v>35504.313600000001</v>
          </cell>
          <cell r="CH45">
            <v>39308.347199999997</v>
          </cell>
          <cell r="CI45">
            <v>38040.336000000003</v>
          </cell>
          <cell r="CJ45">
            <v>39308.347199999997</v>
          </cell>
          <cell r="CK45">
            <v>38040.336000000003</v>
          </cell>
          <cell r="CL45">
            <v>39308.347199999997</v>
          </cell>
          <cell r="CM45">
            <v>39308.347199999997</v>
          </cell>
          <cell r="CN45">
            <v>38040.336000000003</v>
          </cell>
          <cell r="CO45">
            <v>39308.347199999997</v>
          </cell>
          <cell r="CP45">
            <v>15216.12</v>
          </cell>
          <cell r="CQ45">
            <v>39308.347199999997</v>
          </cell>
          <cell r="CR45">
            <v>39308.347199999997</v>
          </cell>
          <cell r="CS45">
            <v>35504.313600000001</v>
          </cell>
          <cell r="CT45">
            <v>39308.347199999997</v>
          </cell>
          <cell r="CU45">
            <v>38040.336000000003</v>
          </cell>
          <cell r="CV45">
            <v>39308.347199999997</v>
          </cell>
          <cell r="CW45">
            <v>38040.336000000003</v>
          </cell>
          <cell r="CX45">
            <v>39308.347199999997</v>
          </cell>
          <cell r="CY45">
            <v>39308.347199999997</v>
          </cell>
          <cell r="CZ45">
            <v>38040.336000000003</v>
          </cell>
          <cell r="DA45">
            <v>39308.347199999997</v>
          </cell>
          <cell r="DB45">
            <v>15216.12</v>
          </cell>
          <cell r="DC45">
            <v>39308.347199999997</v>
          </cell>
          <cell r="DD45">
            <v>39308.347199999997</v>
          </cell>
          <cell r="DE45">
            <v>35504.313600000001</v>
          </cell>
          <cell r="DF45">
            <v>39308.347199999997</v>
          </cell>
          <cell r="DG45">
            <v>38040.336000000003</v>
          </cell>
          <cell r="DH45">
            <v>39308.347199999997</v>
          </cell>
          <cell r="DI45">
            <v>38040.336000000003</v>
          </cell>
          <cell r="DJ45">
            <v>39308.347199999997</v>
          </cell>
          <cell r="DK45">
            <v>39308.347199999997</v>
          </cell>
          <cell r="DL45">
            <v>38040.336000000003</v>
          </cell>
          <cell r="DM45">
            <v>39308.347199999997</v>
          </cell>
          <cell r="DN45">
            <v>15216.12</v>
          </cell>
          <cell r="DO45">
            <v>39308.347199999997</v>
          </cell>
          <cell r="DP45">
            <v>39195.333599999998</v>
          </cell>
          <cell r="DQ45">
            <v>36666.602400000003</v>
          </cell>
          <cell r="DR45">
            <v>39195.333599999998</v>
          </cell>
          <cell r="DS45">
            <v>37930.968000000001</v>
          </cell>
          <cell r="DT45">
            <v>39195.333599999998</v>
          </cell>
          <cell r="DU45">
            <v>37930.968000000001</v>
          </cell>
          <cell r="DV45">
            <v>39195.333599999998</v>
          </cell>
          <cell r="DW45">
            <v>39195.333599999998</v>
          </cell>
          <cell r="DX45">
            <v>37930.968000000001</v>
          </cell>
          <cell r="DY45">
            <v>39195.333599999998</v>
          </cell>
          <cell r="DZ45">
            <v>15172.415999999999</v>
          </cell>
          <cell r="EA45">
            <v>39195.333599999998</v>
          </cell>
        </row>
        <row r="46">
          <cell r="D46" t="str">
            <v>RPS_108_Shiloh_III</v>
          </cell>
          <cell r="E46" t="str">
            <v>2010 Renewable Contracts</v>
          </cell>
          <cell r="G46" t="str">
            <v>Wind</v>
          </cell>
          <cell r="H46">
            <v>41061</v>
          </cell>
          <cell r="X46">
            <v>0</v>
          </cell>
          <cell r="Y46">
            <v>0</v>
          </cell>
          <cell r="Z46">
            <v>0</v>
          </cell>
          <cell r="AA46">
            <v>0</v>
          </cell>
          <cell r="AB46">
            <v>0</v>
          </cell>
          <cell r="AC46">
            <v>9129.4590000000007</v>
          </cell>
          <cell r="AD46">
            <v>17498.238300000001</v>
          </cell>
          <cell r="AE46">
            <v>24068.018700000001</v>
          </cell>
          <cell r="AF46">
            <v>25547.513999999999</v>
          </cell>
          <cell r="AG46">
            <v>23784.0494</v>
          </cell>
          <cell r="AH46">
            <v>24972.378000000001</v>
          </cell>
          <cell r="AI46">
            <v>17917.3459</v>
          </cell>
          <cell r="AJ46">
            <v>17538.095000000001</v>
          </cell>
          <cell r="AK46">
            <v>10071.112800000001</v>
          </cell>
          <cell r="AL46">
            <v>12130.5077</v>
          </cell>
          <cell r="AM46">
            <v>10105.826999999999</v>
          </cell>
          <cell r="AN46">
            <v>11643.2745</v>
          </cell>
          <cell r="AO46">
            <v>11722.599</v>
          </cell>
          <cell r="AP46">
            <v>22468.443500000001</v>
          </cell>
          <cell r="AQ46">
            <v>30904.312300000001</v>
          </cell>
          <cell r="AR46">
            <v>32804.036999999997</v>
          </cell>
          <cell r="AS46">
            <v>30539.677899999999</v>
          </cell>
          <cell r="AT46">
            <v>32065.521000000001</v>
          </cell>
          <cell r="AU46">
            <v>23006.597300000001</v>
          </cell>
          <cell r="AV46">
            <v>17538.095000000001</v>
          </cell>
          <cell r="AW46">
            <v>10071.112800000001</v>
          </cell>
          <cell r="AX46">
            <v>12130.5077</v>
          </cell>
          <cell r="AY46">
            <v>10105.826999999999</v>
          </cell>
          <cell r="AZ46">
            <v>11643.2745</v>
          </cell>
          <cell r="BA46">
            <v>11722.599</v>
          </cell>
          <cell r="BB46">
            <v>22468.443500000001</v>
          </cell>
          <cell r="BC46">
            <v>30904.312300000001</v>
          </cell>
          <cell r="BD46">
            <v>32804.036999999997</v>
          </cell>
          <cell r="BE46">
            <v>30539.677899999999</v>
          </cell>
          <cell r="BF46">
            <v>32065.521000000001</v>
          </cell>
          <cell r="BG46">
            <v>23006.597300000001</v>
          </cell>
          <cell r="BH46">
            <v>17538.095000000001</v>
          </cell>
          <cell r="BI46">
            <v>10071.112800000001</v>
          </cell>
          <cell r="BJ46">
            <v>12130.5077</v>
          </cell>
          <cell r="BK46">
            <v>10105.826999999999</v>
          </cell>
          <cell r="BL46">
            <v>11643.2745</v>
          </cell>
          <cell r="BM46">
            <v>11722.599</v>
          </cell>
          <cell r="BN46">
            <v>22468.443500000001</v>
          </cell>
          <cell r="BO46">
            <v>30904.312300000001</v>
          </cell>
          <cell r="BP46">
            <v>32804.036999999997</v>
          </cell>
          <cell r="BQ46">
            <v>30539.677899999999</v>
          </cell>
          <cell r="BR46">
            <v>32065.521000000001</v>
          </cell>
          <cell r="BS46">
            <v>23006.597300000001</v>
          </cell>
          <cell r="BT46">
            <v>17512.389800000001</v>
          </cell>
          <cell r="BU46">
            <v>10415.5095</v>
          </cell>
          <cell r="BV46">
            <v>12112.7168</v>
          </cell>
          <cell r="BW46">
            <v>10091.007</v>
          </cell>
          <cell r="BX46">
            <v>11626.2183</v>
          </cell>
          <cell r="BY46">
            <v>11705.406000000001</v>
          </cell>
          <cell r="BZ46">
            <v>22435.499800000001</v>
          </cell>
          <cell r="CA46">
            <v>30859.002700000001</v>
          </cell>
          <cell r="CB46">
            <v>32755.955999999998</v>
          </cell>
          <cell r="CC46">
            <v>30494.9077</v>
          </cell>
          <cell r="CD46">
            <v>32018.523000000001</v>
          </cell>
          <cell r="CE46">
            <v>22972.863099999999</v>
          </cell>
          <cell r="CF46">
            <v>17538.095000000001</v>
          </cell>
          <cell r="CG46">
            <v>10071.112800000001</v>
          </cell>
          <cell r="CH46">
            <v>12130.5077</v>
          </cell>
          <cell r="CI46">
            <v>10105.826999999999</v>
          </cell>
          <cell r="CJ46">
            <v>11643.2745</v>
          </cell>
          <cell r="CK46">
            <v>11722.599</v>
          </cell>
          <cell r="CL46">
            <v>22468.443500000001</v>
          </cell>
          <cell r="CM46">
            <v>30904.312300000001</v>
          </cell>
          <cell r="CN46">
            <v>32804.036999999997</v>
          </cell>
          <cell r="CO46">
            <v>30539.677899999999</v>
          </cell>
          <cell r="CP46">
            <v>32065.521000000001</v>
          </cell>
          <cell r="CQ46">
            <v>23006.597300000001</v>
          </cell>
          <cell r="CR46">
            <v>17538.095000000001</v>
          </cell>
          <cell r="CS46">
            <v>10071.112800000001</v>
          </cell>
          <cell r="CT46">
            <v>12130.5077</v>
          </cell>
          <cell r="CU46">
            <v>10105.826999999999</v>
          </cell>
          <cell r="CV46">
            <v>11643.2745</v>
          </cell>
          <cell r="CW46">
            <v>11722.599</v>
          </cell>
          <cell r="CX46">
            <v>22468.443500000001</v>
          </cell>
          <cell r="CY46">
            <v>30904.312300000001</v>
          </cell>
          <cell r="CZ46">
            <v>32804.036999999997</v>
          </cell>
          <cell r="DA46">
            <v>30539.677899999999</v>
          </cell>
          <cell r="DB46">
            <v>32065.521000000001</v>
          </cell>
          <cell r="DC46">
            <v>23006.597300000001</v>
          </cell>
          <cell r="DD46">
            <v>17538.095000000001</v>
          </cell>
          <cell r="DE46">
            <v>10071.112800000001</v>
          </cell>
          <cell r="DF46">
            <v>12130.5077</v>
          </cell>
          <cell r="DG46">
            <v>10105.826999999999</v>
          </cell>
          <cell r="DH46">
            <v>11643.2745</v>
          </cell>
          <cell r="DI46">
            <v>11722.599</v>
          </cell>
          <cell r="DJ46">
            <v>22468.443500000001</v>
          </cell>
          <cell r="DK46">
            <v>30904.312300000001</v>
          </cell>
          <cell r="DL46">
            <v>32804.036999999997</v>
          </cell>
          <cell r="DM46">
            <v>30539.677899999999</v>
          </cell>
          <cell r="DN46">
            <v>32065.521000000001</v>
          </cell>
          <cell r="DO46">
            <v>23006.597300000001</v>
          </cell>
          <cell r="DP46">
            <v>17512.389800000001</v>
          </cell>
          <cell r="DQ46">
            <v>10415.5095</v>
          </cell>
          <cell r="DR46">
            <v>12112.7168</v>
          </cell>
          <cell r="DS46">
            <v>10091.007</v>
          </cell>
          <cell r="DT46">
            <v>11626.2183</v>
          </cell>
          <cell r="DU46">
            <v>11705.406000000001</v>
          </cell>
          <cell r="DV46">
            <v>22435.499800000001</v>
          </cell>
          <cell r="DW46">
            <v>30859.002700000001</v>
          </cell>
          <cell r="DX46">
            <v>32755.955999999998</v>
          </cell>
          <cell r="DY46">
            <v>30494.9077</v>
          </cell>
          <cell r="DZ46">
            <v>32018.523000000001</v>
          </cell>
          <cell r="EA46">
            <v>22972.863099999999</v>
          </cell>
        </row>
        <row r="47">
          <cell r="D47" t="str">
            <v>RPS_109_Mesquite</v>
          </cell>
          <cell r="E47" t="str">
            <v>2010 Renewable Contracts</v>
          </cell>
          <cell r="G47" t="str">
            <v>Solar PV</v>
          </cell>
          <cell r="H47">
            <v>40179</v>
          </cell>
          <cell r="I47">
            <v>221.71199999999999</v>
          </cell>
          <cell r="J47">
            <v>190.785</v>
          </cell>
          <cell r="K47">
            <v>172.22669999999999</v>
          </cell>
          <cell r="L47">
            <v>3132.2183</v>
          </cell>
          <cell r="M47">
            <v>3198.7395999999999</v>
          </cell>
          <cell r="N47">
            <v>4000.0261</v>
          </cell>
          <cell r="O47">
            <v>4578.0150000000003</v>
          </cell>
          <cell r="P47">
            <v>4651.3298999999997</v>
          </cell>
          <cell r="Q47">
            <v>4440.0209999999997</v>
          </cell>
          <cell r="R47">
            <v>4479.9712</v>
          </cell>
          <cell r="S47">
            <v>4493.2236999999996</v>
          </cell>
          <cell r="T47">
            <v>4278.4229999999998</v>
          </cell>
          <cell r="U47">
            <v>4018.5392999999999</v>
          </cell>
          <cell r="V47">
            <v>3457.9140000000002</v>
          </cell>
          <cell r="W47">
            <v>3121.5853000000002</v>
          </cell>
          <cell r="X47">
            <v>18219.574199999999</v>
          </cell>
          <cell r="Y47">
            <v>19271.074199999999</v>
          </cell>
          <cell r="Z47">
            <v>23267.480899999999</v>
          </cell>
          <cell r="AA47">
            <v>26629.56</v>
          </cell>
          <cell r="AB47">
            <v>27056.037400000001</v>
          </cell>
          <cell r="AC47">
            <v>25826.877</v>
          </cell>
          <cell r="AD47">
            <v>26059.2448</v>
          </cell>
          <cell r="AE47">
            <v>26136.301500000001</v>
          </cell>
          <cell r="AF47">
            <v>24886.832999999999</v>
          </cell>
          <cell r="AG47">
            <v>23375.1594</v>
          </cell>
          <cell r="AH47">
            <v>20114.120999999999</v>
          </cell>
          <cell r="AI47">
            <v>18157.741600000001</v>
          </cell>
          <cell r="AJ47">
            <v>21695.225999999999</v>
          </cell>
          <cell r="AK47">
            <v>22156.027600000001</v>
          </cell>
          <cell r="AL47">
            <v>27706.091899999999</v>
          </cell>
          <cell r="AM47">
            <v>31709.538</v>
          </cell>
          <cell r="AN47">
            <v>32217.354500000001</v>
          </cell>
          <cell r="AO47">
            <v>30753.72</v>
          </cell>
          <cell r="AP47">
            <v>31030.426500000001</v>
          </cell>
          <cell r="AQ47">
            <v>31122.189600000002</v>
          </cell>
          <cell r="AR47">
            <v>29634.353999999999</v>
          </cell>
          <cell r="AS47">
            <v>27834.317200000001</v>
          </cell>
          <cell r="AT47">
            <v>23951.181</v>
          </cell>
          <cell r="AU47">
            <v>21621.594799999999</v>
          </cell>
          <cell r="AV47">
            <v>21478.291099999999</v>
          </cell>
          <cell r="AW47">
            <v>21934.491600000001</v>
          </cell>
          <cell r="AX47">
            <v>27429.054199999999</v>
          </cell>
          <cell r="AY47">
            <v>31392.465</v>
          </cell>
          <cell r="AZ47">
            <v>31895.211800000001</v>
          </cell>
          <cell r="BA47">
            <v>30446.217000000001</v>
          </cell>
          <cell r="BB47">
            <v>30720.153699999999</v>
          </cell>
          <cell r="BC47">
            <v>30810.999199999998</v>
          </cell>
          <cell r="BD47">
            <v>29338.041000000001</v>
          </cell>
          <cell r="BE47">
            <v>27555.999199999998</v>
          </cell>
          <cell r="BF47">
            <v>23711.687999999998</v>
          </cell>
          <cell r="BG47">
            <v>21405.397700000001</v>
          </cell>
          <cell r="BH47">
            <v>21263.52</v>
          </cell>
          <cell r="BI47">
            <v>21715.145199999999</v>
          </cell>
          <cell r="BJ47">
            <v>27154.7817</v>
          </cell>
          <cell r="BK47">
            <v>31078.557000000001</v>
          </cell>
          <cell r="BL47">
            <v>31576.280699999999</v>
          </cell>
          <cell r="BM47">
            <v>30141.771000000001</v>
          </cell>
          <cell r="BN47">
            <v>30412.968499999999</v>
          </cell>
          <cell r="BO47">
            <v>30502.8995</v>
          </cell>
          <cell r="BP47">
            <v>29044.677</v>
          </cell>
          <cell r="BQ47">
            <v>27280.452600000001</v>
          </cell>
          <cell r="BR47">
            <v>23474.589</v>
          </cell>
          <cell r="BS47">
            <v>21191.355100000001</v>
          </cell>
          <cell r="BT47">
            <v>21000.711299999999</v>
          </cell>
          <cell r="BU47">
            <v>22212.706600000001</v>
          </cell>
          <cell r="BV47">
            <v>26819.147799999999</v>
          </cell>
          <cell r="BW47">
            <v>30694.434000000001</v>
          </cell>
          <cell r="BX47">
            <v>31186</v>
          </cell>
          <cell r="BY47">
            <v>29769.216</v>
          </cell>
          <cell r="BZ47">
            <v>30037.065600000002</v>
          </cell>
          <cell r="CA47">
            <v>30125.889899999998</v>
          </cell>
          <cell r="CB47">
            <v>28685.685000000001</v>
          </cell>
          <cell r="CC47">
            <v>26943.271799999999</v>
          </cell>
          <cell r="CD47">
            <v>23184.45</v>
          </cell>
          <cell r="CE47">
            <v>20929.426800000001</v>
          </cell>
          <cell r="CF47">
            <v>20840.3266</v>
          </cell>
          <cell r="CG47">
            <v>21282.968000000001</v>
          </cell>
          <cell r="CH47">
            <v>26614.343199999999</v>
          </cell>
          <cell r="CI47">
            <v>30460.026000000002</v>
          </cell>
          <cell r="CJ47">
            <v>30947.839400000001</v>
          </cell>
          <cell r="CK47">
            <v>29541.879000000001</v>
          </cell>
          <cell r="CL47">
            <v>29807.674900000002</v>
          </cell>
          <cell r="CM47">
            <v>29895.829600000001</v>
          </cell>
          <cell r="CN47">
            <v>28466.613000000001</v>
          </cell>
          <cell r="CO47">
            <v>26737.5124</v>
          </cell>
          <cell r="CP47">
            <v>23007.39</v>
          </cell>
          <cell r="CQ47">
            <v>20769.606299999999</v>
          </cell>
          <cell r="CR47">
            <v>20631.9725</v>
          </cell>
          <cell r="CS47">
            <v>21070.187600000001</v>
          </cell>
          <cell r="CT47">
            <v>26348.2516</v>
          </cell>
          <cell r="CU47">
            <v>30155.495999999999</v>
          </cell>
          <cell r="CV47">
            <v>30638.428400000001</v>
          </cell>
          <cell r="CW47">
            <v>29246.526000000002</v>
          </cell>
          <cell r="CX47">
            <v>29509.671900000001</v>
          </cell>
          <cell r="CY47">
            <v>29596.930700000001</v>
          </cell>
          <cell r="CZ47">
            <v>28182.021000000001</v>
          </cell>
          <cell r="DA47">
            <v>26470.1963</v>
          </cell>
          <cell r="DB47">
            <v>22777.365000000002</v>
          </cell>
          <cell r="DC47">
            <v>20561.952799999999</v>
          </cell>
          <cell r="DD47">
            <v>20425.645799999998</v>
          </cell>
          <cell r="DE47">
            <v>20859.482</v>
          </cell>
          <cell r="DF47">
            <v>26084.757799999999</v>
          </cell>
          <cell r="DG47">
            <v>29853.927</v>
          </cell>
          <cell r="DH47">
            <v>30332.030599999998</v>
          </cell>
          <cell r="DI47">
            <v>28954.05</v>
          </cell>
          <cell r="DJ47">
            <v>29214.564299999998</v>
          </cell>
          <cell r="DK47">
            <v>29300.952000000001</v>
          </cell>
          <cell r="DL47">
            <v>27900.191999999999</v>
          </cell>
          <cell r="DM47">
            <v>26205.487300000001</v>
          </cell>
          <cell r="DN47">
            <v>22549.59</v>
          </cell>
          <cell r="DO47">
            <v>20356.3236</v>
          </cell>
          <cell r="DP47">
            <v>20173.187999999998</v>
          </cell>
          <cell r="DQ47">
            <v>21337.431499999999</v>
          </cell>
          <cell r="DR47">
            <v>25762.3547</v>
          </cell>
          <cell r="DS47">
            <v>29484.936000000002</v>
          </cell>
          <cell r="DT47">
            <v>29957.129000000001</v>
          </cell>
          <cell r="DU47">
            <v>28596.186000000002</v>
          </cell>
          <cell r="DV47">
            <v>28853.470099999999</v>
          </cell>
          <cell r="DW47">
            <v>28938.7945</v>
          </cell>
          <cell r="DX47">
            <v>27555.335999999999</v>
          </cell>
          <cell r="DY47">
            <v>25881.5838</v>
          </cell>
          <cell r="DZ47">
            <v>22270.871999999999</v>
          </cell>
          <cell r="EA47">
            <v>20104.7245</v>
          </cell>
        </row>
        <row r="48">
          <cell r="D48" t="str">
            <v>RPS_10_Bottle_Rock</v>
          </cell>
          <cell r="E48" t="str">
            <v>2005 Renewable Contracts</v>
          </cell>
          <cell r="G48" t="str">
            <v>Geothermal</v>
          </cell>
          <cell r="H48">
            <v>40179</v>
          </cell>
          <cell r="I48">
            <v>8854.7903999999999</v>
          </cell>
          <cell r="J48">
            <v>8569.152</v>
          </cell>
          <cell r="K48">
            <v>8854.7903999999999</v>
          </cell>
          <cell r="L48">
            <v>8807.9184000000005</v>
          </cell>
          <cell r="M48">
            <v>7955.5392000000002</v>
          </cell>
          <cell r="N48">
            <v>8807.9184000000005</v>
          </cell>
          <cell r="O48">
            <v>4817.808</v>
          </cell>
          <cell r="P48">
            <v>8807.9184000000005</v>
          </cell>
          <cell r="Q48">
            <v>8523.7919999999995</v>
          </cell>
          <cell r="R48">
            <v>8807.9184000000005</v>
          </cell>
          <cell r="S48">
            <v>8807.9184000000005</v>
          </cell>
          <cell r="T48">
            <v>8523.7919999999995</v>
          </cell>
          <cell r="U48">
            <v>8807.9184000000005</v>
          </cell>
          <cell r="V48">
            <v>8523.7919999999995</v>
          </cell>
          <cell r="W48">
            <v>8807.9184000000005</v>
          </cell>
          <cell r="X48">
            <v>8782.92</v>
          </cell>
          <cell r="Y48">
            <v>8216.2800000000007</v>
          </cell>
          <cell r="Z48">
            <v>8782.92</v>
          </cell>
          <cell r="AA48">
            <v>4804.1279999999997</v>
          </cell>
          <cell r="AB48">
            <v>8782.92</v>
          </cell>
          <cell r="AC48">
            <v>8499.6</v>
          </cell>
          <cell r="AD48">
            <v>8782.92</v>
          </cell>
          <cell r="AE48">
            <v>8782.92</v>
          </cell>
          <cell r="AF48">
            <v>8499.6</v>
          </cell>
          <cell r="AG48">
            <v>8782.92</v>
          </cell>
          <cell r="AH48">
            <v>8499.6</v>
          </cell>
          <cell r="AI48">
            <v>8782.92</v>
          </cell>
          <cell r="AJ48">
            <v>8807.9184000000005</v>
          </cell>
          <cell r="AK48">
            <v>7955.5392000000002</v>
          </cell>
          <cell r="AL48">
            <v>8807.9184000000005</v>
          </cell>
          <cell r="AM48">
            <v>4817.808</v>
          </cell>
          <cell r="AN48">
            <v>8807.9184000000005</v>
          </cell>
          <cell r="AO48">
            <v>8523.7919999999995</v>
          </cell>
          <cell r="AP48">
            <v>8807.9184000000005</v>
          </cell>
          <cell r="AQ48">
            <v>8807.9184000000005</v>
          </cell>
          <cell r="AR48">
            <v>8523.7919999999995</v>
          </cell>
          <cell r="AS48">
            <v>8807.9184000000005</v>
          </cell>
          <cell r="AT48">
            <v>8523.7919999999995</v>
          </cell>
          <cell r="AU48">
            <v>8807.9184000000005</v>
          </cell>
          <cell r="AV48">
            <v>8807.9184000000005</v>
          </cell>
          <cell r="AW48">
            <v>7955.5392000000002</v>
          </cell>
          <cell r="AX48">
            <v>8807.9184000000005</v>
          </cell>
          <cell r="AY48">
            <v>4817.808</v>
          </cell>
          <cell r="AZ48">
            <v>8807.9184000000005</v>
          </cell>
          <cell r="BA48">
            <v>8523.7919999999995</v>
          </cell>
          <cell r="BB48">
            <v>8807.9184000000005</v>
          </cell>
          <cell r="BC48">
            <v>8807.9184000000005</v>
          </cell>
          <cell r="BD48">
            <v>8523.7919999999995</v>
          </cell>
          <cell r="BE48">
            <v>8807.9184000000005</v>
          </cell>
          <cell r="BF48">
            <v>8523.7919999999995</v>
          </cell>
          <cell r="BG48">
            <v>8807.9184000000005</v>
          </cell>
          <cell r="BH48">
            <v>8807.9184000000005</v>
          </cell>
          <cell r="BI48">
            <v>7955.5392000000002</v>
          </cell>
          <cell r="BJ48">
            <v>8807.9184000000005</v>
          </cell>
          <cell r="BK48">
            <v>4817.808</v>
          </cell>
          <cell r="BL48">
            <v>8807.9184000000005</v>
          </cell>
          <cell r="BM48">
            <v>8523.7919999999995</v>
          </cell>
          <cell r="BN48">
            <v>8807.9184000000005</v>
          </cell>
          <cell r="BO48">
            <v>8807.9184000000005</v>
          </cell>
          <cell r="BP48">
            <v>8523.7919999999995</v>
          </cell>
          <cell r="BQ48">
            <v>8807.9184000000005</v>
          </cell>
          <cell r="BR48">
            <v>8523.7919999999995</v>
          </cell>
          <cell r="BS48">
            <v>8807.9184000000005</v>
          </cell>
          <cell r="BT48">
            <v>8782.92</v>
          </cell>
          <cell r="BU48">
            <v>8216.2800000000007</v>
          </cell>
          <cell r="BV48">
            <v>8782.92</v>
          </cell>
          <cell r="BW48">
            <v>4804.1279999999997</v>
          </cell>
          <cell r="BX48">
            <v>8782.92</v>
          </cell>
          <cell r="BY48">
            <v>8499.6</v>
          </cell>
          <cell r="BZ48">
            <v>8782.92</v>
          </cell>
          <cell r="CA48">
            <v>8782.92</v>
          </cell>
          <cell r="CB48">
            <v>8499.6</v>
          </cell>
          <cell r="CC48">
            <v>8782.92</v>
          </cell>
          <cell r="CD48">
            <v>8499.6</v>
          </cell>
          <cell r="CE48">
            <v>8782.92</v>
          </cell>
          <cell r="CF48">
            <v>8807.9184000000005</v>
          </cell>
          <cell r="CG48">
            <v>7955.5392000000002</v>
          </cell>
          <cell r="CH48">
            <v>8807.9184000000005</v>
          </cell>
          <cell r="CI48">
            <v>4817.808</v>
          </cell>
          <cell r="CJ48">
            <v>8807.9184000000005</v>
          </cell>
          <cell r="CK48">
            <v>8523.7919999999995</v>
          </cell>
          <cell r="CL48">
            <v>8807.9184000000005</v>
          </cell>
          <cell r="CM48">
            <v>8807.9184000000005</v>
          </cell>
          <cell r="CN48">
            <v>8523.7919999999995</v>
          </cell>
          <cell r="CO48">
            <v>8807.9184000000005</v>
          </cell>
          <cell r="CP48">
            <v>8523.7919999999995</v>
          </cell>
          <cell r="CQ48">
            <v>8807.9184000000005</v>
          </cell>
          <cell r="CR48">
            <v>8807.9184000000005</v>
          </cell>
          <cell r="CS48">
            <v>7955.5392000000002</v>
          </cell>
          <cell r="CT48">
            <v>8807.9184000000005</v>
          </cell>
          <cell r="CU48">
            <v>4817.808</v>
          </cell>
          <cell r="CV48">
            <v>8807.9184000000005</v>
          </cell>
          <cell r="CW48">
            <v>8523.7919999999995</v>
          </cell>
          <cell r="CX48">
            <v>8807.9184000000005</v>
          </cell>
          <cell r="CY48">
            <v>8807.9184000000005</v>
          </cell>
          <cell r="CZ48">
            <v>8523.7919999999995</v>
          </cell>
          <cell r="DA48">
            <v>8807.9184000000005</v>
          </cell>
          <cell r="DB48">
            <v>8523.7919999999995</v>
          </cell>
          <cell r="DC48">
            <v>8807.9184000000005</v>
          </cell>
          <cell r="DD48">
            <v>8807.9184000000005</v>
          </cell>
          <cell r="DE48">
            <v>7955.5392000000002</v>
          </cell>
          <cell r="DF48">
            <v>8807.9184000000005</v>
          </cell>
          <cell r="DG48">
            <v>4817.808</v>
          </cell>
          <cell r="DH48">
            <v>8807.9184000000005</v>
          </cell>
          <cell r="DI48">
            <v>8523.7919999999995</v>
          </cell>
          <cell r="DJ48">
            <v>8807.9184000000005</v>
          </cell>
          <cell r="DK48">
            <v>8807.9184000000005</v>
          </cell>
          <cell r="DL48">
            <v>8523.7919999999995</v>
          </cell>
          <cell r="DM48">
            <v>8807.9184000000005</v>
          </cell>
          <cell r="DN48">
            <v>8523.7919999999995</v>
          </cell>
          <cell r="DO48">
            <v>8807.9184000000005</v>
          </cell>
          <cell r="DP48">
            <v>8782.92</v>
          </cell>
          <cell r="DQ48">
            <v>8216.2800000000007</v>
          </cell>
          <cell r="DR48">
            <v>8782.92</v>
          </cell>
          <cell r="DS48">
            <v>4804.1279999999997</v>
          </cell>
          <cell r="DT48">
            <v>8782.92</v>
          </cell>
          <cell r="DU48">
            <v>8499.6</v>
          </cell>
          <cell r="DV48">
            <v>8782.92</v>
          </cell>
          <cell r="DW48">
            <v>8782.92</v>
          </cell>
          <cell r="DX48">
            <v>8499.6</v>
          </cell>
          <cell r="DY48">
            <v>8782.92</v>
          </cell>
          <cell r="DZ48">
            <v>8499.6</v>
          </cell>
          <cell r="EA48">
            <v>8782.92</v>
          </cell>
        </row>
        <row r="49">
          <cell r="D49" t="str">
            <v>RPS_110_Stockton_Cogen_Bridging</v>
          </cell>
          <cell r="E49" t="str">
            <v>2010 Renewable Contracts</v>
          </cell>
          <cell r="G49" t="str">
            <v>Biomass and Waste</v>
          </cell>
          <cell r="H49">
            <v>40452</v>
          </cell>
          <cell r="I49">
            <v>6739.152</v>
          </cell>
          <cell r="J49">
            <v>6521.76</v>
          </cell>
          <cell r="K49">
            <v>6739.152</v>
          </cell>
          <cell r="L49">
            <v>6369.8303999999998</v>
          </cell>
          <cell r="M49">
            <v>5753.3951999999999</v>
          </cell>
          <cell r="N49">
            <v>6369.8303999999998</v>
          </cell>
          <cell r="O49">
            <v>6164.3519999999999</v>
          </cell>
          <cell r="P49">
            <v>6369.8303999999998</v>
          </cell>
          <cell r="Q49">
            <v>6164.3519999999999</v>
          </cell>
          <cell r="R49">
            <v>6369.8303999999998</v>
          </cell>
          <cell r="S49">
            <v>6369.8303999999998</v>
          </cell>
          <cell r="T49">
            <v>6164.3519999999999</v>
          </cell>
          <cell r="U49">
            <v>6369.8303999999998</v>
          </cell>
          <cell r="V49">
            <v>6164.3519999999999</v>
          </cell>
          <cell r="W49">
            <v>6369.8303999999998</v>
          </cell>
        </row>
        <row r="50">
          <cell r="D50" t="str">
            <v>RPS_111_Green_Volts</v>
          </cell>
          <cell r="E50" t="str">
            <v>2010 Renewable Contracts</v>
          </cell>
          <cell r="G50" t="str">
            <v>Solar PV</v>
          </cell>
          <cell r="H50">
            <v>40909</v>
          </cell>
          <cell r="X50">
            <v>166.0453</v>
          </cell>
          <cell r="Y50">
            <v>223.27099999999999</v>
          </cell>
          <cell r="Z50">
            <v>400.21</v>
          </cell>
          <cell r="AA50">
            <v>477.04199999999997</v>
          </cell>
          <cell r="AB50">
            <v>556.85919999999999</v>
          </cell>
          <cell r="AC50">
            <v>595.995</v>
          </cell>
          <cell r="AD50">
            <v>623.40689999999995</v>
          </cell>
          <cell r="AE50">
            <v>590.49109999999996</v>
          </cell>
          <cell r="AF50">
            <v>495.87299999999999</v>
          </cell>
          <cell r="AG50">
            <v>418.69529999999997</v>
          </cell>
          <cell r="AH50">
            <v>264.86700000000002</v>
          </cell>
          <cell r="AI50">
            <v>187.2276</v>
          </cell>
          <cell r="AJ50">
            <v>166.30260000000001</v>
          </cell>
          <cell r="AK50">
            <v>215.90520000000001</v>
          </cell>
          <cell r="AL50">
            <v>400.8331</v>
          </cell>
          <cell r="AM50">
            <v>477.78</v>
          </cell>
          <cell r="AN50">
            <v>557.71789999999999</v>
          </cell>
          <cell r="AO50">
            <v>596.91300000000001</v>
          </cell>
          <cell r="AP50">
            <v>624.37720000000002</v>
          </cell>
          <cell r="AQ50">
            <v>591.40250000000003</v>
          </cell>
          <cell r="AR50">
            <v>496.63499999999999</v>
          </cell>
          <cell r="AS50">
            <v>419.34010000000001</v>
          </cell>
          <cell r="AT50">
            <v>265.27499999999998</v>
          </cell>
          <cell r="AU50">
            <v>187.51900000000001</v>
          </cell>
          <cell r="AV50">
            <v>166.30260000000001</v>
          </cell>
          <cell r="AW50">
            <v>215.90520000000001</v>
          </cell>
          <cell r="AX50">
            <v>400.8331</v>
          </cell>
          <cell r="AY50">
            <v>477.78</v>
          </cell>
          <cell r="AZ50">
            <v>557.71789999999999</v>
          </cell>
          <cell r="BA50">
            <v>596.91300000000001</v>
          </cell>
          <cell r="BB50">
            <v>624.37720000000002</v>
          </cell>
          <cell r="BC50">
            <v>591.40250000000003</v>
          </cell>
          <cell r="BD50">
            <v>496.63499999999999</v>
          </cell>
          <cell r="BE50">
            <v>419.34010000000001</v>
          </cell>
          <cell r="BF50">
            <v>265.27499999999998</v>
          </cell>
          <cell r="BG50">
            <v>187.51900000000001</v>
          </cell>
          <cell r="BH50">
            <v>166.30260000000001</v>
          </cell>
          <cell r="BI50">
            <v>215.90520000000001</v>
          </cell>
          <cell r="BJ50">
            <v>400.8331</v>
          </cell>
          <cell r="BK50">
            <v>477.78</v>
          </cell>
          <cell r="BL50">
            <v>557.71789999999999</v>
          </cell>
          <cell r="BM50">
            <v>596.91300000000001</v>
          </cell>
          <cell r="BN50">
            <v>624.37720000000002</v>
          </cell>
          <cell r="BO50">
            <v>591.40250000000003</v>
          </cell>
          <cell r="BP50">
            <v>496.63499999999999</v>
          </cell>
          <cell r="BQ50">
            <v>419.34010000000001</v>
          </cell>
          <cell r="BR50">
            <v>265.27499999999998</v>
          </cell>
          <cell r="BS50">
            <v>187.51900000000001</v>
          </cell>
          <cell r="BT50">
            <v>166.0453</v>
          </cell>
          <cell r="BU50">
            <v>223.27099999999999</v>
          </cell>
          <cell r="BV50">
            <v>400.21</v>
          </cell>
          <cell r="BW50">
            <v>477.04199999999997</v>
          </cell>
          <cell r="BX50">
            <v>556.85919999999999</v>
          </cell>
          <cell r="BY50">
            <v>595.995</v>
          </cell>
          <cell r="BZ50">
            <v>623.40689999999995</v>
          </cell>
          <cell r="CA50">
            <v>590.49109999999996</v>
          </cell>
          <cell r="CB50">
            <v>495.87299999999999</v>
          </cell>
          <cell r="CC50">
            <v>418.69529999999997</v>
          </cell>
          <cell r="CD50">
            <v>264.86700000000002</v>
          </cell>
          <cell r="CE50">
            <v>187.2276</v>
          </cell>
          <cell r="CF50">
            <v>166.30260000000001</v>
          </cell>
          <cell r="CG50">
            <v>215.90520000000001</v>
          </cell>
          <cell r="CH50">
            <v>400.8331</v>
          </cell>
          <cell r="CI50">
            <v>477.78</v>
          </cell>
          <cell r="CJ50">
            <v>557.71789999999999</v>
          </cell>
          <cell r="CK50">
            <v>596.91300000000001</v>
          </cell>
          <cell r="CL50">
            <v>624.37720000000002</v>
          </cell>
          <cell r="CM50">
            <v>591.40250000000003</v>
          </cell>
          <cell r="CN50">
            <v>496.63499999999999</v>
          </cell>
          <cell r="CO50">
            <v>419.34010000000001</v>
          </cell>
          <cell r="CP50">
            <v>265.27499999999998</v>
          </cell>
          <cell r="CQ50">
            <v>187.51900000000001</v>
          </cell>
          <cell r="CR50">
            <v>166.30260000000001</v>
          </cell>
          <cell r="CS50">
            <v>215.90520000000001</v>
          </cell>
          <cell r="CT50">
            <v>400.8331</v>
          </cell>
          <cell r="CU50">
            <v>477.78</v>
          </cell>
          <cell r="CV50">
            <v>557.71789999999999</v>
          </cell>
          <cell r="CW50">
            <v>596.91300000000001</v>
          </cell>
          <cell r="CX50">
            <v>624.37720000000002</v>
          </cell>
          <cell r="CY50">
            <v>591.40250000000003</v>
          </cell>
          <cell r="CZ50">
            <v>496.63499999999999</v>
          </cell>
          <cell r="DA50">
            <v>419.34010000000001</v>
          </cell>
          <cell r="DB50">
            <v>265.27499999999998</v>
          </cell>
          <cell r="DC50">
            <v>187.51900000000001</v>
          </cell>
          <cell r="DD50">
            <v>166.30260000000001</v>
          </cell>
          <cell r="DE50">
            <v>215.90520000000001</v>
          </cell>
          <cell r="DF50">
            <v>400.8331</v>
          </cell>
          <cell r="DG50">
            <v>477.78</v>
          </cell>
          <cell r="DH50">
            <v>557.71789999999999</v>
          </cell>
          <cell r="DI50">
            <v>596.91300000000001</v>
          </cell>
          <cell r="DJ50">
            <v>624.37720000000002</v>
          </cell>
          <cell r="DK50">
            <v>591.40250000000003</v>
          </cell>
          <cell r="DL50">
            <v>496.63499999999999</v>
          </cell>
          <cell r="DM50">
            <v>419.34010000000001</v>
          </cell>
          <cell r="DN50">
            <v>265.27499999999998</v>
          </cell>
          <cell r="DO50">
            <v>187.51900000000001</v>
          </cell>
          <cell r="DP50">
            <v>166.0453</v>
          </cell>
          <cell r="DQ50">
            <v>223.27099999999999</v>
          </cell>
          <cell r="DR50">
            <v>400.21</v>
          </cell>
          <cell r="DS50">
            <v>477.04199999999997</v>
          </cell>
          <cell r="DT50">
            <v>556.85919999999999</v>
          </cell>
          <cell r="DU50">
            <v>595.995</v>
          </cell>
          <cell r="DV50">
            <v>623.40689999999995</v>
          </cell>
          <cell r="DW50">
            <v>590.49109999999996</v>
          </cell>
          <cell r="DX50">
            <v>495.87299999999999</v>
          </cell>
          <cell r="DY50">
            <v>418.69529999999997</v>
          </cell>
          <cell r="DZ50">
            <v>264.86700000000002</v>
          </cell>
          <cell r="EA50">
            <v>187.2276</v>
          </cell>
        </row>
        <row r="51">
          <cell r="D51" t="str">
            <v>RPS_112_Bottle_Rock_Replacement</v>
          </cell>
          <cell r="E51" t="str">
            <v>2010 Renewable Contracts</v>
          </cell>
          <cell r="G51" t="str">
            <v>Geothermal</v>
          </cell>
          <cell r="H51">
            <v>41548</v>
          </cell>
          <cell r="AJ51">
            <v>0</v>
          </cell>
          <cell r="AK51">
            <v>0</v>
          </cell>
          <cell r="AL51">
            <v>0</v>
          </cell>
          <cell r="AM51">
            <v>0</v>
          </cell>
          <cell r="AN51">
            <v>0</v>
          </cell>
          <cell r="AO51">
            <v>0</v>
          </cell>
          <cell r="AP51">
            <v>0</v>
          </cell>
          <cell r="AQ51">
            <v>0</v>
          </cell>
          <cell r="AR51">
            <v>0</v>
          </cell>
          <cell r="AS51">
            <v>9508.8407999999999</v>
          </cell>
          <cell r="AT51">
            <v>11572.632</v>
          </cell>
          <cell r="AU51">
            <v>11918.508</v>
          </cell>
          <cell r="AV51">
            <v>8523.7103999999999</v>
          </cell>
          <cell r="AW51">
            <v>8597.3664000000008</v>
          </cell>
          <cell r="AX51">
            <v>3978.3168000000001</v>
          </cell>
          <cell r="AY51">
            <v>10170.936</v>
          </cell>
          <cell r="AZ51">
            <v>10474.9992</v>
          </cell>
          <cell r="BA51">
            <v>11093.472</v>
          </cell>
          <cell r="BB51">
            <v>11425.0872</v>
          </cell>
          <cell r="BC51">
            <v>12410.2176</v>
          </cell>
          <cell r="BD51">
            <v>11969.856</v>
          </cell>
          <cell r="BE51">
            <v>11134.6296</v>
          </cell>
          <cell r="BF51">
            <v>12425.04</v>
          </cell>
          <cell r="BG51">
            <v>12796.428</v>
          </cell>
          <cell r="BH51">
            <v>10907.412</v>
          </cell>
          <cell r="BI51">
            <v>9835.3919999999998</v>
          </cell>
          <cell r="BJ51">
            <v>9468.3672000000006</v>
          </cell>
          <cell r="BK51">
            <v>10520.352000000001</v>
          </cell>
          <cell r="BL51">
            <v>10852.9512</v>
          </cell>
          <cell r="BM51">
            <v>10485.36</v>
          </cell>
          <cell r="BN51">
            <v>10816.792799999999</v>
          </cell>
          <cell r="BO51">
            <v>10798.788</v>
          </cell>
          <cell r="BP51">
            <v>10433.016</v>
          </cell>
          <cell r="BQ51">
            <v>9721.2528000000002</v>
          </cell>
          <cell r="BR51">
            <v>10415.592000000001</v>
          </cell>
          <cell r="BS51">
            <v>10744.848</v>
          </cell>
          <cell r="BT51">
            <v>10876.8336</v>
          </cell>
          <cell r="BU51">
            <v>10158.120000000001</v>
          </cell>
          <cell r="BV51">
            <v>9441.8063999999995</v>
          </cell>
          <cell r="BW51">
            <v>10490.904</v>
          </cell>
          <cell r="BX51">
            <v>10822.5216</v>
          </cell>
          <cell r="BY51">
            <v>10455.984</v>
          </cell>
          <cell r="BZ51">
            <v>10786.512000000001</v>
          </cell>
          <cell r="CA51">
            <v>10768.5072</v>
          </cell>
          <cell r="CB51">
            <v>10403.784</v>
          </cell>
          <cell r="CC51">
            <v>9694.0223999999998</v>
          </cell>
          <cell r="CD51">
            <v>10386.432000000001</v>
          </cell>
          <cell r="CE51">
            <v>10714.716</v>
          </cell>
          <cell r="CF51">
            <v>10647.9792</v>
          </cell>
          <cell r="CG51">
            <v>9601.5360000000001</v>
          </cell>
          <cell r="CH51">
            <v>9243.1584000000003</v>
          </cell>
          <cell r="CI51">
            <v>10270.224</v>
          </cell>
          <cell r="CJ51">
            <v>10594.857599999999</v>
          </cell>
          <cell r="CK51">
            <v>10660.536</v>
          </cell>
          <cell r="CL51">
            <v>10997.510399999999</v>
          </cell>
          <cell r="CM51">
            <v>10979.208000000001</v>
          </cell>
          <cell r="CN51">
            <v>10607.328</v>
          </cell>
          <cell r="CO51">
            <v>9883.6679999999997</v>
          </cell>
          <cell r="CP51">
            <v>10589.616</v>
          </cell>
          <cell r="CQ51">
            <v>10924.3752</v>
          </cell>
          <cell r="CR51">
            <v>11353.2912</v>
          </cell>
          <cell r="CS51">
            <v>10237.516799999999</v>
          </cell>
          <cell r="CT51">
            <v>4745.232</v>
          </cell>
          <cell r="CU51">
            <v>10950.48</v>
          </cell>
          <cell r="CV51">
            <v>11296.598400000001</v>
          </cell>
          <cell r="CW51">
            <v>10913.976000000001</v>
          </cell>
          <cell r="CX51">
            <v>11259.026400000001</v>
          </cell>
          <cell r="CY51">
            <v>11240.2032</v>
          </cell>
          <cell r="CZ51">
            <v>10859.544</v>
          </cell>
          <cell r="DA51">
            <v>10118.6232</v>
          </cell>
          <cell r="DB51">
            <v>10841.4</v>
          </cell>
          <cell r="DC51">
            <v>11184.105600000001</v>
          </cell>
          <cell r="DD51">
            <v>10907.412</v>
          </cell>
          <cell r="DE51">
            <v>9835.3919999999998</v>
          </cell>
          <cell r="DF51">
            <v>9468.3672000000006</v>
          </cell>
          <cell r="DG51">
            <v>10520.352000000001</v>
          </cell>
          <cell r="DH51">
            <v>10852.9512</v>
          </cell>
          <cell r="DI51">
            <v>10485.36</v>
          </cell>
          <cell r="DJ51">
            <v>10816.792799999999</v>
          </cell>
          <cell r="DK51">
            <v>10798.788</v>
          </cell>
          <cell r="DL51">
            <v>10433.016</v>
          </cell>
          <cell r="DM51">
            <v>9721.2528000000002</v>
          </cell>
          <cell r="DN51">
            <v>10415.592000000001</v>
          </cell>
          <cell r="DO51">
            <v>10744.848</v>
          </cell>
          <cell r="DP51">
            <v>10554.9048</v>
          </cell>
          <cell r="DQ51">
            <v>9857.5175999999992</v>
          </cell>
          <cell r="DR51">
            <v>9162.36</v>
          </cell>
          <cell r="DS51">
            <v>10180.44</v>
          </cell>
          <cell r="DT51">
            <v>10502.229600000001</v>
          </cell>
          <cell r="DU51">
            <v>10674.864</v>
          </cell>
          <cell r="DV51">
            <v>11012.316000000001</v>
          </cell>
          <cell r="DW51">
            <v>10993.939200000001</v>
          </cell>
          <cell r="DX51">
            <v>10621.584000000001</v>
          </cell>
          <cell r="DY51">
            <v>9896.9856</v>
          </cell>
          <cell r="DZ51">
            <v>10603.871999999999</v>
          </cell>
          <cell r="EA51">
            <v>10939.106400000001</v>
          </cell>
        </row>
        <row r="52">
          <cell r="D52" t="str">
            <v>RPS_113_Horizon_Kittitas</v>
          </cell>
          <cell r="E52" t="str">
            <v>2010 Renewable Contracts</v>
          </cell>
          <cell r="G52" t="str">
            <v>Wind (OOS)</v>
          </cell>
          <cell r="H52">
            <v>40544</v>
          </cell>
          <cell r="L52">
            <v>4460.5528000000004</v>
          </cell>
          <cell r="M52">
            <v>3916.3263999999999</v>
          </cell>
          <cell r="N52">
            <v>6435.6247999999996</v>
          </cell>
          <cell r="O52">
            <v>7494.0240000000003</v>
          </cell>
          <cell r="P52">
            <v>9626.8888000000006</v>
          </cell>
          <cell r="Q52">
            <v>11446.08</v>
          </cell>
          <cell r="R52">
            <v>13369.8784</v>
          </cell>
          <cell r="S52">
            <v>11548.368</v>
          </cell>
          <cell r="T52">
            <v>8859.6239999999998</v>
          </cell>
          <cell r="U52">
            <v>5470.4336000000003</v>
          </cell>
          <cell r="V52">
            <v>3613.6559999999999</v>
          </cell>
          <cell r="W52">
            <v>3518.5495999999998</v>
          </cell>
        </row>
        <row r="53">
          <cell r="D53" t="str">
            <v>RPS_114_Kiara_Biomass</v>
          </cell>
          <cell r="E53" t="str">
            <v>2010 Renewable Contracts</v>
          </cell>
          <cell r="G53" t="str">
            <v>Biomass and Waste</v>
          </cell>
          <cell r="H53">
            <v>40544</v>
          </cell>
          <cell r="L53">
            <v>1367.8440000000001</v>
          </cell>
        </row>
        <row r="54">
          <cell r="D54" t="str">
            <v>RPS_115_NID_Scotts_Flat_FiT</v>
          </cell>
          <cell r="E54" t="str">
            <v>2010 Renewable Contracts</v>
          </cell>
          <cell r="G54" t="str">
            <v>Small Hydroelectric</v>
          </cell>
          <cell r="H54">
            <v>40330</v>
          </cell>
          <cell r="I54">
            <v>25.444800000000001</v>
          </cell>
          <cell r="J54">
            <v>24.623999999999999</v>
          </cell>
          <cell r="K54">
            <v>25.444800000000001</v>
          </cell>
          <cell r="L54">
            <v>125.364</v>
          </cell>
          <cell r="M54">
            <v>113.232</v>
          </cell>
          <cell r="N54">
            <v>125.364</v>
          </cell>
          <cell r="O54">
            <v>121.32</v>
          </cell>
          <cell r="P54">
            <v>125.364</v>
          </cell>
          <cell r="Q54">
            <v>121.32</v>
          </cell>
          <cell r="R54">
            <v>125.364</v>
          </cell>
          <cell r="S54">
            <v>125.364</v>
          </cell>
          <cell r="T54">
            <v>121.32</v>
          </cell>
          <cell r="U54">
            <v>125.364</v>
          </cell>
          <cell r="V54">
            <v>121.32</v>
          </cell>
          <cell r="W54">
            <v>125.364</v>
          </cell>
        </row>
        <row r="55">
          <cell r="D55" t="str">
            <v>RPS_11_Liberty</v>
          </cell>
          <cell r="E55" t="str">
            <v>2005 Renewable Contracts</v>
          </cell>
          <cell r="G55" t="str">
            <v>Biomass and Waste</v>
          </cell>
          <cell r="H55">
            <v>41426</v>
          </cell>
          <cell r="AO55">
            <v>2314.6559999999999</v>
          </cell>
          <cell r="AP55">
            <v>2391.8112000000001</v>
          </cell>
          <cell r="AQ55">
            <v>2391.8112000000001</v>
          </cell>
          <cell r="AR55">
            <v>2314.6559999999999</v>
          </cell>
          <cell r="AS55">
            <v>2212.6311999999998</v>
          </cell>
          <cell r="AT55">
            <v>2141.2559999999999</v>
          </cell>
          <cell r="AU55">
            <v>2329.0920000000001</v>
          </cell>
          <cell r="AV55">
            <v>2627.7584000000002</v>
          </cell>
          <cell r="AW55">
            <v>2178.8703999999998</v>
          </cell>
          <cell r="AX55">
            <v>2360.1415999999999</v>
          </cell>
          <cell r="AY55">
            <v>2284.0079999999998</v>
          </cell>
          <cell r="AZ55">
            <v>2360.1415999999999</v>
          </cell>
          <cell r="BA55">
            <v>2552.328</v>
          </cell>
          <cell r="BB55">
            <v>2637.4056</v>
          </cell>
          <cell r="BC55">
            <v>2637.4056</v>
          </cell>
          <cell r="BD55">
            <v>2552.328</v>
          </cell>
          <cell r="BE55">
            <v>2412.3208</v>
          </cell>
          <cell r="BF55">
            <v>2334.5039999999999</v>
          </cell>
          <cell r="BG55">
            <v>2627.7584000000002</v>
          </cell>
          <cell r="BH55">
            <v>2627.7584000000002</v>
          </cell>
          <cell r="BI55">
            <v>2178.8703999999998</v>
          </cell>
          <cell r="BJ55">
            <v>2360.1415999999999</v>
          </cell>
          <cell r="BK55">
            <v>2284.0079999999998</v>
          </cell>
          <cell r="BL55">
            <v>2360.1415999999999</v>
          </cell>
          <cell r="BM55">
            <v>2552.328</v>
          </cell>
          <cell r="BN55">
            <v>2637.4056</v>
          </cell>
          <cell r="BO55">
            <v>2637.4056</v>
          </cell>
          <cell r="BP55">
            <v>2552.328</v>
          </cell>
          <cell r="BQ55">
            <v>2412.3208</v>
          </cell>
          <cell r="BR55">
            <v>2334.5039999999999</v>
          </cell>
          <cell r="BS55">
            <v>2627.7584000000002</v>
          </cell>
          <cell r="BT55">
            <v>2628.056</v>
          </cell>
          <cell r="BU55">
            <v>2256.9191999999998</v>
          </cell>
          <cell r="BV55">
            <v>2360.3896</v>
          </cell>
          <cell r="BW55">
            <v>2284.248</v>
          </cell>
          <cell r="BX55">
            <v>2360.3896</v>
          </cell>
          <cell r="BY55">
            <v>2552.616</v>
          </cell>
          <cell r="BZ55">
            <v>2637.7031999999999</v>
          </cell>
          <cell r="CA55">
            <v>2637.7031999999999</v>
          </cell>
          <cell r="CB55">
            <v>2552.616</v>
          </cell>
          <cell r="CC55">
            <v>2412.5688</v>
          </cell>
          <cell r="CD55">
            <v>2334.7440000000001</v>
          </cell>
          <cell r="CE55">
            <v>2628.056</v>
          </cell>
          <cell r="CF55">
            <v>2627.7584000000002</v>
          </cell>
          <cell r="CG55">
            <v>2178.8703999999998</v>
          </cell>
          <cell r="CH55">
            <v>2360.1415999999999</v>
          </cell>
          <cell r="CI55">
            <v>2284.0079999999998</v>
          </cell>
          <cell r="CJ55">
            <v>2360.1415999999999</v>
          </cell>
          <cell r="CK55">
            <v>2552.328</v>
          </cell>
          <cell r="CL55">
            <v>2637.4056</v>
          </cell>
          <cell r="CM55">
            <v>2637.4056</v>
          </cell>
          <cell r="CN55">
            <v>2552.328</v>
          </cell>
          <cell r="CO55">
            <v>2412.3208</v>
          </cell>
          <cell r="CP55">
            <v>2334.5039999999999</v>
          </cell>
          <cell r="CQ55">
            <v>2627.7584000000002</v>
          </cell>
          <cell r="CR55">
            <v>2627.7584000000002</v>
          </cell>
          <cell r="CS55">
            <v>2178.8703999999998</v>
          </cell>
          <cell r="CT55">
            <v>2360.1415999999999</v>
          </cell>
          <cell r="CU55">
            <v>2284.0079999999998</v>
          </cell>
          <cell r="CV55">
            <v>2360.1415999999999</v>
          </cell>
          <cell r="CW55">
            <v>2552.328</v>
          </cell>
          <cell r="CX55">
            <v>2637.4056</v>
          </cell>
          <cell r="CY55">
            <v>2637.4056</v>
          </cell>
          <cell r="CZ55">
            <v>2552.328</v>
          </cell>
          <cell r="DA55">
            <v>2412.3208</v>
          </cell>
          <cell r="DB55">
            <v>2334.5039999999999</v>
          </cell>
          <cell r="DC55">
            <v>2627.7584000000002</v>
          </cell>
          <cell r="DD55">
            <v>2627.7584000000002</v>
          </cell>
          <cell r="DE55">
            <v>2178.8703999999998</v>
          </cell>
          <cell r="DF55">
            <v>2360.1415999999999</v>
          </cell>
          <cell r="DG55">
            <v>2284.0079999999998</v>
          </cell>
          <cell r="DH55">
            <v>2360.1415999999999</v>
          </cell>
          <cell r="DI55">
            <v>2552.328</v>
          </cell>
          <cell r="DJ55">
            <v>2637.4056</v>
          </cell>
          <cell r="DK55">
            <v>2637.4056</v>
          </cell>
          <cell r="DL55">
            <v>2552.328</v>
          </cell>
          <cell r="DM55">
            <v>2412.3208</v>
          </cell>
          <cell r="DN55">
            <v>2334.5039999999999</v>
          </cell>
          <cell r="DO55">
            <v>2627.7584000000002</v>
          </cell>
          <cell r="DP55">
            <v>2628.056</v>
          </cell>
          <cell r="DQ55">
            <v>2256.9191999999998</v>
          </cell>
          <cell r="DR55">
            <v>2360.3896</v>
          </cell>
          <cell r="DS55">
            <v>2284.248</v>
          </cell>
          <cell r="DT55">
            <v>2360.3896</v>
          </cell>
          <cell r="DU55">
            <v>2552.616</v>
          </cell>
          <cell r="DV55">
            <v>2637.7031999999999</v>
          </cell>
          <cell r="DW55">
            <v>2637.7031999999999</v>
          </cell>
          <cell r="DX55">
            <v>2552.616</v>
          </cell>
          <cell r="DY55">
            <v>2412.5688</v>
          </cell>
          <cell r="DZ55">
            <v>2334.7440000000001</v>
          </cell>
          <cell r="EA55">
            <v>2628.056</v>
          </cell>
        </row>
        <row r="56">
          <cell r="D56" t="str">
            <v>RPS_12_Manzana</v>
          </cell>
          <cell r="E56" t="str">
            <v>UOG Wind</v>
          </cell>
          <cell r="F56" t="str">
            <v>UOG</v>
          </cell>
          <cell r="G56" t="str">
            <v>Wind</v>
          </cell>
          <cell r="H56">
            <v>40909</v>
          </cell>
          <cell r="X56">
            <v>35443.2114</v>
          </cell>
          <cell r="Y56">
            <v>32516.157200000001</v>
          </cell>
          <cell r="Z56">
            <v>45664.8197</v>
          </cell>
          <cell r="AA56">
            <v>51030.177000000003</v>
          </cell>
          <cell r="AB56">
            <v>77007.909100000004</v>
          </cell>
          <cell r="AC56">
            <v>68756.100000000006</v>
          </cell>
          <cell r="AD56">
            <v>57512.966999999997</v>
          </cell>
          <cell r="AE56">
            <v>43102.892899999999</v>
          </cell>
          <cell r="AF56">
            <v>41888.82</v>
          </cell>
          <cell r="AG56">
            <v>43056.489000000001</v>
          </cell>
          <cell r="AH56">
            <v>36722.567999999999</v>
          </cell>
          <cell r="AI56">
            <v>31229.558099999998</v>
          </cell>
          <cell r="AJ56">
            <v>35416.768400000001</v>
          </cell>
          <cell r="AK56">
            <v>31371.496800000001</v>
          </cell>
          <cell r="AL56">
            <v>45630.76</v>
          </cell>
          <cell r="AM56">
            <v>50992.116000000002</v>
          </cell>
          <cell r="AN56">
            <v>76950.478499999997</v>
          </cell>
          <cell r="AO56">
            <v>68704.817999999999</v>
          </cell>
          <cell r="AP56">
            <v>57470.0599</v>
          </cell>
          <cell r="AQ56">
            <v>43070.749000000003</v>
          </cell>
          <cell r="AR56">
            <v>41857.578000000001</v>
          </cell>
          <cell r="AS56">
            <v>43024.373</v>
          </cell>
          <cell r="AT56">
            <v>36695.178</v>
          </cell>
          <cell r="AU56">
            <v>31206.261600000002</v>
          </cell>
          <cell r="AV56">
            <v>35416.768400000001</v>
          </cell>
          <cell r="AW56">
            <v>31371.496800000001</v>
          </cell>
          <cell r="AX56">
            <v>45630.76</v>
          </cell>
          <cell r="AY56">
            <v>50992.116000000002</v>
          </cell>
          <cell r="AZ56">
            <v>76950.478499999997</v>
          </cell>
          <cell r="BA56">
            <v>68704.817999999999</v>
          </cell>
          <cell r="BB56">
            <v>57470.0599</v>
          </cell>
          <cell r="BC56">
            <v>43070.749000000003</v>
          </cell>
          <cell r="BD56">
            <v>41857.578000000001</v>
          </cell>
          <cell r="BE56">
            <v>43024.373</v>
          </cell>
          <cell r="BF56">
            <v>36695.178</v>
          </cell>
          <cell r="BG56">
            <v>31206.261600000002</v>
          </cell>
          <cell r="BH56">
            <v>35416.768400000001</v>
          </cell>
          <cell r="BI56">
            <v>31371.496800000001</v>
          </cell>
          <cell r="BJ56">
            <v>45630.76</v>
          </cell>
          <cell r="BK56">
            <v>50992.116000000002</v>
          </cell>
          <cell r="BL56">
            <v>76950.478499999997</v>
          </cell>
          <cell r="BM56">
            <v>68704.817999999999</v>
          </cell>
          <cell r="BN56">
            <v>57470.0599</v>
          </cell>
          <cell r="BO56">
            <v>43070.749000000003</v>
          </cell>
          <cell r="BP56">
            <v>41857.578000000001</v>
          </cell>
          <cell r="BQ56">
            <v>43024.373</v>
          </cell>
          <cell r="BR56">
            <v>36695.178</v>
          </cell>
          <cell r="BS56">
            <v>31206.261600000002</v>
          </cell>
          <cell r="BT56">
            <v>35443.2114</v>
          </cell>
          <cell r="BU56">
            <v>32516.157200000001</v>
          </cell>
          <cell r="BV56">
            <v>45664.8197</v>
          </cell>
          <cell r="BW56">
            <v>51030.177000000003</v>
          </cell>
          <cell r="BX56">
            <v>77007.909100000004</v>
          </cell>
          <cell r="BY56">
            <v>68756.100000000006</v>
          </cell>
          <cell r="BZ56">
            <v>57512.966999999997</v>
          </cell>
          <cell r="CA56">
            <v>43102.892899999999</v>
          </cell>
          <cell r="CB56">
            <v>41888.82</v>
          </cell>
          <cell r="CC56">
            <v>43056.489000000001</v>
          </cell>
          <cell r="CD56">
            <v>36722.567999999999</v>
          </cell>
          <cell r="CE56">
            <v>31229.558099999998</v>
          </cell>
          <cell r="CF56">
            <v>35416.768400000001</v>
          </cell>
          <cell r="CG56">
            <v>31371.496800000001</v>
          </cell>
          <cell r="CH56">
            <v>45630.76</v>
          </cell>
          <cell r="CI56">
            <v>50992.116000000002</v>
          </cell>
          <cell r="CJ56">
            <v>76950.478499999997</v>
          </cell>
          <cell r="CK56">
            <v>68704.817999999999</v>
          </cell>
          <cell r="CL56">
            <v>57470.0599</v>
          </cell>
          <cell r="CM56">
            <v>43070.749000000003</v>
          </cell>
          <cell r="CN56">
            <v>41857.578000000001</v>
          </cell>
          <cell r="CO56">
            <v>43024.373</v>
          </cell>
          <cell r="CP56">
            <v>36695.178</v>
          </cell>
          <cell r="CQ56">
            <v>31206.261600000002</v>
          </cell>
          <cell r="CR56">
            <v>35416.768400000001</v>
          </cell>
          <cell r="CS56">
            <v>31371.496800000001</v>
          </cell>
          <cell r="CT56">
            <v>45630.76</v>
          </cell>
          <cell r="CU56">
            <v>50992.116000000002</v>
          </cell>
          <cell r="CV56">
            <v>76950.478499999997</v>
          </cell>
          <cell r="CW56">
            <v>68704.817999999999</v>
          </cell>
          <cell r="CX56">
            <v>57470.0599</v>
          </cell>
          <cell r="CY56">
            <v>43070.749000000003</v>
          </cell>
          <cell r="CZ56">
            <v>41857.578000000001</v>
          </cell>
          <cell r="DA56">
            <v>43024.373</v>
          </cell>
          <cell r="DB56">
            <v>36695.178</v>
          </cell>
          <cell r="DC56">
            <v>31206.261600000002</v>
          </cell>
          <cell r="DD56">
            <v>35416.768400000001</v>
          </cell>
          <cell r="DE56">
            <v>31371.496800000001</v>
          </cell>
          <cell r="DF56">
            <v>45630.76</v>
          </cell>
          <cell r="DG56">
            <v>50992.116000000002</v>
          </cell>
          <cell r="DH56">
            <v>76950.478499999997</v>
          </cell>
          <cell r="DI56">
            <v>68704.817999999999</v>
          </cell>
          <cell r="DJ56">
            <v>57470.0599</v>
          </cell>
          <cell r="DK56">
            <v>43070.749000000003</v>
          </cell>
          <cell r="DL56">
            <v>41857.578000000001</v>
          </cell>
          <cell r="DM56">
            <v>43024.373</v>
          </cell>
          <cell r="DN56">
            <v>36695.178</v>
          </cell>
          <cell r="DO56">
            <v>31206.261600000002</v>
          </cell>
          <cell r="DP56">
            <v>35443.2114</v>
          </cell>
          <cell r="DQ56">
            <v>32516.157200000001</v>
          </cell>
          <cell r="DR56">
            <v>45664.8197</v>
          </cell>
          <cell r="DS56">
            <v>51030.177000000003</v>
          </cell>
          <cell r="DT56">
            <v>77007.909100000004</v>
          </cell>
          <cell r="DU56">
            <v>68756.100000000006</v>
          </cell>
          <cell r="DV56">
            <v>57512.966999999997</v>
          </cell>
          <cell r="DW56">
            <v>43102.892899999999</v>
          </cell>
          <cell r="DX56">
            <v>41888.82</v>
          </cell>
          <cell r="DY56">
            <v>43056.489000000001</v>
          </cell>
          <cell r="DZ56">
            <v>36722.567999999999</v>
          </cell>
          <cell r="EA56">
            <v>31229.558099999998</v>
          </cell>
        </row>
        <row r="57">
          <cell r="D57" t="str">
            <v>RPS_13_HatchetRidge</v>
          </cell>
          <cell r="E57" t="str">
            <v>2005 Renewable Contracts</v>
          </cell>
          <cell r="G57" t="str">
            <v>Wind</v>
          </cell>
          <cell r="H57">
            <v>40544</v>
          </cell>
          <cell r="L57">
            <v>36002.649799999999</v>
          </cell>
          <cell r="M57">
            <v>26090.590400000001</v>
          </cell>
          <cell r="N57">
            <v>30234.764999999999</v>
          </cell>
          <cell r="O57">
            <v>25101.444</v>
          </cell>
          <cell r="P57">
            <v>19462.2929</v>
          </cell>
          <cell r="Q57">
            <v>18166.796999999999</v>
          </cell>
          <cell r="R57">
            <v>8500.2340999999997</v>
          </cell>
          <cell r="S57">
            <v>16593.676899999999</v>
          </cell>
          <cell r="T57">
            <v>15171.636</v>
          </cell>
          <cell r="U57">
            <v>31161.9843</v>
          </cell>
          <cell r="V57">
            <v>34461.762000000002</v>
          </cell>
          <cell r="W57">
            <v>42052.529199999997</v>
          </cell>
          <cell r="X57">
            <v>35990.600100000003</v>
          </cell>
          <cell r="Y57">
            <v>27013.346300000001</v>
          </cell>
          <cell r="Z57">
            <v>30224.643499999998</v>
          </cell>
          <cell r="AA57">
            <v>25093.035</v>
          </cell>
          <cell r="AB57">
            <v>19455.7736</v>
          </cell>
          <cell r="AC57">
            <v>18160.716</v>
          </cell>
          <cell r="AD57">
            <v>8497.3914000000004</v>
          </cell>
          <cell r="AE57">
            <v>16588.124800000001</v>
          </cell>
          <cell r="AF57">
            <v>15166.557000000001</v>
          </cell>
          <cell r="AG57">
            <v>31151.5497</v>
          </cell>
          <cell r="AH57">
            <v>34450.214999999997</v>
          </cell>
          <cell r="AI57">
            <v>42038.449000000001</v>
          </cell>
          <cell r="AJ57">
            <v>36002.649799999999</v>
          </cell>
          <cell r="AK57">
            <v>26090.590400000001</v>
          </cell>
          <cell r="AL57">
            <v>30234.764999999999</v>
          </cell>
          <cell r="AM57">
            <v>25101.444</v>
          </cell>
          <cell r="AN57">
            <v>19462.2929</v>
          </cell>
          <cell r="AO57">
            <v>18166.796999999999</v>
          </cell>
          <cell r="AP57">
            <v>8500.2340999999997</v>
          </cell>
          <cell r="AQ57">
            <v>16593.676899999999</v>
          </cell>
          <cell r="AR57">
            <v>15171.636</v>
          </cell>
          <cell r="AS57">
            <v>31161.9843</v>
          </cell>
          <cell r="AT57">
            <v>34461.762000000002</v>
          </cell>
          <cell r="AU57">
            <v>42052.529199999997</v>
          </cell>
          <cell r="AV57">
            <v>36002.649799999999</v>
          </cell>
          <cell r="AW57">
            <v>26090.590400000001</v>
          </cell>
          <cell r="AX57">
            <v>30234.764999999999</v>
          </cell>
          <cell r="AY57">
            <v>25101.444</v>
          </cell>
          <cell r="AZ57">
            <v>19462.2929</v>
          </cell>
          <cell r="BA57">
            <v>18166.796999999999</v>
          </cell>
          <cell r="BB57">
            <v>8500.2340999999997</v>
          </cell>
          <cell r="BC57">
            <v>16593.676899999999</v>
          </cell>
          <cell r="BD57">
            <v>15171.636</v>
          </cell>
          <cell r="BE57">
            <v>31161.9843</v>
          </cell>
          <cell r="BF57">
            <v>34461.762000000002</v>
          </cell>
          <cell r="BG57">
            <v>42052.529199999997</v>
          </cell>
          <cell r="BH57">
            <v>36002.649799999999</v>
          </cell>
          <cell r="BI57">
            <v>26090.590400000001</v>
          </cell>
          <cell r="BJ57">
            <v>30234.764999999999</v>
          </cell>
          <cell r="BK57">
            <v>25101.444</v>
          </cell>
          <cell r="BL57">
            <v>19462.2929</v>
          </cell>
          <cell r="BM57">
            <v>18166.796999999999</v>
          </cell>
          <cell r="BN57">
            <v>8500.2340999999997</v>
          </cell>
          <cell r="BO57">
            <v>16593.676899999999</v>
          </cell>
          <cell r="BP57">
            <v>15171.636</v>
          </cell>
          <cell r="BQ57">
            <v>31161.9843</v>
          </cell>
          <cell r="BR57">
            <v>34461.762000000002</v>
          </cell>
          <cell r="BS57">
            <v>42052.529199999997</v>
          </cell>
          <cell r="BT57">
            <v>35990.600100000003</v>
          </cell>
          <cell r="BU57">
            <v>27013.346300000001</v>
          </cell>
          <cell r="BV57">
            <v>30224.643499999998</v>
          </cell>
          <cell r="BW57">
            <v>25093.035</v>
          </cell>
          <cell r="BX57">
            <v>19455.7736</v>
          </cell>
          <cell r="BY57">
            <v>18160.716</v>
          </cell>
          <cell r="BZ57">
            <v>8497.3914000000004</v>
          </cell>
          <cell r="CA57">
            <v>16588.124800000001</v>
          </cell>
          <cell r="CB57">
            <v>15166.557000000001</v>
          </cell>
          <cell r="CC57">
            <v>31151.5497</v>
          </cell>
          <cell r="CD57">
            <v>34450.214999999997</v>
          </cell>
          <cell r="CE57">
            <v>42038.449000000001</v>
          </cell>
          <cell r="CF57">
            <v>36002.649799999999</v>
          </cell>
          <cell r="CG57">
            <v>26090.590400000001</v>
          </cell>
          <cell r="CH57">
            <v>30234.764999999999</v>
          </cell>
          <cell r="CI57">
            <v>25101.444</v>
          </cell>
          <cell r="CJ57">
            <v>19462.2929</v>
          </cell>
          <cell r="CK57">
            <v>18166.796999999999</v>
          </cell>
          <cell r="CL57">
            <v>8500.2340999999997</v>
          </cell>
          <cell r="CM57">
            <v>16593.676899999999</v>
          </cell>
          <cell r="CN57">
            <v>15171.636</v>
          </cell>
          <cell r="CO57">
            <v>31161.9843</v>
          </cell>
          <cell r="CP57">
            <v>34461.762000000002</v>
          </cell>
          <cell r="CQ57">
            <v>42052.529199999997</v>
          </cell>
          <cell r="CR57">
            <v>36002.649799999999</v>
          </cell>
          <cell r="CS57">
            <v>26090.590400000001</v>
          </cell>
          <cell r="CT57">
            <v>30234.764999999999</v>
          </cell>
          <cell r="CU57">
            <v>25101.444</v>
          </cell>
          <cell r="CV57">
            <v>19462.2929</v>
          </cell>
          <cell r="CW57">
            <v>18166.796999999999</v>
          </cell>
          <cell r="CX57">
            <v>8500.2340999999997</v>
          </cell>
          <cell r="CY57">
            <v>16593.676899999999</v>
          </cell>
          <cell r="CZ57">
            <v>15171.636</v>
          </cell>
          <cell r="DA57">
            <v>31161.9843</v>
          </cell>
          <cell r="DB57">
            <v>34461.762000000002</v>
          </cell>
          <cell r="DC57">
            <v>42052.529199999997</v>
          </cell>
          <cell r="DD57">
            <v>36002.649799999999</v>
          </cell>
          <cell r="DE57">
            <v>26090.590400000001</v>
          </cell>
          <cell r="DF57">
            <v>30234.764999999999</v>
          </cell>
          <cell r="DG57">
            <v>25101.444</v>
          </cell>
          <cell r="DH57">
            <v>19462.2929</v>
          </cell>
          <cell r="DI57">
            <v>18166.796999999999</v>
          </cell>
          <cell r="DJ57">
            <v>8500.2340999999997</v>
          </cell>
          <cell r="DK57">
            <v>16593.676899999999</v>
          </cell>
          <cell r="DL57">
            <v>15171.636</v>
          </cell>
          <cell r="DM57">
            <v>31161.9843</v>
          </cell>
          <cell r="DN57">
            <v>34461.762000000002</v>
          </cell>
          <cell r="DO57">
            <v>42052.529199999997</v>
          </cell>
          <cell r="DP57">
            <v>35990.600100000003</v>
          </cell>
          <cell r="DQ57">
            <v>27013.346300000001</v>
          </cell>
          <cell r="DR57">
            <v>30224.643499999998</v>
          </cell>
          <cell r="DS57">
            <v>25093.035</v>
          </cell>
          <cell r="DT57">
            <v>19455.7736</v>
          </cell>
          <cell r="DU57">
            <v>18160.716</v>
          </cell>
          <cell r="DV57">
            <v>8497.3914000000004</v>
          </cell>
          <cell r="DW57">
            <v>16588.124800000001</v>
          </cell>
          <cell r="DX57">
            <v>15166.557000000001</v>
          </cell>
          <cell r="DY57">
            <v>31151.5497</v>
          </cell>
          <cell r="DZ57">
            <v>34450.214999999997</v>
          </cell>
          <cell r="EA57">
            <v>42038.449000000001</v>
          </cell>
        </row>
        <row r="58">
          <cell r="D58" t="str">
            <v>RPS_14_Geysers_2006</v>
          </cell>
          <cell r="E58" t="str">
            <v>Calpine Geysers</v>
          </cell>
          <cell r="G58" t="str">
            <v>Geothermal</v>
          </cell>
          <cell r="H58" t="str">
            <v/>
          </cell>
          <cell r="I58">
            <v>139872</v>
          </cell>
          <cell r="J58">
            <v>135360</v>
          </cell>
          <cell r="K58">
            <v>139872</v>
          </cell>
          <cell r="L58">
            <v>139872</v>
          </cell>
          <cell r="M58">
            <v>126336</v>
          </cell>
          <cell r="N58">
            <v>139872</v>
          </cell>
          <cell r="O58">
            <v>135360</v>
          </cell>
          <cell r="P58">
            <v>139872</v>
          </cell>
          <cell r="Q58">
            <v>135360</v>
          </cell>
          <cell r="R58">
            <v>139872</v>
          </cell>
          <cell r="S58">
            <v>139872</v>
          </cell>
          <cell r="T58">
            <v>135360</v>
          </cell>
          <cell r="U58">
            <v>139872</v>
          </cell>
          <cell r="V58">
            <v>135360</v>
          </cell>
          <cell r="W58">
            <v>139872</v>
          </cell>
          <cell r="X58">
            <v>139872</v>
          </cell>
          <cell r="Y58">
            <v>130848</v>
          </cell>
          <cell r="Z58">
            <v>139872</v>
          </cell>
          <cell r="AA58">
            <v>135360</v>
          </cell>
          <cell r="AB58">
            <v>139872</v>
          </cell>
          <cell r="AC58">
            <v>135360</v>
          </cell>
          <cell r="AD58">
            <v>139872</v>
          </cell>
          <cell r="AE58">
            <v>139872</v>
          </cell>
          <cell r="AF58">
            <v>135360</v>
          </cell>
          <cell r="AG58">
            <v>139872</v>
          </cell>
          <cell r="AH58">
            <v>135360</v>
          </cell>
          <cell r="AI58">
            <v>139872</v>
          </cell>
        </row>
        <row r="59">
          <cell r="D59" t="str">
            <v>RPS_15_Klondike_III</v>
          </cell>
          <cell r="E59" t="str">
            <v>2006 Renewable Contracts</v>
          </cell>
          <cell r="G59" t="str">
            <v>Wind (OOS)</v>
          </cell>
          <cell r="H59">
            <v>40179</v>
          </cell>
          <cell r="I59">
            <v>20561.035199999998</v>
          </cell>
          <cell r="J59">
            <v>14082.84</v>
          </cell>
          <cell r="K59">
            <v>15585.6096</v>
          </cell>
          <cell r="L59">
            <v>14576.894399999999</v>
          </cell>
          <cell r="M59">
            <v>13910.1312</v>
          </cell>
          <cell r="N59">
            <v>20098.713599999999</v>
          </cell>
          <cell r="O59">
            <v>22490.639999999999</v>
          </cell>
          <cell r="P59">
            <v>27856.624800000001</v>
          </cell>
          <cell r="Q59">
            <v>30072.168000000001</v>
          </cell>
          <cell r="R59">
            <v>32455.5864</v>
          </cell>
          <cell r="S59">
            <v>30082.821599999999</v>
          </cell>
          <cell r="T59">
            <v>23090.903999999999</v>
          </cell>
          <cell r="U59">
            <v>20561.035199999998</v>
          </cell>
          <cell r="V59">
            <v>14082.84</v>
          </cell>
          <cell r="W59">
            <v>15585.6096</v>
          </cell>
          <cell r="X59">
            <v>14577.3408</v>
          </cell>
          <cell r="Y59">
            <v>14407.3392</v>
          </cell>
          <cell r="Z59">
            <v>20099.234400000001</v>
          </cell>
          <cell r="AA59">
            <v>22491.216</v>
          </cell>
          <cell r="AB59">
            <v>27857.3688</v>
          </cell>
          <cell r="AC59">
            <v>30072.959999999999</v>
          </cell>
          <cell r="AD59">
            <v>32456.479200000002</v>
          </cell>
          <cell r="AE59">
            <v>30083.64</v>
          </cell>
          <cell r="AF59">
            <v>23091.552</v>
          </cell>
          <cell r="AG59">
            <v>20561.630399999998</v>
          </cell>
          <cell r="AH59">
            <v>14083.272000000001</v>
          </cell>
          <cell r="AI59">
            <v>15586.056</v>
          </cell>
          <cell r="AJ59">
            <v>14576.894399999999</v>
          </cell>
          <cell r="AK59">
            <v>13910.1312</v>
          </cell>
          <cell r="AL59">
            <v>20098.713599999999</v>
          </cell>
          <cell r="AM59">
            <v>22490.639999999999</v>
          </cell>
          <cell r="AN59">
            <v>27856.624800000001</v>
          </cell>
          <cell r="AO59">
            <v>30072.168000000001</v>
          </cell>
          <cell r="AP59">
            <v>32455.5864</v>
          </cell>
          <cell r="AQ59">
            <v>30082.821599999999</v>
          </cell>
          <cell r="AR59">
            <v>23090.903999999999</v>
          </cell>
          <cell r="AS59">
            <v>20561.035199999998</v>
          </cell>
          <cell r="AT59">
            <v>14082.84</v>
          </cell>
          <cell r="AU59">
            <v>15585.6096</v>
          </cell>
          <cell r="AV59">
            <v>14576.894399999999</v>
          </cell>
          <cell r="AW59">
            <v>13910.1312</v>
          </cell>
          <cell r="AX59">
            <v>20098.713599999999</v>
          </cell>
          <cell r="AY59">
            <v>22490.639999999999</v>
          </cell>
          <cell r="AZ59">
            <v>27856.624800000001</v>
          </cell>
          <cell r="BA59">
            <v>30072.168000000001</v>
          </cell>
          <cell r="BB59">
            <v>32455.5864</v>
          </cell>
          <cell r="BC59">
            <v>30082.821599999999</v>
          </cell>
          <cell r="BD59">
            <v>23090.903999999999</v>
          </cell>
          <cell r="BE59">
            <v>20561.035199999998</v>
          </cell>
          <cell r="BF59">
            <v>14082.84</v>
          </cell>
          <cell r="BG59">
            <v>15585.6096</v>
          </cell>
          <cell r="BH59">
            <v>14576.894399999999</v>
          </cell>
          <cell r="BI59">
            <v>13910.1312</v>
          </cell>
          <cell r="BJ59">
            <v>20098.713599999999</v>
          </cell>
          <cell r="BK59">
            <v>22490.639999999999</v>
          </cell>
          <cell r="BL59">
            <v>27856.624800000001</v>
          </cell>
          <cell r="BM59">
            <v>30072.168000000001</v>
          </cell>
          <cell r="BN59">
            <v>32455.5864</v>
          </cell>
          <cell r="BO59">
            <v>30082.821599999999</v>
          </cell>
          <cell r="BP59">
            <v>23090.903999999999</v>
          </cell>
          <cell r="BQ59">
            <v>20561.035199999998</v>
          </cell>
          <cell r="BR59">
            <v>14082.84</v>
          </cell>
          <cell r="BS59">
            <v>15585.6096</v>
          </cell>
          <cell r="BT59">
            <v>14577.3408</v>
          </cell>
          <cell r="BU59">
            <v>14407.3392</v>
          </cell>
          <cell r="BV59">
            <v>20099.234400000001</v>
          </cell>
          <cell r="BW59">
            <v>22491.216</v>
          </cell>
          <cell r="BX59">
            <v>27857.3688</v>
          </cell>
          <cell r="BY59">
            <v>30072.959999999999</v>
          </cell>
          <cell r="BZ59">
            <v>32456.479200000002</v>
          </cell>
          <cell r="CA59">
            <v>30083.64</v>
          </cell>
          <cell r="CB59">
            <v>23091.552</v>
          </cell>
          <cell r="CC59">
            <v>20561.630399999998</v>
          </cell>
          <cell r="CD59">
            <v>14083.272000000001</v>
          </cell>
          <cell r="CE59">
            <v>15586.056</v>
          </cell>
          <cell r="CF59">
            <v>14576.894399999999</v>
          </cell>
          <cell r="CG59">
            <v>13910.1312</v>
          </cell>
          <cell r="CH59">
            <v>20098.713599999999</v>
          </cell>
          <cell r="CI59">
            <v>22490.639999999999</v>
          </cell>
          <cell r="CJ59">
            <v>27856.624800000001</v>
          </cell>
          <cell r="CK59">
            <v>30072.168000000001</v>
          </cell>
          <cell r="CL59">
            <v>32455.5864</v>
          </cell>
          <cell r="CM59">
            <v>30082.821599999999</v>
          </cell>
          <cell r="CN59">
            <v>23090.903999999999</v>
          </cell>
          <cell r="CO59">
            <v>20561.035199999998</v>
          </cell>
          <cell r="CP59">
            <v>14082.84</v>
          </cell>
          <cell r="CQ59">
            <v>15585.6096</v>
          </cell>
          <cell r="CR59">
            <v>14576.894399999999</v>
          </cell>
          <cell r="CS59">
            <v>13910.1312</v>
          </cell>
          <cell r="CT59">
            <v>20098.713599999999</v>
          </cell>
          <cell r="CU59">
            <v>22490.639999999999</v>
          </cell>
          <cell r="CV59">
            <v>27856.624800000001</v>
          </cell>
          <cell r="CW59">
            <v>30072.168000000001</v>
          </cell>
          <cell r="CX59">
            <v>32455.5864</v>
          </cell>
          <cell r="CY59">
            <v>30082.821599999999</v>
          </cell>
          <cell r="CZ59">
            <v>23090.903999999999</v>
          </cell>
          <cell r="DA59">
            <v>20561.035199999998</v>
          </cell>
          <cell r="DB59">
            <v>14082.84</v>
          </cell>
          <cell r="DC59">
            <v>15585.6096</v>
          </cell>
          <cell r="DD59">
            <v>14576.894399999999</v>
          </cell>
          <cell r="DE59">
            <v>13910.1312</v>
          </cell>
          <cell r="DF59">
            <v>20098.713599999999</v>
          </cell>
          <cell r="DG59">
            <v>22490.639999999999</v>
          </cell>
          <cell r="DH59">
            <v>27856.624800000001</v>
          </cell>
          <cell r="DI59">
            <v>30072.168000000001</v>
          </cell>
          <cell r="DJ59">
            <v>32455.5864</v>
          </cell>
          <cell r="DK59">
            <v>30082.821599999999</v>
          </cell>
          <cell r="DL59">
            <v>23090.903999999999</v>
          </cell>
          <cell r="DM59">
            <v>20561.035199999998</v>
          </cell>
          <cell r="DN59">
            <v>14082.84</v>
          </cell>
          <cell r="DO59">
            <v>15585.6096</v>
          </cell>
          <cell r="DP59">
            <v>14577.3408</v>
          </cell>
          <cell r="DQ59">
            <v>14407.3392</v>
          </cell>
          <cell r="DR59">
            <v>20099.234400000001</v>
          </cell>
          <cell r="DS59">
            <v>22491.216</v>
          </cell>
          <cell r="DT59">
            <v>27857.3688</v>
          </cell>
          <cell r="DU59">
            <v>30072.959999999999</v>
          </cell>
          <cell r="DV59">
            <v>32456.479200000002</v>
          </cell>
          <cell r="DW59">
            <v>30083.64</v>
          </cell>
          <cell r="DX59">
            <v>23091.552</v>
          </cell>
          <cell r="DY59">
            <v>20561.630399999998</v>
          </cell>
          <cell r="DZ59">
            <v>14083.272000000001</v>
          </cell>
          <cell r="EA59">
            <v>15586.056</v>
          </cell>
        </row>
        <row r="60">
          <cell r="D60" t="str">
            <v>RPS_16_CalRenew1</v>
          </cell>
          <cell r="E60" t="str">
            <v>2006 Renewable Contracts</v>
          </cell>
          <cell r="G60" t="str">
            <v>Solar PV</v>
          </cell>
          <cell r="H60">
            <v>40299</v>
          </cell>
          <cell r="I60">
            <v>561.32629999999995</v>
          </cell>
          <cell r="J60">
            <v>300.86700000000002</v>
          </cell>
          <cell r="K60">
            <v>247.93799999999999</v>
          </cell>
          <cell r="L60">
            <v>228.95050000000001</v>
          </cell>
          <cell r="M60">
            <v>412.17399999999998</v>
          </cell>
          <cell r="N60">
            <v>751.97940000000006</v>
          </cell>
          <cell r="O60">
            <v>888.36</v>
          </cell>
          <cell r="P60">
            <v>1126.0935999999999</v>
          </cell>
          <cell r="Q60">
            <v>1182.9690000000001</v>
          </cell>
          <cell r="R60">
            <v>1245.3630000000001</v>
          </cell>
          <cell r="S60">
            <v>1095.1804</v>
          </cell>
          <cell r="T60">
            <v>904.92600000000004</v>
          </cell>
          <cell r="U60">
            <v>630.54309999999998</v>
          </cell>
          <cell r="V60">
            <v>337.96499999999997</v>
          </cell>
          <cell r="W60">
            <v>278.50400000000002</v>
          </cell>
          <cell r="X60">
            <v>228.7552</v>
          </cell>
          <cell r="Y60">
            <v>426.53199999999998</v>
          </cell>
          <cell r="Z60">
            <v>751.33150000000001</v>
          </cell>
          <cell r="AA60">
            <v>887.601</v>
          </cell>
          <cell r="AB60">
            <v>1125.1512</v>
          </cell>
          <cell r="AC60">
            <v>1181.973</v>
          </cell>
          <cell r="AD60">
            <v>1244.309</v>
          </cell>
          <cell r="AE60">
            <v>1094.2503999999999</v>
          </cell>
          <cell r="AF60">
            <v>904.15499999999997</v>
          </cell>
          <cell r="AG60">
            <v>630.0068</v>
          </cell>
          <cell r="AH60">
            <v>337.68</v>
          </cell>
          <cell r="AI60">
            <v>278.26839999999999</v>
          </cell>
          <cell r="AJ60">
            <v>228.95050000000001</v>
          </cell>
          <cell r="AK60">
            <v>412.1628</v>
          </cell>
          <cell r="AL60">
            <v>751.97940000000006</v>
          </cell>
          <cell r="AM60">
            <v>888.36</v>
          </cell>
          <cell r="AN60">
            <v>1126.0935999999999</v>
          </cell>
          <cell r="AO60">
            <v>1182.9659999999999</v>
          </cell>
          <cell r="AP60">
            <v>1245.3630000000001</v>
          </cell>
          <cell r="AQ60">
            <v>1095.1741999999999</v>
          </cell>
          <cell r="AR60">
            <v>904.923</v>
          </cell>
          <cell r="AS60">
            <v>630.54309999999998</v>
          </cell>
          <cell r="AT60">
            <v>337.96499999999997</v>
          </cell>
          <cell r="AU60">
            <v>278.50400000000002</v>
          </cell>
          <cell r="AV60">
            <v>228.95050000000001</v>
          </cell>
          <cell r="AW60">
            <v>412.16</v>
          </cell>
          <cell r="AX60">
            <v>751.9701</v>
          </cell>
          <cell r="AY60">
            <v>888.36</v>
          </cell>
          <cell r="AZ60">
            <v>1126.0935999999999</v>
          </cell>
          <cell r="BA60">
            <v>1182.9659999999999</v>
          </cell>
          <cell r="BB60">
            <v>1245.3506</v>
          </cell>
          <cell r="BC60">
            <v>1095.1679999999999</v>
          </cell>
          <cell r="BD60">
            <v>904.92</v>
          </cell>
          <cell r="BE60">
            <v>630.54309999999998</v>
          </cell>
          <cell r="BF60">
            <v>337.96499999999997</v>
          </cell>
          <cell r="BG60">
            <v>278.50400000000002</v>
          </cell>
          <cell r="BH60">
            <v>228.95050000000001</v>
          </cell>
          <cell r="BI60">
            <v>412.1628</v>
          </cell>
          <cell r="BJ60">
            <v>751.97940000000006</v>
          </cell>
          <cell r="BK60">
            <v>888.36</v>
          </cell>
          <cell r="BL60">
            <v>1126.0935999999999</v>
          </cell>
          <cell r="BM60">
            <v>1182.9659999999999</v>
          </cell>
          <cell r="BN60">
            <v>1245.3630000000001</v>
          </cell>
          <cell r="BO60">
            <v>1095.1741999999999</v>
          </cell>
          <cell r="BP60">
            <v>904.923</v>
          </cell>
          <cell r="BQ60">
            <v>630.54309999999998</v>
          </cell>
          <cell r="BR60">
            <v>337.96499999999997</v>
          </cell>
          <cell r="BS60">
            <v>278.50400000000002</v>
          </cell>
          <cell r="BT60">
            <v>228.7552</v>
          </cell>
          <cell r="BU60">
            <v>426.52620000000002</v>
          </cell>
          <cell r="BV60">
            <v>751.32839999999999</v>
          </cell>
          <cell r="BW60">
            <v>887.601</v>
          </cell>
          <cell r="BX60">
            <v>1125.145</v>
          </cell>
          <cell r="BY60">
            <v>1181.97</v>
          </cell>
          <cell r="BZ60">
            <v>1244.309</v>
          </cell>
          <cell r="CA60">
            <v>1094.2503999999999</v>
          </cell>
          <cell r="CB60">
            <v>904.15499999999997</v>
          </cell>
          <cell r="CC60">
            <v>630.0068</v>
          </cell>
          <cell r="CD60">
            <v>337.68</v>
          </cell>
          <cell r="CE60">
            <v>278.26839999999999</v>
          </cell>
          <cell r="CF60">
            <v>228.95050000000001</v>
          </cell>
          <cell r="CG60">
            <v>412.17399999999998</v>
          </cell>
          <cell r="CH60">
            <v>751.97940000000006</v>
          </cell>
          <cell r="CI60">
            <v>888.36</v>
          </cell>
          <cell r="CJ60">
            <v>1126.0935999999999</v>
          </cell>
          <cell r="CK60">
            <v>1182.9690000000001</v>
          </cell>
          <cell r="CL60">
            <v>1245.3630000000001</v>
          </cell>
          <cell r="CM60">
            <v>1095.1804</v>
          </cell>
          <cell r="CN60">
            <v>904.92600000000004</v>
          </cell>
          <cell r="CO60">
            <v>630.54309999999998</v>
          </cell>
          <cell r="CP60">
            <v>337.96499999999997</v>
          </cell>
          <cell r="CQ60">
            <v>278.50400000000002</v>
          </cell>
          <cell r="CR60">
            <v>228.95050000000001</v>
          </cell>
          <cell r="CS60">
            <v>412.17399999999998</v>
          </cell>
          <cell r="CT60">
            <v>751.97940000000006</v>
          </cell>
          <cell r="CU60">
            <v>888.36</v>
          </cell>
          <cell r="CV60">
            <v>1126.0935999999999</v>
          </cell>
          <cell r="CW60">
            <v>1182.9690000000001</v>
          </cell>
          <cell r="CX60">
            <v>1245.3630000000001</v>
          </cell>
          <cell r="CY60">
            <v>1095.1804</v>
          </cell>
          <cell r="CZ60">
            <v>904.92600000000004</v>
          </cell>
          <cell r="DA60">
            <v>630.54309999999998</v>
          </cell>
          <cell r="DB60">
            <v>337.96499999999997</v>
          </cell>
          <cell r="DC60">
            <v>278.50400000000002</v>
          </cell>
          <cell r="DD60">
            <v>228.95050000000001</v>
          </cell>
          <cell r="DE60">
            <v>412.16840000000002</v>
          </cell>
          <cell r="DF60">
            <v>751.97940000000006</v>
          </cell>
          <cell r="DG60">
            <v>888.36</v>
          </cell>
          <cell r="DH60">
            <v>1126.0935999999999</v>
          </cell>
          <cell r="DI60">
            <v>1182.9659999999999</v>
          </cell>
          <cell r="DJ60">
            <v>1245.3630000000001</v>
          </cell>
          <cell r="DK60">
            <v>1095.1741999999999</v>
          </cell>
          <cell r="DL60">
            <v>904.92600000000004</v>
          </cell>
          <cell r="DM60">
            <v>630.54309999999998</v>
          </cell>
          <cell r="DN60">
            <v>337.96499999999997</v>
          </cell>
          <cell r="DO60">
            <v>278.50400000000002</v>
          </cell>
          <cell r="DP60">
            <v>228.7552</v>
          </cell>
          <cell r="DQ60">
            <v>426.53199999999998</v>
          </cell>
          <cell r="DR60">
            <v>751.33460000000002</v>
          </cell>
          <cell r="DS60">
            <v>887.601</v>
          </cell>
          <cell r="DT60">
            <v>1125.1512</v>
          </cell>
          <cell r="DU60">
            <v>1181.973</v>
          </cell>
          <cell r="DV60">
            <v>1244.309</v>
          </cell>
          <cell r="DW60">
            <v>1094.2503999999999</v>
          </cell>
          <cell r="DX60">
            <v>904.15499999999997</v>
          </cell>
          <cell r="DY60">
            <v>630.00990000000002</v>
          </cell>
          <cell r="DZ60">
            <v>337.68</v>
          </cell>
          <cell r="EA60">
            <v>278.26839999999999</v>
          </cell>
        </row>
        <row r="61">
          <cell r="D61" t="str">
            <v>RPS_17_Arlington</v>
          </cell>
          <cell r="E61" t="str">
            <v>2006 Renewable Contracts</v>
          </cell>
          <cell r="G61" t="str">
            <v>Wind (OOS)</v>
          </cell>
          <cell r="H61">
            <v>39814</v>
          </cell>
          <cell r="I61">
            <v>19085.236799999999</v>
          </cell>
          <cell r="J61">
            <v>18987.743999999999</v>
          </cell>
          <cell r="K61">
            <v>9162.0624000000007</v>
          </cell>
          <cell r="L61">
            <v>13127.136</v>
          </cell>
          <cell r="M61">
            <v>10830.937599999999</v>
          </cell>
          <cell r="N61">
            <v>17688.575199999999</v>
          </cell>
          <cell r="O61">
            <v>22456.392</v>
          </cell>
          <cell r="P61">
            <v>25390.587200000002</v>
          </cell>
          <cell r="Q61">
            <v>24086.880000000001</v>
          </cell>
          <cell r="R61">
            <v>32830.140800000001</v>
          </cell>
          <cell r="S61">
            <v>25918.256799999999</v>
          </cell>
          <cell r="T61">
            <v>20435.472000000002</v>
          </cell>
          <cell r="U61">
            <v>19085.236799999999</v>
          </cell>
          <cell r="V61">
            <v>18987.743999999999</v>
          </cell>
          <cell r="W61">
            <v>9162.0624000000007</v>
          </cell>
          <cell r="X61">
            <v>13141.916800000001</v>
          </cell>
          <cell r="Y61">
            <v>11230.400799999999</v>
          </cell>
          <cell r="Z61">
            <v>17708.439999999999</v>
          </cell>
          <cell r="AA61">
            <v>22481.687999999998</v>
          </cell>
          <cell r="AB61">
            <v>25419.1816</v>
          </cell>
          <cell r="AC61">
            <v>24114</v>
          </cell>
          <cell r="AD61">
            <v>32867.067999999999</v>
          </cell>
          <cell r="AE61">
            <v>25947.446400000001</v>
          </cell>
          <cell r="AF61">
            <v>20458.488000000001</v>
          </cell>
          <cell r="AG61">
            <v>19106.713599999999</v>
          </cell>
          <cell r="AH61">
            <v>19009.151999999998</v>
          </cell>
          <cell r="AI61">
            <v>9172.4040000000005</v>
          </cell>
          <cell r="AJ61">
            <v>13127.136</v>
          </cell>
          <cell r="AK61">
            <v>10830.937599999999</v>
          </cell>
          <cell r="AL61">
            <v>17688.575199999999</v>
          </cell>
          <cell r="AM61">
            <v>22456.392</v>
          </cell>
          <cell r="AN61">
            <v>25390.587200000002</v>
          </cell>
          <cell r="AO61">
            <v>24086.880000000001</v>
          </cell>
          <cell r="AP61">
            <v>32830.140800000001</v>
          </cell>
          <cell r="AQ61">
            <v>25918.256799999999</v>
          </cell>
          <cell r="AR61">
            <v>20435.472000000002</v>
          </cell>
          <cell r="AS61">
            <v>19085.236799999999</v>
          </cell>
          <cell r="AT61">
            <v>18987.743999999999</v>
          </cell>
          <cell r="AU61">
            <v>9162.0624000000007</v>
          </cell>
          <cell r="AV61">
            <v>13127.136</v>
          </cell>
          <cell r="AW61">
            <v>10830.937599999999</v>
          </cell>
          <cell r="AX61">
            <v>17688.575199999999</v>
          </cell>
          <cell r="AY61">
            <v>22456.392</v>
          </cell>
          <cell r="AZ61">
            <v>25390.587200000002</v>
          </cell>
          <cell r="BA61">
            <v>24086.880000000001</v>
          </cell>
          <cell r="BB61">
            <v>32830.140800000001</v>
          </cell>
          <cell r="BC61">
            <v>25918.256799999999</v>
          </cell>
          <cell r="BD61">
            <v>20435.472000000002</v>
          </cell>
          <cell r="BE61">
            <v>19085.236799999999</v>
          </cell>
          <cell r="BF61">
            <v>18987.743999999999</v>
          </cell>
          <cell r="BG61">
            <v>9162.0624000000007</v>
          </cell>
          <cell r="BH61">
            <v>13127.136</v>
          </cell>
          <cell r="BI61">
            <v>10830.937599999999</v>
          </cell>
          <cell r="BJ61">
            <v>17688.575199999999</v>
          </cell>
          <cell r="BK61">
            <v>22456.392</v>
          </cell>
          <cell r="BL61">
            <v>25390.587200000002</v>
          </cell>
          <cell r="BM61">
            <v>24086.880000000001</v>
          </cell>
          <cell r="BN61">
            <v>32830.140800000001</v>
          </cell>
          <cell r="BO61">
            <v>25918.256799999999</v>
          </cell>
          <cell r="BP61">
            <v>20435.472000000002</v>
          </cell>
          <cell r="BQ61">
            <v>19085.236799999999</v>
          </cell>
          <cell r="BR61">
            <v>18987.743999999999</v>
          </cell>
          <cell r="BS61">
            <v>9162.0624000000007</v>
          </cell>
          <cell r="BT61">
            <v>13141.916800000001</v>
          </cell>
          <cell r="BU61">
            <v>11230.400799999999</v>
          </cell>
          <cell r="BV61">
            <v>17708.439999999999</v>
          </cell>
          <cell r="BW61">
            <v>22481.687999999998</v>
          </cell>
          <cell r="BX61">
            <v>25419.1816</v>
          </cell>
          <cell r="BY61">
            <v>24114</v>
          </cell>
          <cell r="BZ61">
            <v>32867.067999999999</v>
          </cell>
          <cell r="CA61">
            <v>25947.446400000001</v>
          </cell>
          <cell r="CB61">
            <v>20458.488000000001</v>
          </cell>
          <cell r="CC61">
            <v>19106.713599999999</v>
          </cell>
          <cell r="CD61">
            <v>19009.151999999998</v>
          </cell>
          <cell r="CE61">
            <v>9172.4040000000005</v>
          </cell>
          <cell r="CF61">
            <v>13127.136</v>
          </cell>
          <cell r="CG61">
            <v>10830.937599999999</v>
          </cell>
          <cell r="CH61">
            <v>17688.575199999999</v>
          </cell>
          <cell r="CI61">
            <v>22456.392</v>
          </cell>
          <cell r="CJ61">
            <v>25390.587200000002</v>
          </cell>
          <cell r="CK61">
            <v>24086.880000000001</v>
          </cell>
          <cell r="CL61">
            <v>32830.140800000001</v>
          </cell>
          <cell r="CM61">
            <v>25918.256799999999</v>
          </cell>
          <cell r="CN61">
            <v>20435.472000000002</v>
          </cell>
          <cell r="CO61">
            <v>19085.236799999999</v>
          </cell>
          <cell r="CP61">
            <v>18987.743999999999</v>
          </cell>
          <cell r="CQ61">
            <v>9162.0624000000007</v>
          </cell>
          <cell r="CR61">
            <v>13127.136</v>
          </cell>
          <cell r="CS61">
            <v>10830.937599999999</v>
          </cell>
          <cell r="CT61">
            <v>17688.575199999999</v>
          </cell>
          <cell r="CU61">
            <v>22456.392</v>
          </cell>
          <cell r="CV61">
            <v>25390.587200000002</v>
          </cell>
          <cell r="CW61">
            <v>24086.880000000001</v>
          </cell>
          <cell r="CX61">
            <v>32830.140800000001</v>
          </cell>
          <cell r="CY61">
            <v>25918.256799999999</v>
          </cell>
          <cell r="CZ61">
            <v>20435.472000000002</v>
          </cell>
          <cell r="DA61">
            <v>19085.236799999999</v>
          </cell>
          <cell r="DB61">
            <v>18987.743999999999</v>
          </cell>
          <cell r="DC61">
            <v>9162.0624000000007</v>
          </cell>
          <cell r="DD61">
            <v>13127.136</v>
          </cell>
          <cell r="DE61">
            <v>10830.937599999999</v>
          </cell>
          <cell r="DF61">
            <v>17688.575199999999</v>
          </cell>
          <cell r="DG61">
            <v>22456.392</v>
          </cell>
          <cell r="DH61">
            <v>25390.587200000002</v>
          </cell>
          <cell r="DI61">
            <v>24086.880000000001</v>
          </cell>
          <cell r="DJ61">
            <v>32830.140800000001</v>
          </cell>
          <cell r="DK61">
            <v>25918.256799999999</v>
          </cell>
          <cell r="DL61">
            <v>20435.472000000002</v>
          </cell>
          <cell r="DM61">
            <v>19085.236799999999</v>
          </cell>
          <cell r="DN61">
            <v>18987.743999999999</v>
          </cell>
          <cell r="DO61">
            <v>9162.0624000000007</v>
          </cell>
          <cell r="DP61">
            <v>13141.916800000001</v>
          </cell>
          <cell r="DQ61">
            <v>11230.400799999999</v>
          </cell>
          <cell r="DR61">
            <v>17708.439999999999</v>
          </cell>
          <cell r="DS61">
            <v>22481.687999999998</v>
          </cell>
          <cell r="DT61">
            <v>25419.1816</v>
          </cell>
          <cell r="DU61">
            <v>24114</v>
          </cell>
          <cell r="DV61">
            <v>32867.067999999999</v>
          </cell>
          <cell r="DW61">
            <v>25947.446400000001</v>
          </cell>
          <cell r="DX61">
            <v>20458.488000000001</v>
          </cell>
          <cell r="DY61">
            <v>19106.713599999999</v>
          </cell>
          <cell r="DZ61">
            <v>19009.151999999998</v>
          </cell>
          <cell r="EA61">
            <v>9172.4040000000005</v>
          </cell>
        </row>
        <row r="62">
          <cell r="D62" t="str">
            <v>RPS_18_Shiloh_II</v>
          </cell>
          <cell r="E62" t="str">
            <v>2006 Renewable Contracts</v>
          </cell>
          <cell r="G62" t="str">
            <v>Wind</v>
          </cell>
          <cell r="H62">
            <v>40179</v>
          </cell>
          <cell r="I62">
            <v>40953.101799999997</v>
          </cell>
          <cell r="J62">
            <v>22073.43</v>
          </cell>
          <cell r="K62">
            <v>23660.281900000002</v>
          </cell>
          <cell r="L62">
            <v>20159.659599999999</v>
          </cell>
          <cell r="M62">
            <v>22528.464</v>
          </cell>
          <cell r="N62">
            <v>34279.737999999998</v>
          </cell>
          <cell r="O62">
            <v>44350.485000000001</v>
          </cell>
          <cell r="P62">
            <v>53668.917399999998</v>
          </cell>
          <cell r="Q62">
            <v>64058.949000000001</v>
          </cell>
          <cell r="R62">
            <v>69685.563399999999</v>
          </cell>
          <cell r="S62">
            <v>64345.720399999998</v>
          </cell>
          <cell r="T62">
            <v>49232.43</v>
          </cell>
          <cell r="U62">
            <v>40953.101799999997</v>
          </cell>
          <cell r="V62">
            <v>22073.43</v>
          </cell>
          <cell r="W62">
            <v>23660.281900000002</v>
          </cell>
          <cell r="X62">
            <v>20183.0088</v>
          </cell>
          <cell r="Y62">
            <v>23360.056799999998</v>
          </cell>
          <cell r="Z62">
            <v>34319.436600000001</v>
          </cell>
          <cell r="AA62">
            <v>44401.853999999999</v>
          </cell>
          <cell r="AB62">
            <v>53731.069300000003</v>
          </cell>
          <cell r="AC62">
            <v>64133.124000000003</v>
          </cell>
          <cell r="AD62">
            <v>69766.2595</v>
          </cell>
          <cell r="AE62">
            <v>64420.2382</v>
          </cell>
          <cell r="AF62">
            <v>49289.438999999998</v>
          </cell>
          <cell r="AG62">
            <v>41000.528700000003</v>
          </cell>
          <cell r="AH62">
            <v>22099.005000000001</v>
          </cell>
          <cell r="AI62">
            <v>23687.682799999999</v>
          </cell>
          <cell r="AJ62">
            <v>20159.659599999999</v>
          </cell>
          <cell r="AK62">
            <v>22528.464</v>
          </cell>
          <cell r="AL62">
            <v>34279.737999999998</v>
          </cell>
          <cell r="AM62">
            <v>44350.485000000001</v>
          </cell>
          <cell r="AN62">
            <v>53668.917399999998</v>
          </cell>
          <cell r="AO62">
            <v>64058.949000000001</v>
          </cell>
          <cell r="AP62">
            <v>69685.563399999999</v>
          </cell>
          <cell r="AQ62">
            <v>64345.720399999998</v>
          </cell>
          <cell r="AR62">
            <v>49232.43</v>
          </cell>
          <cell r="AS62">
            <v>40953.101799999997</v>
          </cell>
          <cell r="AT62">
            <v>22073.43</v>
          </cell>
          <cell r="AU62">
            <v>23660.281900000002</v>
          </cell>
          <cell r="AV62">
            <v>20159.659599999999</v>
          </cell>
          <cell r="AW62">
            <v>22528.464</v>
          </cell>
          <cell r="AX62">
            <v>34279.737999999998</v>
          </cell>
          <cell r="AY62">
            <v>44350.485000000001</v>
          </cell>
          <cell r="AZ62">
            <v>53668.917399999998</v>
          </cell>
          <cell r="BA62">
            <v>64058.949000000001</v>
          </cell>
          <cell r="BB62">
            <v>69685.563399999999</v>
          </cell>
          <cell r="BC62">
            <v>64345.720399999998</v>
          </cell>
          <cell r="BD62">
            <v>49232.43</v>
          </cell>
          <cell r="BE62">
            <v>40953.101799999997</v>
          </cell>
          <cell r="BF62">
            <v>22073.43</v>
          </cell>
          <cell r="BG62">
            <v>23660.281900000002</v>
          </cell>
          <cell r="BH62">
            <v>20159.659599999999</v>
          </cell>
          <cell r="BI62">
            <v>22528.464</v>
          </cell>
          <cell r="BJ62">
            <v>34279.737999999998</v>
          </cell>
          <cell r="BK62">
            <v>44350.485000000001</v>
          </cell>
          <cell r="BL62">
            <v>53668.917399999998</v>
          </cell>
          <cell r="BM62">
            <v>64058.949000000001</v>
          </cell>
          <cell r="BN62">
            <v>69685.563399999999</v>
          </cell>
          <cell r="BO62">
            <v>64345.720399999998</v>
          </cell>
          <cell r="BP62">
            <v>49232.43</v>
          </cell>
          <cell r="BQ62">
            <v>40953.101799999997</v>
          </cell>
          <cell r="BR62">
            <v>22073.43</v>
          </cell>
          <cell r="BS62">
            <v>23660.281900000002</v>
          </cell>
          <cell r="BT62">
            <v>20183.0088</v>
          </cell>
          <cell r="BU62">
            <v>23360.056799999998</v>
          </cell>
          <cell r="BV62">
            <v>34319.436600000001</v>
          </cell>
          <cell r="BW62">
            <v>44401.853999999999</v>
          </cell>
          <cell r="BX62">
            <v>53731.069300000003</v>
          </cell>
          <cell r="BY62">
            <v>64133.124000000003</v>
          </cell>
          <cell r="BZ62">
            <v>69766.2595</v>
          </cell>
          <cell r="CA62">
            <v>64420.2382</v>
          </cell>
          <cell r="CB62">
            <v>49289.438999999998</v>
          </cell>
          <cell r="CC62">
            <v>41000.528700000003</v>
          </cell>
          <cell r="CD62">
            <v>22099.005000000001</v>
          </cell>
          <cell r="CE62">
            <v>23687.682799999999</v>
          </cell>
          <cell r="CF62">
            <v>20159.659599999999</v>
          </cell>
          <cell r="CG62">
            <v>22528.464</v>
          </cell>
          <cell r="CH62">
            <v>34279.737999999998</v>
          </cell>
          <cell r="CI62">
            <v>44350.485000000001</v>
          </cell>
          <cell r="CJ62">
            <v>53668.917399999998</v>
          </cell>
          <cell r="CK62">
            <v>64058.949000000001</v>
          </cell>
          <cell r="CL62">
            <v>69685.563399999999</v>
          </cell>
          <cell r="CM62">
            <v>64345.720399999998</v>
          </cell>
          <cell r="CN62">
            <v>49232.43</v>
          </cell>
          <cell r="CO62">
            <v>40953.101799999997</v>
          </cell>
          <cell r="CP62">
            <v>22073.43</v>
          </cell>
          <cell r="CQ62">
            <v>23660.281900000002</v>
          </cell>
          <cell r="CR62">
            <v>20159.659599999999</v>
          </cell>
          <cell r="CS62">
            <v>22528.464</v>
          </cell>
          <cell r="CT62">
            <v>34279.737999999998</v>
          </cell>
          <cell r="CU62">
            <v>44350.485000000001</v>
          </cell>
          <cell r="CV62">
            <v>53668.917399999998</v>
          </cell>
          <cell r="CW62">
            <v>64058.949000000001</v>
          </cell>
          <cell r="CX62">
            <v>69685.563399999999</v>
          </cell>
          <cell r="CY62">
            <v>64345.720399999998</v>
          </cell>
          <cell r="CZ62">
            <v>49232.43</v>
          </cell>
          <cell r="DA62">
            <v>40953.101799999997</v>
          </cell>
          <cell r="DB62">
            <v>22073.43</v>
          </cell>
          <cell r="DC62">
            <v>23660.281900000002</v>
          </cell>
          <cell r="DD62">
            <v>20159.659599999999</v>
          </cell>
          <cell r="DE62">
            <v>22528.464</v>
          </cell>
          <cell r="DF62">
            <v>34279.737999999998</v>
          </cell>
          <cell r="DG62">
            <v>44350.485000000001</v>
          </cell>
          <cell r="DH62">
            <v>53668.917399999998</v>
          </cell>
          <cell r="DI62">
            <v>64058.949000000001</v>
          </cell>
          <cell r="DJ62">
            <v>69685.563399999999</v>
          </cell>
          <cell r="DK62">
            <v>64345.720399999998</v>
          </cell>
          <cell r="DL62">
            <v>49232.43</v>
          </cell>
          <cell r="DM62">
            <v>40953.101799999997</v>
          </cell>
          <cell r="DN62">
            <v>22073.43</v>
          </cell>
          <cell r="DO62">
            <v>23660.281900000002</v>
          </cell>
          <cell r="DP62">
            <v>20183.0088</v>
          </cell>
          <cell r="DQ62">
            <v>23360.056799999998</v>
          </cell>
          <cell r="DR62">
            <v>34319.436600000001</v>
          </cell>
          <cell r="DS62">
            <v>44401.853999999999</v>
          </cell>
          <cell r="DT62">
            <v>53731.069300000003</v>
          </cell>
          <cell r="DU62">
            <v>64133.124000000003</v>
          </cell>
          <cell r="DV62">
            <v>69766.2595</v>
          </cell>
          <cell r="DW62">
            <v>64420.2382</v>
          </cell>
          <cell r="DX62">
            <v>49289.438999999998</v>
          </cell>
          <cell r="DY62">
            <v>41000.528700000003</v>
          </cell>
          <cell r="DZ62">
            <v>22099.005000000001</v>
          </cell>
          <cell r="EA62">
            <v>23687.682799999999</v>
          </cell>
        </row>
        <row r="63">
          <cell r="D63" t="str">
            <v>RPS_19_Klondike_IIIA</v>
          </cell>
          <cell r="E63" t="str">
            <v>2007 Renewable Contracts</v>
          </cell>
          <cell r="G63" t="str">
            <v>Wind (OOS)</v>
          </cell>
          <cell r="H63">
            <v>39845</v>
          </cell>
          <cell r="I63">
            <v>20571.637200000001</v>
          </cell>
          <cell r="J63">
            <v>14090.106</v>
          </cell>
          <cell r="K63">
            <v>15593.626200000001</v>
          </cell>
          <cell r="L63">
            <v>14584.418100000001</v>
          </cell>
          <cell r="M63">
            <v>13917.293600000001</v>
          </cell>
          <cell r="N63">
            <v>20109.042799999999</v>
          </cell>
          <cell r="O63">
            <v>22502.207999999999</v>
          </cell>
          <cell r="P63">
            <v>27870.940600000002</v>
          </cell>
          <cell r="Q63">
            <v>30087.609</v>
          </cell>
          <cell r="R63">
            <v>32472.273700000002</v>
          </cell>
          <cell r="S63">
            <v>30098.337100000001</v>
          </cell>
          <cell r="T63">
            <v>23102.805</v>
          </cell>
          <cell r="U63">
            <v>20571.637200000001</v>
          </cell>
          <cell r="V63">
            <v>14090.106</v>
          </cell>
          <cell r="W63">
            <v>15593.626200000001</v>
          </cell>
          <cell r="X63">
            <v>14596.9948</v>
          </cell>
          <cell r="Y63">
            <v>14426.7808</v>
          </cell>
          <cell r="Z63">
            <v>20126.393499999998</v>
          </cell>
          <cell r="AA63">
            <v>22521.615000000002</v>
          </cell>
          <cell r="AB63">
            <v>27894.981100000001</v>
          </cell>
          <cell r="AC63">
            <v>30113.564999999999</v>
          </cell>
          <cell r="AD63">
            <v>32500.276000000002</v>
          </cell>
          <cell r="AE63">
            <v>30124.2965</v>
          </cell>
          <cell r="AF63">
            <v>23122.734</v>
          </cell>
          <cell r="AG63">
            <v>20589.369200000001</v>
          </cell>
          <cell r="AH63">
            <v>14102.262000000001</v>
          </cell>
          <cell r="AI63">
            <v>15607.0833</v>
          </cell>
          <cell r="AJ63">
            <v>14584.418100000001</v>
          </cell>
          <cell r="AK63">
            <v>13917.293600000001</v>
          </cell>
          <cell r="AL63">
            <v>20109.042799999999</v>
          </cell>
          <cell r="AM63">
            <v>22502.207999999999</v>
          </cell>
          <cell r="AN63">
            <v>27870.940600000002</v>
          </cell>
          <cell r="AO63">
            <v>30087.609</v>
          </cell>
          <cell r="AP63">
            <v>32472.273700000002</v>
          </cell>
          <cell r="AQ63">
            <v>30098.337100000001</v>
          </cell>
          <cell r="AR63">
            <v>23102.805</v>
          </cell>
          <cell r="AS63">
            <v>20571.637200000001</v>
          </cell>
          <cell r="AT63">
            <v>14090.106</v>
          </cell>
          <cell r="AU63">
            <v>15593.626200000001</v>
          </cell>
          <cell r="AV63">
            <v>14584.418100000001</v>
          </cell>
          <cell r="AW63">
            <v>13917.293600000001</v>
          </cell>
          <cell r="AX63">
            <v>20109.042799999999</v>
          </cell>
          <cell r="AY63">
            <v>22502.207999999999</v>
          </cell>
          <cell r="AZ63">
            <v>27870.940600000002</v>
          </cell>
          <cell r="BA63">
            <v>30087.609</v>
          </cell>
          <cell r="BB63">
            <v>32472.273700000002</v>
          </cell>
          <cell r="BC63">
            <v>30098.337100000001</v>
          </cell>
          <cell r="BD63">
            <v>23102.805</v>
          </cell>
          <cell r="BE63">
            <v>20571.637200000001</v>
          </cell>
          <cell r="BF63">
            <v>14090.106</v>
          </cell>
          <cell r="BG63">
            <v>15593.626200000001</v>
          </cell>
          <cell r="BH63">
            <v>14584.418100000001</v>
          </cell>
          <cell r="BI63">
            <v>13917.293600000001</v>
          </cell>
          <cell r="BJ63">
            <v>20109.042799999999</v>
          </cell>
          <cell r="BK63">
            <v>22502.207999999999</v>
          </cell>
          <cell r="BL63">
            <v>27870.940600000002</v>
          </cell>
          <cell r="BM63">
            <v>30087.609</v>
          </cell>
          <cell r="BN63">
            <v>32472.273700000002</v>
          </cell>
          <cell r="BO63">
            <v>30098.337100000001</v>
          </cell>
          <cell r="BP63">
            <v>23102.805</v>
          </cell>
          <cell r="BQ63">
            <v>20571.637200000001</v>
          </cell>
          <cell r="BR63">
            <v>14090.106</v>
          </cell>
          <cell r="BS63">
            <v>15593.626200000001</v>
          </cell>
          <cell r="BT63">
            <v>14596.9948</v>
          </cell>
          <cell r="BU63">
            <v>14426.7808</v>
          </cell>
          <cell r="BV63">
            <v>20126.393499999998</v>
          </cell>
          <cell r="BW63">
            <v>22521.615000000002</v>
          </cell>
          <cell r="BX63">
            <v>27894.981100000001</v>
          </cell>
          <cell r="BY63">
            <v>30113.564999999999</v>
          </cell>
          <cell r="BZ63">
            <v>32500.276000000002</v>
          </cell>
          <cell r="CA63">
            <v>30124.2965</v>
          </cell>
          <cell r="CB63">
            <v>23122.734</v>
          </cell>
          <cell r="CC63">
            <v>20589.369200000001</v>
          </cell>
          <cell r="CD63">
            <v>14102.262000000001</v>
          </cell>
          <cell r="CE63">
            <v>15607.0833</v>
          </cell>
          <cell r="CF63">
            <v>14584.418100000001</v>
          </cell>
          <cell r="CG63">
            <v>13917.293600000001</v>
          </cell>
          <cell r="CH63">
            <v>20109.042799999999</v>
          </cell>
          <cell r="CI63">
            <v>22502.207999999999</v>
          </cell>
          <cell r="CJ63">
            <v>27870.940600000002</v>
          </cell>
          <cell r="CK63">
            <v>30087.609</v>
          </cell>
          <cell r="CL63">
            <v>32472.273700000002</v>
          </cell>
          <cell r="CM63">
            <v>30098.337100000001</v>
          </cell>
          <cell r="CN63">
            <v>23102.805</v>
          </cell>
          <cell r="CO63">
            <v>20571.637200000001</v>
          </cell>
          <cell r="CP63">
            <v>14090.106</v>
          </cell>
          <cell r="CQ63">
            <v>15593.626200000001</v>
          </cell>
          <cell r="CR63">
            <v>14584.418100000001</v>
          </cell>
          <cell r="CS63">
            <v>13917.293600000001</v>
          </cell>
          <cell r="CT63">
            <v>20109.042799999999</v>
          </cell>
          <cell r="CU63">
            <v>22502.207999999999</v>
          </cell>
          <cell r="CV63">
            <v>27870.940600000002</v>
          </cell>
          <cell r="CW63">
            <v>30087.609</v>
          </cell>
          <cell r="CX63">
            <v>32472.273700000002</v>
          </cell>
          <cell r="CY63">
            <v>30098.337100000001</v>
          </cell>
          <cell r="CZ63">
            <v>23102.805</v>
          </cell>
          <cell r="DA63">
            <v>20571.637200000001</v>
          </cell>
          <cell r="DB63">
            <v>14090.106</v>
          </cell>
          <cell r="DC63">
            <v>15593.626200000001</v>
          </cell>
          <cell r="DD63">
            <v>17248.675899999998</v>
          </cell>
        </row>
        <row r="64">
          <cell r="D64" t="str">
            <v>RPS_1_CRES</v>
          </cell>
          <cell r="E64" t="str">
            <v>2003 Renewable Contracts</v>
          </cell>
          <cell r="G64" t="str">
            <v>Biomass and Waste</v>
          </cell>
          <cell r="H64">
            <v>40179</v>
          </cell>
          <cell r="I64">
            <v>6569.7431999999999</v>
          </cell>
          <cell r="J64">
            <v>6357.8159999999998</v>
          </cell>
          <cell r="K64">
            <v>6569.7431999999999</v>
          </cell>
          <cell r="L64">
            <v>6369.384</v>
          </cell>
          <cell r="M64">
            <v>5752.9920000000002</v>
          </cell>
          <cell r="N64">
            <v>6369.384</v>
          </cell>
          <cell r="O64">
            <v>6163.92</v>
          </cell>
          <cell r="P64">
            <v>6369.384</v>
          </cell>
          <cell r="Q64">
            <v>6163.92</v>
          </cell>
          <cell r="R64">
            <v>6369.384</v>
          </cell>
          <cell r="S64">
            <v>6369.384</v>
          </cell>
          <cell r="T64">
            <v>6163.92</v>
          </cell>
          <cell r="U64">
            <v>6369.384</v>
          </cell>
          <cell r="V64">
            <v>6163.92</v>
          </cell>
          <cell r="W64">
            <v>6369.384</v>
          </cell>
          <cell r="X64">
            <v>6369.384</v>
          </cell>
          <cell r="Y64">
            <v>5958.4560000000001</v>
          </cell>
          <cell r="Z64">
            <v>6369.384</v>
          </cell>
          <cell r="AA64">
            <v>6163.92</v>
          </cell>
          <cell r="AB64">
            <v>6369.384</v>
          </cell>
          <cell r="AC64">
            <v>6163.92</v>
          </cell>
          <cell r="AD64">
            <v>6369.384</v>
          </cell>
          <cell r="AE64">
            <v>6369.384</v>
          </cell>
          <cell r="AF64">
            <v>6163.92</v>
          </cell>
          <cell r="AG64">
            <v>6369.384</v>
          </cell>
          <cell r="AH64">
            <v>6163.92</v>
          </cell>
          <cell r="AI64">
            <v>6369.384</v>
          </cell>
          <cell r="AJ64">
            <v>6369.384</v>
          </cell>
          <cell r="AK64">
            <v>5752.9920000000002</v>
          </cell>
          <cell r="AL64">
            <v>6369.384</v>
          </cell>
          <cell r="AM64">
            <v>6163.92</v>
          </cell>
          <cell r="AN64">
            <v>6369.384</v>
          </cell>
          <cell r="AO64">
            <v>6163.92</v>
          </cell>
          <cell r="AP64">
            <v>6369.384</v>
          </cell>
          <cell r="AQ64">
            <v>6369.384</v>
          </cell>
          <cell r="AR64">
            <v>6163.92</v>
          </cell>
          <cell r="AS64">
            <v>6369.384</v>
          </cell>
          <cell r="AT64">
            <v>6163.92</v>
          </cell>
          <cell r="AU64">
            <v>6369.384</v>
          </cell>
          <cell r="AV64">
            <v>6369.384</v>
          </cell>
          <cell r="AW64">
            <v>5752.9920000000002</v>
          </cell>
          <cell r="AX64">
            <v>6369.384</v>
          </cell>
          <cell r="AY64">
            <v>6163.92</v>
          </cell>
          <cell r="AZ64">
            <v>6369.384</v>
          </cell>
          <cell r="BA64">
            <v>6163.92</v>
          </cell>
          <cell r="BB64">
            <v>6369.384</v>
          </cell>
          <cell r="BC64">
            <v>6369.384</v>
          </cell>
          <cell r="BD64">
            <v>6163.92</v>
          </cell>
          <cell r="BE64">
            <v>6369.384</v>
          </cell>
          <cell r="BF64">
            <v>6163.92</v>
          </cell>
          <cell r="BG64">
            <v>6369.384</v>
          </cell>
        </row>
        <row r="65">
          <cell r="D65" t="str">
            <v>RPS_20_Alpine_Suntower</v>
          </cell>
          <cell r="E65" t="str">
            <v>2007 Renewable Contracts</v>
          </cell>
          <cell r="G65" t="str">
            <v>Solar PV</v>
          </cell>
          <cell r="H65">
            <v>41000</v>
          </cell>
          <cell r="AA65">
            <v>12429.156000000001</v>
          </cell>
          <cell r="AB65">
            <v>14273.423000000001</v>
          </cell>
          <cell r="AC65">
            <v>15491.255999999999</v>
          </cell>
          <cell r="AD65">
            <v>16463.5141</v>
          </cell>
          <cell r="AE65">
            <v>14089.438</v>
          </cell>
          <cell r="AF65">
            <v>12166.175999999999</v>
          </cell>
          <cell r="AG65">
            <v>9281.3503999999994</v>
          </cell>
          <cell r="AH65">
            <v>7899.0749999999998</v>
          </cell>
          <cell r="AI65">
            <v>6656.6021000000001</v>
          </cell>
          <cell r="AJ65">
            <v>5316.1031999999996</v>
          </cell>
          <cell r="AK65">
            <v>6073.1916000000001</v>
          </cell>
          <cell r="AL65">
            <v>10360.9378</v>
          </cell>
          <cell r="AM65">
            <v>14086.383</v>
          </cell>
          <cell r="AN65">
            <v>16176.5471</v>
          </cell>
          <cell r="AO65">
            <v>17556.768</v>
          </cell>
          <cell r="AP65">
            <v>18658.664400000001</v>
          </cell>
          <cell r="AQ65">
            <v>15968.034900000001</v>
          </cell>
          <cell r="AR65">
            <v>13788.344999999999</v>
          </cell>
          <cell r="AS65">
            <v>10518.8704</v>
          </cell>
          <cell r="AT65">
            <v>8952.2970000000005</v>
          </cell>
          <cell r="AU65">
            <v>7544.1476000000002</v>
          </cell>
          <cell r="AV65">
            <v>5316.1031999999996</v>
          </cell>
          <cell r="AW65">
            <v>6073.1916000000001</v>
          </cell>
          <cell r="AX65">
            <v>10360.9378</v>
          </cell>
          <cell r="AY65">
            <v>14086.383</v>
          </cell>
          <cell r="AZ65">
            <v>16176.5471</v>
          </cell>
          <cell r="BA65">
            <v>17556.768</v>
          </cell>
          <cell r="BB65">
            <v>18658.664400000001</v>
          </cell>
          <cell r="BC65">
            <v>15968.034900000001</v>
          </cell>
          <cell r="BD65">
            <v>13788.344999999999</v>
          </cell>
          <cell r="BE65">
            <v>10518.8704</v>
          </cell>
          <cell r="BF65">
            <v>8952.2970000000005</v>
          </cell>
          <cell r="BG65">
            <v>7544.1476000000002</v>
          </cell>
          <cell r="BH65">
            <v>5316.1031999999996</v>
          </cell>
          <cell r="BI65">
            <v>6073.1916000000001</v>
          </cell>
          <cell r="BJ65">
            <v>10360.9378</v>
          </cell>
          <cell r="BK65">
            <v>14086.383</v>
          </cell>
          <cell r="BL65">
            <v>16176.5471</v>
          </cell>
          <cell r="BM65">
            <v>17556.768</v>
          </cell>
          <cell r="BN65">
            <v>18658.664400000001</v>
          </cell>
          <cell r="BO65">
            <v>15968.034900000001</v>
          </cell>
          <cell r="BP65">
            <v>13788.344999999999</v>
          </cell>
          <cell r="BQ65">
            <v>10518.8704</v>
          </cell>
          <cell r="BR65">
            <v>8952.2970000000005</v>
          </cell>
          <cell r="BS65">
            <v>7544.1476000000002</v>
          </cell>
          <cell r="BT65">
            <v>5308.1702999999998</v>
          </cell>
          <cell r="BU65">
            <v>6280.7011000000002</v>
          </cell>
          <cell r="BV65">
            <v>10345.462600000001</v>
          </cell>
          <cell r="BW65">
            <v>14065.347</v>
          </cell>
          <cell r="BX65">
            <v>16152.391900000001</v>
          </cell>
          <cell r="BY65">
            <v>17530.547999999999</v>
          </cell>
          <cell r="BZ65">
            <v>18630.801599999999</v>
          </cell>
          <cell r="CA65">
            <v>15944.186600000001</v>
          </cell>
          <cell r="CB65">
            <v>13767.753000000001</v>
          </cell>
          <cell r="CC65">
            <v>10503.159600000001</v>
          </cell>
          <cell r="CD65">
            <v>8938.9230000000007</v>
          </cell>
          <cell r="CE65">
            <v>7532.8822</v>
          </cell>
          <cell r="CF65">
            <v>5316.1031999999996</v>
          </cell>
          <cell r="CG65">
            <v>6073.1916000000001</v>
          </cell>
          <cell r="CH65">
            <v>10360.9378</v>
          </cell>
          <cell r="CI65">
            <v>14086.383</v>
          </cell>
          <cell r="CJ65">
            <v>16176.5471</v>
          </cell>
          <cell r="CK65">
            <v>17556.768</v>
          </cell>
          <cell r="CL65">
            <v>18658.664400000001</v>
          </cell>
          <cell r="CM65">
            <v>15968.034900000001</v>
          </cell>
          <cell r="CN65">
            <v>13788.344999999999</v>
          </cell>
          <cell r="CO65">
            <v>10518.8704</v>
          </cell>
          <cell r="CP65">
            <v>8952.2970000000005</v>
          </cell>
          <cell r="CQ65">
            <v>7544.1476000000002</v>
          </cell>
          <cell r="CR65">
            <v>5316.1031999999996</v>
          </cell>
          <cell r="CS65">
            <v>6073.1916000000001</v>
          </cell>
          <cell r="CT65">
            <v>10360.9378</v>
          </cell>
          <cell r="CU65">
            <v>14086.383</v>
          </cell>
          <cell r="CV65">
            <v>16176.5471</v>
          </cell>
          <cell r="CW65">
            <v>17556.768</v>
          </cell>
          <cell r="CX65">
            <v>18658.664400000001</v>
          </cell>
          <cell r="CY65">
            <v>15968.034900000001</v>
          </cell>
          <cell r="CZ65">
            <v>13788.344999999999</v>
          </cell>
          <cell r="DA65">
            <v>10518.8704</v>
          </cell>
          <cell r="DB65">
            <v>8952.2970000000005</v>
          </cell>
          <cell r="DC65">
            <v>7544.1476000000002</v>
          </cell>
          <cell r="DD65">
            <v>5316.1031999999996</v>
          </cell>
          <cell r="DE65">
            <v>6073.1916000000001</v>
          </cell>
          <cell r="DF65">
            <v>10360.9378</v>
          </cell>
          <cell r="DG65">
            <v>14086.383</v>
          </cell>
          <cell r="DH65">
            <v>16176.5471</v>
          </cell>
          <cell r="DI65">
            <v>17556.768</v>
          </cell>
          <cell r="DJ65">
            <v>18658.664400000001</v>
          </cell>
          <cell r="DK65">
            <v>15968.034900000001</v>
          </cell>
          <cell r="DL65">
            <v>13788.344999999999</v>
          </cell>
          <cell r="DM65">
            <v>10518.8704</v>
          </cell>
          <cell r="DN65">
            <v>8952.2970000000005</v>
          </cell>
          <cell r="DO65">
            <v>7544.1476000000002</v>
          </cell>
          <cell r="DP65">
            <v>5308.1702999999998</v>
          </cell>
          <cell r="DQ65">
            <v>6280.7011000000002</v>
          </cell>
          <cell r="DR65">
            <v>10345.462600000001</v>
          </cell>
          <cell r="DS65">
            <v>14065.347</v>
          </cell>
          <cell r="DT65">
            <v>16152.391900000001</v>
          </cell>
          <cell r="DU65">
            <v>17530.547999999999</v>
          </cell>
          <cell r="DV65">
            <v>18630.801599999999</v>
          </cell>
          <cell r="DW65">
            <v>15944.186600000001</v>
          </cell>
          <cell r="DX65">
            <v>13767.753000000001</v>
          </cell>
          <cell r="DY65">
            <v>10503.159600000001</v>
          </cell>
          <cell r="DZ65">
            <v>8938.9230000000007</v>
          </cell>
          <cell r="EA65">
            <v>7532.8822</v>
          </cell>
        </row>
        <row r="66">
          <cell r="D66" t="str">
            <v>RPS_21_High_Plains_Ranch_II</v>
          </cell>
          <cell r="E66" t="str">
            <v>2007 Renewable Contracts</v>
          </cell>
          <cell r="G66" t="str">
            <v>Solar PV</v>
          </cell>
          <cell r="H66">
            <v>40909</v>
          </cell>
          <cell r="X66">
            <v>2871.6601999999998</v>
          </cell>
          <cell r="Y66">
            <v>3225.8816999999999</v>
          </cell>
          <cell r="Z66">
            <v>5271.6181999999999</v>
          </cell>
          <cell r="AA66">
            <v>6901.9139999999998</v>
          </cell>
          <cell r="AB66">
            <v>7660.5216</v>
          </cell>
          <cell r="AC66">
            <v>7072.9409999999998</v>
          </cell>
          <cell r="AD66">
            <v>7713.6463000000003</v>
          </cell>
          <cell r="AE66">
            <v>6754.9031000000004</v>
          </cell>
          <cell r="AF66">
            <v>5694.7139999999999</v>
          </cell>
          <cell r="AG66">
            <v>4397.5452999999998</v>
          </cell>
          <cell r="AH66">
            <v>3661.7130000000002</v>
          </cell>
          <cell r="AI66">
            <v>3103.9184</v>
          </cell>
          <cell r="AJ66">
            <v>11526.575000000001</v>
          </cell>
          <cell r="AK66">
            <v>12501.893599999999</v>
          </cell>
          <cell r="AL66">
            <v>21159.762999999999</v>
          </cell>
          <cell r="AM66">
            <v>27703.611000000001</v>
          </cell>
          <cell r="AN66">
            <v>30748.599300000002</v>
          </cell>
          <cell r="AO66">
            <v>28390.133999999998</v>
          </cell>
          <cell r="AP66">
            <v>30961.860700000001</v>
          </cell>
          <cell r="AQ66">
            <v>27113.5641</v>
          </cell>
          <cell r="AR66">
            <v>22858.035</v>
          </cell>
          <cell r="AS66">
            <v>17651.3442</v>
          </cell>
          <cell r="AT66">
            <v>14697.773999999999</v>
          </cell>
          <cell r="AU66">
            <v>12458.847299999999</v>
          </cell>
          <cell r="AV66">
            <v>26232.863399999998</v>
          </cell>
          <cell r="AW66">
            <v>28452.5808</v>
          </cell>
          <cell r="AX66">
            <v>48156.649299999997</v>
          </cell>
          <cell r="AY66">
            <v>63049.550999999999</v>
          </cell>
          <cell r="AZ66">
            <v>69979.520900000003</v>
          </cell>
          <cell r="BA66">
            <v>64611.974999999999</v>
          </cell>
          <cell r="BB66">
            <v>70464.850699999995</v>
          </cell>
          <cell r="BC66">
            <v>61706.656300000002</v>
          </cell>
          <cell r="BD66">
            <v>52021.692000000003</v>
          </cell>
          <cell r="BE66">
            <v>40171.9948</v>
          </cell>
          <cell r="BF66">
            <v>33450.069000000003</v>
          </cell>
          <cell r="BG66">
            <v>28354.5933</v>
          </cell>
          <cell r="BH66">
            <v>26101.755099999998</v>
          </cell>
          <cell r="BI66">
            <v>28310.38</v>
          </cell>
          <cell r="BJ66">
            <v>47915.9715</v>
          </cell>
          <cell r="BK66">
            <v>62734.451999999997</v>
          </cell>
          <cell r="BL66">
            <v>69629.775800000003</v>
          </cell>
          <cell r="BM66">
            <v>64289.052000000003</v>
          </cell>
          <cell r="BN66">
            <v>70112.675199999998</v>
          </cell>
          <cell r="BO66">
            <v>61398.258999999998</v>
          </cell>
          <cell r="BP66">
            <v>51761.688000000002</v>
          </cell>
          <cell r="BQ66">
            <v>39971.220200000003</v>
          </cell>
          <cell r="BR66">
            <v>33282.885000000002</v>
          </cell>
          <cell r="BS66">
            <v>28212.883000000002</v>
          </cell>
          <cell r="BT66">
            <v>25926.323</v>
          </cell>
          <cell r="BU66">
            <v>29124.3897</v>
          </cell>
          <cell r="BV66">
            <v>47593.918700000002</v>
          </cell>
          <cell r="BW66">
            <v>62312.796000000002</v>
          </cell>
          <cell r="BX66">
            <v>69161.778099999996</v>
          </cell>
          <cell r="BY66">
            <v>63856.955999999998</v>
          </cell>
          <cell r="BZ66">
            <v>69641.4473</v>
          </cell>
          <cell r="CA66">
            <v>60985.593200000003</v>
          </cell>
          <cell r="CB66">
            <v>51413.798999999999</v>
          </cell>
          <cell r="CC66">
            <v>39702.567999999999</v>
          </cell>
          <cell r="CD66">
            <v>33059.19</v>
          </cell>
          <cell r="CE66">
            <v>28023.262200000001</v>
          </cell>
          <cell r="CF66">
            <v>25886.134600000001</v>
          </cell>
          <cell r="CG66">
            <v>28076.51</v>
          </cell>
          <cell r="CH66">
            <v>47520.148000000001</v>
          </cell>
          <cell r="CI66">
            <v>62216.211000000003</v>
          </cell>
          <cell r="CJ66">
            <v>69054.573900000003</v>
          </cell>
          <cell r="CK66">
            <v>63757.976999999999</v>
          </cell>
          <cell r="CL66">
            <v>69533.495999999999</v>
          </cell>
          <cell r="CM66">
            <v>60891.064899999998</v>
          </cell>
          <cell r="CN66">
            <v>51334.101000000002</v>
          </cell>
          <cell r="CO66">
            <v>39641.029900000001</v>
          </cell>
          <cell r="CP66">
            <v>33007.944000000003</v>
          </cell>
          <cell r="CQ66">
            <v>27979.821899999999</v>
          </cell>
          <cell r="CR66">
            <v>25712.140899999999</v>
          </cell>
          <cell r="CS66">
            <v>27887.7984</v>
          </cell>
          <cell r="CT66">
            <v>47200.748800000001</v>
          </cell>
          <cell r="CU66">
            <v>61798.029000000002</v>
          </cell>
          <cell r="CV66">
            <v>68590.4326</v>
          </cell>
          <cell r="CW66">
            <v>63329.43</v>
          </cell>
          <cell r="CX66">
            <v>69066.133799999996</v>
          </cell>
          <cell r="CY66">
            <v>60481.790500000003</v>
          </cell>
          <cell r="CZ66">
            <v>50989.065000000002</v>
          </cell>
          <cell r="DA66">
            <v>39374.588000000003</v>
          </cell>
          <cell r="DB66">
            <v>32786.088000000003</v>
          </cell>
          <cell r="DC66">
            <v>27791.760399999999</v>
          </cell>
          <cell r="DD66">
            <v>25583.583900000001</v>
          </cell>
          <cell r="DE66">
            <v>27748.355599999999</v>
          </cell>
          <cell r="DF66">
            <v>46964.739600000001</v>
          </cell>
          <cell r="DG66">
            <v>61489.040999999997</v>
          </cell>
          <cell r="DH66">
            <v>68247.485799999995</v>
          </cell>
          <cell r="DI66">
            <v>63012.788999999997</v>
          </cell>
          <cell r="DJ66">
            <v>68720.809299999994</v>
          </cell>
          <cell r="DK66">
            <v>60179.388599999998</v>
          </cell>
          <cell r="DL66">
            <v>50734.127999999997</v>
          </cell>
          <cell r="DM66">
            <v>39177.7163</v>
          </cell>
          <cell r="DN66">
            <v>32622.155999999999</v>
          </cell>
          <cell r="DO66">
            <v>27652.799800000001</v>
          </cell>
          <cell r="DP66">
            <v>25411.633099999999</v>
          </cell>
          <cell r="DQ66">
            <v>28546.210899999998</v>
          </cell>
          <cell r="DR66">
            <v>46649.094499999999</v>
          </cell>
          <cell r="DS66">
            <v>61075.773000000001</v>
          </cell>
          <cell r="DT66">
            <v>67788.794299999994</v>
          </cell>
          <cell r="DU66">
            <v>62589.273000000001</v>
          </cell>
          <cell r="DV66">
            <v>68258.924799999993</v>
          </cell>
          <cell r="DW66">
            <v>59774.916100000002</v>
          </cell>
          <cell r="DX66">
            <v>50393.135999999999</v>
          </cell>
          <cell r="DY66">
            <v>38914.396099999998</v>
          </cell>
          <cell r="DZ66">
            <v>32402.901000000002</v>
          </cell>
          <cell r="EA66">
            <v>27466.945500000002</v>
          </cell>
        </row>
        <row r="67">
          <cell r="D67" t="str">
            <v>RPS_22_PGE_SF_Solar</v>
          </cell>
          <cell r="E67" t="str">
            <v>UOG Solar</v>
          </cell>
          <cell r="F67" t="str">
            <v>UOG</v>
          </cell>
          <cell r="G67" t="str">
            <v>Solar PV</v>
          </cell>
          <cell r="H67">
            <v>40179</v>
          </cell>
          <cell r="I67">
            <v>61.076099999999997</v>
          </cell>
          <cell r="J67">
            <v>40.6511</v>
          </cell>
          <cell r="K67">
            <v>35.4833</v>
          </cell>
          <cell r="L67">
            <v>39.038200000000003</v>
          </cell>
          <cell r="M67">
            <v>47.035400000000003</v>
          </cell>
          <cell r="N67">
            <v>63.634399999999999</v>
          </cell>
          <cell r="O67">
            <v>77.058400000000006</v>
          </cell>
          <cell r="P67">
            <v>88.281800000000004</v>
          </cell>
          <cell r="Q67">
            <v>88.766300000000001</v>
          </cell>
          <cell r="R67">
            <v>97.171499999999995</v>
          </cell>
          <cell r="S67">
            <v>87.357299999999995</v>
          </cell>
          <cell r="T67">
            <v>77.260300000000001</v>
          </cell>
          <cell r="U67">
            <v>61.076099999999997</v>
          </cell>
          <cell r="V67">
            <v>40.6511</v>
          </cell>
          <cell r="W67">
            <v>35.4833</v>
          </cell>
          <cell r="X67">
            <v>38.956899999999997</v>
          </cell>
          <cell r="Y67">
            <v>49.4133</v>
          </cell>
          <cell r="Z67">
            <v>61.832000000000001</v>
          </cell>
          <cell r="AA67">
            <v>77.443399999999997</v>
          </cell>
          <cell r="AB67">
            <v>88.683099999999996</v>
          </cell>
          <cell r="AC67">
            <v>89.780900000000003</v>
          </cell>
          <cell r="AD67">
            <v>97.145099999999999</v>
          </cell>
          <cell r="AE67">
            <v>86.744299999999996</v>
          </cell>
          <cell r="AF67">
            <v>76.257599999999996</v>
          </cell>
          <cell r="AG67">
            <v>60.025500000000001</v>
          </cell>
          <cell r="AH67">
            <v>40.436799999999998</v>
          </cell>
          <cell r="AI67">
            <v>36.094700000000003</v>
          </cell>
          <cell r="AJ67">
            <v>39.038200000000003</v>
          </cell>
          <cell r="AK67">
            <v>47.035400000000003</v>
          </cell>
          <cell r="AL67">
            <v>63.634399999999999</v>
          </cell>
          <cell r="AM67">
            <v>77.058400000000006</v>
          </cell>
          <cell r="AN67">
            <v>88.281800000000004</v>
          </cell>
          <cell r="AO67">
            <v>88.766300000000001</v>
          </cell>
          <cell r="AP67">
            <v>97.171499999999995</v>
          </cell>
          <cell r="AQ67">
            <v>87.357299999999995</v>
          </cell>
          <cell r="AR67">
            <v>77.260300000000001</v>
          </cell>
          <cell r="AS67">
            <v>61.076099999999997</v>
          </cell>
          <cell r="AT67">
            <v>40.6511</v>
          </cell>
          <cell r="AU67">
            <v>35.4833</v>
          </cell>
          <cell r="AV67">
            <v>39.038200000000003</v>
          </cell>
          <cell r="AW67">
            <v>47.035400000000003</v>
          </cell>
          <cell r="AX67">
            <v>63.634399999999999</v>
          </cell>
          <cell r="AY67">
            <v>77.058400000000006</v>
          </cell>
          <cell r="AZ67">
            <v>88.281800000000004</v>
          </cell>
          <cell r="BA67">
            <v>88.766300000000001</v>
          </cell>
          <cell r="BB67">
            <v>97.171499999999995</v>
          </cell>
          <cell r="BC67">
            <v>87.357299999999995</v>
          </cell>
          <cell r="BD67">
            <v>77.260300000000001</v>
          </cell>
          <cell r="BE67">
            <v>61.076099999999997</v>
          </cell>
          <cell r="BF67">
            <v>40.6511</v>
          </cell>
          <cell r="BG67">
            <v>35.4833</v>
          </cell>
          <cell r="BH67">
            <v>39.038200000000003</v>
          </cell>
          <cell r="BI67">
            <v>47.035400000000003</v>
          </cell>
          <cell r="BJ67">
            <v>63.634399999999999</v>
          </cell>
          <cell r="BK67">
            <v>77.058400000000006</v>
          </cell>
          <cell r="BL67">
            <v>88.281800000000004</v>
          </cell>
          <cell r="BM67">
            <v>88.766300000000001</v>
          </cell>
          <cell r="BN67">
            <v>97.171499999999995</v>
          </cell>
          <cell r="BO67">
            <v>87.357299999999995</v>
          </cell>
          <cell r="BP67">
            <v>77.260300000000001</v>
          </cell>
          <cell r="BQ67">
            <v>61.076099999999997</v>
          </cell>
          <cell r="BR67">
            <v>40.6511</v>
          </cell>
          <cell r="BS67">
            <v>35.4833</v>
          </cell>
          <cell r="BT67">
            <v>38.956899999999997</v>
          </cell>
          <cell r="BU67">
            <v>49.4133</v>
          </cell>
          <cell r="BV67">
            <v>61.832000000000001</v>
          </cell>
          <cell r="BW67">
            <v>77.443399999999997</v>
          </cell>
          <cell r="BX67">
            <v>88.683099999999996</v>
          </cell>
          <cell r="BY67">
            <v>89.780900000000003</v>
          </cell>
          <cell r="BZ67">
            <v>97.145099999999999</v>
          </cell>
          <cell r="CA67">
            <v>86.744299999999996</v>
          </cell>
          <cell r="CB67">
            <v>76.257599999999996</v>
          </cell>
          <cell r="CC67">
            <v>60.025500000000001</v>
          </cell>
          <cell r="CD67">
            <v>40.436799999999998</v>
          </cell>
          <cell r="CE67">
            <v>36.094700000000003</v>
          </cell>
          <cell r="CF67">
            <v>39.038200000000003</v>
          </cell>
          <cell r="CG67">
            <v>47.035400000000003</v>
          </cell>
          <cell r="CH67">
            <v>63.634399999999999</v>
          </cell>
          <cell r="CI67">
            <v>77.058400000000006</v>
          </cell>
          <cell r="CJ67">
            <v>88.281800000000004</v>
          </cell>
          <cell r="CK67">
            <v>88.766300000000001</v>
          </cell>
          <cell r="CL67">
            <v>97.171499999999995</v>
          </cell>
          <cell r="CM67">
            <v>87.357299999999995</v>
          </cell>
          <cell r="CN67">
            <v>77.260300000000001</v>
          </cell>
          <cell r="CO67">
            <v>61.076099999999997</v>
          </cell>
          <cell r="CP67">
            <v>40.6511</v>
          </cell>
          <cell r="CQ67">
            <v>35.4833</v>
          </cell>
          <cell r="CR67">
            <v>39.038200000000003</v>
          </cell>
          <cell r="CS67">
            <v>47.035400000000003</v>
          </cell>
          <cell r="CT67">
            <v>63.634399999999999</v>
          </cell>
          <cell r="CU67">
            <v>77.058400000000006</v>
          </cell>
          <cell r="CV67">
            <v>88.281800000000004</v>
          </cell>
          <cell r="CW67">
            <v>88.766300000000001</v>
          </cell>
          <cell r="CX67">
            <v>97.171499999999995</v>
          </cell>
          <cell r="CY67">
            <v>87.357299999999995</v>
          </cell>
          <cell r="CZ67">
            <v>77.260300000000001</v>
          </cell>
          <cell r="DA67">
            <v>61.076099999999997</v>
          </cell>
          <cell r="DB67">
            <v>40.6511</v>
          </cell>
          <cell r="DC67">
            <v>35.4833</v>
          </cell>
          <cell r="DD67">
            <v>39.038200000000003</v>
          </cell>
          <cell r="DE67">
            <v>47.035400000000003</v>
          </cell>
          <cell r="DF67">
            <v>63.634399999999999</v>
          </cell>
          <cell r="DG67">
            <v>77.058400000000006</v>
          </cell>
          <cell r="DH67">
            <v>88.281800000000004</v>
          </cell>
          <cell r="DI67">
            <v>88.766300000000001</v>
          </cell>
          <cell r="DJ67">
            <v>97.171499999999995</v>
          </cell>
          <cell r="DK67">
            <v>87.357299999999995</v>
          </cell>
          <cell r="DL67">
            <v>77.260300000000001</v>
          </cell>
          <cell r="DM67">
            <v>61.076099999999997</v>
          </cell>
          <cell r="DN67">
            <v>40.6511</v>
          </cell>
          <cell r="DO67">
            <v>35.4833</v>
          </cell>
          <cell r="DP67">
            <v>38.945900000000002</v>
          </cell>
          <cell r="DQ67">
            <v>49.401699999999998</v>
          </cell>
          <cell r="DR67">
            <v>61.816000000000003</v>
          </cell>
          <cell r="DS67">
            <v>77.424000000000007</v>
          </cell>
          <cell r="DT67">
            <v>88.661000000000001</v>
          </cell>
          <cell r="DU67">
            <v>89.758899999999997</v>
          </cell>
          <cell r="DV67">
            <v>97.120800000000003</v>
          </cell>
          <cell r="DW67">
            <v>86.721999999999994</v>
          </cell>
          <cell r="DX67">
            <v>76.236999999999995</v>
          </cell>
          <cell r="DY67">
            <v>60.0107</v>
          </cell>
          <cell r="DZ67">
            <v>40.425899999999999</v>
          </cell>
          <cell r="EA67">
            <v>36.291200000000003</v>
          </cell>
        </row>
        <row r="68">
          <cell r="D68" t="str">
            <v>RPS_25_Geysers_2008</v>
          </cell>
          <cell r="E68" t="str">
            <v>Calpine Geysers</v>
          </cell>
          <cell r="G68" t="str">
            <v>Geothermal</v>
          </cell>
          <cell r="H68" t="str">
            <v/>
          </cell>
          <cell r="I68">
            <v>130200</v>
          </cell>
          <cell r="J68">
            <v>126000</v>
          </cell>
          <cell r="K68">
            <v>130200</v>
          </cell>
          <cell r="L68">
            <v>130200</v>
          </cell>
          <cell r="M68">
            <v>117600</v>
          </cell>
          <cell r="N68">
            <v>130200</v>
          </cell>
          <cell r="O68">
            <v>126000</v>
          </cell>
          <cell r="P68">
            <v>130200</v>
          </cell>
          <cell r="Q68">
            <v>126000</v>
          </cell>
          <cell r="R68">
            <v>130200</v>
          </cell>
          <cell r="S68">
            <v>130200</v>
          </cell>
          <cell r="T68">
            <v>126000</v>
          </cell>
          <cell r="U68">
            <v>130200</v>
          </cell>
          <cell r="V68">
            <v>126000</v>
          </cell>
          <cell r="W68">
            <v>130200</v>
          </cell>
          <cell r="X68">
            <v>130200</v>
          </cell>
          <cell r="Y68">
            <v>121800</v>
          </cell>
          <cell r="Z68">
            <v>130200</v>
          </cell>
          <cell r="AA68">
            <v>126000</v>
          </cell>
          <cell r="AB68">
            <v>130200</v>
          </cell>
          <cell r="AC68">
            <v>126000</v>
          </cell>
          <cell r="AD68">
            <v>130200</v>
          </cell>
          <cell r="AE68">
            <v>130200</v>
          </cell>
          <cell r="AF68">
            <v>126000</v>
          </cell>
          <cell r="AG68">
            <v>130200</v>
          </cell>
          <cell r="AH68">
            <v>126000</v>
          </cell>
          <cell r="AI68">
            <v>130200</v>
          </cell>
          <cell r="AJ68">
            <v>130200</v>
          </cell>
          <cell r="AK68">
            <v>117600</v>
          </cell>
          <cell r="AL68">
            <v>130200</v>
          </cell>
          <cell r="AM68">
            <v>126000</v>
          </cell>
          <cell r="AN68">
            <v>130200</v>
          </cell>
          <cell r="AO68">
            <v>126000</v>
          </cell>
          <cell r="AP68">
            <v>130200</v>
          </cell>
          <cell r="AQ68">
            <v>130200</v>
          </cell>
          <cell r="AR68">
            <v>126000</v>
          </cell>
          <cell r="AS68">
            <v>130200</v>
          </cell>
          <cell r="AT68">
            <v>126000</v>
          </cell>
          <cell r="AU68">
            <v>130200</v>
          </cell>
          <cell r="AV68">
            <v>130200</v>
          </cell>
          <cell r="AW68">
            <v>117600</v>
          </cell>
          <cell r="AX68">
            <v>130200</v>
          </cell>
          <cell r="AY68">
            <v>126000</v>
          </cell>
          <cell r="AZ68">
            <v>130200</v>
          </cell>
          <cell r="BA68">
            <v>126000</v>
          </cell>
          <cell r="BB68">
            <v>130200</v>
          </cell>
          <cell r="BC68">
            <v>130200</v>
          </cell>
          <cell r="BD68">
            <v>126000</v>
          </cell>
          <cell r="BE68">
            <v>130200</v>
          </cell>
          <cell r="BF68">
            <v>126000</v>
          </cell>
          <cell r="BG68">
            <v>130200</v>
          </cell>
        </row>
        <row r="69">
          <cell r="D69" t="str">
            <v>RPS_26_Wadham</v>
          </cell>
          <cell r="E69" t="str">
            <v>2007 Renewable Contracts</v>
          </cell>
          <cell r="G69" t="str">
            <v>Biomass and Waste</v>
          </cell>
          <cell r="H69">
            <v>40179</v>
          </cell>
          <cell r="I69">
            <v>11958.3616</v>
          </cell>
          <cell r="J69">
            <v>11572.608</v>
          </cell>
          <cell r="K69">
            <v>11958.3616</v>
          </cell>
          <cell r="L69">
            <v>11958.3616</v>
          </cell>
          <cell r="M69">
            <v>10801.1008</v>
          </cell>
          <cell r="N69">
            <v>11958.3616</v>
          </cell>
          <cell r="O69">
            <v>11572.608</v>
          </cell>
          <cell r="P69">
            <v>11958.3616</v>
          </cell>
          <cell r="Q69">
            <v>11572.608</v>
          </cell>
          <cell r="R69">
            <v>11958.3616</v>
          </cell>
          <cell r="S69">
            <v>11958.3616</v>
          </cell>
          <cell r="T69">
            <v>11572.608</v>
          </cell>
          <cell r="U69">
            <v>11958.3616</v>
          </cell>
          <cell r="V69">
            <v>11572.608</v>
          </cell>
          <cell r="W69">
            <v>11958.3616</v>
          </cell>
          <cell r="X69">
            <v>11958.3616</v>
          </cell>
          <cell r="Y69">
            <v>11186.8544</v>
          </cell>
          <cell r="Z69">
            <v>11958.3616</v>
          </cell>
          <cell r="AA69">
            <v>11572.608</v>
          </cell>
          <cell r="AB69">
            <v>11958.3616</v>
          </cell>
          <cell r="AC69">
            <v>11572.608</v>
          </cell>
          <cell r="AD69">
            <v>11958.3616</v>
          </cell>
          <cell r="AE69">
            <v>11958.3616</v>
          </cell>
          <cell r="AF69">
            <v>11572.608</v>
          </cell>
          <cell r="AG69">
            <v>11958.3616</v>
          </cell>
          <cell r="AH69">
            <v>11572.608</v>
          </cell>
          <cell r="AI69">
            <v>11958.3616</v>
          </cell>
          <cell r="AJ69">
            <v>11958.3616</v>
          </cell>
          <cell r="AK69">
            <v>10801.1008</v>
          </cell>
          <cell r="AL69">
            <v>11958.3616</v>
          </cell>
          <cell r="AM69">
            <v>11572.608</v>
          </cell>
          <cell r="AN69">
            <v>11958.3616</v>
          </cell>
          <cell r="AO69">
            <v>11572.608</v>
          </cell>
          <cell r="AP69">
            <v>11958.3616</v>
          </cell>
          <cell r="AQ69">
            <v>11958.3616</v>
          </cell>
          <cell r="AR69">
            <v>11572.608</v>
          </cell>
          <cell r="AS69">
            <v>11958.3616</v>
          </cell>
          <cell r="AT69">
            <v>11572.608</v>
          </cell>
          <cell r="AU69">
            <v>11958.3616</v>
          </cell>
          <cell r="AV69">
            <v>11958.3616</v>
          </cell>
          <cell r="AW69">
            <v>10801.1008</v>
          </cell>
          <cell r="AX69">
            <v>11958.3616</v>
          </cell>
          <cell r="AY69">
            <v>11572.608</v>
          </cell>
          <cell r="AZ69">
            <v>11958.3616</v>
          </cell>
          <cell r="BA69">
            <v>11572.608</v>
          </cell>
          <cell r="BB69">
            <v>11958.3616</v>
          </cell>
          <cell r="BC69">
            <v>11958.3616</v>
          </cell>
          <cell r="BD69">
            <v>11572.608</v>
          </cell>
          <cell r="BE69">
            <v>11958.3616</v>
          </cell>
          <cell r="BF69">
            <v>11572.608</v>
          </cell>
          <cell r="BG69">
            <v>11958.3616</v>
          </cell>
          <cell r="BH69">
            <v>11958.3616</v>
          </cell>
          <cell r="BI69">
            <v>10801.1008</v>
          </cell>
          <cell r="BJ69">
            <v>11958.3616</v>
          </cell>
          <cell r="BK69">
            <v>11572.608</v>
          </cell>
          <cell r="BL69">
            <v>11958.3616</v>
          </cell>
          <cell r="BM69">
            <v>11572.608</v>
          </cell>
          <cell r="BN69">
            <v>11958.3616</v>
          </cell>
          <cell r="BO69">
            <v>11958.3616</v>
          </cell>
          <cell r="BP69">
            <v>11572.608</v>
          </cell>
          <cell r="BQ69">
            <v>11958.3616</v>
          </cell>
          <cell r="BR69">
            <v>11572.608</v>
          </cell>
          <cell r="BS69">
            <v>11958.3616</v>
          </cell>
          <cell r="BT69">
            <v>11958.3616</v>
          </cell>
          <cell r="BU69">
            <v>11186.8544</v>
          </cell>
          <cell r="BV69">
            <v>11958.3616</v>
          </cell>
          <cell r="BW69">
            <v>11572.608</v>
          </cell>
          <cell r="BX69">
            <v>11958.3616</v>
          </cell>
          <cell r="BY69">
            <v>11572.608</v>
          </cell>
          <cell r="BZ69">
            <v>11958.3616</v>
          </cell>
          <cell r="CA69">
            <v>11958.3616</v>
          </cell>
          <cell r="CB69">
            <v>11572.608</v>
          </cell>
          <cell r="CC69">
            <v>11958.3616</v>
          </cell>
          <cell r="CD69">
            <v>11572.608</v>
          </cell>
          <cell r="CE69">
            <v>11958.3616</v>
          </cell>
          <cell r="CF69">
            <v>14012.198399999999</v>
          </cell>
          <cell r="CG69">
            <v>12656.1792</v>
          </cell>
          <cell r="CH69">
            <v>14012.198399999999</v>
          </cell>
          <cell r="CI69">
            <v>13560.191999999999</v>
          </cell>
          <cell r="CJ69">
            <v>14012.198399999999</v>
          </cell>
          <cell r="CK69">
            <v>10170.144</v>
          </cell>
          <cell r="CL69">
            <v>10509.148800000001</v>
          </cell>
          <cell r="CM69">
            <v>10509.148800000001</v>
          </cell>
          <cell r="CN69">
            <v>10170.144</v>
          </cell>
          <cell r="CO69">
            <v>10509.148800000001</v>
          </cell>
          <cell r="CP69">
            <v>10170.144</v>
          </cell>
          <cell r="CQ69">
            <v>10509.148800000001</v>
          </cell>
          <cell r="CR69">
            <v>14012.198399999999</v>
          </cell>
          <cell r="CS69">
            <v>12656.1792</v>
          </cell>
          <cell r="CT69">
            <v>14012.198399999999</v>
          </cell>
          <cell r="CU69">
            <v>13560.191999999999</v>
          </cell>
          <cell r="CV69">
            <v>14012.198399999999</v>
          </cell>
          <cell r="CW69">
            <v>10170.144</v>
          </cell>
          <cell r="CX69">
            <v>10509.148800000001</v>
          </cell>
          <cell r="CY69">
            <v>10509.148800000001</v>
          </cell>
          <cell r="CZ69">
            <v>10170.144</v>
          </cell>
          <cell r="DA69">
            <v>10509.148800000001</v>
          </cell>
          <cell r="DB69">
            <v>10170.144</v>
          </cell>
          <cell r="DC69">
            <v>10509.148800000001</v>
          </cell>
        </row>
        <row r="70">
          <cell r="D70" t="str">
            <v>RPS_27_Mt_Poso_bridging</v>
          </cell>
          <cell r="E70" t="str">
            <v>2007 Renewable Contracts</v>
          </cell>
          <cell r="G70" t="str">
            <v>Biomass and Waste</v>
          </cell>
          <cell r="H70">
            <v>40695</v>
          </cell>
          <cell r="Q70">
            <v>7881.192</v>
          </cell>
          <cell r="R70">
            <v>7355.7791999999999</v>
          </cell>
          <cell r="S70">
            <v>8464.4879999999994</v>
          </cell>
          <cell r="T70">
            <v>8192.7839999999997</v>
          </cell>
          <cell r="U70">
            <v>8455.5103999999992</v>
          </cell>
          <cell r="V70">
            <v>8186.2560000000003</v>
          </cell>
          <cell r="W70">
            <v>6829.6719999999996</v>
          </cell>
        </row>
        <row r="71">
          <cell r="D71" t="str">
            <v>RPS_28_Mt_Poso_15yr_PPA</v>
          </cell>
          <cell r="E71" t="str">
            <v>2007 Renewable Contracts</v>
          </cell>
          <cell r="G71" t="str">
            <v>Biomass and Waste</v>
          </cell>
          <cell r="H71">
            <v>40909</v>
          </cell>
          <cell r="X71">
            <v>28684.225600000002</v>
          </cell>
          <cell r="Y71">
            <v>26856.412799999998</v>
          </cell>
          <cell r="Z71">
            <v>28690.301599999999</v>
          </cell>
          <cell r="AA71">
            <v>24830.400000000001</v>
          </cell>
          <cell r="AB71">
            <v>20384.409599999999</v>
          </cell>
          <cell r="AC71">
            <v>27796.896000000001</v>
          </cell>
          <cell r="AD71">
            <v>25943.800800000001</v>
          </cell>
          <cell r="AE71">
            <v>29854.240000000002</v>
          </cell>
          <cell r="AF71">
            <v>28895.903999999999</v>
          </cell>
          <cell r="AG71">
            <v>29822.570400000001</v>
          </cell>
          <cell r="AH71">
            <v>28872.936000000002</v>
          </cell>
          <cell r="AI71">
            <v>24088.1656</v>
          </cell>
          <cell r="AJ71">
            <v>28766.263999999999</v>
          </cell>
          <cell r="AK71">
            <v>26004.495999999999</v>
          </cell>
          <cell r="AL71">
            <v>28772.364799999999</v>
          </cell>
          <cell r="AM71">
            <v>24901.416000000001</v>
          </cell>
          <cell r="AN71">
            <v>20442.664799999999</v>
          </cell>
          <cell r="AO71">
            <v>27876.383999999998</v>
          </cell>
          <cell r="AP71">
            <v>26017.977599999998</v>
          </cell>
          <cell r="AQ71">
            <v>29939.626400000001</v>
          </cell>
          <cell r="AR71">
            <v>28978.560000000001</v>
          </cell>
          <cell r="AS71">
            <v>29907.882399999999</v>
          </cell>
          <cell r="AT71">
            <v>28955.52</v>
          </cell>
          <cell r="AU71">
            <v>24157.06</v>
          </cell>
          <cell r="AV71">
            <v>28766.263999999999</v>
          </cell>
          <cell r="AW71">
            <v>26004.495999999999</v>
          </cell>
          <cell r="AX71">
            <v>28772.364799999999</v>
          </cell>
          <cell r="AY71">
            <v>24901.416000000001</v>
          </cell>
          <cell r="AZ71">
            <v>20442.664799999999</v>
          </cell>
          <cell r="BA71">
            <v>27876.383999999998</v>
          </cell>
          <cell r="BB71">
            <v>26017.977599999998</v>
          </cell>
          <cell r="BC71">
            <v>29939.626400000001</v>
          </cell>
          <cell r="BD71">
            <v>28978.560000000001</v>
          </cell>
          <cell r="BE71">
            <v>29907.882399999999</v>
          </cell>
          <cell r="BF71">
            <v>28955.52</v>
          </cell>
          <cell r="BG71">
            <v>24157.06</v>
          </cell>
          <cell r="BH71">
            <v>28766.263999999999</v>
          </cell>
          <cell r="BI71">
            <v>26004.495999999999</v>
          </cell>
          <cell r="BJ71">
            <v>28772.364799999999</v>
          </cell>
          <cell r="BK71">
            <v>24901.416000000001</v>
          </cell>
          <cell r="BL71">
            <v>20442.664799999999</v>
          </cell>
          <cell r="BM71">
            <v>27876.383999999998</v>
          </cell>
          <cell r="BN71">
            <v>26017.977599999998</v>
          </cell>
          <cell r="BO71">
            <v>29939.626400000001</v>
          </cell>
          <cell r="BP71">
            <v>28978.560000000001</v>
          </cell>
          <cell r="BQ71">
            <v>29907.882399999999</v>
          </cell>
          <cell r="BR71">
            <v>28955.52</v>
          </cell>
          <cell r="BS71">
            <v>24157.06</v>
          </cell>
          <cell r="BT71">
            <v>28684.225600000002</v>
          </cell>
          <cell r="BU71">
            <v>26856.412799999998</v>
          </cell>
          <cell r="BV71">
            <v>28690.301599999999</v>
          </cell>
          <cell r="BW71">
            <v>24830.400000000001</v>
          </cell>
          <cell r="BX71">
            <v>20384.409599999999</v>
          </cell>
          <cell r="BY71">
            <v>27796.896000000001</v>
          </cell>
          <cell r="BZ71">
            <v>25943.800800000001</v>
          </cell>
          <cell r="CA71">
            <v>29854.240000000002</v>
          </cell>
          <cell r="CB71">
            <v>28895.903999999999</v>
          </cell>
          <cell r="CC71">
            <v>29822.570400000001</v>
          </cell>
          <cell r="CD71">
            <v>28872.936000000002</v>
          </cell>
          <cell r="CE71">
            <v>24088.1656</v>
          </cell>
          <cell r="CF71">
            <v>28766.263999999999</v>
          </cell>
          <cell r="CG71">
            <v>26004.495999999999</v>
          </cell>
          <cell r="CH71">
            <v>28772.364799999999</v>
          </cell>
          <cell r="CI71">
            <v>24901.416000000001</v>
          </cell>
          <cell r="CJ71">
            <v>20442.664799999999</v>
          </cell>
          <cell r="CK71">
            <v>27876.383999999998</v>
          </cell>
          <cell r="CL71">
            <v>26017.977599999998</v>
          </cell>
          <cell r="CM71">
            <v>29939.626400000001</v>
          </cell>
          <cell r="CN71">
            <v>28978.560000000001</v>
          </cell>
          <cell r="CO71">
            <v>29907.882399999999</v>
          </cell>
          <cell r="CP71">
            <v>28955.52</v>
          </cell>
          <cell r="CQ71">
            <v>24157.06</v>
          </cell>
          <cell r="CR71">
            <v>28766.263999999999</v>
          </cell>
          <cell r="CS71">
            <v>26004.495999999999</v>
          </cell>
          <cell r="CT71">
            <v>28772.364799999999</v>
          </cell>
          <cell r="CU71">
            <v>24901.416000000001</v>
          </cell>
          <cell r="CV71">
            <v>20442.664799999999</v>
          </cell>
          <cell r="CW71">
            <v>27876.383999999998</v>
          </cell>
          <cell r="CX71">
            <v>26017.977599999998</v>
          </cell>
          <cell r="CY71">
            <v>29939.626400000001</v>
          </cell>
          <cell r="CZ71">
            <v>28978.560000000001</v>
          </cell>
          <cell r="DA71">
            <v>29907.882399999999</v>
          </cell>
          <cell r="DB71">
            <v>28955.52</v>
          </cell>
          <cell r="DC71">
            <v>24157.06</v>
          </cell>
          <cell r="DD71">
            <v>28766.263999999999</v>
          </cell>
          <cell r="DE71">
            <v>26004.495999999999</v>
          </cell>
          <cell r="DF71">
            <v>28772.364799999999</v>
          </cell>
          <cell r="DG71">
            <v>24901.416000000001</v>
          </cell>
          <cell r="DH71">
            <v>20442.664799999999</v>
          </cell>
          <cell r="DI71">
            <v>27876.383999999998</v>
          </cell>
          <cell r="DJ71">
            <v>26017.977599999998</v>
          </cell>
          <cell r="DK71">
            <v>29939.626400000001</v>
          </cell>
          <cell r="DL71">
            <v>28978.560000000001</v>
          </cell>
          <cell r="DM71">
            <v>29907.882399999999</v>
          </cell>
          <cell r="DN71">
            <v>28955.52</v>
          </cell>
          <cell r="DO71">
            <v>24157.06</v>
          </cell>
          <cell r="DP71">
            <v>28684.225600000002</v>
          </cell>
          <cell r="DQ71">
            <v>26856.412799999998</v>
          </cell>
          <cell r="DR71">
            <v>28690.301599999999</v>
          </cell>
          <cell r="DS71">
            <v>24830.400000000001</v>
          </cell>
          <cell r="DT71">
            <v>20384.409599999999</v>
          </cell>
          <cell r="DU71">
            <v>27796.896000000001</v>
          </cell>
          <cell r="DV71">
            <v>25943.800800000001</v>
          </cell>
          <cell r="DW71">
            <v>29854.240000000002</v>
          </cell>
          <cell r="DX71">
            <v>28895.903999999999</v>
          </cell>
          <cell r="DY71">
            <v>29822.570400000001</v>
          </cell>
          <cell r="DZ71">
            <v>28872.936000000002</v>
          </cell>
          <cell r="EA71">
            <v>24088.1656</v>
          </cell>
        </row>
        <row r="72">
          <cell r="D72" t="str">
            <v>RPS_29_Tunnel_Hill_FiT</v>
          </cell>
          <cell r="E72" t="str">
            <v>2008 Renewable Contracts</v>
          </cell>
          <cell r="G72" t="str">
            <v>Small Hydroelectric</v>
          </cell>
          <cell r="H72">
            <v>40179</v>
          </cell>
          <cell r="I72">
            <v>133.84559999999999</v>
          </cell>
          <cell r="J72">
            <v>129.52799999999999</v>
          </cell>
          <cell r="K72">
            <v>133.84559999999999</v>
          </cell>
          <cell r="L72">
            <v>133.84559999999999</v>
          </cell>
          <cell r="M72">
            <v>120.89279999999999</v>
          </cell>
          <cell r="N72">
            <v>133.84559999999999</v>
          </cell>
          <cell r="O72">
            <v>129.52799999999999</v>
          </cell>
          <cell r="P72">
            <v>133.84559999999999</v>
          </cell>
          <cell r="Q72">
            <v>129.52799999999999</v>
          </cell>
          <cell r="R72">
            <v>133.84559999999999</v>
          </cell>
          <cell r="S72">
            <v>133.84559999999999</v>
          </cell>
          <cell r="T72">
            <v>129.52799999999999</v>
          </cell>
          <cell r="U72">
            <v>133.84559999999999</v>
          </cell>
          <cell r="V72">
            <v>129.52799999999999</v>
          </cell>
          <cell r="W72">
            <v>133.84559999999999</v>
          </cell>
          <cell r="X72">
            <v>133.91999999999999</v>
          </cell>
          <cell r="Y72">
            <v>125.28</v>
          </cell>
          <cell r="Z72">
            <v>133.91999999999999</v>
          </cell>
          <cell r="AA72">
            <v>129.6</v>
          </cell>
          <cell r="AB72">
            <v>133.91999999999999</v>
          </cell>
          <cell r="AC72">
            <v>129.6</v>
          </cell>
          <cell r="AD72">
            <v>133.91999999999999</v>
          </cell>
          <cell r="AE72">
            <v>133.91999999999999</v>
          </cell>
          <cell r="AF72">
            <v>129.6</v>
          </cell>
          <cell r="AG72">
            <v>133.91999999999999</v>
          </cell>
          <cell r="AH72">
            <v>129.6</v>
          </cell>
          <cell r="AI72">
            <v>133.91999999999999</v>
          </cell>
          <cell r="AJ72">
            <v>134.292</v>
          </cell>
          <cell r="AK72">
            <v>121.29600000000001</v>
          </cell>
          <cell r="AL72">
            <v>134.292</v>
          </cell>
          <cell r="AM72">
            <v>129.96</v>
          </cell>
          <cell r="AN72">
            <v>134.292</v>
          </cell>
          <cell r="AO72">
            <v>129.96</v>
          </cell>
          <cell r="AP72">
            <v>134.292</v>
          </cell>
          <cell r="AQ72">
            <v>134.292</v>
          </cell>
          <cell r="AR72">
            <v>129.96</v>
          </cell>
          <cell r="AS72">
            <v>134.292</v>
          </cell>
          <cell r="AT72">
            <v>129.96</v>
          </cell>
          <cell r="AU72">
            <v>134.292</v>
          </cell>
          <cell r="AV72">
            <v>134.292</v>
          </cell>
          <cell r="AW72">
            <v>121.29600000000001</v>
          </cell>
          <cell r="AX72">
            <v>134.292</v>
          </cell>
          <cell r="AY72">
            <v>129.96</v>
          </cell>
          <cell r="AZ72">
            <v>134.292</v>
          </cell>
          <cell r="BA72">
            <v>129.96</v>
          </cell>
          <cell r="BB72">
            <v>134.292</v>
          </cell>
          <cell r="BC72">
            <v>134.292</v>
          </cell>
          <cell r="BD72">
            <v>129.96</v>
          </cell>
          <cell r="BE72">
            <v>134.292</v>
          </cell>
          <cell r="BF72">
            <v>129.96</v>
          </cell>
          <cell r="BG72">
            <v>134.292</v>
          </cell>
          <cell r="BH72">
            <v>134.292</v>
          </cell>
          <cell r="BI72">
            <v>121.29600000000001</v>
          </cell>
          <cell r="BJ72">
            <v>134.292</v>
          </cell>
          <cell r="BK72">
            <v>129.96</v>
          </cell>
          <cell r="BL72">
            <v>134.292</v>
          </cell>
          <cell r="BM72">
            <v>129.96</v>
          </cell>
          <cell r="BN72">
            <v>134.292</v>
          </cell>
          <cell r="BO72">
            <v>134.292</v>
          </cell>
          <cell r="BP72">
            <v>129.96</v>
          </cell>
          <cell r="BQ72">
            <v>134.292</v>
          </cell>
          <cell r="BR72">
            <v>129.96</v>
          </cell>
          <cell r="BS72">
            <v>134.292</v>
          </cell>
          <cell r="BT72">
            <v>133.91999999999999</v>
          </cell>
          <cell r="BU72">
            <v>125.28</v>
          </cell>
          <cell r="BV72">
            <v>133.91999999999999</v>
          </cell>
          <cell r="BW72">
            <v>129.6</v>
          </cell>
          <cell r="BX72">
            <v>133.91999999999999</v>
          </cell>
          <cell r="BY72">
            <v>129.6</v>
          </cell>
          <cell r="BZ72">
            <v>133.91999999999999</v>
          </cell>
          <cell r="CA72">
            <v>133.91999999999999</v>
          </cell>
          <cell r="CB72">
            <v>129.6</v>
          </cell>
          <cell r="CC72">
            <v>133.91999999999999</v>
          </cell>
          <cell r="CD72">
            <v>129.6</v>
          </cell>
          <cell r="CE72">
            <v>133.91999999999999</v>
          </cell>
          <cell r="CF72">
            <v>134.292</v>
          </cell>
          <cell r="CG72">
            <v>121.29600000000001</v>
          </cell>
          <cell r="CH72">
            <v>134.292</v>
          </cell>
          <cell r="CI72">
            <v>129.96</v>
          </cell>
          <cell r="CJ72">
            <v>134.292</v>
          </cell>
          <cell r="CK72">
            <v>129.96</v>
          </cell>
          <cell r="CL72">
            <v>134.292</v>
          </cell>
          <cell r="CM72">
            <v>134.292</v>
          </cell>
          <cell r="CN72">
            <v>129.96</v>
          </cell>
          <cell r="CO72">
            <v>134.292</v>
          </cell>
          <cell r="CP72">
            <v>129.96</v>
          </cell>
          <cell r="CQ72">
            <v>134.292</v>
          </cell>
          <cell r="CR72">
            <v>134.292</v>
          </cell>
          <cell r="CS72">
            <v>121.29600000000001</v>
          </cell>
          <cell r="CT72">
            <v>134.292</v>
          </cell>
          <cell r="CU72">
            <v>129.96</v>
          </cell>
          <cell r="CV72">
            <v>134.292</v>
          </cell>
          <cell r="CW72">
            <v>129.96</v>
          </cell>
          <cell r="CX72">
            <v>134.292</v>
          </cell>
          <cell r="CY72">
            <v>134.292</v>
          </cell>
          <cell r="CZ72">
            <v>129.96</v>
          </cell>
          <cell r="DA72">
            <v>134.292</v>
          </cell>
          <cell r="DB72">
            <v>129.96</v>
          </cell>
          <cell r="DC72">
            <v>134.292</v>
          </cell>
          <cell r="DD72">
            <v>135.33359999999999</v>
          </cell>
          <cell r="DE72">
            <v>122.2368</v>
          </cell>
          <cell r="DF72">
            <v>135.33359999999999</v>
          </cell>
        </row>
        <row r="73">
          <cell r="D73" t="str">
            <v>RPS_2_Madera</v>
          </cell>
          <cell r="E73" t="str">
            <v>2003 Renewable Contracts</v>
          </cell>
          <cell r="G73" t="str">
            <v>Biomass and Waste</v>
          </cell>
          <cell r="H73">
            <v>40179</v>
          </cell>
          <cell r="I73">
            <v>10535.1888</v>
          </cell>
          <cell r="J73">
            <v>10195.343999999999</v>
          </cell>
          <cell r="K73">
            <v>10535.1888</v>
          </cell>
          <cell r="L73">
            <v>12677.016</v>
          </cell>
          <cell r="M73">
            <v>11450.208000000001</v>
          </cell>
          <cell r="N73">
            <v>12677.016</v>
          </cell>
          <cell r="O73">
            <v>12268.08</v>
          </cell>
          <cell r="P73">
            <v>12677.016</v>
          </cell>
          <cell r="Q73">
            <v>12268.08</v>
          </cell>
          <cell r="R73">
            <v>12677.016</v>
          </cell>
          <cell r="S73">
            <v>12677.016</v>
          </cell>
          <cell r="T73">
            <v>12268.08</v>
          </cell>
          <cell r="U73">
            <v>12677.016</v>
          </cell>
          <cell r="V73">
            <v>12268.08</v>
          </cell>
          <cell r="W73">
            <v>12677.016</v>
          </cell>
          <cell r="X73">
            <v>12677.016</v>
          </cell>
          <cell r="Y73">
            <v>11859.144</v>
          </cell>
          <cell r="Z73">
            <v>12677.016</v>
          </cell>
          <cell r="AA73">
            <v>12268.08</v>
          </cell>
          <cell r="AB73">
            <v>12677.016</v>
          </cell>
          <cell r="AC73">
            <v>12268.08</v>
          </cell>
          <cell r="AD73">
            <v>12677.016</v>
          </cell>
          <cell r="AE73">
            <v>12677.016</v>
          </cell>
          <cell r="AF73">
            <v>12268.08</v>
          </cell>
          <cell r="AG73">
            <v>12677.016</v>
          </cell>
          <cell r="AH73">
            <v>12268.08</v>
          </cell>
          <cell r="AI73">
            <v>12677.016</v>
          </cell>
          <cell r="AJ73">
            <v>12677.016</v>
          </cell>
          <cell r="AK73">
            <v>11450.208000000001</v>
          </cell>
          <cell r="AL73">
            <v>12677.016</v>
          </cell>
          <cell r="AM73">
            <v>12268.08</v>
          </cell>
          <cell r="AN73">
            <v>12677.016</v>
          </cell>
          <cell r="AO73">
            <v>12268.08</v>
          </cell>
          <cell r="AP73">
            <v>12677.016</v>
          </cell>
          <cell r="AQ73">
            <v>12677.016</v>
          </cell>
          <cell r="AR73">
            <v>12268.08</v>
          </cell>
          <cell r="AS73">
            <v>12677.016</v>
          </cell>
          <cell r="AT73">
            <v>12268.08</v>
          </cell>
          <cell r="AU73">
            <v>12677.016</v>
          </cell>
          <cell r="AV73">
            <v>12677.016</v>
          </cell>
          <cell r="AW73">
            <v>11450.208000000001</v>
          </cell>
          <cell r="AX73">
            <v>12677.016</v>
          </cell>
          <cell r="AY73">
            <v>12268.08</v>
          </cell>
          <cell r="AZ73">
            <v>12677.016</v>
          </cell>
          <cell r="BA73">
            <v>12268.08</v>
          </cell>
          <cell r="BB73">
            <v>12677.016</v>
          </cell>
          <cell r="BC73">
            <v>12677.016</v>
          </cell>
          <cell r="BD73">
            <v>12268.08</v>
          </cell>
          <cell r="BE73">
            <v>12677.016</v>
          </cell>
          <cell r="BF73">
            <v>12268.08</v>
          </cell>
          <cell r="BG73">
            <v>12677.016</v>
          </cell>
        </row>
        <row r="74">
          <cell r="D74" t="str">
            <v>RPS_30_Buckeye_Hydro_FiT</v>
          </cell>
          <cell r="E74" t="str">
            <v>2008 Renewable Contracts</v>
          </cell>
          <cell r="G74" t="str">
            <v>Small Hydroelectric</v>
          </cell>
          <cell r="H74">
            <v>40179</v>
          </cell>
          <cell r="I74">
            <v>89.28</v>
          </cell>
          <cell r="J74">
            <v>86.4</v>
          </cell>
          <cell r="K74">
            <v>89.28</v>
          </cell>
          <cell r="L74">
            <v>89.28</v>
          </cell>
          <cell r="M74">
            <v>80.64</v>
          </cell>
          <cell r="N74">
            <v>89.28</v>
          </cell>
          <cell r="O74">
            <v>86.4</v>
          </cell>
          <cell r="P74">
            <v>89.28</v>
          </cell>
          <cell r="Q74">
            <v>86.4</v>
          </cell>
          <cell r="R74">
            <v>89.28</v>
          </cell>
          <cell r="S74">
            <v>89.28</v>
          </cell>
          <cell r="T74">
            <v>86.4</v>
          </cell>
          <cell r="U74">
            <v>89.28</v>
          </cell>
          <cell r="V74">
            <v>86.4</v>
          </cell>
          <cell r="W74">
            <v>89.28</v>
          </cell>
          <cell r="X74">
            <v>89.28</v>
          </cell>
          <cell r="Y74">
            <v>83.52</v>
          </cell>
          <cell r="Z74">
            <v>89.28</v>
          </cell>
          <cell r="AA74">
            <v>86.4</v>
          </cell>
          <cell r="AB74">
            <v>89.28</v>
          </cell>
          <cell r="AC74">
            <v>86.4</v>
          </cell>
          <cell r="AD74">
            <v>89.28</v>
          </cell>
          <cell r="AE74">
            <v>89.28</v>
          </cell>
          <cell r="AF74">
            <v>86.4</v>
          </cell>
          <cell r="AG74">
            <v>89.28</v>
          </cell>
          <cell r="AH74">
            <v>86.4</v>
          </cell>
          <cell r="AI74">
            <v>89.28</v>
          </cell>
          <cell r="AJ74">
            <v>89.28</v>
          </cell>
          <cell r="AK74">
            <v>80.64</v>
          </cell>
          <cell r="AL74">
            <v>89.28</v>
          </cell>
          <cell r="AM74">
            <v>86.4</v>
          </cell>
          <cell r="AN74">
            <v>89.28</v>
          </cell>
          <cell r="AO74">
            <v>86.4</v>
          </cell>
          <cell r="AP74">
            <v>89.28</v>
          </cell>
          <cell r="AQ74">
            <v>89.28</v>
          </cell>
          <cell r="AR74">
            <v>86.4</v>
          </cell>
          <cell r="AS74">
            <v>89.28</v>
          </cell>
          <cell r="AT74">
            <v>86.4</v>
          </cell>
          <cell r="AU74">
            <v>89.28</v>
          </cell>
          <cell r="AV74">
            <v>89.28</v>
          </cell>
          <cell r="AW74">
            <v>80.64</v>
          </cell>
          <cell r="AX74">
            <v>89.28</v>
          </cell>
          <cell r="AY74">
            <v>86.4</v>
          </cell>
          <cell r="AZ74">
            <v>89.28</v>
          </cell>
          <cell r="BA74">
            <v>86.4</v>
          </cell>
          <cell r="BB74">
            <v>89.28</v>
          </cell>
          <cell r="BC74">
            <v>89.28</v>
          </cell>
          <cell r="BD74">
            <v>86.4</v>
          </cell>
          <cell r="BE74">
            <v>89.28</v>
          </cell>
          <cell r="BF74">
            <v>86.4</v>
          </cell>
          <cell r="BG74">
            <v>89.28</v>
          </cell>
          <cell r="BH74">
            <v>89.28</v>
          </cell>
          <cell r="BI74">
            <v>80.64</v>
          </cell>
          <cell r="BJ74">
            <v>89.28</v>
          </cell>
          <cell r="BK74">
            <v>86.4</v>
          </cell>
          <cell r="BL74">
            <v>89.28</v>
          </cell>
          <cell r="BM74">
            <v>86.4</v>
          </cell>
          <cell r="BN74">
            <v>89.28</v>
          </cell>
          <cell r="BO74">
            <v>89.28</v>
          </cell>
          <cell r="BP74">
            <v>86.4</v>
          </cell>
          <cell r="BQ74">
            <v>89.28</v>
          </cell>
          <cell r="BR74">
            <v>86.4</v>
          </cell>
          <cell r="BS74">
            <v>89.28</v>
          </cell>
          <cell r="BT74">
            <v>89.28</v>
          </cell>
          <cell r="BU74">
            <v>83.52</v>
          </cell>
          <cell r="BV74">
            <v>89.28</v>
          </cell>
          <cell r="BW74">
            <v>86.4</v>
          </cell>
          <cell r="BX74">
            <v>89.28</v>
          </cell>
          <cell r="BY74">
            <v>86.4</v>
          </cell>
          <cell r="BZ74">
            <v>89.28</v>
          </cell>
          <cell r="CA74">
            <v>89.28</v>
          </cell>
          <cell r="CB74">
            <v>86.4</v>
          </cell>
          <cell r="CC74">
            <v>89.28</v>
          </cell>
          <cell r="CD74">
            <v>86.4</v>
          </cell>
          <cell r="CE74">
            <v>89.28</v>
          </cell>
          <cell r="CF74">
            <v>89.28</v>
          </cell>
          <cell r="CG74">
            <v>80.64</v>
          </cell>
          <cell r="CH74">
            <v>89.28</v>
          </cell>
          <cell r="CI74">
            <v>86.4</v>
          </cell>
          <cell r="CJ74">
            <v>89.28</v>
          </cell>
          <cell r="CK74">
            <v>86.4</v>
          </cell>
          <cell r="CL74">
            <v>89.28</v>
          </cell>
          <cell r="CM74">
            <v>89.28</v>
          </cell>
          <cell r="CN74">
            <v>86.4</v>
          </cell>
          <cell r="CO74">
            <v>89.28</v>
          </cell>
          <cell r="CP74">
            <v>86.4</v>
          </cell>
          <cell r="CQ74">
            <v>89.28</v>
          </cell>
          <cell r="CR74">
            <v>139.72319999999999</v>
          </cell>
          <cell r="CS74">
            <v>126.2016</v>
          </cell>
          <cell r="CT74">
            <v>139.72319999999999</v>
          </cell>
          <cell r="CU74">
            <v>135.21600000000001</v>
          </cell>
          <cell r="CV74">
            <v>139.72319999999999</v>
          </cell>
          <cell r="CW74">
            <v>135.21600000000001</v>
          </cell>
          <cell r="CX74">
            <v>139.72319999999999</v>
          </cell>
          <cell r="CY74">
            <v>58.593600000000002</v>
          </cell>
        </row>
        <row r="75">
          <cell r="D75" t="str">
            <v>RPS_31_Original_16to1_FiT</v>
          </cell>
          <cell r="E75" t="str">
            <v>2008 Renewable Contracts</v>
          </cell>
          <cell r="G75" t="str">
            <v>Small Hydroelectric</v>
          </cell>
          <cell r="H75">
            <v>40179</v>
          </cell>
          <cell r="L75">
            <v>11.16</v>
          </cell>
          <cell r="M75">
            <v>10.08</v>
          </cell>
          <cell r="N75">
            <v>11.16</v>
          </cell>
          <cell r="O75">
            <v>10.8</v>
          </cell>
          <cell r="P75">
            <v>11.16</v>
          </cell>
          <cell r="Q75">
            <v>10.8</v>
          </cell>
          <cell r="R75">
            <v>11.16</v>
          </cell>
          <cell r="S75">
            <v>11.16</v>
          </cell>
          <cell r="T75">
            <v>10.8</v>
          </cell>
          <cell r="U75">
            <v>11.16</v>
          </cell>
          <cell r="V75">
            <v>10.8</v>
          </cell>
          <cell r="W75">
            <v>11.16</v>
          </cell>
          <cell r="X75">
            <v>11.16</v>
          </cell>
          <cell r="Y75">
            <v>10.44</v>
          </cell>
          <cell r="Z75">
            <v>11.16</v>
          </cell>
          <cell r="AA75">
            <v>10.8</v>
          </cell>
          <cell r="AB75">
            <v>11.16</v>
          </cell>
          <cell r="AC75">
            <v>10.8</v>
          </cell>
          <cell r="AD75">
            <v>11.16</v>
          </cell>
          <cell r="AE75">
            <v>11.16</v>
          </cell>
          <cell r="AF75">
            <v>10.8</v>
          </cell>
          <cell r="AG75">
            <v>11.16</v>
          </cell>
          <cell r="AH75">
            <v>10.8</v>
          </cell>
          <cell r="AI75">
            <v>11.16</v>
          </cell>
          <cell r="AJ75">
            <v>11.16</v>
          </cell>
          <cell r="AK75">
            <v>10.08</v>
          </cell>
          <cell r="AL75">
            <v>11.16</v>
          </cell>
          <cell r="AM75">
            <v>10.8</v>
          </cell>
          <cell r="AN75">
            <v>11.16</v>
          </cell>
          <cell r="AO75">
            <v>10.8</v>
          </cell>
          <cell r="AP75">
            <v>11.16</v>
          </cell>
          <cell r="AQ75">
            <v>11.16</v>
          </cell>
          <cell r="AR75">
            <v>10.8</v>
          </cell>
          <cell r="AS75">
            <v>11.16</v>
          </cell>
          <cell r="AT75">
            <v>10.8</v>
          </cell>
          <cell r="AU75">
            <v>11.16</v>
          </cell>
          <cell r="AV75">
            <v>11.16</v>
          </cell>
          <cell r="AW75">
            <v>10.08</v>
          </cell>
          <cell r="AX75">
            <v>11.16</v>
          </cell>
          <cell r="AY75">
            <v>10.8</v>
          </cell>
          <cell r="AZ75">
            <v>11.16</v>
          </cell>
          <cell r="BA75">
            <v>10.8</v>
          </cell>
          <cell r="BB75">
            <v>11.16</v>
          </cell>
          <cell r="BC75">
            <v>11.16</v>
          </cell>
          <cell r="BD75">
            <v>10.8</v>
          </cell>
          <cell r="BE75">
            <v>11.16</v>
          </cell>
          <cell r="BF75">
            <v>10.8</v>
          </cell>
          <cell r="BG75">
            <v>11.16</v>
          </cell>
          <cell r="BH75">
            <v>11.16</v>
          </cell>
          <cell r="BI75">
            <v>10.08</v>
          </cell>
          <cell r="BJ75">
            <v>11.16</v>
          </cell>
          <cell r="BK75">
            <v>10.8</v>
          </cell>
          <cell r="BL75">
            <v>11.16</v>
          </cell>
          <cell r="BM75">
            <v>10.8</v>
          </cell>
          <cell r="BN75">
            <v>11.16</v>
          </cell>
          <cell r="BO75">
            <v>11.16</v>
          </cell>
          <cell r="BP75">
            <v>10.8</v>
          </cell>
          <cell r="BQ75">
            <v>11.16</v>
          </cell>
          <cell r="BR75">
            <v>10.8</v>
          </cell>
          <cell r="BS75">
            <v>11.16</v>
          </cell>
          <cell r="BT75">
            <v>11.16</v>
          </cell>
          <cell r="BU75">
            <v>10.44</v>
          </cell>
          <cell r="BV75">
            <v>11.16</v>
          </cell>
          <cell r="BW75">
            <v>10.8</v>
          </cell>
          <cell r="BX75">
            <v>11.16</v>
          </cell>
          <cell r="BY75">
            <v>10.8</v>
          </cell>
          <cell r="BZ75">
            <v>11.16</v>
          </cell>
          <cell r="CA75">
            <v>11.16</v>
          </cell>
          <cell r="CB75">
            <v>10.8</v>
          </cell>
          <cell r="CC75">
            <v>11.16</v>
          </cell>
          <cell r="CD75">
            <v>10.8</v>
          </cell>
          <cell r="CE75">
            <v>11.16</v>
          </cell>
          <cell r="CF75">
            <v>11.16</v>
          </cell>
          <cell r="CG75">
            <v>10.08</v>
          </cell>
          <cell r="CH75">
            <v>11.16</v>
          </cell>
          <cell r="CI75">
            <v>10.8</v>
          </cell>
          <cell r="CJ75">
            <v>11.16</v>
          </cell>
          <cell r="CK75">
            <v>10.8</v>
          </cell>
          <cell r="CL75">
            <v>11.16</v>
          </cell>
          <cell r="CM75">
            <v>11.16</v>
          </cell>
          <cell r="CN75">
            <v>10.8</v>
          </cell>
          <cell r="CO75">
            <v>11.16</v>
          </cell>
          <cell r="CP75">
            <v>10.8</v>
          </cell>
          <cell r="CQ75">
            <v>11.16</v>
          </cell>
          <cell r="CR75">
            <v>11.16</v>
          </cell>
          <cell r="CS75">
            <v>10.08</v>
          </cell>
          <cell r="CT75">
            <v>11.16</v>
          </cell>
          <cell r="CU75">
            <v>10.8</v>
          </cell>
          <cell r="CV75">
            <v>11.16</v>
          </cell>
          <cell r="CW75">
            <v>10.8</v>
          </cell>
          <cell r="CX75">
            <v>11.16</v>
          </cell>
          <cell r="CY75">
            <v>11.16</v>
          </cell>
          <cell r="CZ75">
            <v>10.8</v>
          </cell>
          <cell r="DA75">
            <v>11.16</v>
          </cell>
          <cell r="DB75">
            <v>10.8</v>
          </cell>
          <cell r="DC75">
            <v>11.16</v>
          </cell>
          <cell r="DD75">
            <v>11.16</v>
          </cell>
          <cell r="DE75">
            <v>10.08</v>
          </cell>
          <cell r="DF75">
            <v>11.16</v>
          </cell>
          <cell r="DG75">
            <v>10.8</v>
          </cell>
          <cell r="DH75">
            <v>11.16</v>
          </cell>
          <cell r="DI75">
            <v>10.8</v>
          </cell>
          <cell r="DJ75">
            <v>11.16</v>
          </cell>
          <cell r="DK75">
            <v>11.16</v>
          </cell>
          <cell r="DL75">
            <v>10.8</v>
          </cell>
          <cell r="DM75">
            <v>11.16</v>
          </cell>
          <cell r="DN75">
            <v>10.8</v>
          </cell>
          <cell r="DO75">
            <v>11.16</v>
          </cell>
          <cell r="DP75">
            <v>11.16</v>
          </cell>
          <cell r="DQ75">
            <v>10.44</v>
          </cell>
          <cell r="DR75">
            <v>11.16</v>
          </cell>
          <cell r="DS75">
            <v>10.8</v>
          </cell>
          <cell r="DT75">
            <v>11.16</v>
          </cell>
          <cell r="DU75">
            <v>10.8</v>
          </cell>
          <cell r="DV75">
            <v>11.16</v>
          </cell>
          <cell r="DW75">
            <v>11.16</v>
          </cell>
          <cell r="DX75">
            <v>10.8</v>
          </cell>
          <cell r="DY75">
            <v>11.16</v>
          </cell>
          <cell r="DZ75">
            <v>10.8</v>
          </cell>
          <cell r="EA75">
            <v>11.16</v>
          </cell>
        </row>
        <row r="76">
          <cell r="D76" t="str">
            <v>RPS_32_RTR_Global_FiT</v>
          </cell>
          <cell r="E76" t="str">
            <v>2008 Renewable Contracts</v>
          </cell>
          <cell r="G76" t="str">
            <v>Biomass and Waste</v>
          </cell>
          <cell r="H76">
            <v>40179</v>
          </cell>
          <cell r="L76">
            <v>1880.46</v>
          </cell>
          <cell r="M76">
            <v>1698.48</v>
          </cell>
          <cell r="N76">
            <v>1880.46</v>
          </cell>
          <cell r="O76">
            <v>1819.8</v>
          </cell>
          <cell r="P76">
            <v>1880.46</v>
          </cell>
          <cell r="Q76">
            <v>1819.8</v>
          </cell>
          <cell r="R76">
            <v>1880.46</v>
          </cell>
          <cell r="S76">
            <v>1880.46</v>
          </cell>
          <cell r="T76">
            <v>1819.8</v>
          </cell>
          <cell r="U76">
            <v>1880.46</v>
          </cell>
          <cell r="V76">
            <v>1819.8</v>
          </cell>
          <cell r="W76">
            <v>1880.46</v>
          </cell>
          <cell r="X76">
            <v>1875.3263999999999</v>
          </cell>
          <cell r="Y76">
            <v>1754.3376000000001</v>
          </cell>
          <cell r="Z76">
            <v>1875.3263999999999</v>
          </cell>
          <cell r="AA76">
            <v>1814.8320000000001</v>
          </cell>
          <cell r="AB76">
            <v>1875.3263999999999</v>
          </cell>
          <cell r="AC76">
            <v>1814.8320000000001</v>
          </cell>
          <cell r="AD76">
            <v>1875.3263999999999</v>
          </cell>
          <cell r="AE76">
            <v>1875.3263999999999</v>
          </cell>
          <cell r="AF76">
            <v>1814.8320000000001</v>
          </cell>
          <cell r="AG76">
            <v>1875.3263999999999</v>
          </cell>
          <cell r="AH76">
            <v>1814.8320000000001</v>
          </cell>
          <cell r="AI76">
            <v>1875.3263999999999</v>
          </cell>
          <cell r="AJ76">
            <v>1880.46</v>
          </cell>
          <cell r="AK76">
            <v>1698.48</v>
          </cell>
          <cell r="AL76">
            <v>1880.46</v>
          </cell>
          <cell r="AM76">
            <v>1819.8</v>
          </cell>
          <cell r="AN76">
            <v>1880.46</v>
          </cell>
          <cell r="AO76">
            <v>1819.8</v>
          </cell>
          <cell r="AP76">
            <v>1880.46</v>
          </cell>
          <cell r="AQ76">
            <v>1880.46</v>
          </cell>
          <cell r="AR76">
            <v>1819.8</v>
          </cell>
          <cell r="AS76">
            <v>1880.46</v>
          </cell>
          <cell r="AT76">
            <v>1819.8</v>
          </cell>
          <cell r="AU76">
            <v>1880.46</v>
          </cell>
          <cell r="AV76">
            <v>1880.46</v>
          </cell>
          <cell r="AW76">
            <v>1698.48</v>
          </cell>
          <cell r="AX76">
            <v>1880.46</v>
          </cell>
          <cell r="AY76">
            <v>1819.8</v>
          </cell>
          <cell r="AZ76">
            <v>1880.46</v>
          </cell>
          <cell r="BA76">
            <v>1819.8</v>
          </cell>
          <cell r="BB76">
            <v>1880.46</v>
          </cell>
          <cell r="BC76">
            <v>1880.46</v>
          </cell>
          <cell r="BD76">
            <v>1819.8</v>
          </cell>
          <cell r="BE76">
            <v>1880.46</v>
          </cell>
          <cell r="BF76">
            <v>1819.8</v>
          </cell>
          <cell r="BG76">
            <v>1880.46</v>
          </cell>
          <cell r="BH76">
            <v>1880.46</v>
          </cell>
          <cell r="BI76">
            <v>1698.48</v>
          </cell>
          <cell r="BJ76">
            <v>1880.46</v>
          </cell>
          <cell r="BK76">
            <v>1819.8</v>
          </cell>
          <cell r="BL76">
            <v>1880.46</v>
          </cell>
          <cell r="BM76">
            <v>1819.8</v>
          </cell>
          <cell r="BN76">
            <v>1880.46</v>
          </cell>
          <cell r="BO76">
            <v>1880.46</v>
          </cell>
          <cell r="BP76">
            <v>1819.8</v>
          </cell>
          <cell r="BQ76">
            <v>1880.46</v>
          </cell>
          <cell r="BR76">
            <v>1819.8</v>
          </cell>
          <cell r="BS76">
            <v>1880.46</v>
          </cell>
          <cell r="BT76">
            <v>1875.3263999999999</v>
          </cell>
          <cell r="BU76">
            <v>1754.3376000000001</v>
          </cell>
          <cell r="BV76">
            <v>1875.3263999999999</v>
          </cell>
          <cell r="BW76">
            <v>1814.8320000000001</v>
          </cell>
          <cell r="BX76">
            <v>1875.3263999999999</v>
          </cell>
          <cell r="BY76">
            <v>1814.8320000000001</v>
          </cell>
          <cell r="BZ76">
            <v>1875.3263999999999</v>
          </cell>
          <cell r="CA76">
            <v>1875.3263999999999</v>
          </cell>
          <cell r="CB76">
            <v>1814.8320000000001</v>
          </cell>
          <cell r="CC76">
            <v>1875.3263999999999</v>
          </cell>
          <cell r="CD76">
            <v>1814.8320000000001</v>
          </cell>
          <cell r="CE76">
            <v>1875.3263999999999</v>
          </cell>
          <cell r="CF76">
            <v>1880.46</v>
          </cell>
          <cell r="CG76">
            <v>1698.48</v>
          </cell>
          <cell r="CH76">
            <v>1880.46</v>
          </cell>
          <cell r="CI76">
            <v>1819.8</v>
          </cell>
          <cell r="CJ76">
            <v>1880.46</v>
          </cell>
          <cell r="CK76">
            <v>1819.8</v>
          </cell>
          <cell r="CL76">
            <v>1880.46</v>
          </cell>
          <cell r="CM76">
            <v>1880.46</v>
          </cell>
          <cell r="CN76">
            <v>1819.8</v>
          </cell>
          <cell r="CO76">
            <v>1880.46</v>
          </cell>
          <cell r="CP76">
            <v>1819.8</v>
          </cell>
          <cell r="CQ76">
            <v>1880.46</v>
          </cell>
          <cell r="CR76">
            <v>1880.46</v>
          </cell>
          <cell r="CS76">
            <v>1698.48</v>
          </cell>
          <cell r="CT76">
            <v>1880.46</v>
          </cell>
          <cell r="CU76">
            <v>1819.8</v>
          </cell>
          <cell r="CV76">
            <v>1880.46</v>
          </cell>
          <cell r="CW76">
            <v>1819.8</v>
          </cell>
          <cell r="CX76">
            <v>1880.46</v>
          </cell>
          <cell r="CY76">
            <v>1880.46</v>
          </cell>
          <cell r="CZ76">
            <v>1819.8</v>
          </cell>
          <cell r="DA76">
            <v>1880.46</v>
          </cell>
          <cell r="DB76">
            <v>1819.8</v>
          </cell>
          <cell r="DC76">
            <v>1880.46</v>
          </cell>
          <cell r="DD76">
            <v>1880.46</v>
          </cell>
          <cell r="DE76">
            <v>1698.48</v>
          </cell>
          <cell r="DF76">
            <v>1880.46</v>
          </cell>
          <cell r="DG76">
            <v>1819.8</v>
          </cell>
          <cell r="DH76">
            <v>1880.46</v>
          </cell>
          <cell r="DI76">
            <v>1819.8</v>
          </cell>
          <cell r="DJ76">
            <v>1880.46</v>
          </cell>
          <cell r="DK76">
            <v>1880.46</v>
          </cell>
          <cell r="DL76">
            <v>1819.8</v>
          </cell>
          <cell r="DM76">
            <v>1880.46</v>
          </cell>
          <cell r="DN76">
            <v>1819.8</v>
          </cell>
          <cell r="DO76">
            <v>1880.46</v>
          </cell>
          <cell r="DP76">
            <v>1875.3263999999999</v>
          </cell>
          <cell r="DQ76">
            <v>1754.3376000000001</v>
          </cell>
          <cell r="DR76">
            <v>1875.3263999999999</v>
          </cell>
          <cell r="DS76">
            <v>1814.8320000000001</v>
          </cell>
          <cell r="DT76">
            <v>1875.3263999999999</v>
          </cell>
          <cell r="DU76">
            <v>1814.8320000000001</v>
          </cell>
          <cell r="DV76">
            <v>1875.3263999999999</v>
          </cell>
          <cell r="DW76">
            <v>1875.3263999999999</v>
          </cell>
          <cell r="DX76">
            <v>1814.8320000000001</v>
          </cell>
          <cell r="DY76">
            <v>1875.3263999999999</v>
          </cell>
          <cell r="DZ76">
            <v>1814.8320000000001</v>
          </cell>
          <cell r="EA76">
            <v>1875.3263999999999</v>
          </cell>
        </row>
        <row r="77">
          <cell r="D77" t="str">
            <v>RPS_38_Santa_Maria_II_FiT</v>
          </cell>
          <cell r="E77" t="str">
            <v>2008 Renewable Contracts</v>
          </cell>
          <cell r="G77" t="str">
            <v>Biomass and Waste</v>
          </cell>
          <cell r="H77">
            <v>40330</v>
          </cell>
          <cell r="I77">
            <v>528.24</v>
          </cell>
          <cell r="J77">
            <v>511.2</v>
          </cell>
          <cell r="K77">
            <v>528.24</v>
          </cell>
          <cell r="L77">
            <v>528.24</v>
          </cell>
          <cell r="M77">
            <v>477.12</v>
          </cell>
          <cell r="N77">
            <v>528.24</v>
          </cell>
          <cell r="O77">
            <v>511.2</v>
          </cell>
          <cell r="P77">
            <v>528.24</v>
          </cell>
          <cell r="Q77">
            <v>511.2</v>
          </cell>
          <cell r="R77">
            <v>528.24</v>
          </cell>
          <cell r="S77">
            <v>528.24</v>
          </cell>
          <cell r="T77">
            <v>511.2</v>
          </cell>
          <cell r="U77">
            <v>528.24</v>
          </cell>
          <cell r="V77">
            <v>511.2</v>
          </cell>
          <cell r="W77">
            <v>528.24</v>
          </cell>
          <cell r="X77">
            <v>528.24</v>
          </cell>
          <cell r="Y77">
            <v>494.16</v>
          </cell>
          <cell r="Z77">
            <v>528.24</v>
          </cell>
          <cell r="AA77">
            <v>511.2</v>
          </cell>
          <cell r="AB77">
            <v>528.24</v>
          </cell>
          <cell r="AC77">
            <v>511.2</v>
          </cell>
          <cell r="AD77">
            <v>528.24</v>
          </cell>
          <cell r="AE77">
            <v>528.24</v>
          </cell>
          <cell r="AF77">
            <v>511.2</v>
          </cell>
          <cell r="AG77">
            <v>528.24</v>
          </cell>
          <cell r="AH77">
            <v>511.2</v>
          </cell>
          <cell r="AI77">
            <v>528.24</v>
          </cell>
          <cell r="AJ77">
            <v>528.24</v>
          </cell>
          <cell r="AK77">
            <v>477.12</v>
          </cell>
          <cell r="AL77">
            <v>528.24</v>
          </cell>
          <cell r="AM77">
            <v>511.2</v>
          </cell>
          <cell r="AN77">
            <v>528.24</v>
          </cell>
          <cell r="AO77">
            <v>511.2</v>
          </cell>
          <cell r="AP77">
            <v>528.24</v>
          </cell>
          <cell r="AQ77">
            <v>528.24</v>
          </cell>
          <cell r="AR77">
            <v>511.2</v>
          </cell>
          <cell r="AS77">
            <v>528.24</v>
          </cell>
          <cell r="AT77">
            <v>511.2</v>
          </cell>
          <cell r="AU77">
            <v>528.24</v>
          </cell>
          <cell r="AV77">
            <v>528.24</v>
          </cell>
          <cell r="AW77">
            <v>477.12</v>
          </cell>
          <cell r="AX77">
            <v>528.24</v>
          </cell>
          <cell r="AY77">
            <v>511.2</v>
          </cell>
          <cell r="AZ77">
            <v>528.24</v>
          </cell>
          <cell r="BA77">
            <v>511.2</v>
          </cell>
          <cell r="BB77">
            <v>528.24</v>
          </cell>
          <cell r="BC77">
            <v>528.24</v>
          </cell>
          <cell r="BD77">
            <v>511.2</v>
          </cell>
          <cell r="BE77">
            <v>528.24</v>
          </cell>
          <cell r="BF77">
            <v>511.2</v>
          </cell>
          <cell r="BG77">
            <v>528.24</v>
          </cell>
          <cell r="BH77">
            <v>528.24</v>
          </cell>
          <cell r="BI77">
            <v>477.12</v>
          </cell>
          <cell r="BJ77">
            <v>528.24</v>
          </cell>
          <cell r="BK77">
            <v>511.2</v>
          </cell>
          <cell r="BL77">
            <v>528.24</v>
          </cell>
          <cell r="BM77">
            <v>511.2</v>
          </cell>
          <cell r="BN77">
            <v>528.24</v>
          </cell>
          <cell r="BO77">
            <v>528.24</v>
          </cell>
          <cell r="BP77">
            <v>511.2</v>
          </cell>
          <cell r="BQ77">
            <v>528.24</v>
          </cell>
          <cell r="BR77">
            <v>511.2</v>
          </cell>
          <cell r="BS77">
            <v>528.24</v>
          </cell>
          <cell r="BT77">
            <v>528.24</v>
          </cell>
          <cell r="BU77">
            <v>494.16</v>
          </cell>
          <cell r="BV77">
            <v>528.24</v>
          </cell>
          <cell r="BW77">
            <v>511.2</v>
          </cell>
          <cell r="BX77">
            <v>528.24</v>
          </cell>
          <cell r="BY77">
            <v>511.2</v>
          </cell>
          <cell r="BZ77">
            <v>528.24</v>
          </cell>
          <cell r="CA77">
            <v>528.24</v>
          </cell>
          <cell r="CB77">
            <v>511.2</v>
          </cell>
          <cell r="CC77">
            <v>528.24</v>
          </cell>
          <cell r="CD77">
            <v>511.2</v>
          </cell>
          <cell r="CE77">
            <v>528.24</v>
          </cell>
          <cell r="CF77">
            <v>528.24</v>
          </cell>
          <cell r="CG77">
            <v>477.12</v>
          </cell>
          <cell r="CH77">
            <v>528.24</v>
          </cell>
          <cell r="CI77">
            <v>511.2</v>
          </cell>
          <cell r="CJ77">
            <v>528.24</v>
          </cell>
          <cell r="CK77">
            <v>511.2</v>
          </cell>
          <cell r="CL77">
            <v>528.24</v>
          </cell>
          <cell r="CM77">
            <v>528.24</v>
          </cell>
          <cell r="CN77">
            <v>511.2</v>
          </cell>
          <cell r="CO77">
            <v>528.24</v>
          </cell>
          <cell r="CP77">
            <v>511.2</v>
          </cell>
          <cell r="CQ77">
            <v>528.24</v>
          </cell>
          <cell r="CR77">
            <v>528.24</v>
          </cell>
          <cell r="CS77">
            <v>477.12</v>
          </cell>
          <cell r="CT77">
            <v>528.24</v>
          </cell>
          <cell r="CU77">
            <v>511.2</v>
          </cell>
          <cell r="CV77">
            <v>528.24</v>
          </cell>
          <cell r="CW77">
            <v>511.2</v>
          </cell>
          <cell r="CX77">
            <v>528.24</v>
          </cell>
          <cell r="CY77">
            <v>528.24</v>
          </cell>
          <cell r="CZ77">
            <v>511.2</v>
          </cell>
          <cell r="DA77">
            <v>528.24</v>
          </cell>
          <cell r="DB77">
            <v>511.2</v>
          </cell>
          <cell r="DC77">
            <v>528.24</v>
          </cell>
          <cell r="DD77">
            <v>528.24</v>
          </cell>
          <cell r="DE77">
            <v>477.12</v>
          </cell>
          <cell r="DF77">
            <v>528.24</v>
          </cell>
          <cell r="DG77">
            <v>511.2</v>
          </cell>
          <cell r="DH77">
            <v>528.24</v>
          </cell>
          <cell r="DI77">
            <v>511.2</v>
          </cell>
          <cell r="DJ77">
            <v>528.24</v>
          </cell>
          <cell r="DK77">
            <v>528.24</v>
          </cell>
          <cell r="DL77">
            <v>511.2</v>
          </cell>
          <cell r="DM77">
            <v>528.24</v>
          </cell>
          <cell r="DN77">
            <v>511.2</v>
          </cell>
          <cell r="DO77">
            <v>528.24</v>
          </cell>
          <cell r="DP77">
            <v>528.24</v>
          </cell>
          <cell r="DQ77">
            <v>494.16</v>
          </cell>
          <cell r="DR77">
            <v>528.24</v>
          </cell>
          <cell r="DS77">
            <v>511.2</v>
          </cell>
          <cell r="DT77">
            <v>528.24</v>
          </cell>
          <cell r="DU77">
            <v>511.2</v>
          </cell>
          <cell r="DV77">
            <v>528.24</v>
          </cell>
          <cell r="DW77">
            <v>528.24</v>
          </cell>
          <cell r="DX77">
            <v>511.2</v>
          </cell>
          <cell r="DY77">
            <v>528.24</v>
          </cell>
          <cell r="DZ77">
            <v>511.2</v>
          </cell>
          <cell r="EA77">
            <v>528.24</v>
          </cell>
        </row>
        <row r="78">
          <cell r="D78" t="str">
            <v>RPS_39_Newell_Creek_Dam_FiT</v>
          </cell>
          <cell r="E78" t="str">
            <v>2008 Renewable Contracts</v>
          </cell>
          <cell r="G78" t="str">
            <v>Small Hydroelectric</v>
          </cell>
          <cell r="H78">
            <v>40544</v>
          </cell>
          <cell r="L78">
            <v>18.600000000000001</v>
          </cell>
          <cell r="M78">
            <v>16.8</v>
          </cell>
          <cell r="N78">
            <v>18.600000000000001</v>
          </cell>
          <cell r="O78">
            <v>18</v>
          </cell>
          <cell r="P78">
            <v>18.600000000000001</v>
          </cell>
          <cell r="Q78">
            <v>18</v>
          </cell>
          <cell r="R78">
            <v>18.600000000000001</v>
          </cell>
          <cell r="S78">
            <v>18.600000000000001</v>
          </cell>
          <cell r="T78">
            <v>18</v>
          </cell>
          <cell r="U78">
            <v>18.600000000000001</v>
          </cell>
          <cell r="V78">
            <v>18</v>
          </cell>
          <cell r="W78">
            <v>18.600000000000001</v>
          </cell>
          <cell r="X78">
            <v>18.600000000000001</v>
          </cell>
          <cell r="Y78">
            <v>17.399999999999999</v>
          </cell>
          <cell r="Z78">
            <v>18.600000000000001</v>
          </cell>
          <cell r="AA78">
            <v>18</v>
          </cell>
          <cell r="AB78">
            <v>18.600000000000001</v>
          </cell>
          <cell r="AC78">
            <v>18</v>
          </cell>
          <cell r="AD78">
            <v>18.600000000000001</v>
          </cell>
          <cell r="AE78">
            <v>18.600000000000001</v>
          </cell>
          <cell r="AF78">
            <v>18</v>
          </cell>
          <cell r="AG78">
            <v>18.600000000000001</v>
          </cell>
          <cell r="AH78">
            <v>18</v>
          </cell>
          <cell r="AI78">
            <v>18.600000000000001</v>
          </cell>
          <cell r="AJ78">
            <v>18.600000000000001</v>
          </cell>
          <cell r="AK78">
            <v>16.8</v>
          </cell>
          <cell r="AL78">
            <v>18.600000000000001</v>
          </cell>
          <cell r="AM78">
            <v>18</v>
          </cell>
          <cell r="AN78">
            <v>18.600000000000001</v>
          </cell>
          <cell r="AO78">
            <v>18</v>
          </cell>
          <cell r="AP78">
            <v>18.600000000000001</v>
          </cell>
          <cell r="AQ78">
            <v>18.600000000000001</v>
          </cell>
          <cell r="AR78">
            <v>18</v>
          </cell>
          <cell r="AS78">
            <v>18.600000000000001</v>
          </cell>
          <cell r="AT78">
            <v>18</v>
          </cell>
          <cell r="AU78">
            <v>18.600000000000001</v>
          </cell>
          <cell r="AV78">
            <v>18.600000000000001</v>
          </cell>
          <cell r="AW78">
            <v>16.8</v>
          </cell>
          <cell r="AX78">
            <v>18.600000000000001</v>
          </cell>
          <cell r="AY78">
            <v>18</v>
          </cell>
          <cell r="AZ78">
            <v>18.600000000000001</v>
          </cell>
          <cell r="BA78">
            <v>18</v>
          </cell>
          <cell r="BB78">
            <v>18.600000000000001</v>
          </cell>
          <cell r="BC78">
            <v>18.600000000000001</v>
          </cell>
          <cell r="BD78">
            <v>18</v>
          </cell>
          <cell r="BE78">
            <v>18.600000000000001</v>
          </cell>
          <cell r="BF78">
            <v>18</v>
          </cell>
          <cell r="BG78">
            <v>18.600000000000001</v>
          </cell>
          <cell r="BH78">
            <v>18.600000000000001</v>
          </cell>
          <cell r="BI78">
            <v>16.8</v>
          </cell>
          <cell r="BJ78">
            <v>18.600000000000001</v>
          </cell>
          <cell r="BK78">
            <v>18</v>
          </cell>
          <cell r="BL78">
            <v>18.600000000000001</v>
          </cell>
          <cell r="BM78">
            <v>18</v>
          </cell>
          <cell r="BN78">
            <v>18.600000000000001</v>
          </cell>
          <cell r="BO78">
            <v>18.600000000000001</v>
          </cell>
          <cell r="BP78">
            <v>18</v>
          </cell>
          <cell r="BQ78">
            <v>18.600000000000001</v>
          </cell>
          <cell r="BR78">
            <v>18</v>
          </cell>
          <cell r="BS78">
            <v>18.600000000000001</v>
          </cell>
          <cell r="BT78">
            <v>18.600000000000001</v>
          </cell>
          <cell r="BU78">
            <v>17.399999999999999</v>
          </cell>
          <cell r="BV78">
            <v>18.600000000000001</v>
          </cell>
          <cell r="BW78">
            <v>18</v>
          </cell>
          <cell r="BX78">
            <v>18.600000000000001</v>
          </cell>
          <cell r="BY78">
            <v>18</v>
          </cell>
          <cell r="BZ78">
            <v>18.600000000000001</v>
          </cell>
          <cell r="CA78">
            <v>18.600000000000001</v>
          </cell>
          <cell r="CB78">
            <v>18</v>
          </cell>
          <cell r="CC78">
            <v>18.600000000000001</v>
          </cell>
          <cell r="CD78">
            <v>18</v>
          </cell>
          <cell r="CE78">
            <v>18.600000000000001</v>
          </cell>
          <cell r="CF78">
            <v>18.600000000000001</v>
          </cell>
          <cell r="CG78">
            <v>16.8</v>
          </cell>
          <cell r="CH78">
            <v>18.600000000000001</v>
          </cell>
          <cell r="CI78">
            <v>18</v>
          </cell>
          <cell r="CJ78">
            <v>18.600000000000001</v>
          </cell>
          <cell r="CK78">
            <v>18</v>
          </cell>
          <cell r="CL78">
            <v>18.600000000000001</v>
          </cell>
          <cell r="CM78">
            <v>18.600000000000001</v>
          </cell>
          <cell r="CN78">
            <v>18</v>
          </cell>
          <cell r="CO78">
            <v>18.600000000000001</v>
          </cell>
          <cell r="CP78">
            <v>18</v>
          </cell>
          <cell r="CQ78">
            <v>18.600000000000001</v>
          </cell>
          <cell r="CR78">
            <v>18.600000000000001</v>
          </cell>
          <cell r="CS78">
            <v>16.8</v>
          </cell>
          <cell r="CT78">
            <v>18.600000000000001</v>
          </cell>
          <cell r="CU78">
            <v>18</v>
          </cell>
          <cell r="CV78">
            <v>18.600000000000001</v>
          </cell>
          <cell r="CW78">
            <v>18</v>
          </cell>
          <cell r="CX78">
            <v>18.600000000000001</v>
          </cell>
          <cell r="CY78">
            <v>18.600000000000001</v>
          </cell>
          <cell r="CZ78">
            <v>18</v>
          </cell>
          <cell r="DA78">
            <v>18.600000000000001</v>
          </cell>
          <cell r="DB78">
            <v>18</v>
          </cell>
          <cell r="DC78">
            <v>18.600000000000001</v>
          </cell>
          <cell r="DD78">
            <v>18.600000000000001</v>
          </cell>
          <cell r="DE78">
            <v>16.8</v>
          </cell>
          <cell r="DF78">
            <v>18.600000000000001</v>
          </cell>
          <cell r="DG78">
            <v>18</v>
          </cell>
          <cell r="DH78">
            <v>18.600000000000001</v>
          </cell>
          <cell r="DI78">
            <v>18</v>
          </cell>
          <cell r="DJ78">
            <v>18.600000000000001</v>
          </cell>
          <cell r="DK78">
            <v>18.600000000000001</v>
          </cell>
          <cell r="DL78">
            <v>18</v>
          </cell>
          <cell r="DM78">
            <v>18.600000000000001</v>
          </cell>
          <cell r="DN78">
            <v>18</v>
          </cell>
          <cell r="DO78">
            <v>18.600000000000001</v>
          </cell>
          <cell r="DP78">
            <v>18.600000000000001</v>
          </cell>
          <cell r="DQ78">
            <v>17.399999999999999</v>
          </cell>
          <cell r="DR78">
            <v>18.600000000000001</v>
          </cell>
          <cell r="DS78">
            <v>18</v>
          </cell>
          <cell r="DT78">
            <v>18.600000000000001</v>
          </cell>
          <cell r="DU78">
            <v>18</v>
          </cell>
          <cell r="DV78">
            <v>18.600000000000001</v>
          </cell>
          <cell r="DW78">
            <v>18.600000000000001</v>
          </cell>
          <cell r="DX78">
            <v>18</v>
          </cell>
          <cell r="DY78">
            <v>18.600000000000001</v>
          </cell>
          <cell r="DZ78">
            <v>18</v>
          </cell>
          <cell r="EA78">
            <v>18.600000000000001</v>
          </cell>
        </row>
        <row r="79">
          <cell r="D79" t="str">
            <v>RPS_3_Sierra</v>
          </cell>
          <cell r="E79" t="str">
            <v>2003 Renewable Contracts</v>
          </cell>
          <cell r="G79" t="str">
            <v>Biomass and Waste</v>
          </cell>
          <cell r="H79">
            <v>40179</v>
          </cell>
          <cell r="I79">
            <v>3472.9176000000002</v>
          </cell>
          <cell r="J79">
            <v>3360.8879999999999</v>
          </cell>
          <cell r="K79">
            <v>3472.9176000000002</v>
          </cell>
          <cell r="L79">
            <v>3366.3768</v>
          </cell>
          <cell r="M79">
            <v>3040.5983999999999</v>
          </cell>
          <cell r="N79">
            <v>3366.3768</v>
          </cell>
          <cell r="O79">
            <v>3257.7840000000001</v>
          </cell>
          <cell r="P79">
            <v>3366.3768</v>
          </cell>
          <cell r="Q79">
            <v>3257.7840000000001</v>
          </cell>
          <cell r="R79">
            <v>3366.3768</v>
          </cell>
          <cell r="S79">
            <v>3366.3768</v>
          </cell>
          <cell r="T79">
            <v>3257.7840000000001</v>
          </cell>
          <cell r="U79">
            <v>3366.3768</v>
          </cell>
          <cell r="V79">
            <v>3257.7840000000001</v>
          </cell>
          <cell r="W79">
            <v>3366.3768</v>
          </cell>
          <cell r="X79">
            <v>3366.3768</v>
          </cell>
          <cell r="Y79">
            <v>3149.1912000000002</v>
          </cell>
          <cell r="Z79">
            <v>3366.3768</v>
          </cell>
          <cell r="AA79">
            <v>3257.7840000000001</v>
          </cell>
          <cell r="AB79">
            <v>3366.3768</v>
          </cell>
          <cell r="AC79">
            <v>3257.7840000000001</v>
          </cell>
          <cell r="AD79">
            <v>3366.3768</v>
          </cell>
          <cell r="AE79">
            <v>3366.3768</v>
          </cell>
          <cell r="AF79">
            <v>3257.7840000000001</v>
          </cell>
          <cell r="AG79">
            <v>3366.3768</v>
          </cell>
          <cell r="AH79">
            <v>3257.7840000000001</v>
          </cell>
          <cell r="AI79">
            <v>3366.3768</v>
          </cell>
          <cell r="AJ79">
            <v>3366.3768</v>
          </cell>
          <cell r="AK79">
            <v>3040.5983999999999</v>
          </cell>
          <cell r="AL79">
            <v>3366.3768</v>
          </cell>
          <cell r="AM79">
            <v>3257.7840000000001</v>
          </cell>
          <cell r="AN79">
            <v>3366.3768</v>
          </cell>
          <cell r="AO79">
            <v>3257.7840000000001</v>
          </cell>
          <cell r="AP79">
            <v>3366.3768</v>
          </cell>
          <cell r="AQ79">
            <v>3366.3768</v>
          </cell>
          <cell r="AR79">
            <v>3257.7840000000001</v>
          </cell>
          <cell r="AS79">
            <v>3366.3768</v>
          </cell>
          <cell r="AT79">
            <v>3257.7840000000001</v>
          </cell>
          <cell r="AU79">
            <v>3366.3768</v>
          </cell>
          <cell r="AV79">
            <v>3366.3768</v>
          </cell>
          <cell r="AW79">
            <v>3040.5983999999999</v>
          </cell>
          <cell r="AX79">
            <v>3366.3768</v>
          </cell>
          <cell r="AY79">
            <v>3257.7840000000001</v>
          </cell>
          <cell r="AZ79">
            <v>3366.3768</v>
          </cell>
          <cell r="BA79">
            <v>3257.7840000000001</v>
          </cell>
          <cell r="BB79">
            <v>3366.3768</v>
          </cell>
          <cell r="BC79">
            <v>3366.3768</v>
          </cell>
          <cell r="BD79">
            <v>3257.7840000000001</v>
          </cell>
          <cell r="BE79">
            <v>3366.3768</v>
          </cell>
          <cell r="BF79">
            <v>3257.7840000000001</v>
          </cell>
          <cell r="BG79">
            <v>3366.3768</v>
          </cell>
        </row>
        <row r="80">
          <cell r="D80" t="str">
            <v>RPS_41_El_Dorado</v>
          </cell>
          <cell r="E80" t="str">
            <v>2008 Renewable Contracts</v>
          </cell>
          <cell r="G80" t="str">
            <v>Solar PV</v>
          </cell>
          <cell r="H80">
            <v>39814</v>
          </cell>
          <cell r="I80">
            <v>1923.6151</v>
          </cell>
          <cell r="J80">
            <v>1635.027</v>
          </cell>
          <cell r="K80">
            <v>1478.0056</v>
          </cell>
          <cell r="L80">
            <v>1507.8586</v>
          </cell>
          <cell r="M80">
            <v>1573.4459999999999</v>
          </cell>
          <cell r="N80">
            <v>1950.3991000000001</v>
          </cell>
          <cell r="O80">
            <v>2116.116</v>
          </cell>
          <cell r="P80">
            <v>2237.0003000000002</v>
          </cell>
          <cell r="Q80">
            <v>2138.1930000000002</v>
          </cell>
          <cell r="R80">
            <v>2183.5965999999999</v>
          </cell>
          <cell r="S80">
            <v>2125.6048999999998</v>
          </cell>
          <cell r="T80">
            <v>2023.3530000000001</v>
          </cell>
          <cell r="U80">
            <v>1908.2266999999999</v>
          </cell>
          <cell r="V80">
            <v>1621.95</v>
          </cell>
          <cell r="W80">
            <v>1466.1822</v>
          </cell>
          <cell r="X80">
            <v>1492.1292000000001</v>
          </cell>
          <cell r="Y80">
            <v>1612.6436000000001</v>
          </cell>
          <cell r="Z80">
            <v>1930.0537999999999</v>
          </cell>
          <cell r="AA80">
            <v>2094.0360000000001</v>
          </cell>
          <cell r="AB80">
            <v>2213.6635000000001</v>
          </cell>
          <cell r="AC80">
            <v>2115.8820000000001</v>
          </cell>
          <cell r="AD80">
            <v>2160.8209000000002</v>
          </cell>
          <cell r="AE80">
            <v>2103.4274999999998</v>
          </cell>
          <cell r="AF80">
            <v>2002.2449999999999</v>
          </cell>
          <cell r="AG80">
            <v>1888.3185000000001</v>
          </cell>
          <cell r="AH80">
            <v>1605.021</v>
          </cell>
          <cell r="AI80">
            <v>1450.8837000000001</v>
          </cell>
          <cell r="AJ80">
            <v>1483.8367000000001</v>
          </cell>
          <cell r="AK80">
            <v>1548.3804</v>
          </cell>
          <cell r="AL80">
            <v>1919.3185000000001</v>
          </cell>
          <cell r="AM80">
            <v>2082.3989999999999</v>
          </cell>
          <cell r="AN80">
            <v>2201.3534</v>
          </cell>
          <cell r="AO80">
            <v>2104.1129999999998</v>
          </cell>
          <cell r="AP80">
            <v>2148.8053</v>
          </cell>
          <cell r="AQ80">
            <v>2091.7312000000002</v>
          </cell>
          <cell r="AR80">
            <v>1991.115</v>
          </cell>
          <cell r="AS80">
            <v>1877.8157000000001</v>
          </cell>
          <cell r="AT80">
            <v>1596.1020000000001</v>
          </cell>
          <cell r="AU80">
            <v>1442.8144</v>
          </cell>
          <cell r="AV80">
            <v>1471.9606000000001</v>
          </cell>
          <cell r="AW80">
            <v>1535.9960000000001</v>
          </cell>
          <cell r="AX80">
            <v>1903.9580000000001</v>
          </cell>
          <cell r="AY80">
            <v>2065.7339999999999</v>
          </cell>
          <cell r="AZ80">
            <v>2183.7422999999999</v>
          </cell>
          <cell r="BA80">
            <v>2087.2829999999999</v>
          </cell>
          <cell r="BB80">
            <v>2131.6095999999998</v>
          </cell>
          <cell r="BC80">
            <v>2075.0036</v>
          </cell>
          <cell r="BD80">
            <v>1975.1790000000001</v>
          </cell>
          <cell r="BE80">
            <v>1862.79</v>
          </cell>
          <cell r="BF80">
            <v>1583.325</v>
          </cell>
          <cell r="BG80">
            <v>1431.2792999999999</v>
          </cell>
          <cell r="BH80">
            <v>1460.1867999999999</v>
          </cell>
          <cell r="BI80">
            <v>1523.704</v>
          </cell>
          <cell r="BJ80">
            <v>1888.7338999999999</v>
          </cell>
          <cell r="BK80">
            <v>2049.2069999999999</v>
          </cell>
          <cell r="BL80">
            <v>2166.2707</v>
          </cell>
          <cell r="BM80">
            <v>2070.5880000000002</v>
          </cell>
          <cell r="BN80">
            <v>2114.5596</v>
          </cell>
          <cell r="BO80">
            <v>2058.3969000000002</v>
          </cell>
          <cell r="BP80">
            <v>1959.3869999999999</v>
          </cell>
          <cell r="BQ80">
            <v>1847.8883000000001</v>
          </cell>
          <cell r="BR80">
            <v>1570.6590000000001</v>
          </cell>
          <cell r="BS80">
            <v>1419.8309999999999</v>
          </cell>
          <cell r="BT80">
            <v>1444.9503</v>
          </cell>
          <cell r="BU80">
            <v>1561.6587</v>
          </cell>
          <cell r="BV80">
            <v>1869.021</v>
          </cell>
          <cell r="BW80">
            <v>2027.8320000000001</v>
          </cell>
          <cell r="BX80">
            <v>2143.6747999999998</v>
          </cell>
          <cell r="BY80">
            <v>2048.9760000000001</v>
          </cell>
          <cell r="BZ80">
            <v>2092.4969000000001</v>
          </cell>
          <cell r="CA80">
            <v>2036.9201</v>
          </cell>
          <cell r="CB80">
            <v>1938.9359999999999</v>
          </cell>
          <cell r="CC80">
            <v>1828.6125</v>
          </cell>
          <cell r="CD80">
            <v>1554.2819999999999</v>
          </cell>
          <cell r="CE80">
            <v>1405.0129999999999</v>
          </cell>
          <cell r="CF80">
            <v>1436.912</v>
          </cell>
          <cell r="CG80">
            <v>1499.4251999999999</v>
          </cell>
          <cell r="CH80">
            <v>1858.6297999999999</v>
          </cell>
          <cell r="CI80">
            <v>2016.5519999999999</v>
          </cell>
          <cell r="CJ80">
            <v>2131.7491</v>
          </cell>
          <cell r="CK80">
            <v>2037.5909999999999</v>
          </cell>
          <cell r="CL80">
            <v>2080.8564000000001</v>
          </cell>
          <cell r="CM80">
            <v>2025.5989</v>
          </cell>
          <cell r="CN80">
            <v>1928.16</v>
          </cell>
          <cell r="CO80">
            <v>1818.4445000000001</v>
          </cell>
          <cell r="CP80">
            <v>1545.633</v>
          </cell>
          <cell r="CQ80">
            <v>1397.1948</v>
          </cell>
          <cell r="CR80">
            <v>1425.4233999999999</v>
          </cell>
          <cell r="CS80">
            <v>1487.4215999999999</v>
          </cell>
          <cell r="CT80">
            <v>1843.7621999999999</v>
          </cell>
          <cell r="CU80">
            <v>2000.424</v>
          </cell>
          <cell r="CV80">
            <v>2114.6929</v>
          </cell>
          <cell r="CW80">
            <v>2021.2860000000001</v>
          </cell>
          <cell r="CX80">
            <v>2064.2125000000001</v>
          </cell>
          <cell r="CY80">
            <v>2009.3859</v>
          </cell>
          <cell r="CZ80">
            <v>1912.7280000000001</v>
          </cell>
          <cell r="DA80">
            <v>1803.9055000000001</v>
          </cell>
          <cell r="DB80">
            <v>1533.2729999999999</v>
          </cell>
          <cell r="DC80">
            <v>1386.0224000000001</v>
          </cell>
          <cell r="DD80">
            <v>1414.0184999999999</v>
          </cell>
          <cell r="DE80">
            <v>1475.5216</v>
          </cell>
          <cell r="DF80">
            <v>1829.0155</v>
          </cell>
          <cell r="DG80">
            <v>1984.4190000000001</v>
          </cell>
          <cell r="DH80">
            <v>2097.7761999999998</v>
          </cell>
          <cell r="DI80">
            <v>2005.1220000000001</v>
          </cell>
          <cell r="DJ80">
            <v>2047.6957</v>
          </cell>
          <cell r="DK80">
            <v>1993.3154999999999</v>
          </cell>
          <cell r="DL80">
            <v>1897.4280000000001</v>
          </cell>
          <cell r="DM80">
            <v>1789.4688000000001</v>
          </cell>
          <cell r="DN80">
            <v>1521</v>
          </cell>
          <cell r="DO80">
            <v>1374.9337</v>
          </cell>
          <cell r="DP80">
            <v>1399.2593999999999</v>
          </cell>
          <cell r="DQ80">
            <v>1512.2746</v>
          </cell>
          <cell r="DR80">
            <v>1809.9319</v>
          </cell>
          <cell r="DS80">
            <v>1963.7190000000001</v>
          </cell>
          <cell r="DT80">
            <v>2075.884</v>
          </cell>
          <cell r="DU80">
            <v>1984.194</v>
          </cell>
          <cell r="DV80">
            <v>2026.3335999999999</v>
          </cell>
          <cell r="DW80">
            <v>1972.5207</v>
          </cell>
          <cell r="DX80">
            <v>1877.6279999999999</v>
          </cell>
          <cell r="DY80">
            <v>1770.7913000000001</v>
          </cell>
          <cell r="DZ80">
            <v>1505.13</v>
          </cell>
          <cell r="EA80">
            <v>1360.5931</v>
          </cell>
        </row>
        <row r="81">
          <cell r="D81" t="str">
            <v>RPS_42_Copper_Mountain</v>
          </cell>
          <cell r="E81" t="str">
            <v>2008 Renewable Contracts</v>
          </cell>
          <cell r="G81" t="str">
            <v>Solar PV</v>
          </cell>
          <cell r="H81">
            <v>40544</v>
          </cell>
          <cell r="L81">
            <v>7097.2671</v>
          </cell>
          <cell r="M81">
            <v>7248.0128000000004</v>
          </cell>
          <cell r="N81">
            <v>9063.6342999999997</v>
          </cell>
          <cell r="O81">
            <v>10373.300999999999</v>
          </cell>
          <cell r="P81">
            <v>10539.4172</v>
          </cell>
          <cell r="Q81">
            <v>10060.617</v>
          </cell>
          <cell r="R81">
            <v>10151.1391</v>
          </cell>
          <cell r="S81">
            <v>10181.1564</v>
          </cell>
          <cell r="T81">
            <v>9694.4310000000005</v>
          </cell>
          <cell r="U81">
            <v>9105.5773000000008</v>
          </cell>
          <cell r="V81">
            <v>7835.2709999999997</v>
          </cell>
          <cell r="W81">
            <v>7073.1769999999997</v>
          </cell>
          <cell r="X81">
            <v>7023.7475000000004</v>
          </cell>
          <cell r="Y81">
            <v>7429.1040000000003</v>
          </cell>
          <cell r="Z81">
            <v>8969.7446</v>
          </cell>
          <cell r="AA81">
            <v>10265.832</v>
          </cell>
          <cell r="AB81">
            <v>10430.247600000001</v>
          </cell>
          <cell r="AC81">
            <v>9956.3940000000002</v>
          </cell>
          <cell r="AD81">
            <v>10045.977800000001</v>
          </cell>
          <cell r="AE81">
            <v>10075.6944</v>
          </cell>
          <cell r="AF81">
            <v>9594.0120000000006</v>
          </cell>
          <cell r="AG81">
            <v>9011.2536</v>
          </cell>
          <cell r="AH81">
            <v>7754.1059999999998</v>
          </cell>
          <cell r="AI81">
            <v>6999.9084999999995</v>
          </cell>
          <cell r="AJ81">
            <v>6984.1543000000001</v>
          </cell>
          <cell r="AK81">
            <v>7132.4960000000001</v>
          </cell>
          <cell r="AL81">
            <v>8919.1774000000005</v>
          </cell>
          <cell r="AM81">
            <v>10207.974</v>
          </cell>
          <cell r="AN81">
            <v>10371.459199999999</v>
          </cell>
          <cell r="AO81">
            <v>9900.27</v>
          </cell>
          <cell r="AP81">
            <v>9989.3531999999996</v>
          </cell>
          <cell r="AQ81">
            <v>10018.893099999999</v>
          </cell>
          <cell r="AR81">
            <v>9539.9279999999999</v>
          </cell>
          <cell r="AS81">
            <v>8960.4570000000003</v>
          </cell>
          <cell r="AT81">
            <v>7710.3959999999997</v>
          </cell>
          <cell r="AU81">
            <v>6960.4454999999998</v>
          </cell>
          <cell r="AV81">
            <v>6928.3171000000002</v>
          </cell>
          <cell r="AW81">
            <v>7075.4740000000002</v>
          </cell>
          <cell r="AX81">
            <v>8847.8711999999996</v>
          </cell>
          <cell r="AY81">
            <v>10126.361999999999</v>
          </cell>
          <cell r="AZ81">
            <v>10288.5373</v>
          </cell>
          <cell r="BA81">
            <v>9821.1270000000004</v>
          </cell>
          <cell r="BB81">
            <v>9909.4940999999999</v>
          </cell>
          <cell r="BC81">
            <v>9938.7983999999997</v>
          </cell>
          <cell r="BD81">
            <v>9463.6530000000002</v>
          </cell>
          <cell r="BE81">
            <v>8888.8160000000007</v>
          </cell>
          <cell r="BF81">
            <v>7648.7579999999998</v>
          </cell>
          <cell r="BG81">
            <v>6904.8098</v>
          </cell>
          <cell r="BH81">
            <v>6872.8705</v>
          </cell>
          <cell r="BI81">
            <v>7018.8440000000001</v>
          </cell>
          <cell r="BJ81">
            <v>8777.0640999999996</v>
          </cell>
          <cell r="BK81">
            <v>10045.332</v>
          </cell>
          <cell r="BL81">
            <v>10206.204400000001</v>
          </cell>
          <cell r="BM81">
            <v>9742.5329999999994</v>
          </cell>
          <cell r="BN81">
            <v>9830.1867999999995</v>
          </cell>
          <cell r="BO81">
            <v>9859.2585999999992</v>
          </cell>
          <cell r="BP81">
            <v>9387.9179999999997</v>
          </cell>
          <cell r="BQ81">
            <v>8817.6895999999997</v>
          </cell>
          <cell r="BR81">
            <v>7587.54</v>
          </cell>
          <cell r="BS81">
            <v>6849.5398999999998</v>
          </cell>
          <cell r="BT81">
            <v>6801.6480000000001</v>
          </cell>
          <cell r="BU81">
            <v>7194.1923999999999</v>
          </cell>
          <cell r="BV81">
            <v>8686.1162999999997</v>
          </cell>
          <cell r="BW81">
            <v>9941.223</v>
          </cell>
          <cell r="BX81">
            <v>10100.4293</v>
          </cell>
          <cell r="BY81">
            <v>9641.5679999999993</v>
          </cell>
          <cell r="BZ81">
            <v>9728.3145999999997</v>
          </cell>
          <cell r="CA81">
            <v>9757.0918999999994</v>
          </cell>
          <cell r="CB81">
            <v>9290.6309999999994</v>
          </cell>
          <cell r="CC81">
            <v>8726.3109000000004</v>
          </cell>
          <cell r="CD81">
            <v>7508.9070000000002</v>
          </cell>
          <cell r="CE81">
            <v>6778.5654000000004</v>
          </cell>
          <cell r="CF81">
            <v>6763.3567999999996</v>
          </cell>
          <cell r="CG81">
            <v>6907.0147999999999</v>
          </cell>
          <cell r="CH81">
            <v>8637.2168999999994</v>
          </cell>
          <cell r="CI81">
            <v>9885.2639999999992</v>
          </cell>
          <cell r="CJ81">
            <v>10043.566000000001</v>
          </cell>
          <cell r="CK81">
            <v>9587.2980000000007</v>
          </cell>
          <cell r="CL81">
            <v>9673.5562000000009</v>
          </cell>
          <cell r="CM81">
            <v>9702.1568000000007</v>
          </cell>
          <cell r="CN81">
            <v>9238.3410000000003</v>
          </cell>
          <cell r="CO81">
            <v>8677.1851999999999</v>
          </cell>
          <cell r="CP81">
            <v>7466.6459999999997</v>
          </cell>
          <cell r="CQ81">
            <v>6740.4075000000003</v>
          </cell>
          <cell r="CR81">
            <v>6709.2245999999996</v>
          </cell>
          <cell r="CS81">
            <v>6851.7259999999997</v>
          </cell>
          <cell r="CT81">
            <v>8568.0714000000007</v>
          </cell>
          <cell r="CU81">
            <v>9806.1450000000004</v>
          </cell>
          <cell r="CV81">
            <v>9963.1892000000007</v>
          </cell>
          <cell r="CW81">
            <v>9510.5519999999997</v>
          </cell>
          <cell r="CX81">
            <v>9596.1306000000004</v>
          </cell>
          <cell r="CY81">
            <v>9624.5018</v>
          </cell>
          <cell r="CZ81">
            <v>9164.3970000000008</v>
          </cell>
          <cell r="DA81">
            <v>8607.7327999999998</v>
          </cell>
          <cell r="DB81">
            <v>7406.8739999999998</v>
          </cell>
          <cell r="DC81">
            <v>6686.4551000000001</v>
          </cell>
          <cell r="DD81">
            <v>6655.5511999999999</v>
          </cell>
          <cell r="DE81">
            <v>6796.9132</v>
          </cell>
          <cell r="DF81">
            <v>8499.5303999999996</v>
          </cell>
          <cell r="DG81">
            <v>9727.6890000000003</v>
          </cell>
          <cell r="DH81">
            <v>9883.4727000000003</v>
          </cell>
          <cell r="DI81">
            <v>9434.4689999999991</v>
          </cell>
          <cell r="DJ81">
            <v>9519.3590999999997</v>
          </cell>
          <cell r="DK81">
            <v>9547.5040000000008</v>
          </cell>
          <cell r="DL81">
            <v>9091.0709999999999</v>
          </cell>
          <cell r="DM81">
            <v>8538.8693999999996</v>
          </cell>
          <cell r="DN81">
            <v>7347.6239999999998</v>
          </cell>
          <cell r="DO81">
            <v>6632.9646000000002</v>
          </cell>
          <cell r="DP81">
            <v>6586.6040999999996</v>
          </cell>
          <cell r="DQ81">
            <v>6966.7308999999996</v>
          </cell>
          <cell r="DR81">
            <v>8411.4842000000008</v>
          </cell>
          <cell r="DS81">
            <v>9626.9159999999993</v>
          </cell>
          <cell r="DT81">
            <v>9781.0951999999997</v>
          </cell>
          <cell r="DU81">
            <v>9336.7350000000006</v>
          </cell>
          <cell r="DV81">
            <v>9420.7419000000009</v>
          </cell>
          <cell r="DW81">
            <v>9448.6016</v>
          </cell>
          <cell r="DX81">
            <v>8996.9009999999998</v>
          </cell>
          <cell r="DY81">
            <v>8450.4140000000007</v>
          </cell>
          <cell r="DZ81">
            <v>7271.5079999999998</v>
          </cell>
          <cell r="EA81">
            <v>6564.2469000000001</v>
          </cell>
        </row>
        <row r="82">
          <cell r="D82" t="str">
            <v>RPS_43_Antelope_Valley</v>
          </cell>
          <cell r="E82" t="str">
            <v>2008 Renewable Contracts</v>
          </cell>
          <cell r="G82" t="str">
            <v>Solar PV</v>
          </cell>
          <cell r="H82">
            <v>40544</v>
          </cell>
          <cell r="L82">
            <v>711.93979999999999</v>
          </cell>
          <cell r="M82">
            <v>755.06479999999999</v>
          </cell>
          <cell r="N82">
            <v>1053.0204000000001</v>
          </cell>
          <cell r="O82">
            <v>1151.748</v>
          </cell>
          <cell r="P82">
            <v>1203.9531999999999</v>
          </cell>
          <cell r="Q82">
            <v>1260.1020000000001</v>
          </cell>
          <cell r="R82">
            <v>1276.3226999999999</v>
          </cell>
          <cell r="S82">
            <v>1271.4402</v>
          </cell>
          <cell r="T82">
            <v>1049.1420000000001</v>
          </cell>
          <cell r="U82">
            <v>867.78920000000005</v>
          </cell>
          <cell r="V82">
            <v>744.78599999999994</v>
          </cell>
          <cell r="W82">
            <v>654.68899999999996</v>
          </cell>
          <cell r="X82">
            <v>13792.6037</v>
          </cell>
          <cell r="Y82">
            <v>15150.412</v>
          </cell>
          <cell r="Z82">
            <v>20400.262999999999</v>
          </cell>
          <cell r="AA82">
            <v>22313.034</v>
          </cell>
          <cell r="AB82">
            <v>23324.3194</v>
          </cell>
          <cell r="AC82">
            <v>24412.062000000002</v>
          </cell>
          <cell r="AD82">
            <v>24726.312999999998</v>
          </cell>
          <cell r="AE82">
            <v>24631.781599999998</v>
          </cell>
          <cell r="AF82">
            <v>20325.083999999999</v>
          </cell>
          <cell r="AG82">
            <v>16811.867300000002</v>
          </cell>
          <cell r="AH82">
            <v>14428.790999999999</v>
          </cell>
          <cell r="AI82">
            <v>12683.4671</v>
          </cell>
          <cell r="AJ82">
            <v>31088.2601</v>
          </cell>
          <cell r="AK82">
            <v>32971.184399999998</v>
          </cell>
          <cell r="AL82">
            <v>45981.800900000002</v>
          </cell>
          <cell r="AM82">
            <v>50293.163999999997</v>
          </cell>
          <cell r="AN82">
            <v>52572.574500000002</v>
          </cell>
          <cell r="AO82">
            <v>55024.311000000002</v>
          </cell>
          <cell r="AP82">
            <v>55732.6463</v>
          </cell>
          <cell r="AQ82">
            <v>55519.558499999999</v>
          </cell>
          <cell r="AR82">
            <v>45812.34</v>
          </cell>
          <cell r="AS82">
            <v>37893.631200000003</v>
          </cell>
          <cell r="AT82">
            <v>32522.22</v>
          </cell>
          <cell r="AU82">
            <v>28588.2961</v>
          </cell>
          <cell r="AV82">
            <v>37232.277199999997</v>
          </cell>
          <cell r="AW82">
            <v>39487.338799999998</v>
          </cell>
          <cell r="AX82">
            <v>55069.264900000002</v>
          </cell>
          <cell r="AY82">
            <v>60232.686000000002</v>
          </cell>
          <cell r="AZ82">
            <v>62962.5841</v>
          </cell>
          <cell r="BA82">
            <v>65898.854999999996</v>
          </cell>
          <cell r="BB82">
            <v>66747.188099999999</v>
          </cell>
          <cell r="BC82">
            <v>66491.977499999994</v>
          </cell>
          <cell r="BD82">
            <v>54866.315999999999</v>
          </cell>
          <cell r="BE82">
            <v>45382.617400000003</v>
          </cell>
          <cell r="BF82">
            <v>38949.642</v>
          </cell>
          <cell r="BG82">
            <v>34238.247600000002</v>
          </cell>
          <cell r="BH82">
            <v>37046.1253</v>
          </cell>
          <cell r="BI82">
            <v>39289.902399999999</v>
          </cell>
          <cell r="BJ82">
            <v>54793.922899999998</v>
          </cell>
          <cell r="BK82">
            <v>59931.521999999997</v>
          </cell>
          <cell r="BL82">
            <v>62647.769800000002</v>
          </cell>
          <cell r="BM82">
            <v>65569.358999999997</v>
          </cell>
          <cell r="BN82">
            <v>66413.454500000007</v>
          </cell>
          <cell r="BO82">
            <v>66159.517999999996</v>
          </cell>
          <cell r="BP82">
            <v>54591.99</v>
          </cell>
          <cell r="BQ82">
            <v>45155.697399999997</v>
          </cell>
          <cell r="BR82">
            <v>38754.894</v>
          </cell>
          <cell r="BS82">
            <v>34067.056299999997</v>
          </cell>
          <cell r="BT82">
            <v>36778.248099999997</v>
          </cell>
          <cell r="BU82">
            <v>40398.864699999998</v>
          </cell>
          <cell r="BV82">
            <v>54397.711900000002</v>
          </cell>
          <cell r="BW82">
            <v>59498.163</v>
          </cell>
          <cell r="BX82">
            <v>62194.760600000001</v>
          </cell>
          <cell r="BY82">
            <v>65095.235999999997</v>
          </cell>
          <cell r="BZ82">
            <v>65933.217999999993</v>
          </cell>
          <cell r="CA82">
            <v>65681.1198</v>
          </cell>
          <cell r="CB82">
            <v>54197.228999999999</v>
          </cell>
          <cell r="CC82">
            <v>44829.1806</v>
          </cell>
          <cell r="CD82">
            <v>38474.654999999999</v>
          </cell>
          <cell r="CE82">
            <v>33820.720999999998</v>
          </cell>
          <cell r="CF82">
            <v>36676.589800000002</v>
          </cell>
          <cell r="CG82">
            <v>38897.991999999998</v>
          </cell>
          <cell r="CH82">
            <v>54247.352599999998</v>
          </cell>
          <cell r="CI82">
            <v>59333.709000000003</v>
          </cell>
          <cell r="CJ82">
            <v>62022.865599999997</v>
          </cell>
          <cell r="CK82">
            <v>64915.298999999999</v>
          </cell>
          <cell r="CL82">
            <v>65750.981400000004</v>
          </cell>
          <cell r="CM82">
            <v>65499.577599999997</v>
          </cell>
          <cell r="CN82">
            <v>54047.43</v>
          </cell>
          <cell r="CO82">
            <v>44705.2736</v>
          </cell>
          <cell r="CP82">
            <v>38368.307999999997</v>
          </cell>
          <cell r="CQ82">
            <v>33727.2405</v>
          </cell>
          <cell r="CR82">
            <v>36493.203099999999</v>
          </cell>
          <cell r="CS82">
            <v>38703.495600000002</v>
          </cell>
          <cell r="CT82">
            <v>53976.114999999998</v>
          </cell>
          <cell r="CU82">
            <v>59037.036</v>
          </cell>
          <cell r="CV82">
            <v>61712.741600000001</v>
          </cell>
          <cell r="CW82">
            <v>64590.732000000004</v>
          </cell>
          <cell r="CX82">
            <v>65422.223299999998</v>
          </cell>
          <cell r="CY82">
            <v>65172.071900000003</v>
          </cell>
          <cell r="CZ82">
            <v>53777.186999999998</v>
          </cell>
          <cell r="DA82">
            <v>44481.745000000003</v>
          </cell>
          <cell r="DB82">
            <v>38176.472999999998</v>
          </cell>
          <cell r="DC82">
            <v>33558.606699999997</v>
          </cell>
          <cell r="DD82">
            <v>36310.733999999997</v>
          </cell>
          <cell r="DE82">
            <v>38509.979200000002</v>
          </cell>
          <cell r="DF82">
            <v>53706.232100000001</v>
          </cell>
          <cell r="DG82">
            <v>58741.851000000002</v>
          </cell>
          <cell r="DH82">
            <v>61404.18</v>
          </cell>
          <cell r="DI82">
            <v>64267.77</v>
          </cell>
          <cell r="DJ82">
            <v>65095.111299999997</v>
          </cell>
          <cell r="DK82">
            <v>64846.218500000003</v>
          </cell>
          <cell r="DL82">
            <v>53508.305999999997</v>
          </cell>
          <cell r="DM82">
            <v>44259.335500000001</v>
          </cell>
          <cell r="DN82">
            <v>37985.591999999997</v>
          </cell>
          <cell r="DO82">
            <v>33390.8099</v>
          </cell>
          <cell r="DP82">
            <v>36048.176399999997</v>
          </cell>
          <cell r="DQ82">
            <v>39596.921900000001</v>
          </cell>
          <cell r="DR82">
            <v>53317.885799999996</v>
          </cell>
          <cell r="DS82">
            <v>58317.087</v>
          </cell>
          <cell r="DT82">
            <v>60960.167000000001</v>
          </cell>
          <cell r="DU82">
            <v>63803.055</v>
          </cell>
          <cell r="DV82">
            <v>64624.416599999997</v>
          </cell>
          <cell r="DW82">
            <v>64377.321799999998</v>
          </cell>
          <cell r="DX82">
            <v>53121.39</v>
          </cell>
          <cell r="DY82">
            <v>43939.300799999997</v>
          </cell>
          <cell r="DZ82">
            <v>37710.917999999998</v>
          </cell>
          <cell r="EA82">
            <v>33149.363299999997</v>
          </cell>
        </row>
        <row r="83">
          <cell r="D83" t="str">
            <v>RPS_44_Desert_Sunlight</v>
          </cell>
          <cell r="E83" t="str">
            <v>2008 Renewable Contracts</v>
          </cell>
          <cell r="G83" t="str">
            <v>Solar PV</v>
          </cell>
          <cell r="H83">
            <v>41548</v>
          </cell>
          <cell r="AJ83">
            <v>0</v>
          </cell>
          <cell r="AK83">
            <v>0</v>
          </cell>
          <cell r="AL83">
            <v>0</v>
          </cell>
          <cell r="AM83">
            <v>0</v>
          </cell>
          <cell r="AN83">
            <v>0</v>
          </cell>
          <cell r="AO83">
            <v>0</v>
          </cell>
          <cell r="AP83">
            <v>0</v>
          </cell>
          <cell r="AQ83">
            <v>0</v>
          </cell>
          <cell r="AR83">
            <v>0</v>
          </cell>
          <cell r="AS83">
            <v>59423.171499999997</v>
          </cell>
          <cell r="AT83">
            <v>56320.086000000003</v>
          </cell>
          <cell r="AU83">
            <v>55506.74</v>
          </cell>
          <cell r="AV83">
            <v>35799.308400000002</v>
          </cell>
          <cell r="AW83">
            <v>34063.545599999998</v>
          </cell>
          <cell r="AX83">
            <v>46431.796900000001</v>
          </cell>
          <cell r="AY83">
            <v>49847.175000000003</v>
          </cell>
          <cell r="AZ83">
            <v>50885.731200000002</v>
          </cell>
          <cell r="BA83">
            <v>48774.84</v>
          </cell>
          <cell r="BB83">
            <v>48190.777199999997</v>
          </cell>
          <cell r="BC83">
            <v>46850.343399999998</v>
          </cell>
          <cell r="BD83">
            <v>41133.917999999998</v>
          </cell>
          <cell r="BE83">
            <v>38784.7045</v>
          </cell>
          <cell r="BF83">
            <v>36759.360000000001</v>
          </cell>
          <cell r="BG83">
            <v>36228.5003</v>
          </cell>
          <cell r="BH83">
            <v>47732.408100000001</v>
          </cell>
          <cell r="BI83">
            <v>45418.063600000001</v>
          </cell>
          <cell r="BJ83">
            <v>61909.061500000003</v>
          </cell>
          <cell r="BK83">
            <v>66462.891000000003</v>
          </cell>
          <cell r="BL83">
            <v>67847.650899999993</v>
          </cell>
          <cell r="BM83">
            <v>65033.118000000002</v>
          </cell>
          <cell r="BN83">
            <v>64254.3727</v>
          </cell>
          <cell r="BO83">
            <v>62467.126600000003</v>
          </cell>
          <cell r="BP83">
            <v>54845.235000000001</v>
          </cell>
          <cell r="BQ83">
            <v>51712.938300000002</v>
          </cell>
          <cell r="BR83">
            <v>49012.478999999999</v>
          </cell>
          <cell r="BS83">
            <v>48304.665000000001</v>
          </cell>
          <cell r="BT83">
            <v>47202.537499999999</v>
          </cell>
          <cell r="BU83">
            <v>46517.948799999998</v>
          </cell>
          <cell r="BV83">
            <v>61221.816299999999</v>
          </cell>
          <cell r="BW83">
            <v>65725.104000000007</v>
          </cell>
          <cell r="BX83">
            <v>67094.487299999993</v>
          </cell>
          <cell r="BY83">
            <v>64311.201000000001</v>
          </cell>
          <cell r="BZ83">
            <v>63541.093699999998</v>
          </cell>
          <cell r="CA83">
            <v>61773.684500000003</v>
          </cell>
          <cell r="CB83">
            <v>54236.406000000003</v>
          </cell>
          <cell r="CC83">
            <v>51138.883399999999</v>
          </cell>
          <cell r="CD83">
            <v>48468.404999999999</v>
          </cell>
          <cell r="CE83">
            <v>47768.442499999997</v>
          </cell>
          <cell r="CF83">
            <v>46965.898999999998</v>
          </cell>
          <cell r="CG83">
            <v>44688.725200000001</v>
          </cell>
          <cell r="CH83">
            <v>60914.900800000003</v>
          </cell>
          <cell r="CI83">
            <v>65395.601999999999</v>
          </cell>
          <cell r="CJ83">
            <v>66758.121799999994</v>
          </cell>
          <cell r="CK83">
            <v>63988.788</v>
          </cell>
          <cell r="CL83">
            <v>63222.5501</v>
          </cell>
          <cell r="CM83">
            <v>61464.003799999999</v>
          </cell>
          <cell r="CN83">
            <v>53964.506999999998</v>
          </cell>
          <cell r="CO83">
            <v>50882.516499999998</v>
          </cell>
          <cell r="CP83">
            <v>48225.417000000001</v>
          </cell>
          <cell r="CQ83">
            <v>47528.967499999999</v>
          </cell>
          <cell r="CR83">
            <v>46547.811300000001</v>
          </cell>
          <cell r="CS83">
            <v>44290.9012</v>
          </cell>
          <cell r="CT83">
            <v>60372.6302</v>
          </cell>
          <cell r="CU83">
            <v>64813.446000000004</v>
          </cell>
          <cell r="CV83">
            <v>66163.833199999994</v>
          </cell>
          <cell r="CW83">
            <v>63419.165999999997</v>
          </cell>
          <cell r="CX83">
            <v>62659.741999999998</v>
          </cell>
          <cell r="CY83">
            <v>60916.841399999998</v>
          </cell>
          <cell r="CZ83">
            <v>53484.108</v>
          </cell>
          <cell r="DA83">
            <v>50429.553800000002</v>
          </cell>
          <cell r="DB83">
            <v>47796.110999999997</v>
          </cell>
          <cell r="DC83">
            <v>47105.857799999998</v>
          </cell>
          <cell r="DD83">
            <v>46199.396099999998</v>
          </cell>
          <cell r="DE83">
            <v>43959.378400000001</v>
          </cell>
          <cell r="DF83">
            <v>59920.740100000003</v>
          </cell>
          <cell r="DG83">
            <v>64328.324999999997</v>
          </cell>
          <cell r="DH83">
            <v>65668.592699999994</v>
          </cell>
          <cell r="DI83">
            <v>62944.461000000003</v>
          </cell>
          <cell r="DJ83">
            <v>62190.733699999997</v>
          </cell>
          <cell r="DK83">
            <v>60460.881000000001</v>
          </cell>
          <cell r="DL83">
            <v>53083.779000000002</v>
          </cell>
          <cell r="DM83">
            <v>50052.085400000004</v>
          </cell>
          <cell r="DN83">
            <v>47438.351999999999</v>
          </cell>
          <cell r="DO83">
            <v>46753.273099999999</v>
          </cell>
          <cell r="DP83">
            <v>45673.1463</v>
          </cell>
          <cell r="DQ83">
            <v>45010.7405</v>
          </cell>
          <cell r="DR83">
            <v>59238.194499999998</v>
          </cell>
          <cell r="DS83">
            <v>63595.563000000002</v>
          </cell>
          <cell r="DT83">
            <v>64920.575100000002</v>
          </cell>
          <cell r="DU83">
            <v>62227.482000000004</v>
          </cell>
          <cell r="DV83">
            <v>61482.318599999999</v>
          </cell>
          <cell r="DW83">
            <v>59772.1757</v>
          </cell>
          <cell r="DX83">
            <v>52479.114000000001</v>
          </cell>
          <cell r="DY83">
            <v>49481.955099999999</v>
          </cell>
          <cell r="DZ83">
            <v>46897.991999999998</v>
          </cell>
          <cell r="EA83">
            <v>46220.717900000003</v>
          </cell>
        </row>
        <row r="84">
          <cell r="D84" t="str">
            <v>RPS_45_Vantage_Wind</v>
          </cell>
          <cell r="E84" t="str">
            <v>2008 Renewable Contracts</v>
          </cell>
          <cell r="G84" t="str">
            <v>Wind (OOS)</v>
          </cell>
          <cell r="H84">
            <v>40544</v>
          </cell>
          <cell r="L84">
            <v>17482.205099999999</v>
          </cell>
          <cell r="M84">
            <v>16512.509999999998</v>
          </cell>
          <cell r="N84">
            <v>22995.6047</v>
          </cell>
          <cell r="O84">
            <v>23993.01</v>
          </cell>
          <cell r="P84">
            <v>25322.877</v>
          </cell>
          <cell r="Q84">
            <v>29700.363000000001</v>
          </cell>
          <cell r="R84">
            <v>31805.975200000001</v>
          </cell>
          <cell r="S84">
            <v>28702.9496</v>
          </cell>
          <cell r="T84">
            <v>22967.898000000001</v>
          </cell>
          <cell r="U84">
            <v>23411.196899999999</v>
          </cell>
          <cell r="V84">
            <v>19033.722000000002</v>
          </cell>
          <cell r="W84">
            <v>15071.828</v>
          </cell>
          <cell r="X84">
            <v>17445.070199999998</v>
          </cell>
          <cell r="Y84">
            <v>17065.905500000001</v>
          </cell>
          <cell r="Z84">
            <v>22946.764200000001</v>
          </cell>
          <cell r="AA84">
            <v>23942.04</v>
          </cell>
          <cell r="AB84">
            <v>25269.079600000001</v>
          </cell>
          <cell r="AC84">
            <v>29637.258000000002</v>
          </cell>
          <cell r="AD84">
            <v>31738.404500000001</v>
          </cell>
          <cell r="AE84">
            <v>28641.972600000001</v>
          </cell>
          <cell r="AF84">
            <v>22919.106</v>
          </cell>
          <cell r="AG84">
            <v>23361.4512</v>
          </cell>
          <cell r="AH84">
            <v>18993.285</v>
          </cell>
          <cell r="AI84">
            <v>15039.805</v>
          </cell>
          <cell r="AJ84">
            <v>17482.205099999999</v>
          </cell>
          <cell r="AK84">
            <v>16512.509999999998</v>
          </cell>
          <cell r="AL84">
            <v>22995.6047</v>
          </cell>
          <cell r="AM84">
            <v>23993.01</v>
          </cell>
          <cell r="AN84">
            <v>25322.877</v>
          </cell>
          <cell r="AO84">
            <v>29700.363000000001</v>
          </cell>
          <cell r="AP84">
            <v>31805.975200000001</v>
          </cell>
          <cell r="AQ84">
            <v>28702.9496</v>
          </cell>
          <cell r="AR84">
            <v>22967.898000000001</v>
          </cell>
          <cell r="AS84">
            <v>23411.196899999999</v>
          </cell>
          <cell r="AT84">
            <v>19033.722000000002</v>
          </cell>
          <cell r="AU84">
            <v>15071.828</v>
          </cell>
          <cell r="AV84">
            <v>17482.205099999999</v>
          </cell>
          <cell r="AW84">
            <v>16512.509999999998</v>
          </cell>
          <cell r="AX84">
            <v>22995.6047</v>
          </cell>
          <cell r="AY84">
            <v>23993.01</v>
          </cell>
          <cell r="AZ84">
            <v>25322.877</v>
          </cell>
          <cell r="BA84">
            <v>29700.363000000001</v>
          </cell>
          <cell r="BB84">
            <v>31805.975200000001</v>
          </cell>
          <cell r="BC84">
            <v>28702.9496</v>
          </cell>
          <cell r="BD84">
            <v>22967.898000000001</v>
          </cell>
          <cell r="BE84">
            <v>23411.196899999999</v>
          </cell>
          <cell r="BF84">
            <v>19033.722000000002</v>
          </cell>
          <cell r="BG84">
            <v>15071.828</v>
          </cell>
          <cell r="BH84">
            <v>17482.205099999999</v>
          </cell>
          <cell r="BI84">
            <v>16512.509999999998</v>
          </cell>
          <cell r="BJ84">
            <v>22995.6047</v>
          </cell>
          <cell r="BK84">
            <v>23993.01</v>
          </cell>
          <cell r="BL84">
            <v>25322.877</v>
          </cell>
          <cell r="BM84">
            <v>29700.363000000001</v>
          </cell>
          <cell r="BN84">
            <v>31805.975200000001</v>
          </cell>
          <cell r="BO84">
            <v>28702.9496</v>
          </cell>
          <cell r="BP84">
            <v>22967.898000000001</v>
          </cell>
          <cell r="BQ84">
            <v>23411.196899999999</v>
          </cell>
          <cell r="BR84">
            <v>19033.722000000002</v>
          </cell>
          <cell r="BS84">
            <v>15071.828</v>
          </cell>
          <cell r="BT84">
            <v>17445.070199999998</v>
          </cell>
          <cell r="BU84">
            <v>17065.905500000001</v>
          </cell>
          <cell r="BV84">
            <v>22946.764200000001</v>
          </cell>
          <cell r="BW84">
            <v>23942.04</v>
          </cell>
          <cell r="BX84">
            <v>25269.079600000001</v>
          </cell>
          <cell r="BY84">
            <v>29637.258000000002</v>
          </cell>
          <cell r="BZ84">
            <v>31738.404500000001</v>
          </cell>
          <cell r="CA84">
            <v>28641.972600000001</v>
          </cell>
          <cell r="CB84">
            <v>22919.106</v>
          </cell>
          <cell r="CC84">
            <v>23361.4512</v>
          </cell>
          <cell r="CD84">
            <v>18993.285</v>
          </cell>
          <cell r="CE84">
            <v>15039.805</v>
          </cell>
          <cell r="CF84">
            <v>17482.205099999999</v>
          </cell>
          <cell r="CG84">
            <v>16512.509999999998</v>
          </cell>
          <cell r="CH84">
            <v>22995.6047</v>
          </cell>
          <cell r="CI84">
            <v>23993.01</v>
          </cell>
          <cell r="CJ84">
            <v>25322.877</v>
          </cell>
          <cell r="CK84">
            <v>29700.363000000001</v>
          </cell>
          <cell r="CL84">
            <v>31805.975200000001</v>
          </cell>
          <cell r="CM84">
            <v>28702.9496</v>
          </cell>
          <cell r="CN84">
            <v>22967.898000000001</v>
          </cell>
          <cell r="CO84">
            <v>23411.196899999999</v>
          </cell>
          <cell r="CP84">
            <v>19033.722000000002</v>
          </cell>
          <cell r="CQ84">
            <v>15071.828</v>
          </cell>
          <cell r="CR84">
            <v>17482.205099999999</v>
          </cell>
          <cell r="CS84">
            <v>16512.509999999998</v>
          </cell>
          <cell r="CT84">
            <v>22995.6047</v>
          </cell>
          <cell r="CU84">
            <v>23993.01</v>
          </cell>
          <cell r="CV84">
            <v>25322.877</v>
          </cell>
          <cell r="CW84">
            <v>29700.363000000001</v>
          </cell>
          <cell r="CX84">
            <v>31805.975200000001</v>
          </cell>
          <cell r="CY84">
            <v>28702.9496</v>
          </cell>
          <cell r="CZ84">
            <v>22967.898000000001</v>
          </cell>
          <cell r="DA84">
            <v>23411.196899999999</v>
          </cell>
          <cell r="DB84">
            <v>19033.722000000002</v>
          </cell>
          <cell r="DC84">
            <v>15071.828</v>
          </cell>
          <cell r="DD84">
            <v>17482.205099999999</v>
          </cell>
          <cell r="DE84">
            <v>16512.509999999998</v>
          </cell>
          <cell r="DF84">
            <v>22995.6047</v>
          </cell>
          <cell r="DG84">
            <v>23993.01</v>
          </cell>
          <cell r="DH84">
            <v>25322.877</v>
          </cell>
          <cell r="DI84">
            <v>29700.363000000001</v>
          </cell>
          <cell r="DJ84">
            <v>31805.975200000001</v>
          </cell>
          <cell r="DK84">
            <v>28702.9496</v>
          </cell>
          <cell r="DL84">
            <v>22967.898000000001</v>
          </cell>
          <cell r="DM84">
            <v>23411.196899999999</v>
          </cell>
          <cell r="DN84">
            <v>19033.722000000002</v>
          </cell>
          <cell r="DO84">
            <v>15071.828</v>
          </cell>
          <cell r="DP84">
            <v>17445.070199999998</v>
          </cell>
          <cell r="DQ84">
            <v>17065.905500000001</v>
          </cell>
          <cell r="DR84">
            <v>22946.764200000001</v>
          </cell>
          <cell r="DS84">
            <v>23942.04</v>
          </cell>
          <cell r="DT84">
            <v>25269.079600000001</v>
          </cell>
          <cell r="DU84">
            <v>29637.258000000002</v>
          </cell>
          <cell r="DV84">
            <v>31738.404500000001</v>
          </cell>
          <cell r="DW84">
            <v>28641.972600000001</v>
          </cell>
          <cell r="DX84">
            <v>22919.106</v>
          </cell>
          <cell r="DY84">
            <v>23361.4512</v>
          </cell>
          <cell r="DZ84">
            <v>18993.285</v>
          </cell>
          <cell r="EA84">
            <v>15039.805</v>
          </cell>
        </row>
        <row r="85">
          <cell r="D85" t="str">
            <v>RPS_46_Nacimiento_Hydro_Dam</v>
          </cell>
          <cell r="E85" t="str">
            <v>2008 Renewable Contracts</v>
          </cell>
          <cell r="G85" t="str">
            <v>Small Hydroelectric</v>
          </cell>
          <cell r="H85" t="str">
            <v/>
          </cell>
          <cell r="I85">
            <v>378.6216</v>
          </cell>
          <cell r="J85">
            <v>1538.856</v>
          </cell>
          <cell r="K85">
            <v>1060.1256000000001</v>
          </cell>
          <cell r="L85">
            <v>1060.1256000000001</v>
          </cell>
          <cell r="M85">
            <v>1231.104</v>
          </cell>
          <cell r="N85">
            <v>605.76480000000004</v>
          </cell>
          <cell r="O85">
            <v>879.33600000000001</v>
          </cell>
          <cell r="P85">
            <v>1817.3688</v>
          </cell>
          <cell r="Q85">
            <v>2271.672</v>
          </cell>
          <cell r="R85">
            <v>3104.6376</v>
          </cell>
          <cell r="S85">
            <v>2953.1592000000001</v>
          </cell>
          <cell r="T85">
            <v>1099.2239999999999</v>
          </cell>
          <cell r="U85">
            <v>378.6216</v>
          </cell>
          <cell r="V85">
            <v>1538.856</v>
          </cell>
          <cell r="W85">
            <v>1060.1256000000001</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row>
        <row r="86">
          <cell r="D86" t="str">
            <v>RPS_49_High_Plains_Ranch_III</v>
          </cell>
          <cell r="E86" t="str">
            <v>2008 Renewable Contracts</v>
          </cell>
          <cell r="G86" t="str">
            <v>Solar PV</v>
          </cell>
          <cell r="H86">
            <v>41640</v>
          </cell>
          <cell r="AV86">
            <v>5368.5272999999997</v>
          </cell>
          <cell r="AW86">
            <v>5671.6743999999999</v>
          </cell>
          <cell r="AX86">
            <v>9219.6355999999996</v>
          </cell>
          <cell r="AY86">
            <v>11580.009</v>
          </cell>
          <cell r="AZ86">
            <v>12557.678400000001</v>
          </cell>
          <cell r="BA86">
            <v>11661.96</v>
          </cell>
          <cell r="BB86">
            <v>12962.9476</v>
          </cell>
          <cell r="BC86">
            <v>12204.6566</v>
          </cell>
          <cell r="BD86">
            <v>10542.177</v>
          </cell>
          <cell r="BE86">
            <v>8516.2828000000009</v>
          </cell>
          <cell r="BF86">
            <v>6871.1940000000004</v>
          </cell>
          <cell r="BG86">
            <v>5843.2488999999996</v>
          </cell>
          <cell r="BH86">
            <v>5368.5272999999997</v>
          </cell>
          <cell r="BI86">
            <v>5671.6743999999999</v>
          </cell>
          <cell r="BJ86">
            <v>9219.6355999999996</v>
          </cell>
          <cell r="BK86">
            <v>11580.009</v>
          </cell>
          <cell r="BL86">
            <v>12557.678400000001</v>
          </cell>
          <cell r="BM86">
            <v>11661.96</v>
          </cell>
          <cell r="BN86">
            <v>12962.9476</v>
          </cell>
          <cell r="BO86">
            <v>12204.6566</v>
          </cell>
          <cell r="BP86">
            <v>10542.177</v>
          </cell>
          <cell r="BQ86">
            <v>8516.2828000000009</v>
          </cell>
          <cell r="BR86">
            <v>6871.1940000000004</v>
          </cell>
          <cell r="BS86">
            <v>5843.2488999999996</v>
          </cell>
          <cell r="BT86">
            <v>5358.9265999999998</v>
          </cell>
          <cell r="BU86">
            <v>5863.7245999999996</v>
          </cell>
          <cell r="BV86">
            <v>9203.1497999999992</v>
          </cell>
          <cell r="BW86">
            <v>11559.294</v>
          </cell>
          <cell r="BX86">
            <v>12535.2096</v>
          </cell>
          <cell r="BY86">
            <v>11641.092000000001</v>
          </cell>
          <cell r="BZ86">
            <v>12939.7503</v>
          </cell>
          <cell r="CA86">
            <v>12182.8171</v>
          </cell>
          <cell r="CB86">
            <v>10523.31</v>
          </cell>
          <cell r="CC86">
            <v>8501.0463</v>
          </cell>
          <cell r="CD86">
            <v>6858.8940000000002</v>
          </cell>
          <cell r="CE86">
            <v>5832.7987999999996</v>
          </cell>
          <cell r="CF86">
            <v>5368.5272999999997</v>
          </cell>
          <cell r="CG86">
            <v>5671.6743999999999</v>
          </cell>
          <cell r="CH86">
            <v>9219.6355999999996</v>
          </cell>
          <cell r="CI86">
            <v>11580.009</v>
          </cell>
          <cell r="CJ86">
            <v>12557.678400000001</v>
          </cell>
          <cell r="CK86">
            <v>11661.96</v>
          </cell>
          <cell r="CL86">
            <v>12962.9476</v>
          </cell>
          <cell r="CM86">
            <v>12204.6566</v>
          </cell>
          <cell r="CN86">
            <v>10542.177</v>
          </cell>
          <cell r="CO86">
            <v>8516.2828000000009</v>
          </cell>
          <cell r="CP86">
            <v>6871.1940000000004</v>
          </cell>
          <cell r="CQ86">
            <v>5843.2488999999996</v>
          </cell>
          <cell r="CR86">
            <v>5368.5272999999997</v>
          </cell>
          <cell r="CS86">
            <v>5671.6743999999999</v>
          </cell>
          <cell r="CT86">
            <v>9219.6355999999996</v>
          </cell>
          <cell r="CU86">
            <v>11580.009</v>
          </cell>
          <cell r="CV86">
            <v>12557.678400000001</v>
          </cell>
          <cell r="CW86">
            <v>11661.96</v>
          </cell>
          <cell r="CX86">
            <v>12962.9476</v>
          </cell>
          <cell r="CY86">
            <v>12204.6566</v>
          </cell>
          <cell r="CZ86">
            <v>10542.177</v>
          </cell>
          <cell r="DA86">
            <v>8516.2828000000009</v>
          </cell>
          <cell r="DB86">
            <v>6871.1940000000004</v>
          </cell>
          <cell r="DC86">
            <v>5843.2488999999996</v>
          </cell>
          <cell r="DD86">
            <v>5368.5272999999997</v>
          </cell>
          <cell r="DE86">
            <v>5671.6743999999999</v>
          </cell>
          <cell r="DF86">
            <v>9219.6355999999996</v>
          </cell>
          <cell r="DG86">
            <v>11580.009</v>
          </cell>
          <cell r="DH86">
            <v>12557.678400000001</v>
          </cell>
          <cell r="DI86">
            <v>11661.96</v>
          </cell>
          <cell r="DJ86">
            <v>12962.9476</v>
          </cell>
          <cell r="DK86">
            <v>12204.6566</v>
          </cell>
          <cell r="DL86">
            <v>10542.177</v>
          </cell>
          <cell r="DM86">
            <v>8516.2828000000009</v>
          </cell>
          <cell r="DN86">
            <v>6871.1940000000004</v>
          </cell>
          <cell r="DO86">
            <v>5843.2488999999996</v>
          </cell>
          <cell r="DP86">
            <v>5358.9265999999998</v>
          </cell>
          <cell r="DQ86">
            <v>5863.7245999999996</v>
          </cell>
          <cell r="DR86">
            <v>9203.1497999999992</v>
          </cell>
          <cell r="DS86">
            <v>11559.294</v>
          </cell>
          <cell r="DT86">
            <v>12535.2096</v>
          </cell>
          <cell r="DU86">
            <v>11641.092000000001</v>
          </cell>
          <cell r="DV86">
            <v>12939.7503</v>
          </cell>
          <cell r="DW86">
            <v>12182.8171</v>
          </cell>
          <cell r="DX86">
            <v>10523.31</v>
          </cell>
          <cell r="DY86">
            <v>8501.0463</v>
          </cell>
          <cell r="DZ86">
            <v>6858.8940000000002</v>
          </cell>
          <cell r="EA86">
            <v>5832.7987999999996</v>
          </cell>
        </row>
        <row r="87">
          <cell r="D87" t="str">
            <v>RPS_4_DiabloWinds</v>
          </cell>
          <cell r="E87" t="str">
            <v>2004 Renewable Contracts</v>
          </cell>
          <cell r="G87" t="str">
            <v>Wind</v>
          </cell>
          <cell r="H87">
            <v>40179</v>
          </cell>
          <cell r="I87">
            <v>3493.1419999999998</v>
          </cell>
          <cell r="J87">
            <v>2394.201</v>
          </cell>
          <cell r="K87">
            <v>3947.0037000000002</v>
          </cell>
          <cell r="L87">
            <v>3737.9985999999999</v>
          </cell>
          <cell r="M87">
            <v>3979.7939999999999</v>
          </cell>
          <cell r="N87">
            <v>5677.6097</v>
          </cell>
          <cell r="O87">
            <v>6204.393</v>
          </cell>
          <cell r="P87">
            <v>7626.5424999999996</v>
          </cell>
          <cell r="Q87">
            <v>8246.6970000000001</v>
          </cell>
          <cell r="R87">
            <v>7878.6655000000001</v>
          </cell>
          <cell r="S87">
            <v>6168.4389000000001</v>
          </cell>
          <cell r="T87">
            <v>3745.41</v>
          </cell>
          <cell r="U87">
            <v>3957.0787</v>
          </cell>
          <cell r="V87">
            <v>2712.18</v>
          </cell>
          <cell r="W87">
            <v>4471.2043999999996</v>
          </cell>
          <cell r="X87">
            <v>3729.7680999999998</v>
          </cell>
          <cell r="Y87">
            <v>4112.8525</v>
          </cell>
          <cell r="Z87">
            <v>5665.1073999999999</v>
          </cell>
          <cell r="AA87">
            <v>6190.7340000000004</v>
          </cell>
          <cell r="AB87">
            <v>7609.7497999999996</v>
          </cell>
          <cell r="AC87">
            <v>8228.5470000000005</v>
          </cell>
          <cell r="AD87">
            <v>7861.3302999999996</v>
          </cell>
          <cell r="AE87">
            <v>6154.8608999999997</v>
          </cell>
          <cell r="AF87">
            <v>3737.16</v>
          </cell>
          <cell r="AG87">
            <v>3948.3615</v>
          </cell>
          <cell r="AH87">
            <v>2706.21</v>
          </cell>
          <cell r="AI87">
            <v>4461.3557000000001</v>
          </cell>
          <cell r="AJ87">
            <v>3737.9985999999999</v>
          </cell>
          <cell r="AK87">
            <v>3979.7939999999999</v>
          </cell>
          <cell r="AL87">
            <v>5677.6097</v>
          </cell>
          <cell r="AM87">
            <v>6204.393</v>
          </cell>
          <cell r="AN87">
            <v>7626.5424999999996</v>
          </cell>
          <cell r="AO87">
            <v>8246.6970000000001</v>
          </cell>
          <cell r="AP87">
            <v>7878.6655000000001</v>
          </cell>
          <cell r="AQ87">
            <v>6168.4389000000001</v>
          </cell>
          <cell r="AR87">
            <v>3745.41</v>
          </cell>
          <cell r="AS87">
            <v>3957.0787</v>
          </cell>
          <cell r="AT87">
            <v>2712.18</v>
          </cell>
          <cell r="AU87">
            <v>4471.2043999999996</v>
          </cell>
          <cell r="AV87">
            <v>3737.9985999999999</v>
          </cell>
          <cell r="AW87">
            <v>3979.7939999999999</v>
          </cell>
          <cell r="AX87">
            <v>5677.6097</v>
          </cell>
          <cell r="AY87">
            <v>6204.393</v>
          </cell>
          <cell r="AZ87">
            <v>7626.5424999999996</v>
          </cell>
          <cell r="BA87">
            <v>8246.6970000000001</v>
          </cell>
          <cell r="BB87">
            <v>7878.6655000000001</v>
          </cell>
          <cell r="BC87">
            <v>6168.4389000000001</v>
          </cell>
          <cell r="BD87">
            <v>3745.41</v>
          </cell>
          <cell r="BE87">
            <v>3957.0787</v>
          </cell>
          <cell r="BF87">
            <v>2712.18</v>
          </cell>
          <cell r="BG87">
            <v>4471.2043999999996</v>
          </cell>
          <cell r="BH87">
            <v>3737.9985999999999</v>
          </cell>
          <cell r="BI87">
            <v>3979.7939999999999</v>
          </cell>
          <cell r="BJ87">
            <v>5677.6097</v>
          </cell>
          <cell r="BK87">
            <v>6204.393</v>
          </cell>
          <cell r="BL87">
            <v>7626.5424999999996</v>
          </cell>
          <cell r="BM87">
            <v>8246.6970000000001</v>
          </cell>
          <cell r="BN87">
            <v>7878.6655000000001</v>
          </cell>
          <cell r="BO87">
            <v>6168.4389000000001</v>
          </cell>
          <cell r="BP87">
            <v>3745.41</v>
          </cell>
          <cell r="BQ87">
            <v>3957.0787</v>
          </cell>
          <cell r="BR87">
            <v>2712.18</v>
          </cell>
          <cell r="BS87">
            <v>4471.2043999999996</v>
          </cell>
          <cell r="BT87">
            <v>3729.7680999999998</v>
          </cell>
          <cell r="BU87">
            <v>4112.8525</v>
          </cell>
          <cell r="BV87">
            <v>5665.1073999999999</v>
          </cell>
          <cell r="BW87">
            <v>6190.7340000000004</v>
          </cell>
          <cell r="BX87">
            <v>7609.7497999999996</v>
          </cell>
          <cell r="BY87">
            <v>8228.5470000000005</v>
          </cell>
          <cell r="BZ87">
            <v>7861.3302999999996</v>
          </cell>
          <cell r="CA87">
            <v>6154.8608999999997</v>
          </cell>
          <cell r="CB87">
            <v>3737.16</v>
          </cell>
          <cell r="CC87">
            <v>3948.3615</v>
          </cell>
          <cell r="CD87">
            <v>2706.21</v>
          </cell>
          <cell r="CE87">
            <v>4461.3557000000001</v>
          </cell>
        </row>
        <row r="88">
          <cell r="D88" t="str">
            <v>RPS_501_Generic_InState_Wind</v>
          </cell>
          <cell r="E88" t="str">
            <v>Generic RPS</v>
          </cell>
          <cell r="G88" t="str">
            <v>Wind</v>
          </cell>
          <cell r="H88">
            <v>40909</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5709.4768999999997</v>
          </cell>
          <cell r="CG88">
            <v>5174.8495999999996</v>
          </cell>
          <cell r="CH88">
            <v>7205.6125000000002</v>
          </cell>
          <cell r="CI88">
            <v>7768.0239000000001</v>
          </cell>
          <cell r="CJ88">
            <v>7913.6916000000001</v>
          </cell>
          <cell r="CK88">
            <v>6187.1817000000001</v>
          </cell>
          <cell r="CL88">
            <v>5802.9750999999997</v>
          </cell>
          <cell r="CM88">
            <v>3652.2021</v>
          </cell>
          <cell r="CN88">
            <v>3277.1918000000001</v>
          </cell>
          <cell r="CO88">
            <v>4828.2628000000004</v>
          </cell>
          <cell r="CP88">
            <v>3653.8881000000001</v>
          </cell>
          <cell r="CQ88">
            <v>3232.6435999999999</v>
          </cell>
          <cell r="CR88">
            <v>124871.70970000001</v>
          </cell>
          <cell r="CS88">
            <v>113178.9492</v>
          </cell>
          <cell r="CT88">
            <v>157593.68340000001</v>
          </cell>
          <cell r="CU88">
            <v>169894.11910000001</v>
          </cell>
          <cell r="CV88">
            <v>173080.02660000001</v>
          </cell>
          <cell r="CW88">
            <v>135319.5969</v>
          </cell>
          <cell r="CX88">
            <v>126916.63159999999</v>
          </cell>
          <cell r="CY88">
            <v>79877.174499999994</v>
          </cell>
          <cell r="CZ88">
            <v>71675.336599999995</v>
          </cell>
          <cell r="DA88">
            <v>105598.7418</v>
          </cell>
          <cell r="DB88">
            <v>79914.031000000003</v>
          </cell>
          <cell r="DC88">
            <v>70701.004799999995</v>
          </cell>
          <cell r="DD88">
            <v>140918.95310000001</v>
          </cell>
          <cell r="DE88">
            <v>127723.55809999999</v>
          </cell>
          <cell r="DF88">
            <v>177846.02040000001</v>
          </cell>
          <cell r="DG88">
            <v>191727.18599999999</v>
          </cell>
          <cell r="DH88">
            <v>195322.5123</v>
          </cell>
          <cell r="DI88">
            <v>152709.4958</v>
          </cell>
          <cell r="DJ88">
            <v>143226.666</v>
          </cell>
          <cell r="DK88">
            <v>90142.177800000005</v>
          </cell>
          <cell r="DL88">
            <v>80886.322400000005</v>
          </cell>
          <cell r="DM88">
            <v>119169.21829999999</v>
          </cell>
          <cell r="DN88">
            <v>90183.769</v>
          </cell>
          <cell r="DO88">
            <v>79786.779899999994</v>
          </cell>
          <cell r="DP88">
            <v>260509.96530000001</v>
          </cell>
          <cell r="DQ88">
            <v>237426.99400000001</v>
          </cell>
          <cell r="DR88">
            <v>328775.23060000001</v>
          </cell>
          <cell r="DS88">
            <v>354436.66039999999</v>
          </cell>
          <cell r="DT88">
            <v>361083.16480000003</v>
          </cell>
          <cell r="DU88">
            <v>282306.56709999999</v>
          </cell>
          <cell r="DV88">
            <v>264776.12699999998</v>
          </cell>
          <cell r="DW88">
            <v>166641.43210000001</v>
          </cell>
          <cell r="DX88">
            <v>149530.584</v>
          </cell>
          <cell r="DY88">
            <v>220302.30059999999</v>
          </cell>
          <cell r="DZ88">
            <v>166718.31849999999</v>
          </cell>
          <cell r="EA88">
            <v>147497.91329999999</v>
          </cell>
        </row>
        <row r="89">
          <cell r="D89" t="str">
            <v>RPS_502_Generic_OOS_Wind</v>
          </cell>
          <cell r="E89" t="str">
            <v>Generic RPS</v>
          </cell>
          <cell r="G89" t="str">
            <v>Wind (OOS)</v>
          </cell>
          <cell r="H89">
            <v>40910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139863.81599999999</v>
          </cell>
          <cell r="CS89">
            <v>126328.60799999999</v>
          </cell>
          <cell r="CT89">
            <v>139863.81599999999</v>
          </cell>
          <cell r="CU89">
            <v>103589.208</v>
          </cell>
          <cell r="CV89">
            <v>107042.1816</v>
          </cell>
          <cell r="CW89">
            <v>103589.208</v>
          </cell>
          <cell r="CX89">
            <v>50481.64</v>
          </cell>
          <cell r="CY89">
            <v>50481.64</v>
          </cell>
          <cell r="CZ89">
            <v>48853.2</v>
          </cell>
          <cell r="DA89">
            <v>151166.6888</v>
          </cell>
          <cell r="DB89">
            <v>146290.34400000001</v>
          </cell>
          <cell r="DC89">
            <v>151166.6888</v>
          </cell>
          <cell r="DD89">
            <v>159063.08319999999</v>
          </cell>
          <cell r="DE89">
            <v>143669.88159999999</v>
          </cell>
          <cell r="DF89">
            <v>159063.08319999999</v>
          </cell>
          <cell r="DG89">
            <v>117809.04</v>
          </cell>
          <cell r="DH89">
            <v>121736.008</v>
          </cell>
          <cell r="DI89">
            <v>117809.04</v>
          </cell>
          <cell r="DJ89">
            <v>57411.256000000001</v>
          </cell>
          <cell r="DK89">
            <v>57411.256000000001</v>
          </cell>
          <cell r="DL89">
            <v>55559.28</v>
          </cell>
          <cell r="DM89">
            <v>171917.49359999999</v>
          </cell>
          <cell r="DN89">
            <v>166371.76800000001</v>
          </cell>
          <cell r="DO89">
            <v>171917.49359999999</v>
          </cell>
          <cell r="DP89">
            <v>303075.74080000003</v>
          </cell>
          <cell r="DQ89">
            <v>283522.46720000001</v>
          </cell>
          <cell r="DR89">
            <v>303075.74080000003</v>
          </cell>
          <cell r="DS89">
            <v>224471.04000000001</v>
          </cell>
          <cell r="DT89">
            <v>231953.408</v>
          </cell>
          <cell r="DU89">
            <v>224471.04000000001</v>
          </cell>
          <cell r="DV89">
            <v>109390.36960000001</v>
          </cell>
          <cell r="DW89">
            <v>109390.36960000001</v>
          </cell>
          <cell r="DX89">
            <v>105861.648</v>
          </cell>
          <cell r="DY89">
            <v>327568.34480000002</v>
          </cell>
          <cell r="DZ89">
            <v>317001.62400000001</v>
          </cell>
          <cell r="EA89">
            <v>327568.34480000002</v>
          </cell>
        </row>
        <row r="90">
          <cell r="D90" t="str">
            <v>RPS_503_Generic_SolarPV</v>
          </cell>
          <cell r="E90" t="str">
            <v>Generic RPS</v>
          </cell>
          <cell r="G90" t="str">
            <v>Solar PV</v>
          </cell>
          <cell r="H90">
            <v>40911</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70416.761199999994</v>
          </cell>
          <cell r="CS90">
            <v>63602.987200000003</v>
          </cell>
          <cell r="CT90">
            <v>114054.1842</v>
          </cell>
          <cell r="CU90">
            <v>121576.1479</v>
          </cell>
          <cell r="CV90">
            <v>128840.83199999999</v>
          </cell>
          <cell r="CW90">
            <v>129960.8222</v>
          </cell>
          <cell r="CX90">
            <v>105437.337</v>
          </cell>
          <cell r="CY90">
            <v>108484.219</v>
          </cell>
          <cell r="CZ90">
            <v>104898.8665</v>
          </cell>
          <cell r="DA90">
            <v>93328.823799999998</v>
          </cell>
          <cell r="DB90">
            <v>73257.857300000003</v>
          </cell>
          <cell r="DC90">
            <v>58334.053500000002</v>
          </cell>
          <cell r="DD90">
            <v>80082.942899999995</v>
          </cell>
          <cell r="DE90">
            <v>72333.835200000001</v>
          </cell>
          <cell r="DF90">
            <v>129710.5202</v>
          </cell>
          <cell r="DG90">
            <v>138265.03159999999</v>
          </cell>
          <cell r="DH90">
            <v>146526.94699999999</v>
          </cell>
          <cell r="DI90">
            <v>147800.67970000001</v>
          </cell>
          <cell r="DJ90">
            <v>119910.8308</v>
          </cell>
          <cell r="DK90">
            <v>123375.96120000001</v>
          </cell>
          <cell r="DL90">
            <v>119298.44319999999</v>
          </cell>
          <cell r="DM90">
            <v>106140.1694</v>
          </cell>
          <cell r="DN90">
            <v>83314.040500000003</v>
          </cell>
          <cell r="DO90">
            <v>66341.628500000006</v>
          </cell>
          <cell r="DP90">
            <v>151830.242</v>
          </cell>
          <cell r="DQ90">
            <v>143119.22560000001</v>
          </cell>
          <cell r="DR90">
            <v>245919.7794</v>
          </cell>
          <cell r="DS90">
            <v>262138.38320000001</v>
          </cell>
          <cell r="DT90">
            <v>277802.24849999999</v>
          </cell>
          <cell r="DU90">
            <v>280217.13559999998</v>
          </cell>
          <cell r="DV90">
            <v>227340.42550000001</v>
          </cell>
          <cell r="DW90">
            <v>233910.011</v>
          </cell>
          <cell r="DX90">
            <v>226179.39199999999</v>
          </cell>
          <cell r="DY90">
            <v>201232.4602</v>
          </cell>
          <cell r="DZ90">
            <v>157956.11919999999</v>
          </cell>
          <cell r="EA90">
            <v>125777.91529999999</v>
          </cell>
        </row>
        <row r="91">
          <cell r="D91" t="str">
            <v>RPS_504_Generic_SolarThermal</v>
          </cell>
          <cell r="E91" t="str">
            <v>Generic RPS</v>
          </cell>
          <cell r="G91" t="str">
            <v>Solar Thermal</v>
          </cell>
          <cell r="H91">
            <v>40912</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5838.2340999999997</v>
          </cell>
          <cell r="CS91">
            <v>5615.2370000000001</v>
          </cell>
          <cell r="CT91">
            <v>13434.9079</v>
          </cell>
          <cell r="CU91">
            <v>15446.1566</v>
          </cell>
          <cell r="CV91">
            <v>18059.039700000001</v>
          </cell>
          <cell r="CW91">
            <v>19205.7389</v>
          </cell>
          <cell r="CX91">
            <v>16825.7088</v>
          </cell>
          <cell r="CY91">
            <v>16066.8362</v>
          </cell>
          <cell r="CZ91">
            <v>14082.0983</v>
          </cell>
          <cell r="DA91">
            <v>11183.656000000001</v>
          </cell>
          <cell r="DB91">
            <v>6808.6388999999999</v>
          </cell>
          <cell r="DC91">
            <v>3957.8595</v>
          </cell>
          <cell r="DD91">
            <v>6639.6543000000001</v>
          </cell>
          <cell r="DE91">
            <v>6386.0474000000004</v>
          </cell>
          <cell r="DF91">
            <v>15279.130999999999</v>
          </cell>
          <cell r="DG91">
            <v>17566.4683</v>
          </cell>
          <cell r="DH91">
            <v>20538.023399999998</v>
          </cell>
          <cell r="DI91">
            <v>21842.132099999999</v>
          </cell>
          <cell r="DJ91">
            <v>19135.389800000001</v>
          </cell>
          <cell r="DK91">
            <v>18272.346600000001</v>
          </cell>
          <cell r="DL91">
            <v>16015.162399999999</v>
          </cell>
          <cell r="DM91">
            <v>12718.848</v>
          </cell>
          <cell r="DN91">
            <v>7743.2664999999997</v>
          </cell>
          <cell r="DO91">
            <v>4501.1593000000003</v>
          </cell>
          <cell r="DP91">
            <v>12605.182199999999</v>
          </cell>
          <cell r="DQ91">
            <v>12445.1698</v>
          </cell>
          <cell r="DR91">
            <v>29006.965700000001</v>
          </cell>
          <cell r="DS91">
            <v>33349.402000000002</v>
          </cell>
          <cell r="DT91">
            <v>38990.811300000001</v>
          </cell>
          <cell r="DU91">
            <v>41466.620600000002</v>
          </cell>
          <cell r="DV91">
            <v>36327.956599999998</v>
          </cell>
          <cell r="DW91">
            <v>34689.493999999999</v>
          </cell>
          <cell r="DX91">
            <v>30404.298200000001</v>
          </cell>
          <cell r="DY91">
            <v>24146.344400000002</v>
          </cell>
          <cell r="DZ91">
            <v>14700.3577</v>
          </cell>
          <cell r="EA91">
            <v>8545.3138999999992</v>
          </cell>
        </row>
        <row r="92">
          <cell r="D92" t="str">
            <v>RPS_505_Generic_Biomass</v>
          </cell>
          <cell r="E92" t="str">
            <v>Generic RPS</v>
          </cell>
          <cell r="G92" t="str">
            <v>Biomass and Waste</v>
          </cell>
          <cell r="H92">
            <v>40913</v>
          </cell>
          <cell r="X92">
            <v>9147.5544000000009</v>
          </cell>
          <cell r="Y92">
            <v>8557.3896000000004</v>
          </cell>
          <cell r="Z92">
            <v>9147.5544000000009</v>
          </cell>
          <cell r="AA92">
            <v>8852.4719999999998</v>
          </cell>
          <cell r="AB92">
            <v>9147.5544000000009</v>
          </cell>
          <cell r="AC92">
            <v>8852.4719999999998</v>
          </cell>
          <cell r="AD92">
            <v>9147.5544000000009</v>
          </cell>
          <cell r="AE92">
            <v>9147.5544000000009</v>
          </cell>
          <cell r="AF92">
            <v>8852.4719999999998</v>
          </cell>
          <cell r="AG92">
            <v>9147.5544000000009</v>
          </cell>
          <cell r="AH92">
            <v>8852.4719999999998</v>
          </cell>
          <cell r="AI92">
            <v>9147.5544000000009</v>
          </cell>
          <cell r="AJ92">
            <v>9172.6272000000008</v>
          </cell>
          <cell r="AK92">
            <v>8284.9536000000007</v>
          </cell>
          <cell r="AL92">
            <v>9172.6272000000008</v>
          </cell>
          <cell r="AM92">
            <v>8876.7360000000008</v>
          </cell>
          <cell r="AN92">
            <v>9172.6272000000008</v>
          </cell>
          <cell r="AO92">
            <v>8876.7360000000008</v>
          </cell>
          <cell r="AP92">
            <v>9172.6272000000008</v>
          </cell>
          <cell r="AQ92">
            <v>9172.6272000000008</v>
          </cell>
          <cell r="AR92">
            <v>8876.7360000000008</v>
          </cell>
          <cell r="AS92">
            <v>9172.6272000000008</v>
          </cell>
          <cell r="AT92">
            <v>8876.7360000000008</v>
          </cell>
          <cell r="AU92">
            <v>9172.6272000000008</v>
          </cell>
          <cell r="AV92">
            <v>9172.6272000000008</v>
          </cell>
          <cell r="AW92">
            <v>8284.9536000000007</v>
          </cell>
          <cell r="AX92">
            <v>9172.6272000000008</v>
          </cell>
          <cell r="AY92">
            <v>8876.7360000000008</v>
          </cell>
          <cell r="AZ92">
            <v>9172.6272000000008</v>
          </cell>
          <cell r="BA92">
            <v>8876.7360000000008</v>
          </cell>
          <cell r="BB92">
            <v>9172.6272000000008</v>
          </cell>
          <cell r="BC92">
            <v>9172.6272000000008</v>
          </cell>
          <cell r="BD92">
            <v>8876.7360000000008</v>
          </cell>
          <cell r="BE92">
            <v>9172.6272000000008</v>
          </cell>
          <cell r="BF92">
            <v>8876.7360000000008</v>
          </cell>
          <cell r="BG92">
            <v>9172.6272000000008</v>
          </cell>
          <cell r="BH92">
            <v>31585.329600000001</v>
          </cell>
          <cell r="BI92">
            <v>28528.684799999999</v>
          </cell>
          <cell r="BJ92">
            <v>31585.329600000001</v>
          </cell>
          <cell r="BK92">
            <v>30566.448</v>
          </cell>
          <cell r="BL92">
            <v>31585.329600000001</v>
          </cell>
          <cell r="BM92">
            <v>30566.448</v>
          </cell>
          <cell r="BN92">
            <v>31585.329600000001</v>
          </cell>
          <cell r="BO92">
            <v>31585.329600000001</v>
          </cell>
          <cell r="BP92">
            <v>30566.448</v>
          </cell>
          <cell r="BQ92">
            <v>31585.329600000001</v>
          </cell>
          <cell r="BR92">
            <v>30566.448</v>
          </cell>
          <cell r="BS92">
            <v>31585.329600000001</v>
          </cell>
          <cell r="BT92">
            <v>31499.025600000001</v>
          </cell>
          <cell r="BU92">
            <v>29466.830399999999</v>
          </cell>
          <cell r="BV92">
            <v>31499.025600000001</v>
          </cell>
          <cell r="BW92">
            <v>30482.928</v>
          </cell>
          <cell r="BX92">
            <v>31499.025600000001</v>
          </cell>
          <cell r="BY92">
            <v>30482.928</v>
          </cell>
          <cell r="BZ92">
            <v>31499.025600000001</v>
          </cell>
          <cell r="CA92">
            <v>31499.025600000001</v>
          </cell>
          <cell r="CB92">
            <v>30482.928</v>
          </cell>
          <cell r="CC92">
            <v>31499.025600000001</v>
          </cell>
          <cell r="CD92">
            <v>30482.928</v>
          </cell>
          <cell r="CE92">
            <v>31499.025600000001</v>
          </cell>
          <cell r="CF92">
            <v>31585.329600000001</v>
          </cell>
          <cell r="CG92">
            <v>28528.684799999999</v>
          </cell>
          <cell r="CH92">
            <v>31585.329600000001</v>
          </cell>
          <cell r="CI92">
            <v>30566.448</v>
          </cell>
          <cell r="CJ92">
            <v>31585.329600000001</v>
          </cell>
          <cell r="CK92">
            <v>30566.448</v>
          </cell>
          <cell r="CL92">
            <v>31585.329600000001</v>
          </cell>
          <cell r="CM92">
            <v>31585.329600000001</v>
          </cell>
          <cell r="CN92">
            <v>30566.448</v>
          </cell>
          <cell r="CO92">
            <v>31585.329600000001</v>
          </cell>
          <cell r="CP92">
            <v>30566.448</v>
          </cell>
          <cell r="CQ92">
            <v>31585.329600000001</v>
          </cell>
          <cell r="CR92">
            <v>50252.140800000001</v>
          </cell>
          <cell r="CS92">
            <v>45389.030400000003</v>
          </cell>
          <cell r="CT92">
            <v>50252.140800000001</v>
          </cell>
          <cell r="CU92">
            <v>48631.103999999999</v>
          </cell>
          <cell r="CV92">
            <v>50252.140800000001</v>
          </cell>
          <cell r="CW92">
            <v>48631.103999999999</v>
          </cell>
          <cell r="CX92">
            <v>50252.140800000001</v>
          </cell>
          <cell r="CY92">
            <v>50252.140800000001</v>
          </cell>
          <cell r="CZ92">
            <v>48631.103999999999</v>
          </cell>
          <cell r="DA92">
            <v>50252.140800000001</v>
          </cell>
          <cell r="DB92">
            <v>48631.103999999999</v>
          </cell>
          <cell r="DC92">
            <v>50252.140800000001</v>
          </cell>
          <cell r="DD92">
            <v>64772.8632</v>
          </cell>
          <cell r="DE92">
            <v>58504.5216</v>
          </cell>
          <cell r="DF92">
            <v>64772.8632</v>
          </cell>
          <cell r="DG92">
            <v>62683.415999999997</v>
          </cell>
          <cell r="DH92">
            <v>64772.8632</v>
          </cell>
          <cell r="DI92">
            <v>62683.415999999997</v>
          </cell>
          <cell r="DJ92">
            <v>64772.8632</v>
          </cell>
          <cell r="DK92">
            <v>64772.8632</v>
          </cell>
          <cell r="DL92">
            <v>62683.415999999997</v>
          </cell>
          <cell r="DM92">
            <v>64772.8632</v>
          </cell>
          <cell r="DN92">
            <v>62683.415999999997</v>
          </cell>
          <cell r="DO92">
            <v>64772.8632</v>
          </cell>
          <cell r="DP92">
            <v>83672.620800000004</v>
          </cell>
          <cell r="DQ92">
            <v>78274.387199999997</v>
          </cell>
          <cell r="DR92">
            <v>83672.620800000004</v>
          </cell>
          <cell r="DS92">
            <v>80973.504000000001</v>
          </cell>
          <cell r="DT92">
            <v>83672.620800000004</v>
          </cell>
          <cell r="DU92">
            <v>80973.504000000001</v>
          </cell>
          <cell r="DV92">
            <v>83672.620800000004</v>
          </cell>
          <cell r="DW92">
            <v>83672.620800000004</v>
          </cell>
          <cell r="DX92">
            <v>80973.504000000001</v>
          </cell>
          <cell r="DY92">
            <v>83672.620800000004</v>
          </cell>
          <cell r="DZ92">
            <v>80973.504000000001</v>
          </cell>
          <cell r="EA92">
            <v>83672.620800000004</v>
          </cell>
        </row>
        <row r="93">
          <cell r="D93" t="str">
            <v>RPS_506_Generic_Geothermal</v>
          </cell>
          <cell r="E93" t="str">
            <v>Generic RPS</v>
          </cell>
          <cell r="G93" t="str">
            <v>Geothermal</v>
          </cell>
          <cell r="H93">
            <v>40914</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18666.736799999999</v>
          </cell>
          <cell r="CS93">
            <v>16860.278399999999</v>
          </cell>
          <cell r="CT93">
            <v>18666.736799999999</v>
          </cell>
          <cell r="CU93">
            <v>18064.583999999999</v>
          </cell>
          <cell r="CV93">
            <v>18666.736799999999</v>
          </cell>
          <cell r="CW93">
            <v>18064.583999999999</v>
          </cell>
          <cell r="CX93">
            <v>18666.736799999999</v>
          </cell>
          <cell r="CY93">
            <v>18666.736799999999</v>
          </cell>
          <cell r="CZ93">
            <v>18064.583999999999</v>
          </cell>
          <cell r="DA93">
            <v>18666.736799999999</v>
          </cell>
          <cell r="DB93">
            <v>18064.583999999999</v>
          </cell>
          <cell r="DC93">
            <v>18666.736799999999</v>
          </cell>
          <cell r="DD93">
            <v>21229.147199999999</v>
          </cell>
          <cell r="DE93">
            <v>19174.713599999999</v>
          </cell>
          <cell r="DF93">
            <v>21229.147199999999</v>
          </cell>
          <cell r="DG93">
            <v>20544.335999999999</v>
          </cell>
          <cell r="DH93">
            <v>21229.147199999999</v>
          </cell>
          <cell r="DI93">
            <v>20544.335999999999</v>
          </cell>
          <cell r="DJ93">
            <v>21229.147199999999</v>
          </cell>
          <cell r="DK93">
            <v>21229.147199999999</v>
          </cell>
          <cell r="DL93">
            <v>20544.335999999999</v>
          </cell>
          <cell r="DM93">
            <v>21229.147199999999</v>
          </cell>
          <cell r="DN93">
            <v>20544.335999999999</v>
          </cell>
          <cell r="DO93">
            <v>21229.147199999999</v>
          </cell>
          <cell r="DP93">
            <v>40233.660000000003</v>
          </cell>
          <cell r="DQ93">
            <v>37637.94</v>
          </cell>
          <cell r="DR93">
            <v>40233.660000000003</v>
          </cell>
          <cell r="DS93">
            <v>38935.800000000003</v>
          </cell>
          <cell r="DT93">
            <v>40233.660000000003</v>
          </cell>
          <cell r="DU93">
            <v>38935.800000000003</v>
          </cell>
          <cell r="DV93">
            <v>40233.660000000003</v>
          </cell>
          <cell r="DW93">
            <v>40233.660000000003</v>
          </cell>
          <cell r="DX93">
            <v>38935.800000000003</v>
          </cell>
          <cell r="DY93">
            <v>40233.660000000003</v>
          </cell>
          <cell r="DZ93">
            <v>38935.800000000003</v>
          </cell>
          <cell r="EA93">
            <v>40233.660000000003</v>
          </cell>
        </row>
        <row r="94">
          <cell r="D94" t="str">
            <v>RPS_50_Agua_Caliente</v>
          </cell>
          <cell r="E94" t="str">
            <v>2008 Renewable Contracts</v>
          </cell>
          <cell r="G94" t="str">
            <v>Solar PV</v>
          </cell>
          <cell r="H94">
            <v>41456</v>
          </cell>
          <cell r="AP94">
            <v>23713.930499999999</v>
          </cell>
          <cell r="AQ94">
            <v>21738.7965</v>
          </cell>
          <cell r="AR94">
            <v>20465.580000000002</v>
          </cell>
          <cell r="AS94">
            <v>21107.363700000002</v>
          </cell>
          <cell r="AT94">
            <v>17675.993999999999</v>
          </cell>
          <cell r="AU94">
            <v>17131.331600000001</v>
          </cell>
          <cell r="AV94">
            <v>16707.8282</v>
          </cell>
          <cell r="AW94">
            <v>16201.9424</v>
          </cell>
          <cell r="AX94">
            <v>22538.233800000002</v>
          </cell>
          <cell r="AY94">
            <v>23315.474999999999</v>
          </cell>
          <cell r="AZ94">
            <v>24735.1914</v>
          </cell>
          <cell r="BA94">
            <v>23650.334999999999</v>
          </cell>
          <cell r="BB94">
            <v>22679.414000000001</v>
          </cell>
          <cell r="BC94">
            <v>20790.4352</v>
          </cell>
          <cell r="BD94">
            <v>19572.758999999998</v>
          </cell>
          <cell r="BE94">
            <v>20186.548999999999</v>
          </cell>
          <cell r="BF94">
            <v>16904.877</v>
          </cell>
          <cell r="BG94">
            <v>16383.9743</v>
          </cell>
          <cell r="BH94">
            <v>50105.380599999997</v>
          </cell>
          <cell r="BI94">
            <v>48588.285199999998</v>
          </cell>
          <cell r="BJ94">
            <v>67590.267200000002</v>
          </cell>
          <cell r="BK94">
            <v>69921.161999999997</v>
          </cell>
          <cell r="BL94">
            <v>74178.762300000002</v>
          </cell>
          <cell r="BM94">
            <v>70925.379000000001</v>
          </cell>
          <cell r="BN94">
            <v>68013.662100000001</v>
          </cell>
          <cell r="BO94">
            <v>62348.774799999999</v>
          </cell>
          <cell r="BP94">
            <v>58697.076000000001</v>
          </cell>
          <cell r="BQ94">
            <v>60537.773399999998</v>
          </cell>
          <cell r="BR94">
            <v>50696.307000000001</v>
          </cell>
          <cell r="BS94">
            <v>49134.172299999998</v>
          </cell>
          <cell r="BT94">
            <v>49736.716200000003</v>
          </cell>
          <cell r="BU94">
            <v>49953.309099999999</v>
          </cell>
          <cell r="BV94">
            <v>67092.952799999999</v>
          </cell>
          <cell r="BW94">
            <v>69406.710000000006</v>
          </cell>
          <cell r="BX94">
            <v>73632.976299999995</v>
          </cell>
          <cell r="BY94">
            <v>70403.538</v>
          </cell>
          <cell r="BZ94">
            <v>67513.2353</v>
          </cell>
          <cell r="CA94">
            <v>61890.039900000003</v>
          </cell>
          <cell r="CB94">
            <v>58265.199000000001</v>
          </cell>
          <cell r="CC94">
            <v>60092.359199999999</v>
          </cell>
          <cell r="CD94">
            <v>50323.305</v>
          </cell>
          <cell r="CE94">
            <v>48772.662700000001</v>
          </cell>
          <cell r="CF94">
            <v>49605.586199999998</v>
          </cell>
          <cell r="CG94">
            <v>48103.619200000001</v>
          </cell>
          <cell r="CH94">
            <v>66916.060599999997</v>
          </cell>
          <cell r="CI94">
            <v>69223.716</v>
          </cell>
          <cell r="CJ94">
            <v>73438.841899999999</v>
          </cell>
          <cell r="CK94">
            <v>70217.907000000007</v>
          </cell>
          <cell r="CL94">
            <v>67335.230200000005</v>
          </cell>
          <cell r="CM94">
            <v>61726.862099999998</v>
          </cell>
          <cell r="CN94">
            <v>58111.574999999997</v>
          </cell>
          <cell r="CO94">
            <v>59933.915099999998</v>
          </cell>
          <cell r="CP94">
            <v>50190.624000000003</v>
          </cell>
          <cell r="CQ94">
            <v>48644.065399999999</v>
          </cell>
          <cell r="CR94">
            <v>49357.570699999997</v>
          </cell>
          <cell r="CS94">
            <v>47863.116000000002</v>
          </cell>
          <cell r="CT94">
            <v>66581.502399999998</v>
          </cell>
          <cell r="CU94">
            <v>68877.615000000005</v>
          </cell>
          <cell r="CV94">
            <v>73071.671700000006</v>
          </cell>
          <cell r="CW94">
            <v>69866.841</v>
          </cell>
          <cell r="CX94">
            <v>66998.576400000005</v>
          </cell>
          <cell r="CY94">
            <v>61418.250899999999</v>
          </cell>
          <cell r="CZ94">
            <v>57821.036999999997</v>
          </cell>
          <cell r="DA94">
            <v>59634.262900000002</v>
          </cell>
          <cell r="DB94">
            <v>49939.692000000003</v>
          </cell>
          <cell r="DC94">
            <v>48400.864200000004</v>
          </cell>
          <cell r="DD94">
            <v>49110.792099999999</v>
          </cell>
          <cell r="DE94">
            <v>47623.813999999998</v>
          </cell>
          <cell r="DF94">
            <v>66248.605800000005</v>
          </cell>
          <cell r="DG94">
            <v>68533.236000000004</v>
          </cell>
          <cell r="DH94">
            <v>72706.327399999995</v>
          </cell>
          <cell r="DI94">
            <v>69517.520999999993</v>
          </cell>
          <cell r="DJ94">
            <v>66663.602799999993</v>
          </cell>
          <cell r="DK94">
            <v>61111.174200000001</v>
          </cell>
          <cell r="DL94">
            <v>57531.947999999997</v>
          </cell>
          <cell r="DM94">
            <v>59336.104899999998</v>
          </cell>
          <cell r="DN94">
            <v>49689.995999999999</v>
          </cell>
          <cell r="DO94">
            <v>48158.8658</v>
          </cell>
          <cell r="DP94">
            <v>48749.421999999999</v>
          </cell>
          <cell r="DQ94">
            <v>48961.709199999998</v>
          </cell>
          <cell r="DR94">
            <v>65761.130799999999</v>
          </cell>
          <cell r="DS94">
            <v>68028.945000000007</v>
          </cell>
          <cell r="DT94">
            <v>72171.326300000001</v>
          </cell>
          <cell r="DU94">
            <v>69005.982000000004</v>
          </cell>
          <cell r="DV94">
            <v>66173.065000000002</v>
          </cell>
          <cell r="DW94">
            <v>60661.4882</v>
          </cell>
          <cell r="DX94">
            <v>57108.6</v>
          </cell>
          <cell r="DY94">
            <v>58899.488499999999</v>
          </cell>
          <cell r="DZ94">
            <v>49324.356</v>
          </cell>
          <cell r="EA94">
            <v>47804.498599999999</v>
          </cell>
        </row>
        <row r="95">
          <cell r="D95" t="str">
            <v>RPS_51_PGE_PV_Program_PPA</v>
          </cell>
          <cell r="E95" t="str">
            <v>2009 Renewable Contracts</v>
          </cell>
          <cell r="G95" t="str">
            <v>Solar PV</v>
          </cell>
          <cell r="H95">
            <v>40909</v>
          </cell>
          <cell r="X95">
            <v>4927.3787000000002</v>
          </cell>
          <cell r="Y95">
            <v>6362.1273000000001</v>
          </cell>
          <cell r="Z95">
            <v>8771.14</v>
          </cell>
          <cell r="AA95">
            <v>10417.308000000001</v>
          </cell>
          <cell r="AB95">
            <v>11463.675999999999</v>
          </cell>
          <cell r="AC95">
            <v>12068.775</v>
          </cell>
          <cell r="AD95">
            <v>11521.0229</v>
          </cell>
          <cell r="AE95">
            <v>10443.456700000001</v>
          </cell>
          <cell r="AF95">
            <v>9064.7909999999993</v>
          </cell>
          <cell r="AG95">
            <v>8980.607</v>
          </cell>
          <cell r="AH95">
            <v>6551.7120000000004</v>
          </cell>
          <cell r="AI95">
            <v>4548.0162</v>
          </cell>
          <cell r="AJ95">
            <v>9875.3693000000003</v>
          </cell>
          <cell r="AK95">
            <v>12311.1744</v>
          </cell>
          <cell r="AL95">
            <v>17578.971600000001</v>
          </cell>
          <cell r="AM95">
            <v>20878.179</v>
          </cell>
          <cell r="AN95">
            <v>22975.2811</v>
          </cell>
          <cell r="AO95">
            <v>24188.04</v>
          </cell>
          <cell r="AP95">
            <v>23090.232199999999</v>
          </cell>
          <cell r="AQ95">
            <v>20930.592400000001</v>
          </cell>
          <cell r="AR95">
            <v>18167.487000000001</v>
          </cell>
          <cell r="AS95">
            <v>17998.770499999999</v>
          </cell>
          <cell r="AT95">
            <v>13130.832</v>
          </cell>
          <cell r="AU95">
            <v>9115.0632999999998</v>
          </cell>
          <cell r="AV95">
            <v>14813.046200000001</v>
          </cell>
          <cell r="AW95">
            <v>18466.7588</v>
          </cell>
          <cell r="AX95">
            <v>26368.454300000001</v>
          </cell>
          <cell r="AY95">
            <v>31317.278999999999</v>
          </cell>
          <cell r="AZ95">
            <v>34462.920100000003</v>
          </cell>
          <cell r="BA95">
            <v>36282.050999999999</v>
          </cell>
          <cell r="BB95">
            <v>34635.348299999998</v>
          </cell>
          <cell r="BC95">
            <v>31395.8917</v>
          </cell>
          <cell r="BD95">
            <v>27251.235000000001</v>
          </cell>
          <cell r="BE95">
            <v>26998.157299999999</v>
          </cell>
          <cell r="BF95">
            <v>19696.254000000001</v>
          </cell>
          <cell r="BG95">
            <v>13672.5965</v>
          </cell>
          <cell r="BH95">
            <v>19750.729299999999</v>
          </cell>
          <cell r="BI95">
            <v>24622.351600000002</v>
          </cell>
          <cell r="BJ95">
            <v>35157.936999999998</v>
          </cell>
          <cell r="BK95">
            <v>41756.366999999998</v>
          </cell>
          <cell r="BL95">
            <v>45950.559099999999</v>
          </cell>
          <cell r="BM95">
            <v>48376.071000000004</v>
          </cell>
          <cell r="BN95">
            <v>46180.467499999999</v>
          </cell>
          <cell r="BO95">
            <v>41861.187899999997</v>
          </cell>
          <cell r="BP95">
            <v>36334.980000000003</v>
          </cell>
          <cell r="BQ95">
            <v>35997.547200000001</v>
          </cell>
          <cell r="BR95">
            <v>26261.67</v>
          </cell>
          <cell r="BS95">
            <v>18230.1266</v>
          </cell>
          <cell r="BT95">
            <v>24704.383600000001</v>
          </cell>
          <cell r="BU95">
            <v>31897.769899999999</v>
          </cell>
          <cell r="BV95">
            <v>43975.856</v>
          </cell>
          <cell r="BW95">
            <v>52229.232000000004</v>
          </cell>
          <cell r="BX95">
            <v>57475.364000000001</v>
          </cell>
          <cell r="BY95">
            <v>60509.22</v>
          </cell>
          <cell r="BZ95">
            <v>57762.938600000001</v>
          </cell>
          <cell r="CA95">
            <v>52360.3361</v>
          </cell>
          <cell r="CB95">
            <v>45448.112999999998</v>
          </cell>
          <cell r="CC95">
            <v>45026.042999999998</v>
          </cell>
          <cell r="CD95">
            <v>32848.328999999998</v>
          </cell>
          <cell r="CE95">
            <v>22802.403399999999</v>
          </cell>
          <cell r="CF95">
            <v>24688.409299999999</v>
          </cell>
          <cell r="CG95">
            <v>30777.936000000002</v>
          </cell>
          <cell r="CH95">
            <v>43947.413500000002</v>
          </cell>
          <cell r="CI95">
            <v>52195.461000000003</v>
          </cell>
          <cell r="CJ95">
            <v>57438.204299999998</v>
          </cell>
          <cell r="CK95">
            <v>60470.088000000003</v>
          </cell>
          <cell r="CL95">
            <v>57725.5867</v>
          </cell>
          <cell r="CM95">
            <v>52326.487200000003</v>
          </cell>
          <cell r="CN95">
            <v>45418.724999999999</v>
          </cell>
          <cell r="CO95">
            <v>44996.927799999998</v>
          </cell>
          <cell r="CP95">
            <v>32827.091999999997</v>
          </cell>
          <cell r="CQ95">
            <v>22787.6567</v>
          </cell>
          <cell r="CR95">
            <v>24688.409299999999</v>
          </cell>
          <cell r="CS95">
            <v>30777.936000000002</v>
          </cell>
          <cell r="CT95">
            <v>43947.413500000002</v>
          </cell>
          <cell r="CU95">
            <v>52195.461000000003</v>
          </cell>
          <cell r="CV95">
            <v>57438.204299999998</v>
          </cell>
          <cell r="CW95">
            <v>60470.088000000003</v>
          </cell>
          <cell r="CX95">
            <v>57725.5867</v>
          </cell>
          <cell r="CY95">
            <v>52326.487200000003</v>
          </cell>
          <cell r="CZ95">
            <v>45418.724999999999</v>
          </cell>
          <cell r="DA95">
            <v>44996.927799999998</v>
          </cell>
          <cell r="DB95">
            <v>32827.091999999997</v>
          </cell>
          <cell r="DC95">
            <v>22787.6567</v>
          </cell>
          <cell r="DD95">
            <v>24688.409299999999</v>
          </cell>
          <cell r="DE95">
            <v>30777.936000000002</v>
          </cell>
          <cell r="DF95">
            <v>43947.413500000002</v>
          </cell>
          <cell r="DG95">
            <v>52195.461000000003</v>
          </cell>
          <cell r="DH95">
            <v>57438.204299999998</v>
          </cell>
          <cell r="DI95">
            <v>60470.088000000003</v>
          </cell>
          <cell r="DJ95">
            <v>57725.5867</v>
          </cell>
          <cell r="DK95">
            <v>52326.487200000003</v>
          </cell>
          <cell r="DL95">
            <v>45418.724999999999</v>
          </cell>
          <cell r="DM95">
            <v>44996.927799999998</v>
          </cell>
          <cell r="DN95">
            <v>32827.091999999997</v>
          </cell>
          <cell r="DO95">
            <v>22787.6567</v>
          </cell>
          <cell r="DP95">
            <v>24704.383600000001</v>
          </cell>
          <cell r="DQ95">
            <v>31897.769899999999</v>
          </cell>
          <cell r="DR95">
            <v>43975.856</v>
          </cell>
          <cell r="DS95">
            <v>52229.232000000004</v>
          </cell>
          <cell r="DT95">
            <v>57475.364000000001</v>
          </cell>
          <cell r="DU95">
            <v>60509.22</v>
          </cell>
          <cell r="DV95">
            <v>57762.938600000001</v>
          </cell>
          <cell r="DW95">
            <v>52360.3361</v>
          </cell>
          <cell r="DX95">
            <v>45448.112999999998</v>
          </cell>
          <cell r="DY95">
            <v>45026.042999999998</v>
          </cell>
          <cell r="DZ95">
            <v>32848.328999999998</v>
          </cell>
          <cell r="EA95">
            <v>22802.403399999999</v>
          </cell>
        </row>
        <row r="96">
          <cell r="D96" t="str">
            <v>RPS_52_PGE_PV_Program_UOG</v>
          </cell>
          <cell r="E96" t="str">
            <v>UOG Solar</v>
          </cell>
          <cell r="F96" t="str">
            <v>UOG</v>
          </cell>
          <cell r="G96" t="str">
            <v>Solar PV</v>
          </cell>
          <cell r="H96">
            <v>40544</v>
          </cell>
          <cell r="L96">
            <v>3700.7024999999999</v>
          </cell>
          <cell r="M96">
            <v>4613.4928</v>
          </cell>
          <cell r="N96">
            <v>6539.8185999999996</v>
          </cell>
          <cell r="O96">
            <v>7775.6059999999998</v>
          </cell>
          <cell r="P96">
            <v>8592.8227000000006</v>
          </cell>
          <cell r="Q96">
            <v>9039.8289999999997</v>
          </cell>
          <cell r="R96">
            <v>8675.8672000000006</v>
          </cell>
          <cell r="S96">
            <v>7869.6432000000004</v>
          </cell>
          <cell r="T96">
            <v>6834.17</v>
          </cell>
          <cell r="U96">
            <v>6754.2253000000001</v>
          </cell>
          <cell r="V96">
            <v>4974.2056000000002</v>
          </cell>
          <cell r="W96">
            <v>3469.6167</v>
          </cell>
          <cell r="X96">
            <v>8485.8408999999992</v>
          </cell>
          <cell r="Y96">
            <v>11043.242</v>
          </cell>
          <cell r="Z96">
            <v>15370.7672</v>
          </cell>
          <cell r="AA96">
            <v>18255.555</v>
          </cell>
          <cell r="AB96">
            <v>20089.221399999999</v>
          </cell>
          <cell r="AC96">
            <v>21149.631000000001</v>
          </cell>
          <cell r="AD96">
            <v>20189.735799999999</v>
          </cell>
          <cell r="AE96">
            <v>18301.370800000001</v>
          </cell>
          <cell r="AF96">
            <v>15885.36</v>
          </cell>
          <cell r="AG96">
            <v>15737.8382</v>
          </cell>
          <cell r="AH96">
            <v>11481.39</v>
          </cell>
          <cell r="AI96">
            <v>7970.0721000000003</v>
          </cell>
          <cell r="AJ96">
            <v>13578.6324</v>
          </cell>
          <cell r="AK96">
            <v>16927.864799999999</v>
          </cell>
          <cell r="AL96">
            <v>24171.0844</v>
          </cell>
          <cell r="AM96">
            <v>28707.504000000001</v>
          </cell>
          <cell r="AN96">
            <v>31591.018100000001</v>
          </cell>
          <cell r="AO96">
            <v>33258.552000000003</v>
          </cell>
          <cell r="AP96">
            <v>31749.071599999999</v>
          </cell>
          <cell r="AQ96">
            <v>28779.556799999998</v>
          </cell>
          <cell r="AR96">
            <v>24980.300999999999</v>
          </cell>
          <cell r="AS96">
            <v>24748.319899999999</v>
          </cell>
          <cell r="AT96">
            <v>18054.905999999999</v>
          </cell>
          <cell r="AU96">
            <v>12533.2163</v>
          </cell>
          <cell r="AV96">
            <v>18516.309300000001</v>
          </cell>
          <cell r="AW96">
            <v>23083.452000000001</v>
          </cell>
          <cell r="AX96">
            <v>32960.5671</v>
          </cell>
          <cell r="AY96">
            <v>39146.597999999998</v>
          </cell>
          <cell r="AZ96">
            <v>43078.647799999999</v>
          </cell>
          <cell r="BA96">
            <v>45352.56</v>
          </cell>
          <cell r="BB96">
            <v>43294.190799999997</v>
          </cell>
          <cell r="BC96">
            <v>39244.862300000001</v>
          </cell>
          <cell r="BD96">
            <v>34064.048999999999</v>
          </cell>
          <cell r="BE96">
            <v>33747.700499999999</v>
          </cell>
          <cell r="BF96">
            <v>24620.315999999999</v>
          </cell>
          <cell r="BG96">
            <v>17090.743299999998</v>
          </cell>
          <cell r="BH96">
            <v>23437.7484</v>
          </cell>
          <cell r="BI96">
            <v>29218.7952</v>
          </cell>
          <cell r="BJ96">
            <v>41418.833400000003</v>
          </cell>
          <cell r="BK96">
            <v>49245.488599999997</v>
          </cell>
          <cell r="BL96">
            <v>54421.246899999998</v>
          </cell>
          <cell r="BM96">
            <v>57252.230300000003</v>
          </cell>
          <cell r="BN96">
            <v>54947.116199999997</v>
          </cell>
          <cell r="BO96">
            <v>49841.087200000002</v>
          </cell>
          <cell r="BP96">
            <v>43283.099399999999</v>
          </cell>
          <cell r="BQ96">
            <v>42776.777999999998</v>
          </cell>
          <cell r="BR96">
            <v>31503.328799999999</v>
          </cell>
          <cell r="BS96">
            <v>21974.241999999998</v>
          </cell>
          <cell r="BT96">
            <v>24665.382699999998</v>
          </cell>
          <cell r="BU96">
            <v>31616.291399999998</v>
          </cell>
          <cell r="BV96">
            <v>44005.817499999997</v>
          </cell>
          <cell r="BW96">
            <v>52264.811999999998</v>
          </cell>
          <cell r="BX96">
            <v>57514.529399999999</v>
          </cell>
          <cell r="BY96">
            <v>60550.436999999998</v>
          </cell>
          <cell r="BZ96">
            <v>57802.29</v>
          </cell>
          <cell r="CA96">
            <v>52396.010900000001</v>
          </cell>
          <cell r="CB96">
            <v>45479.078999999998</v>
          </cell>
          <cell r="CC96">
            <v>45056.723700000002</v>
          </cell>
          <cell r="CD96">
            <v>32870.709000000003</v>
          </cell>
          <cell r="CE96">
            <v>22817.9375</v>
          </cell>
          <cell r="CF96">
            <v>24688.409299999999</v>
          </cell>
          <cell r="CG96">
            <v>30777.936000000002</v>
          </cell>
          <cell r="CH96">
            <v>43947.413500000002</v>
          </cell>
          <cell r="CI96">
            <v>52195.461000000003</v>
          </cell>
          <cell r="CJ96">
            <v>57438.204299999998</v>
          </cell>
          <cell r="CK96">
            <v>60470.088000000003</v>
          </cell>
          <cell r="CL96">
            <v>57725.5867</v>
          </cell>
          <cell r="CM96">
            <v>52326.487200000003</v>
          </cell>
          <cell r="CN96">
            <v>45418.724999999999</v>
          </cell>
          <cell r="CO96">
            <v>44996.927799999998</v>
          </cell>
          <cell r="CP96">
            <v>32827.091999999997</v>
          </cell>
          <cell r="CQ96">
            <v>22787.6567</v>
          </cell>
          <cell r="CR96">
            <v>24688.409299999999</v>
          </cell>
          <cell r="CS96">
            <v>30777.936000000002</v>
          </cell>
          <cell r="CT96">
            <v>43947.413500000002</v>
          </cell>
          <cell r="CU96">
            <v>52195.461000000003</v>
          </cell>
          <cell r="CV96">
            <v>57438.204299999998</v>
          </cell>
          <cell r="CW96">
            <v>60470.088000000003</v>
          </cell>
          <cell r="CX96">
            <v>57725.5867</v>
          </cell>
          <cell r="CY96">
            <v>52326.487200000003</v>
          </cell>
          <cell r="CZ96">
            <v>45418.724999999999</v>
          </cell>
          <cell r="DA96">
            <v>44996.927799999998</v>
          </cell>
          <cell r="DB96">
            <v>32827.091999999997</v>
          </cell>
          <cell r="DC96">
            <v>22787.6567</v>
          </cell>
          <cell r="DD96">
            <v>24671.319</v>
          </cell>
          <cell r="DE96">
            <v>30756.6224</v>
          </cell>
          <cell r="DF96">
            <v>43598.766799999998</v>
          </cell>
          <cell r="DG96">
            <v>51837.356099999997</v>
          </cell>
          <cell r="DH96">
            <v>57285.516100000001</v>
          </cell>
          <cell r="DI96">
            <v>60265.511299999998</v>
          </cell>
          <cell r="DJ96">
            <v>57839.066099999996</v>
          </cell>
          <cell r="DK96">
            <v>52464.2984</v>
          </cell>
          <cell r="DL96">
            <v>45561.154999999999</v>
          </cell>
          <cell r="DM96">
            <v>45028.182399999998</v>
          </cell>
          <cell r="DN96">
            <v>33161.3914</v>
          </cell>
          <cell r="DO96">
            <v>23130.7827</v>
          </cell>
          <cell r="DP96">
            <v>24665.382699999998</v>
          </cell>
          <cell r="DQ96">
            <v>31616.291399999998</v>
          </cell>
          <cell r="DR96">
            <v>44005.817499999997</v>
          </cell>
          <cell r="DS96">
            <v>52264.811999999998</v>
          </cell>
          <cell r="DT96">
            <v>57514.529399999999</v>
          </cell>
          <cell r="DU96">
            <v>60550.436999999998</v>
          </cell>
          <cell r="DV96">
            <v>57802.29</v>
          </cell>
          <cell r="DW96">
            <v>52396.010900000001</v>
          </cell>
          <cell r="DX96">
            <v>45479.078999999998</v>
          </cell>
          <cell r="DY96">
            <v>45056.723700000002</v>
          </cell>
          <cell r="DZ96">
            <v>32870.709000000003</v>
          </cell>
          <cell r="EA96">
            <v>22817.9375</v>
          </cell>
        </row>
        <row r="97">
          <cell r="D97" t="str">
            <v>RPS_53_VacaDixon_Solar</v>
          </cell>
          <cell r="E97" t="str">
            <v>2009 Renewable Contracts</v>
          </cell>
          <cell r="G97" t="str">
            <v>Solar PV</v>
          </cell>
          <cell r="H97">
            <v>40179</v>
          </cell>
          <cell r="I97">
            <v>292.29379999999998</v>
          </cell>
          <cell r="J97">
            <v>194.54669999999999</v>
          </cell>
          <cell r="K97">
            <v>169.8126</v>
          </cell>
          <cell r="L97">
            <v>184.95920000000001</v>
          </cell>
          <cell r="M97">
            <v>222.8425</v>
          </cell>
          <cell r="N97">
            <v>301.48849999999999</v>
          </cell>
          <cell r="O97">
            <v>365.08370000000002</v>
          </cell>
          <cell r="P97">
            <v>418.26339999999999</v>
          </cell>
          <cell r="Q97">
            <v>420.55669999999998</v>
          </cell>
          <cell r="R97">
            <v>460.37779999999998</v>
          </cell>
          <cell r="S97">
            <v>413.88159999999999</v>
          </cell>
          <cell r="T97">
            <v>366.04020000000003</v>
          </cell>
          <cell r="U97">
            <v>289.3707</v>
          </cell>
          <cell r="V97">
            <v>192.59979999999999</v>
          </cell>
          <cell r="W97">
            <v>168.11410000000001</v>
          </cell>
          <cell r="X97">
            <v>182.74529999999999</v>
          </cell>
          <cell r="Y97">
            <v>231.79849999999999</v>
          </cell>
          <cell r="Z97">
            <v>290.05599999999998</v>
          </cell>
          <cell r="AA97">
            <v>363.2901</v>
          </cell>
          <cell r="AB97">
            <v>416.01560000000001</v>
          </cell>
          <cell r="AC97">
            <v>421.1592</v>
          </cell>
          <cell r="AD97">
            <v>455.70960000000002</v>
          </cell>
          <cell r="AE97">
            <v>406.9144</v>
          </cell>
          <cell r="AF97">
            <v>357.72239999999999</v>
          </cell>
          <cell r="AG97">
            <v>281.57960000000003</v>
          </cell>
          <cell r="AH97">
            <v>189.68879999999999</v>
          </cell>
          <cell r="AI97">
            <v>169.3194</v>
          </cell>
          <cell r="AJ97">
            <v>181.2826</v>
          </cell>
          <cell r="AK97">
            <v>218.4144</v>
          </cell>
          <cell r="AL97">
            <v>295.4973</v>
          </cell>
          <cell r="AM97">
            <v>357.82859999999999</v>
          </cell>
          <cell r="AN97">
            <v>409.95170000000002</v>
          </cell>
          <cell r="AO97">
            <v>412.20089999999999</v>
          </cell>
          <cell r="AP97">
            <v>451.23149999999998</v>
          </cell>
          <cell r="AQ97">
            <v>405.65600000000001</v>
          </cell>
          <cell r="AR97">
            <v>358.76650000000001</v>
          </cell>
          <cell r="AS97">
            <v>283.6198</v>
          </cell>
          <cell r="AT97">
            <v>188.7739</v>
          </cell>
          <cell r="AU97">
            <v>164.77279999999999</v>
          </cell>
          <cell r="AV97">
            <v>179.48349999999999</v>
          </cell>
          <cell r="AW97">
            <v>216.24809999999999</v>
          </cell>
          <cell r="AX97">
            <v>292.565</v>
          </cell>
          <cell r="AY97">
            <v>354.2783</v>
          </cell>
          <cell r="AZ97">
            <v>405.88389999999998</v>
          </cell>
          <cell r="BA97">
            <v>408.10809999999998</v>
          </cell>
          <cell r="BB97">
            <v>446.7516</v>
          </cell>
          <cell r="BC97">
            <v>401.62979999999999</v>
          </cell>
          <cell r="BD97">
            <v>355.2063</v>
          </cell>
          <cell r="BE97">
            <v>280.80590000000001</v>
          </cell>
          <cell r="BF97">
            <v>186.90029999999999</v>
          </cell>
          <cell r="BG97">
            <v>163.13820000000001</v>
          </cell>
          <cell r="BH97">
            <v>177.68539999999999</v>
          </cell>
          <cell r="BI97">
            <v>214.0797</v>
          </cell>
          <cell r="BJ97">
            <v>289.63310000000001</v>
          </cell>
          <cell r="BK97">
            <v>350.7269</v>
          </cell>
          <cell r="BL97">
            <v>401.81400000000002</v>
          </cell>
          <cell r="BM97">
            <v>404.01780000000002</v>
          </cell>
          <cell r="BN97">
            <v>442.27379999999999</v>
          </cell>
          <cell r="BO97">
            <v>397.6062</v>
          </cell>
          <cell r="BP97">
            <v>351.64429999999999</v>
          </cell>
          <cell r="BQ97">
            <v>277.99020000000002</v>
          </cell>
          <cell r="BR97">
            <v>185.0265</v>
          </cell>
          <cell r="BS97">
            <v>161.5026</v>
          </cell>
          <cell r="BT97">
            <v>175.5153</v>
          </cell>
          <cell r="BU97">
            <v>222.6283</v>
          </cell>
          <cell r="BV97">
            <v>278.57960000000003</v>
          </cell>
          <cell r="BW97">
            <v>348.91609999999997</v>
          </cell>
          <cell r="BX97">
            <v>399.55549999999999</v>
          </cell>
          <cell r="BY97">
            <v>404.49720000000002</v>
          </cell>
          <cell r="BZ97">
            <v>437.67919999999998</v>
          </cell>
          <cell r="CA97">
            <v>390.8152</v>
          </cell>
          <cell r="CB97">
            <v>343.56819999999999</v>
          </cell>
          <cell r="CC97">
            <v>270.43880000000001</v>
          </cell>
          <cell r="CD97">
            <v>182.18270000000001</v>
          </cell>
          <cell r="CE97">
            <v>162.61959999999999</v>
          </cell>
          <cell r="CF97">
            <v>174.13470000000001</v>
          </cell>
          <cell r="CG97">
            <v>209.80330000000001</v>
          </cell>
          <cell r="CH97">
            <v>283.84539999999998</v>
          </cell>
          <cell r="CI97">
            <v>343.72070000000002</v>
          </cell>
          <cell r="CJ97">
            <v>393.78629999999998</v>
          </cell>
          <cell r="CK97">
            <v>395.94650000000001</v>
          </cell>
          <cell r="CL97">
            <v>433.43810000000002</v>
          </cell>
          <cell r="CM97">
            <v>389.66109999999998</v>
          </cell>
          <cell r="CN97">
            <v>344.62029999999999</v>
          </cell>
          <cell r="CO97">
            <v>272.4375</v>
          </cell>
          <cell r="CP97">
            <v>181.33080000000001</v>
          </cell>
          <cell r="CQ97">
            <v>158.2756</v>
          </cell>
          <cell r="CR97">
            <v>172.38409999999999</v>
          </cell>
          <cell r="CS97">
            <v>207.6935</v>
          </cell>
          <cell r="CT97">
            <v>280.99279999999999</v>
          </cell>
          <cell r="CU97">
            <v>340.26440000000002</v>
          </cell>
          <cell r="CV97">
            <v>389.82929999999999</v>
          </cell>
          <cell r="CW97">
            <v>391.96660000000003</v>
          </cell>
          <cell r="CX97">
            <v>429.08019999999999</v>
          </cell>
          <cell r="CY97">
            <v>385.7439</v>
          </cell>
          <cell r="CZ97">
            <v>341.15609999999998</v>
          </cell>
          <cell r="DA97">
            <v>269.69850000000002</v>
          </cell>
          <cell r="DB97">
            <v>179.50700000000001</v>
          </cell>
          <cell r="DC97">
            <v>156.6841</v>
          </cell>
          <cell r="DD97">
            <v>170.6825</v>
          </cell>
          <cell r="DE97">
            <v>205.64269999999999</v>
          </cell>
          <cell r="DF97">
            <v>278.21910000000003</v>
          </cell>
          <cell r="DG97">
            <v>336.90440000000001</v>
          </cell>
          <cell r="DH97">
            <v>385.97989999999999</v>
          </cell>
          <cell r="DI97">
            <v>388.09649999999999</v>
          </cell>
          <cell r="DJ97">
            <v>424.84339999999997</v>
          </cell>
          <cell r="DK97">
            <v>381.93630000000002</v>
          </cell>
          <cell r="DL97">
            <v>337.78829999999999</v>
          </cell>
          <cell r="DM97">
            <v>267.03519999999997</v>
          </cell>
          <cell r="DN97">
            <v>177.73429999999999</v>
          </cell>
          <cell r="DO97">
            <v>155.13759999999999</v>
          </cell>
          <cell r="DP97">
            <v>168.58090000000001</v>
          </cell>
          <cell r="DQ97">
            <v>213.8329</v>
          </cell>
          <cell r="DR97">
            <v>267.57330000000002</v>
          </cell>
          <cell r="DS97">
            <v>335.13229999999999</v>
          </cell>
          <cell r="DT97">
            <v>383.76979999999998</v>
          </cell>
          <cell r="DU97">
            <v>388.5172</v>
          </cell>
          <cell r="DV97">
            <v>420.38920000000002</v>
          </cell>
          <cell r="DW97">
            <v>375.375</v>
          </cell>
          <cell r="DX97">
            <v>329.99669999999998</v>
          </cell>
          <cell r="DY97">
            <v>259.75549999999998</v>
          </cell>
          <cell r="DZ97">
            <v>174.98570000000001</v>
          </cell>
          <cell r="EA97">
            <v>157.0898</v>
          </cell>
        </row>
        <row r="98">
          <cell r="D98" t="str">
            <v>RPS_54_Pacificorp_2010to2012</v>
          </cell>
          <cell r="E98" t="str">
            <v>2009 Renewable Contracts</v>
          </cell>
          <cell r="G98" t="str">
            <v>Wind (OOS)</v>
          </cell>
          <cell r="H98">
            <v>40179</v>
          </cell>
          <cell r="I98">
            <v>74309.256800000003</v>
          </cell>
          <cell r="J98">
            <v>71912.183999999994</v>
          </cell>
          <cell r="K98">
            <v>74309.256800000003</v>
          </cell>
          <cell r="L98">
            <v>74309.256800000003</v>
          </cell>
          <cell r="M98">
            <v>67118.038400000005</v>
          </cell>
          <cell r="N98">
            <v>74309.256800000003</v>
          </cell>
          <cell r="O98">
            <v>53934.144</v>
          </cell>
          <cell r="P98">
            <v>55731.948799999998</v>
          </cell>
          <cell r="Q98">
            <v>53934.144</v>
          </cell>
          <cell r="R98">
            <v>18577.308000000001</v>
          </cell>
          <cell r="S98">
            <v>18577.308000000001</v>
          </cell>
          <cell r="T98">
            <v>17978.04</v>
          </cell>
          <cell r="U98">
            <v>74309.256800000003</v>
          </cell>
          <cell r="V98">
            <v>71912.183999999994</v>
          </cell>
          <cell r="W98">
            <v>74309.256800000003</v>
          </cell>
          <cell r="X98">
            <v>74264.368799999997</v>
          </cell>
          <cell r="Y98">
            <v>69473.119200000001</v>
          </cell>
          <cell r="Z98">
            <v>74264.368799999997</v>
          </cell>
          <cell r="AA98">
            <v>53901.552000000003</v>
          </cell>
          <cell r="AB98">
            <v>55698.270400000001</v>
          </cell>
          <cell r="AC98">
            <v>53901.552000000003</v>
          </cell>
          <cell r="AD98">
            <v>18566.098399999999</v>
          </cell>
          <cell r="AE98">
            <v>18566.098399999999</v>
          </cell>
          <cell r="AF98">
            <v>17967.191999999999</v>
          </cell>
          <cell r="AG98">
            <v>74264.368799999997</v>
          </cell>
          <cell r="AH98">
            <v>71868.744000000006</v>
          </cell>
          <cell r="AI98">
            <v>74264.368799999997</v>
          </cell>
        </row>
        <row r="99">
          <cell r="D99" t="str">
            <v>RPS_55_Puget</v>
          </cell>
          <cell r="E99" t="str">
            <v>2009 Renewable Contracts</v>
          </cell>
          <cell r="G99" t="str">
            <v>Wind (OOS)</v>
          </cell>
          <cell r="H99">
            <v>40544</v>
          </cell>
          <cell r="L99">
            <v>84930.774399999995</v>
          </cell>
          <cell r="M99">
            <v>76712.395199999999</v>
          </cell>
          <cell r="N99">
            <v>84931.580400000006</v>
          </cell>
          <cell r="O99">
            <v>82191.851999999999</v>
          </cell>
          <cell r="P99">
            <v>84931.580400000006</v>
          </cell>
          <cell r="Q99">
            <v>82191.851999999999</v>
          </cell>
          <cell r="R99">
            <v>84931.580400000006</v>
          </cell>
          <cell r="S99">
            <v>84931.580400000006</v>
          </cell>
          <cell r="T99">
            <v>82191.851999999999</v>
          </cell>
          <cell r="U99">
            <v>84931.580400000006</v>
          </cell>
          <cell r="V99">
            <v>82191.851999999999</v>
          </cell>
          <cell r="W99">
            <v>84931.580400000006</v>
          </cell>
        </row>
        <row r="100">
          <cell r="D100" t="str">
            <v>RPS_56_SolarPartners_II</v>
          </cell>
          <cell r="E100" t="str">
            <v>2009 Renewable Contracts</v>
          </cell>
          <cell r="G100" t="str">
            <v>Solar Thermal</v>
          </cell>
          <cell r="H100">
            <v>41456</v>
          </cell>
          <cell r="AJ100">
            <v>0</v>
          </cell>
          <cell r="AK100">
            <v>0</v>
          </cell>
          <cell r="AL100">
            <v>0</v>
          </cell>
          <cell r="AM100">
            <v>0</v>
          </cell>
          <cell r="AN100">
            <v>0</v>
          </cell>
          <cell r="AO100">
            <v>0</v>
          </cell>
          <cell r="AP100">
            <v>30950.827799999999</v>
          </cell>
          <cell r="AQ100">
            <v>28393.374299999999</v>
          </cell>
          <cell r="AR100">
            <v>27015.393</v>
          </cell>
          <cell r="AS100">
            <v>22796.175500000001</v>
          </cell>
          <cell r="AT100">
            <v>18117.168000000001</v>
          </cell>
          <cell r="AU100">
            <v>14727.0615</v>
          </cell>
          <cell r="AV100">
            <v>18351.432700000001</v>
          </cell>
          <cell r="AW100">
            <v>17518.552800000001</v>
          </cell>
          <cell r="AX100">
            <v>25153.2853</v>
          </cell>
          <cell r="AY100">
            <v>30438.224999999999</v>
          </cell>
          <cell r="AZ100">
            <v>31456.4967</v>
          </cell>
          <cell r="BA100">
            <v>32925.012000000002</v>
          </cell>
          <cell r="BB100">
            <v>32292.8302</v>
          </cell>
          <cell r="BC100">
            <v>29624.483499999998</v>
          </cell>
          <cell r="BD100">
            <v>28186.758000000002</v>
          </cell>
          <cell r="BE100">
            <v>23784.604299999999</v>
          </cell>
          <cell r="BF100">
            <v>18902.712</v>
          </cell>
          <cell r="BG100">
            <v>15365.6212</v>
          </cell>
          <cell r="BH100">
            <v>18351.432700000001</v>
          </cell>
          <cell r="BI100">
            <v>17518.552800000001</v>
          </cell>
          <cell r="BJ100">
            <v>25153.2853</v>
          </cell>
          <cell r="BK100">
            <v>30438.224999999999</v>
          </cell>
          <cell r="BL100">
            <v>31456.4967</v>
          </cell>
          <cell r="BM100">
            <v>32925.012000000002</v>
          </cell>
          <cell r="BN100">
            <v>32292.8302</v>
          </cell>
          <cell r="BO100">
            <v>29624.483499999998</v>
          </cell>
          <cell r="BP100">
            <v>28186.758000000002</v>
          </cell>
          <cell r="BQ100">
            <v>23784.604299999999</v>
          </cell>
          <cell r="BR100">
            <v>18902.712</v>
          </cell>
          <cell r="BS100">
            <v>15365.6212</v>
          </cell>
          <cell r="BT100">
            <v>18313.742900000001</v>
          </cell>
          <cell r="BU100">
            <v>18106.950400000002</v>
          </cell>
          <cell r="BV100">
            <v>25101.6145</v>
          </cell>
          <cell r="BW100">
            <v>30375.707999999999</v>
          </cell>
          <cell r="BX100">
            <v>31391.889599999999</v>
          </cell>
          <cell r="BY100">
            <v>32857.394999999997</v>
          </cell>
          <cell r="BZ100">
            <v>32226.5026</v>
          </cell>
          <cell r="CA100">
            <v>29563.639800000001</v>
          </cell>
          <cell r="CB100">
            <v>28128.864000000001</v>
          </cell>
          <cell r="CC100">
            <v>23735.754499999999</v>
          </cell>
          <cell r="CD100">
            <v>18863.895</v>
          </cell>
          <cell r="CE100">
            <v>15334.060100000001</v>
          </cell>
          <cell r="CF100">
            <v>18351.432700000001</v>
          </cell>
          <cell r="CG100">
            <v>17518.552800000001</v>
          </cell>
          <cell r="CH100">
            <v>25153.2853</v>
          </cell>
          <cell r="CI100">
            <v>30438.224999999999</v>
          </cell>
          <cell r="CJ100">
            <v>31456.4967</v>
          </cell>
          <cell r="CK100">
            <v>32925.012000000002</v>
          </cell>
          <cell r="CL100">
            <v>32292.8302</v>
          </cell>
          <cell r="CM100">
            <v>29624.483499999998</v>
          </cell>
          <cell r="CN100">
            <v>28186.758000000002</v>
          </cell>
          <cell r="CO100">
            <v>23784.604299999999</v>
          </cell>
          <cell r="CP100">
            <v>18902.712</v>
          </cell>
          <cell r="CQ100">
            <v>15365.6212</v>
          </cell>
          <cell r="CR100">
            <v>18351.432700000001</v>
          </cell>
          <cell r="CS100">
            <v>17518.552800000001</v>
          </cell>
          <cell r="CT100">
            <v>25153.2853</v>
          </cell>
          <cell r="CU100">
            <v>30438.224999999999</v>
          </cell>
          <cell r="CV100">
            <v>31456.4967</v>
          </cell>
          <cell r="CW100">
            <v>32925.012000000002</v>
          </cell>
          <cell r="CX100">
            <v>32292.8302</v>
          </cell>
          <cell r="CY100">
            <v>29624.483499999998</v>
          </cell>
          <cell r="CZ100">
            <v>28186.758000000002</v>
          </cell>
          <cell r="DA100">
            <v>23784.604299999999</v>
          </cell>
          <cell r="DB100">
            <v>18902.712</v>
          </cell>
          <cell r="DC100">
            <v>15365.6212</v>
          </cell>
          <cell r="DD100">
            <v>18351.432700000001</v>
          </cell>
          <cell r="DE100">
            <v>17518.552800000001</v>
          </cell>
          <cell r="DF100">
            <v>25153.2853</v>
          </cell>
          <cell r="DG100">
            <v>30438.224999999999</v>
          </cell>
          <cell r="DH100">
            <v>31456.4967</v>
          </cell>
          <cell r="DI100">
            <v>32925.012000000002</v>
          </cell>
          <cell r="DJ100">
            <v>32292.8302</v>
          </cell>
          <cell r="DK100">
            <v>29624.483499999998</v>
          </cell>
          <cell r="DL100">
            <v>28186.758000000002</v>
          </cell>
          <cell r="DM100">
            <v>23784.604299999999</v>
          </cell>
          <cell r="DN100">
            <v>18902.712</v>
          </cell>
          <cell r="DO100">
            <v>15365.6212</v>
          </cell>
          <cell r="DP100">
            <v>18313.742900000001</v>
          </cell>
          <cell r="DQ100">
            <v>18106.950400000002</v>
          </cell>
          <cell r="DR100">
            <v>25101.6145</v>
          </cell>
          <cell r="DS100">
            <v>30375.707999999999</v>
          </cell>
          <cell r="DT100">
            <v>31391.889599999999</v>
          </cell>
          <cell r="DU100">
            <v>32857.394999999997</v>
          </cell>
          <cell r="DV100">
            <v>32226.5026</v>
          </cell>
          <cell r="DW100">
            <v>29563.639800000001</v>
          </cell>
          <cell r="DX100">
            <v>28128.864000000001</v>
          </cell>
          <cell r="DY100">
            <v>23735.754499999999</v>
          </cell>
          <cell r="DZ100">
            <v>18863.895</v>
          </cell>
          <cell r="EA100">
            <v>15334.060100000001</v>
          </cell>
        </row>
        <row r="101">
          <cell r="D101" t="str">
            <v>RPS_57_SolarPartners_VIII</v>
          </cell>
          <cell r="E101" t="str">
            <v>2009 Renewable Contracts</v>
          </cell>
          <cell r="G101" t="str">
            <v>Solar Thermal</v>
          </cell>
          <cell r="H101">
            <v>41456</v>
          </cell>
          <cell r="AP101">
            <v>0</v>
          </cell>
          <cell r="AQ101">
            <v>0</v>
          </cell>
          <cell r="AR101">
            <v>0</v>
          </cell>
          <cell r="AS101">
            <v>0</v>
          </cell>
          <cell r="AT101">
            <v>0</v>
          </cell>
          <cell r="AU101">
            <v>0</v>
          </cell>
          <cell r="AV101">
            <v>20283.1698</v>
          </cell>
          <cell r="AW101">
            <v>19362.627199999999</v>
          </cell>
          <cell r="AX101">
            <v>27801.0046</v>
          </cell>
          <cell r="AY101">
            <v>33642.264000000003</v>
          </cell>
          <cell r="AZ101">
            <v>34767.721400000002</v>
          </cell>
          <cell r="BA101">
            <v>36390.828000000001</v>
          </cell>
          <cell r="BB101">
            <v>35692.091800000002</v>
          </cell>
          <cell r="BC101">
            <v>32742.8727</v>
          </cell>
          <cell r="BD101">
            <v>31153.796999999999</v>
          </cell>
          <cell r="BE101">
            <v>26288.263500000001</v>
          </cell>
          <cell r="BF101">
            <v>20892.486000000001</v>
          </cell>
          <cell r="BG101">
            <v>16983.0648</v>
          </cell>
          <cell r="BH101">
            <v>20283.1698</v>
          </cell>
          <cell r="BI101">
            <v>19362.627199999999</v>
          </cell>
          <cell r="BJ101">
            <v>27801.0046</v>
          </cell>
          <cell r="BK101">
            <v>33642.264000000003</v>
          </cell>
          <cell r="BL101">
            <v>34767.721400000002</v>
          </cell>
          <cell r="BM101">
            <v>36390.828000000001</v>
          </cell>
          <cell r="BN101">
            <v>35692.091800000002</v>
          </cell>
          <cell r="BO101">
            <v>32742.8727</v>
          </cell>
          <cell r="BP101">
            <v>31153.796999999999</v>
          </cell>
          <cell r="BQ101">
            <v>26288.263500000001</v>
          </cell>
          <cell r="BR101">
            <v>20892.486000000001</v>
          </cell>
          <cell r="BS101">
            <v>16983.0648</v>
          </cell>
          <cell r="BT101">
            <v>20241.508900000001</v>
          </cell>
          <cell r="BU101">
            <v>20012.9493</v>
          </cell>
          <cell r="BV101">
            <v>27743.908800000001</v>
          </cell>
          <cell r="BW101">
            <v>33573.167999999998</v>
          </cell>
          <cell r="BX101">
            <v>34696.309800000003</v>
          </cell>
          <cell r="BY101">
            <v>36316.076999999997</v>
          </cell>
          <cell r="BZ101">
            <v>35618.789199999999</v>
          </cell>
          <cell r="CA101">
            <v>32675.615099999999</v>
          </cell>
          <cell r="CB101">
            <v>31089.815999999999</v>
          </cell>
          <cell r="CC101">
            <v>26234.264599999999</v>
          </cell>
          <cell r="CD101">
            <v>20849.577000000001</v>
          </cell>
          <cell r="CE101">
            <v>16948.1774</v>
          </cell>
          <cell r="CF101">
            <v>20283.1698</v>
          </cell>
          <cell r="CG101">
            <v>19362.627199999999</v>
          </cell>
          <cell r="CH101">
            <v>27801.0046</v>
          </cell>
          <cell r="CI101">
            <v>33642.264000000003</v>
          </cell>
          <cell r="CJ101">
            <v>34767.721400000002</v>
          </cell>
          <cell r="CK101">
            <v>36390.828000000001</v>
          </cell>
          <cell r="CL101">
            <v>35692.091800000002</v>
          </cell>
          <cell r="CM101">
            <v>32742.8727</v>
          </cell>
          <cell r="CN101">
            <v>31153.796999999999</v>
          </cell>
          <cell r="CO101">
            <v>26288.263500000001</v>
          </cell>
          <cell r="CP101">
            <v>20892.486000000001</v>
          </cell>
          <cell r="CQ101">
            <v>16983.0648</v>
          </cell>
          <cell r="CR101">
            <v>20283.1698</v>
          </cell>
          <cell r="CS101">
            <v>19362.627199999999</v>
          </cell>
          <cell r="CT101">
            <v>27801.0046</v>
          </cell>
          <cell r="CU101">
            <v>33642.264000000003</v>
          </cell>
          <cell r="CV101">
            <v>34767.721400000002</v>
          </cell>
          <cell r="CW101">
            <v>36390.828000000001</v>
          </cell>
          <cell r="CX101">
            <v>35692.091800000002</v>
          </cell>
          <cell r="CY101">
            <v>32742.8727</v>
          </cell>
          <cell r="CZ101">
            <v>31153.796999999999</v>
          </cell>
          <cell r="DA101">
            <v>26288.263500000001</v>
          </cell>
          <cell r="DB101">
            <v>20892.486000000001</v>
          </cell>
          <cell r="DC101">
            <v>16983.0648</v>
          </cell>
          <cell r="DD101">
            <v>20283.1698</v>
          </cell>
          <cell r="DE101">
            <v>19362.627199999999</v>
          </cell>
          <cell r="DF101">
            <v>27801.0046</v>
          </cell>
          <cell r="DG101">
            <v>33642.264000000003</v>
          </cell>
          <cell r="DH101">
            <v>34767.721400000002</v>
          </cell>
          <cell r="DI101">
            <v>36390.828000000001</v>
          </cell>
          <cell r="DJ101">
            <v>35692.091800000002</v>
          </cell>
          <cell r="DK101">
            <v>32742.8727</v>
          </cell>
          <cell r="DL101">
            <v>31153.796999999999</v>
          </cell>
          <cell r="DM101">
            <v>26288.263500000001</v>
          </cell>
          <cell r="DN101">
            <v>20892.486000000001</v>
          </cell>
          <cell r="DO101">
            <v>16983.0648</v>
          </cell>
          <cell r="DP101">
            <v>20241.508900000001</v>
          </cell>
          <cell r="DQ101">
            <v>20012.9493</v>
          </cell>
          <cell r="DR101">
            <v>27743.908800000001</v>
          </cell>
          <cell r="DS101">
            <v>33573.167999999998</v>
          </cell>
          <cell r="DT101">
            <v>34696.309800000003</v>
          </cell>
          <cell r="DU101">
            <v>36316.076999999997</v>
          </cell>
          <cell r="DV101">
            <v>35618.789199999999</v>
          </cell>
          <cell r="DW101">
            <v>32675.615099999999</v>
          </cell>
          <cell r="DX101">
            <v>31089.815999999999</v>
          </cell>
          <cell r="DY101">
            <v>26234.264599999999</v>
          </cell>
          <cell r="DZ101">
            <v>20849.577000000001</v>
          </cell>
          <cell r="EA101">
            <v>16948.1774</v>
          </cell>
        </row>
        <row r="102">
          <cell r="D102" t="str">
            <v>RPS_58_Woodland_Biomass</v>
          </cell>
          <cell r="E102" t="str">
            <v>2009 Renewable Contracts</v>
          </cell>
          <cell r="G102" t="str">
            <v>Biomass and Waste</v>
          </cell>
          <cell r="H102">
            <v>40179</v>
          </cell>
          <cell r="I102">
            <v>18391.599399999999</v>
          </cell>
          <cell r="J102">
            <v>18604.421999999999</v>
          </cell>
          <cell r="K102">
            <v>8996.7021999999997</v>
          </cell>
          <cell r="L102">
            <v>16922.9031</v>
          </cell>
          <cell r="M102">
            <v>15785.657999999999</v>
          </cell>
          <cell r="N102">
            <v>14963.6535</v>
          </cell>
          <cell r="O102">
            <v>6257.64</v>
          </cell>
          <cell r="P102">
            <v>18572.165099999998</v>
          </cell>
          <cell r="Q102">
            <v>17567.715</v>
          </cell>
          <cell r="R102">
            <v>18069.286199999999</v>
          </cell>
          <cell r="S102">
            <v>17397.150399999999</v>
          </cell>
          <cell r="T102">
            <v>18471.087</v>
          </cell>
          <cell r="U102">
            <v>18391.599399999999</v>
          </cell>
          <cell r="V102">
            <v>18604.421999999999</v>
          </cell>
          <cell r="W102">
            <v>8996.7021999999997</v>
          </cell>
          <cell r="X102">
            <v>16872.838100000001</v>
          </cell>
          <cell r="Y102">
            <v>16301.062400000001</v>
          </cell>
          <cell r="Z102">
            <v>14919.3824</v>
          </cell>
          <cell r="AA102">
            <v>6239.13</v>
          </cell>
          <cell r="AB102">
            <v>18517.220700000002</v>
          </cell>
          <cell r="AC102">
            <v>17515.742999999999</v>
          </cell>
          <cell r="AD102">
            <v>18015.835999999999</v>
          </cell>
          <cell r="AE102">
            <v>17345.6842</v>
          </cell>
          <cell r="AF102">
            <v>18416.451000000001</v>
          </cell>
          <cell r="AG102">
            <v>18337.185099999999</v>
          </cell>
          <cell r="AH102">
            <v>18549.39</v>
          </cell>
          <cell r="AI102">
            <v>8970.0918000000001</v>
          </cell>
          <cell r="AJ102">
            <v>16922.9031</v>
          </cell>
          <cell r="AK102">
            <v>15785.657999999999</v>
          </cell>
          <cell r="AL102">
            <v>14963.6535</v>
          </cell>
          <cell r="AM102">
            <v>6257.64</v>
          </cell>
          <cell r="AN102">
            <v>18572.165099999998</v>
          </cell>
          <cell r="AO102">
            <v>17567.715</v>
          </cell>
          <cell r="AP102">
            <v>18069.286199999999</v>
          </cell>
          <cell r="AQ102">
            <v>17397.150399999999</v>
          </cell>
          <cell r="AR102">
            <v>18471.087</v>
          </cell>
          <cell r="AS102">
            <v>18391.599399999999</v>
          </cell>
          <cell r="AT102">
            <v>18604.421999999999</v>
          </cell>
          <cell r="AU102">
            <v>8996.7021999999997</v>
          </cell>
          <cell r="AV102">
            <v>16922.9031</v>
          </cell>
          <cell r="AW102">
            <v>15785.657999999999</v>
          </cell>
          <cell r="AX102">
            <v>14963.6535</v>
          </cell>
          <cell r="AY102">
            <v>6257.64</v>
          </cell>
          <cell r="AZ102">
            <v>18572.165099999998</v>
          </cell>
          <cell r="BA102">
            <v>17567.715</v>
          </cell>
          <cell r="BB102">
            <v>18069.286199999999</v>
          </cell>
          <cell r="BC102">
            <v>17397.150399999999</v>
          </cell>
          <cell r="BD102">
            <v>18471.087</v>
          </cell>
          <cell r="BE102">
            <v>18391.599399999999</v>
          </cell>
          <cell r="BF102">
            <v>18604.421999999999</v>
          </cell>
          <cell r="BG102">
            <v>8996.7021999999997</v>
          </cell>
          <cell r="BH102">
            <v>16922.9031</v>
          </cell>
          <cell r="BI102">
            <v>15785.657999999999</v>
          </cell>
          <cell r="BJ102">
            <v>14963.6535</v>
          </cell>
          <cell r="BK102">
            <v>6257.64</v>
          </cell>
          <cell r="BL102">
            <v>18572.165099999998</v>
          </cell>
          <cell r="BM102">
            <v>17567.715</v>
          </cell>
          <cell r="BN102">
            <v>18069.286199999999</v>
          </cell>
          <cell r="BO102">
            <v>17397.150399999999</v>
          </cell>
          <cell r="BP102">
            <v>18471.087</v>
          </cell>
          <cell r="BQ102">
            <v>18391.599399999999</v>
          </cell>
          <cell r="BR102">
            <v>18604.421999999999</v>
          </cell>
          <cell r="BS102">
            <v>8996.7021999999997</v>
          </cell>
          <cell r="BT102">
            <v>16872.838100000001</v>
          </cell>
          <cell r="BU102">
            <v>16301.062400000001</v>
          </cell>
          <cell r="BV102">
            <v>14919.3824</v>
          </cell>
          <cell r="BW102">
            <v>6239.13</v>
          </cell>
          <cell r="BX102">
            <v>18517.220700000002</v>
          </cell>
          <cell r="BY102">
            <v>17515.742999999999</v>
          </cell>
          <cell r="BZ102">
            <v>18015.835999999999</v>
          </cell>
          <cell r="CA102">
            <v>17345.6842</v>
          </cell>
          <cell r="CB102">
            <v>18416.451000000001</v>
          </cell>
          <cell r="CC102">
            <v>18337.185099999999</v>
          </cell>
          <cell r="CD102">
            <v>18549.39</v>
          </cell>
          <cell r="CE102">
            <v>8970.0918000000001</v>
          </cell>
          <cell r="CF102">
            <v>16922.9031</v>
          </cell>
          <cell r="CG102">
            <v>15785.657999999999</v>
          </cell>
          <cell r="CH102">
            <v>14963.6535</v>
          </cell>
          <cell r="CI102">
            <v>6257.64</v>
          </cell>
          <cell r="CJ102">
            <v>18572.165099999998</v>
          </cell>
          <cell r="CK102">
            <v>17567.715</v>
          </cell>
          <cell r="CL102">
            <v>18069.286199999999</v>
          </cell>
          <cell r="CM102">
            <v>17397.150399999999</v>
          </cell>
          <cell r="CN102">
            <v>18471.087</v>
          </cell>
          <cell r="CO102">
            <v>18391.599399999999</v>
          </cell>
          <cell r="CP102">
            <v>18604.421999999999</v>
          </cell>
          <cell r="CQ102">
            <v>8996.7021999999997</v>
          </cell>
          <cell r="CR102">
            <v>16922.9031</v>
          </cell>
          <cell r="CS102">
            <v>15785.657999999999</v>
          </cell>
          <cell r="CT102">
            <v>14963.6535</v>
          </cell>
          <cell r="CU102">
            <v>6257.64</v>
          </cell>
          <cell r="CV102">
            <v>18572.165099999998</v>
          </cell>
          <cell r="CW102">
            <v>17567.715</v>
          </cell>
          <cell r="CX102">
            <v>18069.286199999999</v>
          </cell>
          <cell r="CY102">
            <v>17397.150399999999</v>
          </cell>
          <cell r="CZ102">
            <v>18471.087</v>
          </cell>
          <cell r="DA102">
            <v>18391.599399999999</v>
          </cell>
          <cell r="DB102">
            <v>18604.421999999999</v>
          </cell>
          <cell r="DC102">
            <v>8996.7021999999997</v>
          </cell>
          <cell r="DD102">
            <v>16922.9031</v>
          </cell>
          <cell r="DE102">
            <v>15785.657999999999</v>
          </cell>
          <cell r="DF102">
            <v>14963.6535</v>
          </cell>
          <cell r="DG102">
            <v>6257.64</v>
          </cell>
          <cell r="DH102">
            <v>18572.165099999998</v>
          </cell>
          <cell r="DI102">
            <v>17567.715</v>
          </cell>
          <cell r="DJ102">
            <v>18069.286199999999</v>
          </cell>
          <cell r="DK102">
            <v>17397.150399999999</v>
          </cell>
          <cell r="DL102">
            <v>18471.087</v>
          </cell>
          <cell r="DM102">
            <v>18391.599399999999</v>
          </cell>
          <cell r="DN102">
            <v>18604.421999999999</v>
          </cell>
          <cell r="DO102">
            <v>8996.7021999999997</v>
          </cell>
          <cell r="DP102">
            <v>16872.838100000001</v>
          </cell>
          <cell r="DQ102">
            <v>16301.062400000001</v>
          </cell>
          <cell r="DR102">
            <v>14919.3824</v>
          </cell>
          <cell r="DS102">
            <v>6239.13</v>
          </cell>
          <cell r="DT102">
            <v>18517.220700000002</v>
          </cell>
          <cell r="DU102">
            <v>17515.742999999999</v>
          </cell>
          <cell r="DV102">
            <v>18015.835999999999</v>
          </cell>
          <cell r="DW102">
            <v>17345.6842</v>
          </cell>
          <cell r="DX102">
            <v>18416.451000000001</v>
          </cell>
          <cell r="DY102">
            <v>18337.185099999999</v>
          </cell>
          <cell r="DZ102">
            <v>18549.39</v>
          </cell>
          <cell r="EA102">
            <v>8970.0918000000001</v>
          </cell>
        </row>
        <row r="103">
          <cell r="D103" t="str">
            <v>RPS_59_Big_Valley_Power</v>
          </cell>
          <cell r="E103" t="str">
            <v>2009 Renewable Contracts</v>
          </cell>
          <cell r="G103" t="str">
            <v>Biomass and Waste</v>
          </cell>
          <cell r="H103">
            <v>40057</v>
          </cell>
          <cell r="I103">
            <v>3119.2788999999998</v>
          </cell>
          <cell r="J103">
            <v>2390.9850000000001</v>
          </cell>
          <cell r="K103">
            <v>2572.3521000000001</v>
          </cell>
          <cell r="L103">
            <v>3177.2426999999998</v>
          </cell>
          <cell r="M103">
            <v>3015.152</v>
          </cell>
          <cell r="N103">
            <v>3380.6615999999999</v>
          </cell>
          <cell r="O103">
            <v>3420.5250000000001</v>
          </cell>
          <cell r="P103">
            <v>3974.4821000000002</v>
          </cell>
          <cell r="Q103">
            <v>3597.741</v>
          </cell>
          <cell r="R103">
            <v>3423.5221999999999</v>
          </cell>
          <cell r="S103">
            <v>3426.1293000000001</v>
          </cell>
          <cell r="T103">
            <v>2885.373</v>
          </cell>
          <cell r="U103">
            <v>3743.1756</v>
          </cell>
          <cell r="V103">
            <v>2869.2</v>
          </cell>
          <cell r="W103">
            <v>3086.8436000000002</v>
          </cell>
          <cell r="X103">
            <v>3168.7177000000001</v>
          </cell>
          <cell r="Y103">
            <v>3114.4463000000001</v>
          </cell>
          <cell r="Z103">
            <v>3371.5909999999999</v>
          </cell>
          <cell r="AA103">
            <v>3411.3449999999998</v>
          </cell>
          <cell r="AB103">
            <v>3963.8119000000002</v>
          </cell>
          <cell r="AC103">
            <v>3588.0810000000001</v>
          </cell>
          <cell r="AD103">
            <v>3414.3368999999998</v>
          </cell>
          <cell r="AE103">
            <v>3416.9315999999999</v>
          </cell>
          <cell r="AF103">
            <v>2877.627</v>
          </cell>
          <cell r="AG103">
            <v>3733.1161000000002</v>
          </cell>
          <cell r="AH103">
            <v>2861.5079999999998</v>
          </cell>
          <cell r="AI103">
            <v>3078.5479999999998</v>
          </cell>
          <cell r="AJ103">
            <v>3177.2426999999998</v>
          </cell>
          <cell r="AK103">
            <v>3015.152</v>
          </cell>
          <cell r="AL103">
            <v>3380.6615999999999</v>
          </cell>
          <cell r="AM103">
            <v>3420.5250000000001</v>
          </cell>
          <cell r="AN103">
            <v>3974.4821000000002</v>
          </cell>
          <cell r="AO103">
            <v>3597.741</v>
          </cell>
          <cell r="AP103">
            <v>3423.5221999999999</v>
          </cell>
          <cell r="AQ103">
            <v>3426.1293000000001</v>
          </cell>
          <cell r="AR103">
            <v>2885.373</v>
          </cell>
          <cell r="AS103">
            <v>3743.1756</v>
          </cell>
          <cell r="AT103">
            <v>2869.2</v>
          </cell>
          <cell r="AU103">
            <v>3086.8436000000002</v>
          </cell>
          <cell r="AV103">
            <v>3177.2426999999998</v>
          </cell>
          <cell r="AW103">
            <v>3015.152</v>
          </cell>
          <cell r="AX103">
            <v>3380.6615999999999</v>
          </cell>
          <cell r="AY103">
            <v>3420.5250000000001</v>
          </cell>
          <cell r="AZ103">
            <v>3974.4821000000002</v>
          </cell>
          <cell r="BA103">
            <v>3597.741</v>
          </cell>
          <cell r="BB103">
            <v>3423.5221999999999</v>
          </cell>
          <cell r="BC103">
            <v>3426.1293000000001</v>
          </cell>
          <cell r="BD103">
            <v>2885.373</v>
          </cell>
          <cell r="BE103">
            <v>3743.1756</v>
          </cell>
          <cell r="BF103">
            <v>2869.2</v>
          </cell>
          <cell r="BG103">
            <v>3086.8436000000002</v>
          </cell>
          <cell r="BH103">
            <v>3177.2426999999998</v>
          </cell>
          <cell r="BI103">
            <v>3015.152</v>
          </cell>
          <cell r="BJ103">
            <v>3380.6615999999999</v>
          </cell>
          <cell r="BK103">
            <v>3420.5250000000001</v>
          </cell>
          <cell r="BL103">
            <v>3974.4821000000002</v>
          </cell>
          <cell r="BM103">
            <v>3597.741</v>
          </cell>
          <cell r="BN103">
            <v>3423.5221999999999</v>
          </cell>
          <cell r="BO103">
            <v>3426.1293000000001</v>
          </cell>
          <cell r="BP103">
            <v>2885.373</v>
          </cell>
          <cell r="BQ103">
            <v>3743.1756</v>
          </cell>
          <cell r="BR103">
            <v>2869.2</v>
          </cell>
          <cell r="BS103">
            <v>3086.8436000000002</v>
          </cell>
          <cell r="BT103">
            <v>3177.4286999999999</v>
          </cell>
          <cell r="BU103">
            <v>3123.0129000000002</v>
          </cell>
          <cell r="BV103">
            <v>3380.8569000000002</v>
          </cell>
          <cell r="BW103">
            <v>3420.72</v>
          </cell>
          <cell r="BX103">
            <v>3974.7114999999999</v>
          </cell>
          <cell r="BY103">
            <v>3597.951</v>
          </cell>
          <cell r="BZ103">
            <v>3423.7237</v>
          </cell>
          <cell r="CA103">
            <v>3426.3308000000002</v>
          </cell>
          <cell r="CB103">
            <v>2885.5439999999999</v>
          </cell>
          <cell r="CC103">
            <v>3743.3895000000002</v>
          </cell>
          <cell r="CD103">
            <v>2869.38</v>
          </cell>
          <cell r="CE103">
            <v>3087.0171999999998</v>
          </cell>
          <cell r="CF103">
            <v>3177.2426999999998</v>
          </cell>
          <cell r="CG103">
            <v>3015.152</v>
          </cell>
          <cell r="CH103">
            <v>3380.6615999999999</v>
          </cell>
          <cell r="CI103">
            <v>3420.5250000000001</v>
          </cell>
          <cell r="CJ103">
            <v>3974.4821000000002</v>
          </cell>
          <cell r="CK103">
            <v>3597.741</v>
          </cell>
          <cell r="CL103">
            <v>3423.5221999999999</v>
          </cell>
          <cell r="CM103">
            <v>3426.1293000000001</v>
          </cell>
          <cell r="CN103">
            <v>2885.373</v>
          </cell>
          <cell r="CO103">
            <v>3743.1756</v>
          </cell>
          <cell r="CP103">
            <v>2869.2</v>
          </cell>
          <cell r="CQ103">
            <v>3086.8436000000002</v>
          </cell>
          <cell r="CR103">
            <v>3177.2426999999998</v>
          </cell>
          <cell r="CS103">
            <v>3015.152</v>
          </cell>
          <cell r="CT103">
            <v>3380.6615999999999</v>
          </cell>
          <cell r="CU103">
            <v>3420.5250000000001</v>
          </cell>
          <cell r="CV103">
            <v>3974.4821000000002</v>
          </cell>
          <cell r="CW103">
            <v>3597.741</v>
          </cell>
          <cell r="CX103">
            <v>3423.5221999999999</v>
          </cell>
          <cell r="CY103">
            <v>3426.1293000000001</v>
          </cell>
          <cell r="CZ103">
            <v>2885.373</v>
          </cell>
          <cell r="DA103">
            <v>3743.1756</v>
          </cell>
          <cell r="DB103">
            <v>2869.2</v>
          </cell>
          <cell r="DC103">
            <v>3086.8436000000002</v>
          </cell>
          <cell r="DD103">
            <v>3177.2426999999998</v>
          </cell>
          <cell r="DE103">
            <v>3015.152</v>
          </cell>
          <cell r="DF103">
            <v>3380.6615999999999</v>
          </cell>
          <cell r="DG103">
            <v>3420.5250000000001</v>
          </cell>
          <cell r="DH103">
            <v>3974.4821000000002</v>
          </cell>
          <cell r="DI103">
            <v>3597.741</v>
          </cell>
          <cell r="DJ103">
            <v>3423.5221999999999</v>
          </cell>
          <cell r="DK103">
            <v>3426.1293000000001</v>
          </cell>
          <cell r="DL103">
            <v>2885.373</v>
          </cell>
          <cell r="DM103">
            <v>3743.1756</v>
          </cell>
          <cell r="DN103">
            <v>2869.2</v>
          </cell>
          <cell r="DO103">
            <v>3086.8436000000002</v>
          </cell>
          <cell r="DP103">
            <v>3177.4286999999999</v>
          </cell>
          <cell r="DQ103">
            <v>3123.0129000000002</v>
          </cell>
          <cell r="DR103">
            <v>3380.8569000000002</v>
          </cell>
          <cell r="DS103">
            <v>3420.72</v>
          </cell>
          <cell r="DT103">
            <v>3974.7114999999999</v>
          </cell>
          <cell r="DU103">
            <v>3597.951</v>
          </cell>
          <cell r="DV103">
            <v>3423.7237</v>
          </cell>
          <cell r="DW103">
            <v>3426.3308000000002</v>
          </cell>
          <cell r="DX103">
            <v>2885.5439999999999</v>
          </cell>
          <cell r="DY103">
            <v>3743.3895000000002</v>
          </cell>
          <cell r="DZ103">
            <v>2869.38</v>
          </cell>
          <cell r="EA103">
            <v>3087.0171999999998</v>
          </cell>
        </row>
        <row r="104">
          <cell r="D104" t="str">
            <v>RPS_5_Shiloh_I</v>
          </cell>
          <cell r="E104" t="str">
            <v>2004 Renewable Contracts</v>
          </cell>
          <cell r="G104" t="str">
            <v>Wind</v>
          </cell>
          <cell r="H104">
            <v>40179</v>
          </cell>
          <cell r="I104">
            <v>15102.084000000001</v>
          </cell>
          <cell r="J104">
            <v>7551.0839999999998</v>
          </cell>
          <cell r="K104">
            <v>7058.4984999999997</v>
          </cell>
          <cell r="L104">
            <v>8212.0519000000004</v>
          </cell>
          <cell r="M104">
            <v>8014.0115999999998</v>
          </cell>
          <cell r="N104">
            <v>13316.5522</v>
          </cell>
          <cell r="O104">
            <v>20208.044999999998</v>
          </cell>
          <cell r="P104">
            <v>27093.7117</v>
          </cell>
          <cell r="Q104">
            <v>30046.677</v>
          </cell>
          <cell r="R104">
            <v>35801.214899999999</v>
          </cell>
          <cell r="S104">
            <v>31573.968099999998</v>
          </cell>
          <cell r="T104">
            <v>24078.977999999999</v>
          </cell>
          <cell r="U104">
            <v>16724.109400000001</v>
          </cell>
          <cell r="V104">
            <v>8362.098</v>
          </cell>
          <cell r="W104">
            <v>7816.6004000000003</v>
          </cell>
          <cell r="X104">
            <v>8201.8963000000003</v>
          </cell>
          <cell r="Y104">
            <v>8289.9660999999996</v>
          </cell>
          <cell r="Z104">
            <v>13300.097400000001</v>
          </cell>
          <cell r="AA104">
            <v>20183.055</v>
          </cell>
          <cell r="AB104">
            <v>27060.219300000001</v>
          </cell>
          <cell r="AC104">
            <v>30009.525000000001</v>
          </cell>
          <cell r="AD104">
            <v>35756.956200000001</v>
          </cell>
          <cell r="AE104">
            <v>31534.9391</v>
          </cell>
          <cell r="AF104">
            <v>24049.212</v>
          </cell>
          <cell r="AG104">
            <v>16703.4293</v>
          </cell>
          <cell r="AH104">
            <v>8351.7569999999996</v>
          </cell>
          <cell r="AI104">
            <v>7806.9439000000002</v>
          </cell>
          <cell r="AJ104">
            <v>8212.0519000000004</v>
          </cell>
          <cell r="AK104">
            <v>8014.0115999999998</v>
          </cell>
          <cell r="AL104">
            <v>13316.5522</v>
          </cell>
          <cell r="AM104">
            <v>20208.044999999998</v>
          </cell>
          <cell r="AN104">
            <v>27093.7117</v>
          </cell>
          <cell r="AO104">
            <v>30046.677</v>
          </cell>
          <cell r="AP104">
            <v>35801.214899999999</v>
          </cell>
          <cell r="AQ104">
            <v>31573.968099999998</v>
          </cell>
          <cell r="AR104">
            <v>24078.977999999999</v>
          </cell>
          <cell r="AS104">
            <v>16724.109400000001</v>
          </cell>
          <cell r="AT104">
            <v>8362.098</v>
          </cell>
          <cell r="AU104">
            <v>7816.6004000000003</v>
          </cell>
          <cell r="AV104">
            <v>8212.0519000000004</v>
          </cell>
          <cell r="AW104">
            <v>8014.0115999999998</v>
          </cell>
          <cell r="AX104">
            <v>13316.5522</v>
          </cell>
          <cell r="AY104">
            <v>20208.044999999998</v>
          </cell>
          <cell r="AZ104">
            <v>27093.7117</v>
          </cell>
          <cell r="BA104">
            <v>30046.677</v>
          </cell>
          <cell r="BB104">
            <v>35801.214899999999</v>
          </cell>
          <cell r="BC104">
            <v>31573.968099999998</v>
          </cell>
          <cell r="BD104">
            <v>24078.977999999999</v>
          </cell>
          <cell r="BE104">
            <v>16724.109400000001</v>
          </cell>
          <cell r="BF104">
            <v>8362.098</v>
          </cell>
          <cell r="BG104">
            <v>7816.6004000000003</v>
          </cell>
          <cell r="BH104">
            <v>8212.0519000000004</v>
          </cell>
          <cell r="BI104">
            <v>8014.0115999999998</v>
          </cell>
          <cell r="BJ104">
            <v>13316.5522</v>
          </cell>
          <cell r="BK104">
            <v>20208.044999999998</v>
          </cell>
          <cell r="BL104">
            <v>27093.7117</v>
          </cell>
          <cell r="BM104">
            <v>30046.677</v>
          </cell>
          <cell r="BN104">
            <v>35801.214899999999</v>
          </cell>
          <cell r="BO104">
            <v>31573.968099999998</v>
          </cell>
          <cell r="BP104">
            <v>24078.977999999999</v>
          </cell>
          <cell r="BQ104">
            <v>16724.109400000001</v>
          </cell>
          <cell r="BR104">
            <v>8362.098</v>
          </cell>
          <cell r="BS104">
            <v>7816.6004000000003</v>
          </cell>
          <cell r="BT104">
            <v>8201.8963000000003</v>
          </cell>
          <cell r="BU104">
            <v>8289.9660999999996</v>
          </cell>
          <cell r="BV104">
            <v>13300.097400000001</v>
          </cell>
          <cell r="BW104">
            <v>20183.055</v>
          </cell>
          <cell r="BX104">
            <v>27060.219300000001</v>
          </cell>
          <cell r="BY104">
            <v>30009.525000000001</v>
          </cell>
          <cell r="BZ104">
            <v>35756.956200000001</v>
          </cell>
          <cell r="CA104">
            <v>31534.9391</v>
          </cell>
          <cell r="CB104">
            <v>24049.212</v>
          </cell>
          <cell r="CC104">
            <v>16703.4293</v>
          </cell>
          <cell r="CD104">
            <v>8351.7569999999996</v>
          </cell>
          <cell r="CE104">
            <v>7806.9439000000002</v>
          </cell>
          <cell r="CF104">
            <v>8212.0519000000004</v>
          </cell>
          <cell r="CG104">
            <v>8014.0115999999998</v>
          </cell>
          <cell r="CH104">
            <v>13316.5522</v>
          </cell>
          <cell r="CI104">
            <v>20208.044999999998</v>
          </cell>
          <cell r="CJ104">
            <v>27093.7117</v>
          </cell>
          <cell r="CK104">
            <v>30046.677</v>
          </cell>
          <cell r="CL104">
            <v>35801.214899999999</v>
          </cell>
          <cell r="CM104">
            <v>31573.968099999998</v>
          </cell>
          <cell r="CN104">
            <v>24078.977999999999</v>
          </cell>
          <cell r="CO104">
            <v>16724.109400000001</v>
          </cell>
          <cell r="CP104">
            <v>8362.098</v>
          </cell>
          <cell r="CQ104">
            <v>7816.6004000000003</v>
          </cell>
          <cell r="CR104">
            <v>8212.0519000000004</v>
          </cell>
          <cell r="CS104">
            <v>8014.0115999999998</v>
          </cell>
          <cell r="CT104">
            <v>13316.5522</v>
          </cell>
          <cell r="CU104">
            <v>20208.044999999998</v>
          </cell>
          <cell r="CV104">
            <v>27093.7117</v>
          </cell>
          <cell r="CW104">
            <v>30046.677</v>
          </cell>
          <cell r="CX104">
            <v>35801.214899999999</v>
          </cell>
          <cell r="CY104">
            <v>31573.968099999998</v>
          </cell>
          <cell r="CZ104">
            <v>24078.977999999999</v>
          </cell>
          <cell r="DA104">
            <v>16724.109400000001</v>
          </cell>
          <cell r="DB104">
            <v>8362.098</v>
          </cell>
          <cell r="DC104">
            <v>7816.6004000000003</v>
          </cell>
          <cell r="DD104">
            <v>8212.0519000000004</v>
          </cell>
          <cell r="DE104">
            <v>8014.0115999999998</v>
          </cell>
          <cell r="DF104">
            <v>13316.5522</v>
          </cell>
          <cell r="DG104">
            <v>20208.044999999998</v>
          </cell>
          <cell r="DH104">
            <v>27093.7117</v>
          </cell>
          <cell r="DI104">
            <v>30046.677</v>
          </cell>
          <cell r="DJ104">
            <v>35801.214899999999</v>
          </cell>
          <cell r="DK104">
            <v>31573.968099999998</v>
          </cell>
          <cell r="DL104">
            <v>24078.977999999999</v>
          </cell>
          <cell r="DM104">
            <v>16724.109400000001</v>
          </cell>
          <cell r="DN104">
            <v>8362.098</v>
          </cell>
          <cell r="DO104">
            <v>7816.6004000000003</v>
          </cell>
          <cell r="DP104">
            <v>8201.8963000000003</v>
          </cell>
          <cell r="DQ104">
            <v>8289.9660999999996</v>
          </cell>
          <cell r="DR104">
            <v>13300.097400000001</v>
          </cell>
          <cell r="DS104">
            <v>20183.055</v>
          </cell>
          <cell r="DT104">
            <v>27060.219300000001</v>
          </cell>
          <cell r="DU104">
            <v>30009.525000000001</v>
          </cell>
          <cell r="DV104">
            <v>35756.956200000001</v>
          </cell>
          <cell r="DW104">
            <v>31534.9391</v>
          </cell>
          <cell r="DX104">
            <v>24049.212</v>
          </cell>
          <cell r="DY104">
            <v>16703.4293</v>
          </cell>
          <cell r="DZ104">
            <v>8351.7569999999996</v>
          </cell>
          <cell r="EA104">
            <v>7806.9439000000002</v>
          </cell>
        </row>
        <row r="105">
          <cell r="D105" t="str">
            <v>RPS_60_White_Creek_I_Shell_1</v>
          </cell>
          <cell r="E105" t="str">
            <v>2009 Renewable Contracts</v>
          </cell>
          <cell r="G105" t="str">
            <v>Wind (OOS)</v>
          </cell>
          <cell r="H105">
            <v>40179</v>
          </cell>
          <cell r="I105">
            <v>0</v>
          </cell>
          <cell r="J105">
            <v>0</v>
          </cell>
          <cell r="K105">
            <v>10400</v>
          </cell>
          <cell r="L105">
            <v>0</v>
          </cell>
          <cell r="M105">
            <v>0</v>
          </cell>
          <cell r="N105">
            <v>0</v>
          </cell>
          <cell r="O105">
            <v>0</v>
          </cell>
          <cell r="P105">
            <v>0</v>
          </cell>
          <cell r="Q105">
            <v>0</v>
          </cell>
          <cell r="R105">
            <v>20000</v>
          </cell>
          <cell r="S105">
            <v>21600</v>
          </cell>
          <cell r="T105">
            <v>0</v>
          </cell>
          <cell r="U105">
            <v>0</v>
          </cell>
          <cell r="V105">
            <v>0</v>
          </cell>
          <cell r="W105">
            <v>10400</v>
          </cell>
        </row>
        <row r="106">
          <cell r="D106" t="str">
            <v>RPS_61_Big_Horn_I_Shell_2</v>
          </cell>
          <cell r="E106" t="str">
            <v>2009 Renewable Contracts</v>
          </cell>
          <cell r="G106" t="str">
            <v>Wind (OOS)</v>
          </cell>
          <cell r="H106">
            <v>40179</v>
          </cell>
          <cell r="I106">
            <v>0</v>
          </cell>
          <cell r="J106">
            <v>0</v>
          </cell>
          <cell r="K106">
            <v>12500.009599999999</v>
          </cell>
        </row>
        <row r="107">
          <cell r="D107" t="str">
            <v>RPS_62_Castelanelli_FiT</v>
          </cell>
          <cell r="E107" t="str">
            <v>2009 Renewable Contracts</v>
          </cell>
          <cell r="G107" t="str">
            <v>Biomass and Waste</v>
          </cell>
          <cell r="H107">
            <v>39995</v>
          </cell>
          <cell r="I107">
            <v>31.024799999999999</v>
          </cell>
          <cell r="J107">
            <v>30.024000000000001</v>
          </cell>
          <cell r="K107">
            <v>31.024799999999999</v>
          </cell>
          <cell r="L107">
            <v>31.024799999999999</v>
          </cell>
          <cell r="M107">
            <v>28.022400000000001</v>
          </cell>
          <cell r="N107">
            <v>31.024799999999999</v>
          </cell>
          <cell r="O107">
            <v>30.024000000000001</v>
          </cell>
          <cell r="P107">
            <v>31.024799999999999</v>
          </cell>
          <cell r="Q107">
            <v>30.024000000000001</v>
          </cell>
          <cell r="R107">
            <v>31.024799999999999</v>
          </cell>
          <cell r="S107">
            <v>31.024799999999999</v>
          </cell>
          <cell r="T107">
            <v>30.024000000000001</v>
          </cell>
          <cell r="U107">
            <v>31.024799999999999</v>
          </cell>
          <cell r="V107">
            <v>30.024000000000001</v>
          </cell>
          <cell r="W107">
            <v>31.024799999999999</v>
          </cell>
          <cell r="X107">
            <v>31.024799999999999</v>
          </cell>
          <cell r="Y107">
            <v>29.023199999999999</v>
          </cell>
          <cell r="Z107">
            <v>31.024799999999999</v>
          </cell>
          <cell r="AA107">
            <v>30.024000000000001</v>
          </cell>
          <cell r="AB107">
            <v>31.024799999999999</v>
          </cell>
          <cell r="AC107">
            <v>30.024000000000001</v>
          </cell>
          <cell r="AD107">
            <v>31.024799999999999</v>
          </cell>
          <cell r="AE107">
            <v>31.024799999999999</v>
          </cell>
          <cell r="AF107">
            <v>30.024000000000001</v>
          </cell>
          <cell r="AG107">
            <v>31.024799999999999</v>
          </cell>
          <cell r="AH107">
            <v>30.024000000000001</v>
          </cell>
          <cell r="AI107">
            <v>31.024799999999999</v>
          </cell>
          <cell r="AJ107">
            <v>31.024799999999999</v>
          </cell>
          <cell r="AK107">
            <v>28.022400000000001</v>
          </cell>
          <cell r="AL107">
            <v>31.024799999999999</v>
          </cell>
          <cell r="AM107">
            <v>30.024000000000001</v>
          </cell>
          <cell r="AN107">
            <v>31.024799999999999</v>
          </cell>
          <cell r="AO107">
            <v>30.024000000000001</v>
          </cell>
          <cell r="AP107">
            <v>31.024799999999999</v>
          </cell>
          <cell r="AQ107">
            <v>31.024799999999999</v>
          </cell>
          <cell r="AR107">
            <v>30.024000000000001</v>
          </cell>
          <cell r="AS107">
            <v>31.024799999999999</v>
          </cell>
          <cell r="AT107">
            <v>30.024000000000001</v>
          </cell>
          <cell r="AU107">
            <v>31.024799999999999</v>
          </cell>
          <cell r="AV107">
            <v>31.024799999999999</v>
          </cell>
          <cell r="AW107">
            <v>28.022400000000001</v>
          </cell>
          <cell r="AX107">
            <v>31.024799999999999</v>
          </cell>
          <cell r="AY107">
            <v>30.024000000000001</v>
          </cell>
          <cell r="AZ107">
            <v>31.024799999999999</v>
          </cell>
          <cell r="BA107">
            <v>30.024000000000001</v>
          </cell>
          <cell r="BB107">
            <v>31.024799999999999</v>
          </cell>
          <cell r="BC107">
            <v>31.024799999999999</v>
          </cell>
          <cell r="BD107">
            <v>30.024000000000001</v>
          </cell>
          <cell r="BE107">
            <v>31.024799999999999</v>
          </cell>
          <cell r="BF107">
            <v>30.024000000000001</v>
          </cell>
          <cell r="BG107">
            <v>31.024799999999999</v>
          </cell>
          <cell r="BH107">
            <v>31.024799999999999</v>
          </cell>
          <cell r="BI107">
            <v>28.022400000000001</v>
          </cell>
          <cell r="BJ107">
            <v>31.024799999999999</v>
          </cell>
          <cell r="BK107">
            <v>30.024000000000001</v>
          </cell>
          <cell r="BL107">
            <v>31.024799999999999</v>
          </cell>
          <cell r="BM107">
            <v>30.024000000000001</v>
          </cell>
          <cell r="BN107">
            <v>31.024799999999999</v>
          </cell>
          <cell r="BO107">
            <v>31.024799999999999</v>
          </cell>
          <cell r="BP107">
            <v>30.024000000000001</v>
          </cell>
          <cell r="BQ107">
            <v>31.024799999999999</v>
          </cell>
          <cell r="BR107">
            <v>30.024000000000001</v>
          </cell>
          <cell r="BS107">
            <v>31.024799999999999</v>
          </cell>
          <cell r="BT107">
            <v>31.024799999999999</v>
          </cell>
          <cell r="BU107">
            <v>29.023199999999999</v>
          </cell>
          <cell r="BV107">
            <v>31.024799999999999</v>
          </cell>
          <cell r="BW107">
            <v>30.024000000000001</v>
          </cell>
          <cell r="BX107">
            <v>31.024799999999999</v>
          </cell>
          <cell r="BY107">
            <v>30.024000000000001</v>
          </cell>
          <cell r="BZ107">
            <v>31.024799999999999</v>
          </cell>
          <cell r="CA107">
            <v>31.024799999999999</v>
          </cell>
          <cell r="CB107">
            <v>30.024000000000001</v>
          </cell>
          <cell r="CC107">
            <v>31.024799999999999</v>
          </cell>
          <cell r="CD107">
            <v>30.024000000000001</v>
          </cell>
          <cell r="CE107">
            <v>31.024799999999999</v>
          </cell>
          <cell r="CF107">
            <v>31.024799999999999</v>
          </cell>
          <cell r="CG107">
            <v>28.022400000000001</v>
          </cell>
          <cell r="CH107">
            <v>31.024799999999999</v>
          </cell>
          <cell r="CI107">
            <v>30.024000000000001</v>
          </cell>
          <cell r="CJ107">
            <v>31.024799999999999</v>
          </cell>
          <cell r="CK107">
            <v>30.024000000000001</v>
          </cell>
          <cell r="CL107">
            <v>31.024799999999999</v>
          </cell>
          <cell r="CM107">
            <v>31.024799999999999</v>
          </cell>
          <cell r="CN107">
            <v>30.024000000000001</v>
          </cell>
          <cell r="CO107">
            <v>31.024799999999999</v>
          </cell>
          <cell r="CP107">
            <v>30.024000000000001</v>
          </cell>
          <cell r="CQ107">
            <v>31.024799999999999</v>
          </cell>
          <cell r="CR107">
            <v>31.024799999999999</v>
          </cell>
          <cell r="CS107">
            <v>28.022400000000001</v>
          </cell>
          <cell r="CT107">
            <v>31.024799999999999</v>
          </cell>
          <cell r="CU107">
            <v>30.024000000000001</v>
          </cell>
          <cell r="CV107">
            <v>31.024799999999999</v>
          </cell>
          <cell r="CW107">
            <v>30.024000000000001</v>
          </cell>
          <cell r="CX107">
            <v>31.024799999999999</v>
          </cell>
          <cell r="CY107">
            <v>31.024799999999999</v>
          </cell>
          <cell r="CZ107">
            <v>30.024000000000001</v>
          </cell>
          <cell r="DA107">
            <v>31.024799999999999</v>
          </cell>
          <cell r="DB107">
            <v>30.024000000000001</v>
          </cell>
          <cell r="DC107">
            <v>31.024799999999999</v>
          </cell>
          <cell r="DD107">
            <v>31.024799999999999</v>
          </cell>
          <cell r="DE107">
            <v>28.022400000000001</v>
          </cell>
          <cell r="DF107">
            <v>31.024799999999999</v>
          </cell>
          <cell r="DG107">
            <v>30.024000000000001</v>
          </cell>
          <cell r="DH107">
            <v>31.024799999999999</v>
          </cell>
          <cell r="DI107">
            <v>30.024000000000001</v>
          </cell>
          <cell r="DJ107">
            <v>31.024799999999999</v>
          </cell>
          <cell r="DK107">
            <v>31.024799999999999</v>
          </cell>
          <cell r="DL107">
            <v>30.024000000000001</v>
          </cell>
          <cell r="DM107">
            <v>31.024799999999999</v>
          </cell>
          <cell r="DN107">
            <v>30.024000000000001</v>
          </cell>
          <cell r="DO107">
            <v>31.024799999999999</v>
          </cell>
          <cell r="DP107">
            <v>30.950399999999998</v>
          </cell>
          <cell r="DQ107">
            <v>28.953600000000002</v>
          </cell>
          <cell r="DR107">
            <v>30.950399999999998</v>
          </cell>
          <cell r="DS107">
            <v>29.952000000000002</v>
          </cell>
          <cell r="DT107">
            <v>30.950399999999998</v>
          </cell>
          <cell r="DU107">
            <v>29.952000000000002</v>
          </cell>
          <cell r="DV107">
            <v>30.950399999999998</v>
          </cell>
          <cell r="DW107">
            <v>30.950399999999998</v>
          </cell>
          <cell r="DX107">
            <v>29.952000000000002</v>
          </cell>
          <cell r="DY107">
            <v>30.950399999999998</v>
          </cell>
          <cell r="DZ107">
            <v>29.952000000000002</v>
          </cell>
          <cell r="EA107">
            <v>30.950399999999998</v>
          </cell>
        </row>
        <row r="108">
          <cell r="D108" t="str">
            <v>RPS_63_Parreira_FiT</v>
          </cell>
          <cell r="E108" t="str">
            <v>2009 Renewable Contracts</v>
          </cell>
          <cell r="G108" t="str">
            <v>Biomass and Waste</v>
          </cell>
          <cell r="H108">
            <v>40544</v>
          </cell>
          <cell r="L108">
            <v>509.56560000000002</v>
          </cell>
          <cell r="M108">
            <v>460.25279999999998</v>
          </cell>
          <cell r="N108">
            <v>509.56560000000002</v>
          </cell>
          <cell r="O108">
            <v>493.12799999999999</v>
          </cell>
          <cell r="P108">
            <v>509.56560000000002</v>
          </cell>
          <cell r="Q108">
            <v>493.12799999999999</v>
          </cell>
          <cell r="R108">
            <v>509.56560000000002</v>
          </cell>
          <cell r="S108">
            <v>509.56560000000002</v>
          </cell>
          <cell r="T108">
            <v>493.12799999999999</v>
          </cell>
          <cell r="U108">
            <v>509.56560000000002</v>
          </cell>
          <cell r="V108">
            <v>493.12799999999999</v>
          </cell>
          <cell r="W108">
            <v>509.56560000000002</v>
          </cell>
          <cell r="X108">
            <v>508.22640000000001</v>
          </cell>
          <cell r="Y108">
            <v>475.43759999999997</v>
          </cell>
          <cell r="Z108">
            <v>508.22640000000001</v>
          </cell>
          <cell r="AA108">
            <v>491.83199999999999</v>
          </cell>
          <cell r="AB108">
            <v>508.22640000000001</v>
          </cell>
          <cell r="AC108">
            <v>491.83199999999999</v>
          </cell>
          <cell r="AD108">
            <v>508.22640000000001</v>
          </cell>
          <cell r="AE108">
            <v>508.22640000000001</v>
          </cell>
          <cell r="AF108">
            <v>491.83199999999999</v>
          </cell>
          <cell r="AG108">
            <v>508.22640000000001</v>
          </cell>
          <cell r="AH108">
            <v>491.83199999999999</v>
          </cell>
          <cell r="AI108">
            <v>508.22640000000001</v>
          </cell>
          <cell r="AJ108">
            <v>509.56560000000002</v>
          </cell>
          <cell r="AK108">
            <v>460.25279999999998</v>
          </cell>
          <cell r="AL108">
            <v>509.56560000000002</v>
          </cell>
          <cell r="AM108">
            <v>493.12799999999999</v>
          </cell>
          <cell r="AN108">
            <v>509.56560000000002</v>
          </cell>
          <cell r="AO108">
            <v>493.12799999999999</v>
          </cell>
          <cell r="AP108">
            <v>509.56560000000002</v>
          </cell>
          <cell r="AQ108">
            <v>509.56560000000002</v>
          </cell>
          <cell r="AR108">
            <v>493.12799999999999</v>
          </cell>
          <cell r="AS108">
            <v>509.56560000000002</v>
          </cell>
          <cell r="AT108">
            <v>493.12799999999999</v>
          </cell>
          <cell r="AU108">
            <v>509.56560000000002</v>
          </cell>
          <cell r="AV108">
            <v>509.56560000000002</v>
          </cell>
          <cell r="AW108">
            <v>460.25279999999998</v>
          </cell>
          <cell r="AX108">
            <v>509.56560000000002</v>
          </cell>
          <cell r="AY108">
            <v>493.12799999999999</v>
          </cell>
          <cell r="AZ108">
            <v>509.56560000000002</v>
          </cell>
          <cell r="BA108">
            <v>493.12799999999999</v>
          </cell>
          <cell r="BB108">
            <v>509.56560000000002</v>
          </cell>
          <cell r="BC108">
            <v>509.56560000000002</v>
          </cell>
          <cell r="BD108">
            <v>493.12799999999999</v>
          </cell>
          <cell r="BE108">
            <v>509.56560000000002</v>
          </cell>
          <cell r="BF108">
            <v>493.12799999999999</v>
          </cell>
          <cell r="BG108">
            <v>509.56560000000002</v>
          </cell>
          <cell r="BH108">
            <v>509.56560000000002</v>
          </cell>
          <cell r="BI108">
            <v>460.25279999999998</v>
          </cell>
          <cell r="BJ108">
            <v>509.56560000000002</v>
          </cell>
          <cell r="BK108">
            <v>493.12799999999999</v>
          </cell>
          <cell r="BL108">
            <v>509.56560000000002</v>
          </cell>
          <cell r="BM108">
            <v>493.12799999999999</v>
          </cell>
          <cell r="BN108">
            <v>509.56560000000002</v>
          </cell>
          <cell r="BO108">
            <v>509.56560000000002</v>
          </cell>
          <cell r="BP108">
            <v>493.12799999999999</v>
          </cell>
          <cell r="BQ108">
            <v>509.56560000000002</v>
          </cell>
          <cell r="BR108">
            <v>493.12799999999999</v>
          </cell>
          <cell r="BS108">
            <v>509.56560000000002</v>
          </cell>
          <cell r="BT108">
            <v>508.22640000000001</v>
          </cell>
          <cell r="BU108">
            <v>475.43759999999997</v>
          </cell>
          <cell r="BV108">
            <v>508.22640000000001</v>
          </cell>
          <cell r="BW108">
            <v>491.83199999999999</v>
          </cell>
          <cell r="BX108">
            <v>508.22640000000001</v>
          </cell>
          <cell r="BY108">
            <v>491.83199999999999</v>
          </cell>
          <cell r="BZ108">
            <v>508.22640000000001</v>
          </cell>
          <cell r="CA108">
            <v>508.22640000000001</v>
          </cell>
          <cell r="CB108">
            <v>491.83199999999999</v>
          </cell>
          <cell r="CC108">
            <v>508.22640000000001</v>
          </cell>
          <cell r="CD108">
            <v>491.83199999999999</v>
          </cell>
          <cell r="CE108">
            <v>508.22640000000001</v>
          </cell>
          <cell r="CF108">
            <v>509.56560000000002</v>
          </cell>
          <cell r="CG108">
            <v>460.25279999999998</v>
          </cell>
          <cell r="CH108">
            <v>509.56560000000002</v>
          </cell>
          <cell r="CI108">
            <v>493.12799999999999</v>
          </cell>
          <cell r="CJ108">
            <v>509.56560000000002</v>
          </cell>
          <cell r="CK108">
            <v>493.12799999999999</v>
          </cell>
          <cell r="CL108">
            <v>509.56560000000002</v>
          </cell>
          <cell r="CM108">
            <v>509.56560000000002</v>
          </cell>
          <cell r="CN108">
            <v>493.12799999999999</v>
          </cell>
          <cell r="CO108">
            <v>509.56560000000002</v>
          </cell>
          <cell r="CP108">
            <v>493.12799999999999</v>
          </cell>
          <cell r="CQ108">
            <v>509.56560000000002</v>
          </cell>
          <cell r="CR108">
            <v>509.56560000000002</v>
          </cell>
          <cell r="CS108">
            <v>460.25279999999998</v>
          </cell>
          <cell r="CT108">
            <v>509.56560000000002</v>
          </cell>
          <cell r="CU108">
            <v>493.12799999999999</v>
          </cell>
          <cell r="CV108">
            <v>509.56560000000002</v>
          </cell>
          <cell r="CW108">
            <v>493.12799999999999</v>
          </cell>
          <cell r="CX108">
            <v>509.56560000000002</v>
          </cell>
          <cell r="CY108">
            <v>509.56560000000002</v>
          </cell>
          <cell r="CZ108">
            <v>493.12799999999999</v>
          </cell>
          <cell r="DA108">
            <v>509.56560000000002</v>
          </cell>
          <cell r="DB108">
            <v>493.12799999999999</v>
          </cell>
          <cell r="DC108">
            <v>509.56560000000002</v>
          </cell>
          <cell r="DD108">
            <v>509.56560000000002</v>
          </cell>
          <cell r="DE108">
            <v>460.25279999999998</v>
          </cell>
          <cell r="DF108">
            <v>509.56560000000002</v>
          </cell>
          <cell r="DG108">
            <v>493.12799999999999</v>
          </cell>
          <cell r="DH108">
            <v>509.56560000000002</v>
          </cell>
          <cell r="DI108">
            <v>493.12799999999999</v>
          </cell>
          <cell r="DJ108">
            <v>509.56560000000002</v>
          </cell>
          <cell r="DK108">
            <v>509.56560000000002</v>
          </cell>
          <cell r="DL108">
            <v>493.12799999999999</v>
          </cell>
          <cell r="DM108">
            <v>509.56560000000002</v>
          </cell>
          <cell r="DN108">
            <v>493.12799999999999</v>
          </cell>
          <cell r="DO108">
            <v>509.56560000000002</v>
          </cell>
          <cell r="DP108">
            <v>508.22640000000001</v>
          </cell>
          <cell r="DQ108">
            <v>475.43759999999997</v>
          </cell>
          <cell r="DR108">
            <v>508.22640000000001</v>
          </cell>
          <cell r="DS108">
            <v>491.83199999999999</v>
          </cell>
          <cell r="DT108">
            <v>508.22640000000001</v>
          </cell>
          <cell r="DU108">
            <v>491.83199999999999</v>
          </cell>
          <cell r="DV108">
            <v>508.22640000000001</v>
          </cell>
          <cell r="DW108">
            <v>508.22640000000001</v>
          </cell>
          <cell r="DX108">
            <v>491.83199999999999</v>
          </cell>
          <cell r="DY108">
            <v>508.22640000000001</v>
          </cell>
          <cell r="DZ108">
            <v>491.83199999999999</v>
          </cell>
          <cell r="EA108">
            <v>508.22640000000001</v>
          </cell>
        </row>
        <row r="109">
          <cell r="D109" t="str">
            <v>RPS_64_Combie_North_FiT</v>
          </cell>
          <cell r="E109" t="str">
            <v>2009 Renewable Contracts</v>
          </cell>
          <cell r="G109" t="str">
            <v>Small Hydroelectric</v>
          </cell>
          <cell r="H109">
            <v>39995</v>
          </cell>
          <cell r="I109">
            <v>114.7992</v>
          </cell>
          <cell r="J109">
            <v>111.096</v>
          </cell>
          <cell r="K109">
            <v>114.7992</v>
          </cell>
          <cell r="L109">
            <v>111.7488</v>
          </cell>
          <cell r="M109">
            <v>100.9344</v>
          </cell>
          <cell r="N109">
            <v>111.7488</v>
          </cell>
          <cell r="O109">
            <v>108.14400000000001</v>
          </cell>
          <cell r="P109">
            <v>111.7488</v>
          </cell>
          <cell r="Q109">
            <v>108.14400000000001</v>
          </cell>
          <cell r="R109">
            <v>111.7488</v>
          </cell>
          <cell r="S109">
            <v>111.7488</v>
          </cell>
          <cell r="T109">
            <v>108.14400000000001</v>
          </cell>
          <cell r="U109">
            <v>111.7488</v>
          </cell>
          <cell r="V109">
            <v>108.14400000000001</v>
          </cell>
          <cell r="W109">
            <v>111.7488</v>
          </cell>
          <cell r="X109">
            <v>111.4512</v>
          </cell>
          <cell r="Y109">
            <v>104.2608</v>
          </cell>
          <cell r="Z109">
            <v>111.4512</v>
          </cell>
          <cell r="AA109">
            <v>107.85599999999999</v>
          </cell>
          <cell r="AB109">
            <v>111.4512</v>
          </cell>
          <cell r="AC109">
            <v>107.85599999999999</v>
          </cell>
          <cell r="AD109">
            <v>111.4512</v>
          </cell>
          <cell r="AE109">
            <v>111.4512</v>
          </cell>
          <cell r="AF109">
            <v>107.85599999999999</v>
          </cell>
          <cell r="AG109">
            <v>111.4512</v>
          </cell>
          <cell r="AH109">
            <v>107.85599999999999</v>
          </cell>
          <cell r="AI109">
            <v>111.4512</v>
          </cell>
          <cell r="AJ109">
            <v>111.7488</v>
          </cell>
          <cell r="AK109">
            <v>100.9344</v>
          </cell>
          <cell r="AL109">
            <v>111.7488</v>
          </cell>
          <cell r="AM109">
            <v>108.14400000000001</v>
          </cell>
          <cell r="AN109">
            <v>111.7488</v>
          </cell>
          <cell r="AO109">
            <v>108.14400000000001</v>
          </cell>
          <cell r="AP109">
            <v>111.7488</v>
          </cell>
          <cell r="AQ109">
            <v>111.7488</v>
          </cell>
          <cell r="AR109">
            <v>108.14400000000001</v>
          </cell>
          <cell r="AS109">
            <v>111.7488</v>
          </cell>
          <cell r="AT109">
            <v>108.14400000000001</v>
          </cell>
          <cell r="AU109">
            <v>111.7488</v>
          </cell>
          <cell r="AV109">
            <v>111.7488</v>
          </cell>
          <cell r="AW109">
            <v>100.9344</v>
          </cell>
          <cell r="AX109">
            <v>111.7488</v>
          </cell>
          <cell r="AY109">
            <v>108.14400000000001</v>
          </cell>
          <cell r="AZ109">
            <v>111.7488</v>
          </cell>
          <cell r="BA109">
            <v>108.14400000000001</v>
          </cell>
          <cell r="BB109">
            <v>111.7488</v>
          </cell>
          <cell r="BC109">
            <v>111.7488</v>
          </cell>
          <cell r="BD109">
            <v>108.14400000000001</v>
          </cell>
          <cell r="BE109">
            <v>111.7488</v>
          </cell>
          <cell r="BF109">
            <v>108.14400000000001</v>
          </cell>
          <cell r="BG109">
            <v>111.7488</v>
          </cell>
          <cell r="BH109">
            <v>111.7488</v>
          </cell>
          <cell r="BI109">
            <v>100.9344</v>
          </cell>
          <cell r="BJ109">
            <v>111.7488</v>
          </cell>
          <cell r="BK109">
            <v>108.14400000000001</v>
          </cell>
          <cell r="BL109">
            <v>111.7488</v>
          </cell>
          <cell r="BM109">
            <v>108.14400000000001</v>
          </cell>
          <cell r="BN109">
            <v>111.7488</v>
          </cell>
          <cell r="BO109">
            <v>111.7488</v>
          </cell>
          <cell r="BP109">
            <v>108.14400000000001</v>
          </cell>
          <cell r="BQ109">
            <v>111.7488</v>
          </cell>
          <cell r="BR109">
            <v>108.14400000000001</v>
          </cell>
          <cell r="BS109">
            <v>111.7488</v>
          </cell>
          <cell r="BT109">
            <v>111.4512</v>
          </cell>
          <cell r="BU109">
            <v>104.2608</v>
          </cell>
          <cell r="BV109">
            <v>111.4512</v>
          </cell>
          <cell r="BW109">
            <v>107.85599999999999</v>
          </cell>
          <cell r="BX109">
            <v>111.4512</v>
          </cell>
          <cell r="BY109">
            <v>107.85599999999999</v>
          </cell>
          <cell r="BZ109">
            <v>111.4512</v>
          </cell>
          <cell r="CA109">
            <v>111.4512</v>
          </cell>
          <cell r="CB109">
            <v>107.85599999999999</v>
          </cell>
          <cell r="CC109">
            <v>111.4512</v>
          </cell>
          <cell r="CD109">
            <v>107.85599999999999</v>
          </cell>
          <cell r="CE109">
            <v>111.4512</v>
          </cell>
          <cell r="CF109">
            <v>111.7488</v>
          </cell>
          <cell r="CG109">
            <v>100.9344</v>
          </cell>
          <cell r="CH109">
            <v>111.7488</v>
          </cell>
          <cell r="CI109">
            <v>108.14400000000001</v>
          </cell>
          <cell r="CJ109">
            <v>111.7488</v>
          </cell>
          <cell r="CK109">
            <v>108.14400000000001</v>
          </cell>
          <cell r="CL109">
            <v>111.7488</v>
          </cell>
          <cell r="CM109">
            <v>111.7488</v>
          </cell>
          <cell r="CN109">
            <v>108.14400000000001</v>
          </cell>
          <cell r="CO109">
            <v>111.7488</v>
          </cell>
          <cell r="CP109">
            <v>108.14400000000001</v>
          </cell>
          <cell r="CQ109">
            <v>111.7488</v>
          </cell>
          <cell r="CR109">
            <v>121.1232</v>
          </cell>
          <cell r="CS109">
            <v>109.4016</v>
          </cell>
          <cell r="CT109">
            <v>121.1232</v>
          </cell>
          <cell r="CU109">
            <v>117.21599999999999</v>
          </cell>
          <cell r="CV109">
            <v>121.1232</v>
          </cell>
          <cell r="CW109">
            <v>117.21599999999999</v>
          </cell>
          <cell r="CX109">
            <v>121.1232</v>
          </cell>
          <cell r="CY109">
            <v>121.1232</v>
          </cell>
          <cell r="CZ109">
            <v>117.21599999999999</v>
          </cell>
          <cell r="DA109">
            <v>121.1232</v>
          </cell>
          <cell r="DB109">
            <v>117.21599999999999</v>
          </cell>
          <cell r="DC109">
            <v>121.1232</v>
          </cell>
          <cell r="DD109">
            <v>134.292</v>
          </cell>
          <cell r="DE109">
            <v>121.29600000000001</v>
          </cell>
          <cell r="DF109">
            <v>134.292</v>
          </cell>
          <cell r="DG109">
            <v>129.96</v>
          </cell>
          <cell r="DH109">
            <v>134.292</v>
          </cell>
          <cell r="DI109">
            <v>129.96</v>
          </cell>
          <cell r="DJ109">
            <v>134.292</v>
          </cell>
          <cell r="DK109">
            <v>134.292</v>
          </cell>
          <cell r="DL109">
            <v>129.96</v>
          </cell>
          <cell r="DM109">
            <v>134.292</v>
          </cell>
          <cell r="DN109">
            <v>129.96</v>
          </cell>
          <cell r="DO109">
            <v>134.292</v>
          </cell>
          <cell r="DP109">
            <v>133.91999999999999</v>
          </cell>
          <cell r="DQ109">
            <v>125.28</v>
          </cell>
          <cell r="DR109">
            <v>133.91999999999999</v>
          </cell>
          <cell r="DS109">
            <v>129.6</v>
          </cell>
          <cell r="DT109">
            <v>133.91999999999999</v>
          </cell>
          <cell r="DU109">
            <v>129.6</v>
          </cell>
          <cell r="DV109">
            <v>133.91999999999999</v>
          </cell>
          <cell r="DW109">
            <v>133.91999999999999</v>
          </cell>
          <cell r="DX109">
            <v>129.6</v>
          </cell>
          <cell r="DY109">
            <v>133.91999999999999</v>
          </cell>
          <cell r="DZ109">
            <v>129.6</v>
          </cell>
          <cell r="EA109">
            <v>133.91999999999999</v>
          </cell>
        </row>
        <row r="110">
          <cell r="D110" t="str">
            <v>RPS_65_Combie_South_FiT</v>
          </cell>
          <cell r="E110" t="str">
            <v>2009 Renewable Contracts</v>
          </cell>
          <cell r="G110" t="str">
            <v>Small Hydroelectric</v>
          </cell>
          <cell r="H110">
            <v>40299</v>
          </cell>
          <cell r="I110">
            <v>306.00720000000001</v>
          </cell>
          <cell r="J110">
            <v>296.13600000000002</v>
          </cell>
          <cell r="K110">
            <v>306.00720000000001</v>
          </cell>
          <cell r="L110">
            <v>335.24639999999999</v>
          </cell>
          <cell r="M110">
            <v>302.8032</v>
          </cell>
          <cell r="N110">
            <v>335.24639999999999</v>
          </cell>
          <cell r="O110">
            <v>324.43200000000002</v>
          </cell>
          <cell r="P110">
            <v>335.24639999999999</v>
          </cell>
          <cell r="Q110">
            <v>324.43200000000002</v>
          </cell>
          <cell r="R110">
            <v>335.24639999999999</v>
          </cell>
          <cell r="S110">
            <v>335.24639999999999</v>
          </cell>
          <cell r="T110">
            <v>324.43200000000002</v>
          </cell>
          <cell r="U110">
            <v>335.24639999999999</v>
          </cell>
          <cell r="V110">
            <v>324.43200000000002</v>
          </cell>
          <cell r="W110">
            <v>335.24639999999999</v>
          </cell>
          <cell r="X110">
            <v>334.428</v>
          </cell>
          <cell r="Y110">
            <v>312.85199999999998</v>
          </cell>
          <cell r="Z110">
            <v>334.428</v>
          </cell>
          <cell r="AA110">
            <v>323.64</v>
          </cell>
          <cell r="AB110">
            <v>334.428</v>
          </cell>
          <cell r="AC110">
            <v>323.64</v>
          </cell>
          <cell r="AD110">
            <v>334.428</v>
          </cell>
          <cell r="AE110">
            <v>334.428</v>
          </cell>
          <cell r="AF110">
            <v>323.64</v>
          </cell>
          <cell r="AG110">
            <v>334.428</v>
          </cell>
          <cell r="AH110">
            <v>323.64</v>
          </cell>
          <cell r="AI110">
            <v>334.428</v>
          </cell>
          <cell r="AJ110">
            <v>335.24639999999999</v>
          </cell>
          <cell r="AK110">
            <v>302.8032</v>
          </cell>
          <cell r="AL110">
            <v>335.24639999999999</v>
          </cell>
          <cell r="AM110">
            <v>324.43200000000002</v>
          </cell>
          <cell r="AN110">
            <v>335.24639999999999</v>
          </cell>
          <cell r="AO110">
            <v>324.43200000000002</v>
          </cell>
          <cell r="AP110">
            <v>335.24639999999999</v>
          </cell>
          <cell r="AQ110">
            <v>335.24639999999999</v>
          </cell>
          <cell r="AR110">
            <v>324.43200000000002</v>
          </cell>
          <cell r="AS110">
            <v>335.24639999999999</v>
          </cell>
          <cell r="AT110">
            <v>324.43200000000002</v>
          </cell>
          <cell r="AU110">
            <v>335.24639999999999</v>
          </cell>
          <cell r="AV110">
            <v>335.24639999999999</v>
          </cell>
          <cell r="AW110">
            <v>302.8032</v>
          </cell>
          <cell r="AX110">
            <v>335.24639999999999</v>
          </cell>
          <cell r="AY110">
            <v>324.43200000000002</v>
          </cell>
          <cell r="AZ110">
            <v>335.24639999999999</v>
          </cell>
          <cell r="BA110">
            <v>324.43200000000002</v>
          </cell>
          <cell r="BB110">
            <v>335.24639999999999</v>
          </cell>
          <cell r="BC110">
            <v>335.24639999999999</v>
          </cell>
          <cell r="BD110">
            <v>324.43200000000002</v>
          </cell>
          <cell r="BE110">
            <v>335.24639999999999</v>
          </cell>
          <cell r="BF110">
            <v>324.43200000000002</v>
          </cell>
          <cell r="BG110">
            <v>335.24639999999999</v>
          </cell>
          <cell r="BH110">
            <v>335.24639999999999</v>
          </cell>
          <cell r="BI110">
            <v>302.8032</v>
          </cell>
          <cell r="BJ110">
            <v>335.24639999999999</v>
          </cell>
          <cell r="BK110">
            <v>324.43200000000002</v>
          </cell>
          <cell r="BL110">
            <v>335.24639999999999</v>
          </cell>
          <cell r="BM110">
            <v>324.43200000000002</v>
          </cell>
          <cell r="BN110">
            <v>335.24639999999999</v>
          </cell>
          <cell r="BO110">
            <v>335.24639999999999</v>
          </cell>
          <cell r="BP110">
            <v>324.43200000000002</v>
          </cell>
          <cell r="BQ110">
            <v>335.24639999999999</v>
          </cell>
          <cell r="BR110">
            <v>324.43200000000002</v>
          </cell>
          <cell r="BS110">
            <v>335.24639999999999</v>
          </cell>
          <cell r="BT110">
            <v>334.428</v>
          </cell>
          <cell r="BU110">
            <v>312.85199999999998</v>
          </cell>
          <cell r="BV110">
            <v>334.428</v>
          </cell>
          <cell r="BW110">
            <v>323.64</v>
          </cell>
          <cell r="BX110">
            <v>334.428</v>
          </cell>
          <cell r="BY110">
            <v>323.64</v>
          </cell>
          <cell r="BZ110">
            <v>334.428</v>
          </cell>
          <cell r="CA110">
            <v>334.428</v>
          </cell>
          <cell r="CB110">
            <v>323.64</v>
          </cell>
          <cell r="CC110">
            <v>334.428</v>
          </cell>
          <cell r="CD110">
            <v>323.64</v>
          </cell>
          <cell r="CE110">
            <v>334.428</v>
          </cell>
          <cell r="CF110">
            <v>335.24639999999999</v>
          </cell>
          <cell r="CG110">
            <v>302.8032</v>
          </cell>
          <cell r="CH110">
            <v>335.24639999999999</v>
          </cell>
          <cell r="CI110">
            <v>324.43200000000002</v>
          </cell>
          <cell r="CJ110">
            <v>335.24639999999999</v>
          </cell>
          <cell r="CK110">
            <v>324.43200000000002</v>
          </cell>
          <cell r="CL110">
            <v>335.24639999999999</v>
          </cell>
          <cell r="CM110">
            <v>335.24639999999999</v>
          </cell>
          <cell r="CN110">
            <v>324.43200000000002</v>
          </cell>
          <cell r="CO110">
            <v>335.24639999999999</v>
          </cell>
          <cell r="CP110">
            <v>324.43200000000002</v>
          </cell>
          <cell r="CQ110">
            <v>335.24639999999999</v>
          </cell>
          <cell r="CR110">
            <v>363.36959999999999</v>
          </cell>
          <cell r="CS110">
            <v>328.20479999999998</v>
          </cell>
          <cell r="CT110">
            <v>363.36959999999999</v>
          </cell>
          <cell r="CU110">
            <v>351.64800000000002</v>
          </cell>
          <cell r="CV110">
            <v>363.36959999999999</v>
          </cell>
          <cell r="CW110">
            <v>351.64800000000002</v>
          </cell>
          <cell r="CX110">
            <v>363.36959999999999</v>
          </cell>
          <cell r="CY110">
            <v>363.36959999999999</v>
          </cell>
          <cell r="CZ110">
            <v>351.64800000000002</v>
          </cell>
          <cell r="DA110">
            <v>363.36959999999999</v>
          </cell>
          <cell r="DB110">
            <v>351.64800000000002</v>
          </cell>
          <cell r="DC110">
            <v>363.36959999999999</v>
          </cell>
          <cell r="DD110">
            <v>402.9504</v>
          </cell>
          <cell r="DE110">
            <v>363.95519999999999</v>
          </cell>
          <cell r="DF110">
            <v>402.9504</v>
          </cell>
          <cell r="DG110">
            <v>389.952</v>
          </cell>
          <cell r="DH110">
            <v>402.9504</v>
          </cell>
          <cell r="DI110">
            <v>389.952</v>
          </cell>
          <cell r="DJ110">
            <v>402.9504</v>
          </cell>
          <cell r="DK110">
            <v>402.9504</v>
          </cell>
          <cell r="DL110">
            <v>389.952</v>
          </cell>
          <cell r="DM110">
            <v>402.9504</v>
          </cell>
          <cell r="DN110">
            <v>389.952</v>
          </cell>
          <cell r="DO110">
            <v>402.9504</v>
          </cell>
          <cell r="DP110">
            <v>299.75760000000002</v>
          </cell>
          <cell r="DQ110">
            <v>280.41840000000002</v>
          </cell>
          <cell r="DR110">
            <v>299.75760000000002</v>
          </cell>
          <cell r="DS110">
            <v>290.08800000000002</v>
          </cell>
        </row>
        <row r="111">
          <cell r="D111" t="str">
            <v>RPS_66_LostCreek_1_FiT</v>
          </cell>
          <cell r="E111" t="str">
            <v>2009 Renewable Contracts</v>
          </cell>
          <cell r="G111" t="str">
            <v>Small Hydroelectric</v>
          </cell>
          <cell r="H111">
            <v>40179</v>
          </cell>
          <cell r="I111">
            <v>532.03440000000001</v>
          </cell>
          <cell r="J111">
            <v>514.87199999999996</v>
          </cell>
          <cell r="K111">
            <v>532.03440000000001</v>
          </cell>
          <cell r="L111">
            <v>532.03440000000001</v>
          </cell>
          <cell r="M111">
            <v>480.54719999999998</v>
          </cell>
          <cell r="N111">
            <v>532.03440000000001</v>
          </cell>
          <cell r="O111">
            <v>514.87199999999996</v>
          </cell>
          <cell r="P111">
            <v>532.03440000000001</v>
          </cell>
          <cell r="Q111">
            <v>514.87199999999996</v>
          </cell>
          <cell r="R111">
            <v>532.03440000000001</v>
          </cell>
          <cell r="S111">
            <v>532.03440000000001</v>
          </cell>
          <cell r="T111">
            <v>514.87199999999996</v>
          </cell>
          <cell r="U111">
            <v>532.03440000000001</v>
          </cell>
          <cell r="V111">
            <v>514.87199999999996</v>
          </cell>
          <cell r="W111">
            <v>532.03440000000001</v>
          </cell>
          <cell r="X111">
            <v>532.03440000000001</v>
          </cell>
          <cell r="Y111">
            <v>497.70960000000002</v>
          </cell>
          <cell r="Z111">
            <v>532.03440000000001</v>
          </cell>
          <cell r="AA111">
            <v>514.87199999999996</v>
          </cell>
          <cell r="AB111">
            <v>532.03440000000001</v>
          </cell>
          <cell r="AC111">
            <v>514.87199999999996</v>
          </cell>
          <cell r="AD111">
            <v>532.03440000000001</v>
          </cell>
          <cell r="AE111">
            <v>532.03440000000001</v>
          </cell>
          <cell r="AF111">
            <v>514.87199999999996</v>
          </cell>
          <cell r="AG111">
            <v>532.03440000000001</v>
          </cell>
          <cell r="AH111">
            <v>514.87199999999996</v>
          </cell>
          <cell r="AI111">
            <v>532.03440000000001</v>
          </cell>
          <cell r="AJ111">
            <v>532.03440000000001</v>
          </cell>
          <cell r="AK111">
            <v>480.54719999999998</v>
          </cell>
          <cell r="AL111">
            <v>532.03440000000001</v>
          </cell>
          <cell r="AM111">
            <v>514.87199999999996</v>
          </cell>
          <cell r="AN111">
            <v>532.03440000000001</v>
          </cell>
          <cell r="AO111">
            <v>514.87199999999996</v>
          </cell>
          <cell r="AP111">
            <v>532.03440000000001</v>
          </cell>
          <cell r="AQ111">
            <v>532.03440000000001</v>
          </cell>
          <cell r="AR111">
            <v>514.87199999999996</v>
          </cell>
          <cell r="AS111">
            <v>532.03440000000001</v>
          </cell>
          <cell r="AT111">
            <v>514.87199999999996</v>
          </cell>
          <cell r="AU111">
            <v>532.03440000000001</v>
          </cell>
          <cell r="AV111">
            <v>532.03440000000001</v>
          </cell>
          <cell r="AW111">
            <v>480.54719999999998</v>
          </cell>
          <cell r="AX111">
            <v>532.03440000000001</v>
          </cell>
          <cell r="AY111">
            <v>514.87199999999996</v>
          </cell>
          <cell r="AZ111">
            <v>532.03440000000001</v>
          </cell>
          <cell r="BA111">
            <v>514.87199999999996</v>
          </cell>
          <cell r="BB111">
            <v>532.03440000000001</v>
          </cell>
          <cell r="BC111">
            <v>532.03440000000001</v>
          </cell>
          <cell r="BD111">
            <v>514.87199999999996</v>
          </cell>
          <cell r="BE111">
            <v>532.03440000000001</v>
          </cell>
          <cell r="BF111">
            <v>514.87199999999996</v>
          </cell>
          <cell r="BG111">
            <v>532.03440000000001</v>
          </cell>
          <cell r="BH111">
            <v>532.03440000000001</v>
          </cell>
          <cell r="BI111">
            <v>480.54719999999998</v>
          </cell>
          <cell r="BJ111">
            <v>532.03440000000001</v>
          </cell>
          <cell r="BK111">
            <v>514.87199999999996</v>
          </cell>
          <cell r="BL111">
            <v>532.03440000000001</v>
          </cell>
          <cell r="BM111">
            <v>514.87199999999996</v>
          </cell>
          <cell r="BN111">
            <v>532.03440000000001</v>
          </cell>
          <cell r="BO111">
            <v>532.03440000000001</v>
          </cell>
          <cell r="BP111">
            <v>514.87199999999996</v>
          </cell>
          <cell r="BQ111">
            <v>532.03440000000001</v>
          </cell>
          <cell r="BR111">
            <v>514.87199999999996</v>
          </cell>
          <cell r="BS111">
            <v>532.03440000000001</v>
          </cell>
          <cell r="BT111">
            <v>532.03440000000001</v>
          </cell>
          <cell r="BU111">
            <v>497.70960000000002</v>
          </cell>
          <cell r="BV111">
            <v>532.03440000000001</v>
          </cell>
          <cell r="BW111">
            <v>514.87199999999996</v>
          </cell>
          <cell r="BX111">
            <v>532.03440000000001</v>
          </cell>
          <cell r="BY111">
            <v>514.87199999999996</v>
          </cell>
          <cell r="BZ111">
            <v>532.03440000000001</v>
          </cell>
          <cell r="CA111">
            <v>532.03440000000001</v>
          </cell>
          <cell r="CB111">
            <v>514.87199999999996</v>
          </cell>
          <cell r="CC111">
            <v>532.03440000000001</v>
          </cell>
          <cell r="CD111">
            <v>514.87199999999996</v>
          </cell>
          <cell r="CE111">
            <v>532.03440000000001</v>
          </cell>
          <cell r="CF111">
            <v>532.03440000000001</v>
          </cell>
          <cell r="CG111">
            <v>480.54719999999998</v>
          </cell>
          <cell r="CH111">
            <v>532.03440000000001</v>
          </cell>
          <cell r="CI111">
            <v>514.87199999999996</v>
          </cell>
          <cell r="CJ111">
            <v>532.03440000000001</v>
          </cell>
          <cell r="CK111">
            <v>514.87199999999996</v>
          </cell>
          <cell r="CL111">
            <v>532.03440000000001</v>
          </cell>
          <cell r="CM111">
            <v>532.03440000000001</v>
          </cell>
          <cell r="CN111">
            <v>514.87199999999996</v>
          </cell>
          <cell r="CO111">
            <v>532.03440000000001</v>
          </cell>
          <cell r="CP111">
            <v>514.87199999999996</v>
          </cell>
          <cell r="CQ111">
            <v>532.03440000000001</v>
          </cell>
          <cell r="CR111">
            <v>532.03440000000001</v>
          </cell>
          <cell r="CS111">
            <v>480.54719999999998</v>
          </cell>
          <cell r="CT111">
            <v>532.03440000000001</v>
          </cell>
          <cell r="CU111">
            <v>514.87199999999996</v>
          </cell>
          <cell r="CV111">
            <v>532.03440000000001</v>
          </cell>
          <cell r="CW111">
            <v>514.87199999999996</v>
          </cell>
          <cell r="CX111">
            <v>532.03440000000001</v>
          </cell>
          <cell r="CY111">
            <v>532.03440000000001</v>
          </cell>
          <cell r="CZ111">
            <v>514.87199999999996</v>
          </cell>
          <cell r="DA111">
            <v>532.03440000000001</v>
          </cell>
          <cell r="DB111">
            <v>514.87199999999996</v>
          </cell>
          <cell r="DC111">
            <v>532.03440000000001</v>
          </cell>
          <cell r="DD111">
            <v>532.03440000000001</v>
          </cell>
          <cell r="DE111">
            <v>480.54719999999998</v>
          </cell>
          <cell r="DF111">
            <v>532.03440000000001</v>
          </cell>
          <cell r="DG111">
            <v>514.87199999999996</v>
          </cell>
          <cell r="DH111">
            <v>532.03440000000001</v>
          </cell>
          <cell r="DI111">
            <v>514.87199999999996</v>
          </cell>
          <cell r="DJ111">
            <v>532.03440000000001</v>
          </cell>
          <cell r="DK111">
            <v>532.03440000000001</v>
          </cell>
          <cell r="DL111">
            <v>514.87199999999996</v>
          </cell>
          <cell r="DM111">
            <v>532.03440000000001</v>
          </cell>
          <cell r="DN111">
            <v>514.87199999999996</v>
          </cell>
          <cell r="DO111">
            <v>532.03440000000001</v>
          </cell>
          <cell r="DP111">
            <v>532.03440000000001</v>
          </cell>
          <cell r="DQ111">
            <v>497.70960000000002</v>
          </cell>
          <cell r="DR111">
            <v>532.03440000000001</v>
          </cell>
          <cell r="DS111">
            <v>514.87199999999996</v>
          </cell>
          <cell r="DT111">
            <v>532.03440000000001</v>
          </cell>
          <cell r="DU111">
            <v>514.87199999999996</v>
          </cell>
          <cell r="DV111">
            <v>532.03440000000001</v>
          </cell>
          <cell r="DW111">
            <v>532.03440000000001</v>
          </cell>
          <cell r="DX111">
            <v>514.87199999999996</v>
          </cell>
          <cell r="DY111">
            <v>532.03440000000001</v>
          </cell>
          <cell r="DZ111">
            <v>514.87199999999996</v>
          </cell>
          <cell r="EA111">
            <v>532.03440000000001</v>
          </cell>
        </row>
        <row r="112">
          <cell r="D112" t="str">
            <v>RPS_67_LostCreek_2_FiT</v>
          </cell>
          <cell r="E112" t="str">
            <v>2009 Renewable Contracts</v>
          </cell>
          <cell r="G112" t="str">
            <v>Small Hydroelectric</v>
          </cell>
          <cell r="H112">
            <v>40179</v>
          </cell>
          <cell r="I112">
            <v>198.94560000000001</v>
          </cell>
          <cell r="J112">
            <v>192.52799999999999</v>
          </cell>
          <cell r="K112">
            <v>198.94560000000001</v>
          </cell>
          <cell r="L112">
            <v>198.94560000000001</v>
          </cell>
          <cell r="M112">
            <v>179.69280000000001</v>
          </cell>
          <cell r="N112">
            <v>198.94560000000001</v>
          </cell>
          <cell r="O112">
            <v>192.52799999999999</v>
          </cell>
          <cell r="P112">
            <v>198.94560000000001</v>
          </cell>
          <cell r="Q112">
            <v>192.52799999999999</v>
          </cell>
          <cell r="R112">
            <v>198.94560000000001</v>
          </cell>
          <cell r="S112">
            <v>198.94560000000001</v>
          </cell>
          <cell r="T112">
            <v>192.52799999999999</v>
          </cell>
          <cell r="U112">
            <v>198.94560000000001</v>
          </cell>
          <cell r="V112">
            <v>192.52799999999999</v>
          </cell>
          <cell r="W112">
            <v>198.94560000000001</v>
          </cell>
          <cell r="X112">
            <v>198.94560000000001</v>
          </cell>
          <cell r="Y112">
            <v>186.1104</v>
          </cell>
          <cell r="Z112">
            <v>198.94560000000001</v>
          </cell>
          <cell r="AA112">
            <v>192.52799999999999</v>
          </cell>
          <cell r="AB112">
            <v>198.94560000000001</v>
          </cell>
          <cell r="AC112">
            <v>192.52799999999999</v>
          </cell>
          <cell r="AD112">
            <v>198.94560000000001</v>
          </cell>
          <cell r="AE112">
            <v>198.94560000000001</v>
          </cell>
          <cell r="AF112">
            <v>192.52799999999999</v>
          </cell>
          <cell r="AG112">
            <v>198.94560000000001</v>
          </cell>
          <cell r="AH112">
            <v>192.52799999999999</v>
          </cell>
          <cell r="AI112">
            <v>198.94560000000001</v>
          </cell>
          <cell r="AJ112">
            <v>198.94560000000001</v>
          </cell>
          <cell r="AK112">
            <v>179.69280000000001</v>
          </cell>
          <cell r="AL112">
            <v>198.94560000000001</v>
          </cell>
          <cell r="AM112">
            <v>192.52799999999999</v>
          </cell>
          <cell r="AN112">
            <v>198.94560000000001</v>
          </cell>
          <cell r="AO112">
            <v>192.52799999999999</v>
          </cell>
          <cell r="AP112">
            <v>198.94560000000001</v>
          </cell>
          <cell r="AQ112">
            <v>198.94560000000001</v>
          </cell>
          <cell r="AR112">
            <v>192.52799999999999</v>
          </cell>
          <cell r="AS112">
            <v>198.94560000000001</v>
          </cell>
          <cell r="AT112">
            <v>192.52799999999999</v>
          </cell>
          <cell r="AU112">
            <v>198.94560000000001</v>
          </cell>
          <cell r="AV112">
            <v>198.94560000000001</v>
          </cell>
          <cell r="AW112">
            <v>179.69280000000001</v>
          </cell>
          <cell r="AX112">
            <v>198.94560000000001</v>
          </cell>
          <cell r="AY112">
            <v>192.52799999999999</v>
          </cell>
          <cell r="AZ112">
            <v>198.94560000000001</v>
          </cell>
          <cell r="BA112">
            <v>192.52799999999999</v>
          </cell>
          <cell r="BB112">
            <v>198.94560000000001</v>
          </cell>
          <cell r="BC112">
            <v>198.94560000000001</v>
          </cell>
          <cell r="BD112">
            <v>192.52799999999999</v>
          </cell>
          <cell r="BE112">
            <v>198.94560000000001</v>
          </cell>
          <cell r="BF112">
            <v>192.52799999999999</v>
          </cell>
          <cell r="BG112">
            <v>198.94560000000001</v>
          </cell>
          <cell r="BH112">
            <v>198.94560000000001</v>
          </cell>
          <cell r="BI112">
            <v>179.69280000000001</v>
          </cell>
          <cell r="BJ112">
            <v>198.94560000000001</v>
          </cell>
          <cell r="BK112">
            <v>192.52799999999999</v>
          </cell>
          <cell r="BL112">
            <v>198.94560000000001</v>
          </cell>
          <cell r="BM112">
            <v>192.52799999999999</v>
          </cell>
          <cell r="BN112">
            <v>198.94560000000001</v>
          </cell>
          <cell r="BO112">
            <v>198.94560000000001</v>
          </cell>
          <cell r="BP112">
            <v>192.52799999999999</v>
          </cell>
          <cell r="BQ112">
            <v>198.94560000000001</v>
          </cell>
          <cell r="BR112">
            <v>192.52799999999999</v>
          </cell>
          <cell r="BS112">
            <v>198.94560000000001</v>
          </cell>
          <cell r="BT112">
            <v>198.94560000000001</v>
          </cell>
          <cell r="BU112">
            <v>186.1104</v>
          </cell>
          <cell r="BV112">
            <v>198.94560000000001</v>
          </cell>
          <cell r="BW112">
            <v>192.52799999999999</v>
          </cell>
          <cell r="BX112">
            <v>198.94560000000001</v>
          </cell>
          <cell r="BY112">
            <v>192.52799999999999</v>
          </cell>
          <cell r="BZ112">
            <v>198.94560000000001</v>
          </cell>
          <cell r="CA112">
            <v>198.94560000000001</v>
          </cell>
          <cell r="CB112">
            <v>192.52799999999999</v>
          </cell>
          <cell r="CC112">
            <v>198.94560000000001</v>
          </cell>
          <cell r="CD112">
            <v>192.52799999999999</v>
          </cell>
          <cell r="CE112">
            <v>198.94560000000001</v>
          </cell>
          <cell r="CF112">
            <v>198.94560000000001</v>
          </cell>
          <cell r="CG112">
            <v>179.69280000000001</v>
          </cell>
          <cell r="CH112">
            <v>198.94560000000001</v>
          </cell>
          <cell r="CI112">
            <v>192.52799999999999</v>
          </cell>
          <cell r="CJ112">
            <v>198.94560000000001</v>
          </cell>
          <cell r="CK112">
            <v>192.52799999999999</v>
          </cell>
          <cell r="CL112">
            <v>198.94560000000001</v>
          </cell>
          <cell r="CM112">
            <v>198.94560000000001</v>
          </cell>
          <cell r="CN112">
            <v>192.52799999999999</v>
          </cell>
          <cell r="CO112">
            <v>198.94560000000001</v>
          </cell>
          <cell r="CP112">
            <v>192.52799999999999</v>
          </cell>
          <cell r="CQ112">
            <v>198.94560000000001</v>
          </cell>
          <cell r="CR112">
            <v>198.94560000000001</v>
          </cell>
          <cell r="CS112">
            <v>179.69280000000001</v>
          </cell>
          <cell r="CT112">
            <v>198.94560000000001</v>
          </cell>
          <cell r="CU112">
            <v>192.52799999999999</v>
          </cell>
          <cell r="CV112">
            <v>198.94560000000001</v>
          </cell>
          <cell r="CW112">
            <v>192.52799999999999</v>
          </cell>
          <cell r="CX112">
            <v>198.94560000000001</v>
          </cell>
          <cell r="CY112">
            <v>198.94560000000001</v>
          </cell>
          <cell r="CZ112">
            <v>192.52799999999999</v>
          </cell>
          <cell r="DA112">
            <v>198.94560000000001</v>
          </cell>
          <cell r="DB112">
            <v>192.52799999999999</v>
          </cell>
          <cell r="DC112">
            <v>198.94560000000001</v>
          </cell>
          <cell r="DD112">
            <v>198.94560000000001</v>
          </cell>
          <cell r="DE112">
            <v>179.69280000000001</v>
          </cell>
          <cell r="DF112">
            <v>198.94560000000001</v>
          </cell>
          <cell r="DG112">
            <v>192.52799999999999</v>
          </cell>
          <cell r="DH112">
            <v>198.94560000000001</v>
          </cell>
          <cell r="DI112">
            <v>192.52799999999999</v>
          </cell>
          <cell r="DJ112">
            <v>198.94560000000001</v>
          </cell>
          <cell r="DK112">
            <v>198.94560000000001</v>
          </cell>
          <cell r="DL112">
            <v>192.52799999999999</v>
          </cell>
          <cell r="DM112">
            <v>198.94560000000001</v>
          </cell>
          <cell r="DN112">
            <v>192.52799999999999</v>
          </cell>
          <cell r="DO112">
            <v>198.94560000000001</v>
          </cell>
          <cell r="DP112">
            <v>198.94560000000001</v>
          </cell>
          <cell r="DQ112">
            <v>186.1104</v>
          </cell>
          <cell r="DR112">
            <v>198.94560000000001</v>
          </cell>
          <cell r="DS112">
            <v>192.52799999999999</v>
          </cell>
          <cell r="DT112">
            <v>198.94560000000001</v>
          </cell>
          <cell r="DU112">
            <v>192.52799999999999</v>
          </cell>
          <cell r="DV112">
            <v>198.94560000000001</v>
          </cell>
          <cell r="DW112">
            <v>198.94560000000001</v>
          </cell>
          <cell r="DX112">
            <v>192.52799999999999</v>
          </cell>
          <cell r="DY112">
            <v>198.94560000000001</v>
          </cell>
          <cell r="DZ112">
            <v>192.52799999999999</v>
          </cell>
          <cell r="EA112">
            <v>198.94560000000001</v>
          </cell>
        </row>
        <row r="113">
          <cell r="D113" t="str">
            <v>RPS_68_Nickel_1_FiT</v>
          </cell>
          <cell r="E113" t="str">
            <v>2009 Renewable Contracts</v>
          </cell>
          <cell r="G113" t="str">
            <v>Solar PV</v>
          </cell>
          <cell r="H113">
            <v>40544</v>
          </cell>
          <cell r="L113">
            <v>229.82159999999999</v>
          </cell>
          <cell r="M113">
            <v>207.58080000000001</v>
          </cell>
          <cell r="N113">
            <v>229.82159999999999</v>
          </cell>
          <cell r="O113">
            <v>222.40799999999999</v>
          </cell>
          <cell r="P113">
            <v>229.82159999999999</v>
          </cell>
          <cell r="Q113">
            <v>222.40799999999999</v>
          </cell>
          <cell r="R113">
            <v>229.82159999999999</v>
          </cell>
          <cell r="S113">
            <v>229.82159999999999</v>
          </cell>
          <cell r="T113">
            <v>222.40799999999999</v>
          </cell>
          <cell r="U113">
            <v>229.82159999999999</v>
          </cell>
          <cell r="V113">
            <v>222.40799999999999</v>
          </cell>
          <cell r="W113">
            <v>229.82159999999999</v>
          </cell>
          <cell r="X113">
            <v>229.37520000000001</v>
          </cell>
          <cell r="Y113">
            <v>214.57679999999999</v>
          </cell>
          <cell r="Z113">
            <v>229.37520000000001</v>
          </cell>
          <cell r="AA113">
            <v>221.976</v>
          </cell>
          <cell r="AB113">
            <v>229.37520000000001</v>
          </cell>
          <cell r="AC113">
            <v>221.976</v>
          </cell>
          <cell r="AD113">
            <v>229.37520000000001</v>
          </cell>
          <cell r="AE113">
            <v>229.37520000000001</v>
          </cell>
          <cell r="AF113">
            <v>221.976</v>
          </cell>
          <cell r="AG113">
            <v>229.37520000000001</v>
          </cell>
          <cell r="AH113">
            <v>221.976</v>
          </cell>
          <cell r="AI113">
            <v>229.37520000000001</v>
          </cell>
          <cell r="AJ113">
            <v>229.82159999999999</v>
          </cell>
          <cell r="AK113">
            <v>207.58080000000001</v>
          </cell>
          <cell r="AL113">
            <v>229.82159999999999</v>
          </cell>
          <cell r="AM113">
            <v>222.40799999999999</v>
          </cell>
          <cell r="AN113">
            <v>229.82159999999999</v>
          </cell>
          <cell r="AO113">
            <v>222.40799999999999</v>
          </cell>
          <cell r="AP113">
            <v>229.82159999999999</v>
          </cell>
          <cell r="AQ113">
            <v>229.82159999999999</v>
          </cell>
          <cell r="AR113">
            <v>222.40799999999999</v>
          </cell>
          <cell r="AS113">
            <v>229.82159999999999</v>
          </cell>
          <cell r="AT113">
            <v>222.40799999999999</v>
          </cell>
          <cell r="AU113">
            <v>229.82159999999999</v>
          </cell>
          <cell r="AV113">
            <v>229.82159999999999</v>
          </cell>
          <cell r="AW113">
            <v>207.58080000000001</v>
          </cell>
          <cell r="AX113">
            <v>229.82159999999999</v>
          </cell>
          <cell r="AY113">
            <v>222.40799999999999</v>
          </cell>
          <cell r="AZ113">
            <v>229.82159999999999</v>
          </cell>
          <cell r="BA113">
            <v>222.40799999999999</v>
          </cell>
          <cell r="BB113">
            <v>229.82159999999999</v>
          </cell>
          <cell r="BC113">
            <v>229.82159999999999</v>
          </cell>
          <cell r="BD113">
            <v>222.40799999999999</v>
          </cell>
          <cell r="BE113">
            <v>229.82159999999999</v>
          </cell>
          <cell r="BF113">
            <v>222.40799999999999</v>
          </cell>
          <cell r="BG113">
            <v>229.82159999999999</v>
          </cell>
          <cell r="BH113">
            <v>229.82159999999999</v>
          </cell>
          <cell r="BI113">
            <v>207.58080000000001</v>
          </cell>
          <cell r="BJ113">
            <v>229.82159999999999</v>
          </cell>
          <cell r="BK113">
            <v>222.40799999999999</v>
          </cell>
          <cell r="BL113">
            <v>229.82159999999999</v>
          </cell>
          <cell r="BM113">
            <v>222.40799999999999</v>
          </cell>
          <cell r="BN113">
            <v>229.82159999999999</v>
          </cell>
          <cell r="BO113">
            <v>229.82159999999999</v>
          </cell>
          <cell r="BP113">
            <v>222.40799999999999</v>
          </cell>
          <cell r="BQ113">
            <v>229.82159999999999</v>
          </cell>
          <cell r="BR113">
            <v>222.40799999999999</v>
          </cell>
          <cell r="BS113">
            <v>229.82159999999999</v>
          </cell>
          <cell r="BT113">
            <v>229.37520000000001</v>
          </cell>
          <cell r="BU113">
            <v>214.57679999999999</v>
          </cell>
          <cell r="BV113">
            <v>229.37520000000001</v>
          </cell>
          <cell r="BW113">
            <v>221.976</v>
          </cell>
          <cell r="BX113">
            <v>229.37520000000001</v>
          </cell>
          <cell r="BY113">
            <v>221.976</v>
          </cell>
          <cell r="BZ113">
            <v>229.37520000000001</v>
          </cell>
          <cell r="CA113">
            <v>229.37520000000001</v>
          </cell>
          <cell r="CB113">
            <v>221.976</v>
          </cell>
          <cell r="CC113">
            <v>229.37520000000001</v>
          </cell>
          <cell r="CD113">
            <v>221.976</v>
          </cell>
          <cell r="CE113">
            <v>229.37520000000001</v>
          </cell>
          <cell r="CF113">
            <v>229.82159999999999</v>
          </cell>
          <cell r="CG113">
            <v>207.58080000000001</v>
          </cell>
          <cell r="CH113">
            <v>229.82159999999999</v>
          </cell>
          <cell r="CI113">
            <v>222.40799999999999</v>
          </cell>
          <cell r="CJ113">
            <v>229.82159999999999</v>
          </cell>
          <cell r="CK113">
            <v>222.40799999999999</v>
          </cell>
          <cell r="CL113">
            <v>229.82159999999999</v>
          </cell>
          <cell r="CM113">
            <v>229.82159999999999</v>
          </cell>
          <cell r="CN113">
            <v>222.40799999999999</v>
          </cell>
          <cell r="CO113">
            <v>229.82159999999999</v>
          </cell>
          <cell r="CP113">
            <v>222.40799999999999</v>
          </cell>
          <cell r="CQ113">
            <v>229.82159999999999</v>
          </cell>
          <cell r="CR113">
            <v>229.82159999999999</v>
          </cell>
          <cell r="CS113">
            <v>207.58080000000001</v>
          </cell>
          <cell r="CT113">
            <v>229.82159999999999</v>
          </cell>
          <cell r="CU113">
            <v>222.40799999999999</v>
          </cell>
          <cell r="CV113">
            <v>229.82159999999999</v>
          </cell>
          <cell r="CW113">
            <v>222.40799999999999</v>
          </cell>
          <cell r="CX113">
            <v>229.82159999999999</v>
          </cell>
          <cell r="CY113">
            <v>229.82159999999999</v>
          </cell>
          <cell r="CZ113">
            <v>222.40799999999999</v>
          </cell>
          <cell r="DA113">
            <v>229.82159999999999</v>
          </cell>
          <cell r="DB113">
            <v>222.40799999999999</v>
          </cell>
          <cell r="DC113">
            <v>229.82159999999999</v>
          </cell>
          <cell r="DD113">
            <v>229.82159999999999</v>
          </cell>
          <cell r="DE113">
            <v>207.58080000000001</v>
          </cell>
          <cell r="DF113">
            <v>229.82159999999999</v>
          </cell>
          <cell r="DG113">
            <v>222.40799999999999</v>
          </cell>
          <cell r="DH113">
            <v>229.82159999999999</v>
          </cell>
          <cell r="DI113">
            <v>222.40799999999999</v>
          </cell>
          <cell r="DJ113">
            <v>229.82159999999999</v>
          </cell>
          <cell r="DK113">
            <v>229.82159999999999</v>
          </cell>
          <cell r="DL113">
            <v>222.40799999999999</v>
          </cell>
          <cell r="DM113">
            <v>229.82159999999999</v>
          </cell>
          <cell r="DN113">
            <v>222.40799999999999</v>
          </cell>
          <cell r="DO113">
            <v>229.82159999999999</v>
          </cell>
          <cell r="DP113">
            <v>229.37520000000001</v>
          </cell>
          <cell r="DQ113">
            <v>214.57679999999999</v>
          </cell>
          <cell r="DR113">
            <v>229.37520000000001</v>
          </cell>
          <cell r="DS113">
            <v>221.976</v>
          </cell>
          <cell r="DT113">
            <v>229.37520000000001</v>
          </cell>
          <cell r="DU113">
            <v>221.976</v>
          </cell>
          <cell r="DV113">
            <v>229.37520000000001</v>
          </cell>
          <cell r="DW113">
            <v>229.37520000000001</v>
          </cell>
          <cell r="DX113">
            <v>221.976</v>
          </cell>
          <cell r="DY113">
            <v>229.37520000000001</v>
          </cell>
          <cell r="DZ113">
            <v>221.976</v>
          </cell>
          <cell r="EA113">
            <v>229.37520000000001</v>
          </cell>
        </row>
        <row r="114">
          <cell r="D114" t="str">
            <v>RPS_69_Nickel_2_FiT</v>
          </cell>
          <cell r="E114" t="str">
            <v>2009 Renewable Contracts</v>
          </cell>
          <cell r="G114" t="str">
            <v>Solar PV</v>
          </cell>
          <cell r="H114">
            <v>40544</v>
          </cell>
          <cell r="L114">
            <v>229.82159999999999</v>
          </cell>
          <cell r="M114">
            <v>207.58080000000001</v>
          </cell>
          <cell r="N114">
            <v>229.82159999999999</v>
          </cell>
          <cell r="O114">
            <v>222.40799999999999</v>
          </cell>
          <cell r="P114">
            <v>229.82159999999999</v>
          </cell>
          <cell r="Q114">
            <v>222.40799999999999</v>
          </cell>
          <cell r="R114">
            <v>229.82159999999999</v>
          </cell>
          <cell r="S114">
            <v>229.82159999999999</v>
          </cell>
          <cell r="T114">
            <v>222.40799999999999</v>
          </cell>
          <cell r="U114">
            <v>229.82159999999999</v>
          </cell>
          <cell r="V114">
            <v>222.40799999999999</v>
          </cell>
          <cell r="W114">
            <v>229.82159999999999</v>
          </cell>
          <cell r="X114">
            <v>229.37520000000001</v>
          </cell>
          <cell r="Y114">
            <v>214.57679999999999</v>
          </cell>
          <cell r="Z114">
            <v>229.37520000000001</v>
          </cell>
          <cell r="AA114">
            <v>221.976</v>
          </cell>
          <cell r="AB114">
            <v>229.37520000000001</v>
          </cell>
          <cell r="AC114">
            <v>221.976</v>
          </cell>
          <cell r="AD114">
            <v>229.37520000000001</v>
          </cell>
          <cell r="AE114">
            <v>229.37520000000001</v>
          </cell>
          <cell r="AF114">
            <v>221.976</v>
          </cell>
          <cell r="AG114">
            <v>229.37520000000001</v>
          </cell>
          <cell r="AH114">
            <v>221.976</v>
          </cell>
          <cell r="AI114">
            <v>229.37520000000001</v>
          </cell>
          <cell r="AJ114">
            <v>229.82159999999999</v>
          </cell>
          <cell r="AK114">
            <v>207.58080000000001</v>
          </cell>
          <cell r="AL114">
            <v>229.82159999999999</v>
          </cell>
          <cell r="AM114">
            <v>222.40799999999999</v>
          </cell>
          <cell r="AN114">
            <v>229.82159999999999</v>
          </cell>
          <cell r="AO114">
            <v>222.40799999999999</v>
          </cell>
          <cell r="AP114">
            <v>229.82159999999999</v>
          </cell>
          <cell r="AQ114">
            <v>229.82159999999999</v>
          </cell>
          <cell r="AR114">
            <v>222.40799999999999</v>
          </cell>
          <cell r="AS114">
            <v>229.82159999999999</v>
          </cell>
          <cell r="AT114">
            <v>222.40799999999999</v>
          </cell>
          <cell r="AU114">
            <v>229.82159999999999</v>
          </cell>
          <cell r="AV114">
            <v>229.82159999999999</v>
          </cell>
          <cell r="AW114">
            <v>207.58080000000001</v>
          </cell>
          <cell r="AX114">
            <v>229.82159999999999</v>
          </cell>
          <cell r="AY114">
            <v>222.40799999999999</v>
          </cell>
          <cell r="AZ114">
            <v>229.82159999999999</v>
          </cell>
          <cell r="BA114">
            <v>222.40799999999999</v>
          </cell>
          <cell r="BB114">
            <v>229.82159999999999</v>
          </cell>
          <cell r="BC114">
            <v>229.82159999999999</v>
          </cell>
          <cell r="BD114">
            <v>222.40799999999999</v>
          </cell>
          <cell r="BE114">
            <v>229.82159999999999</v>
          </cell>
          <cell r="BF114">
            <v>222.40799999999999</v>
          </cell>
          <cell r="BG114">
            <v>229.82159999999999</v>
          </cell>
          <cell r="BH114">
            <v>229.82159999999999</v>
          </cell>
          <cell r="BI114">
            <v>207.58080000000001</v>
          </cell>
          <cell r="BJ114">
            <v>229.82159999999999</v>
          </cell>
          <cell r="BK114">
            <v>222.40799999999999</v>
          </cell>
          <cell r="BL114">
            <v>229.82159999999999</v>
          </cell>
          <cell r="BM114">
            <v>222.40799999999999</v>
          </cell>
          <cell r="BN114">
            <v>229.82159999999999</v>
          </cell>
          <cell r="BO114">
            <v>229.82159999999999</v>
          </cell>
          <cell r="BP114">
            <v>222.40799999999999</v>
          </cell>
          <cell r="BQ114">
            <v>229.82159999999999</v>
          </cell>
          <cell r="BR114">
            <v>222.40799999999999</v>
          </cell>
          <cell r="BS114">
            <v>229.82159999999999</v>
          </cell>
          <cell r="BT114">
            <v>229.37520000000001</v>
          </cell>
          <cell r="BU114">
            <v>214.57679999999999</v>
          </cell>
          <cell r="BV114">
            <v>229.37520000000001</v>
          </cell>
          <cell r="BW114">
            <v>221.976</v>
          </cell>
          <cell r="BX114">
            <v>229.37520000000001</v>
          </cell>
          <cell r="BY114">
            <v>221.976</v>
          </cell>
          <cell r="BZ114">
            <v>229.37520000000001</v>
          </cell>
          <cell r="CA114">
            <v>229.37520000000001</v>
          </cell>
          <cell r="CB114">
            <v>221.976</v>
          </cell>
          <cell r="CC114">
            <v>229.37520000000001</v>
          </cell>
          <cell r="CD114">
            <v>221.976</v>
          </cell>
          <cell r="CE114">
            <v>229.37520000000001</v>
          </cell>
          <cell r="CF114">
            <v>229.82159999999999</v>
          </cell>
          <cell r="CG114">
            <v>207.58080000000001</v>
          </cell>
          <cell r="CH114">
            <v>229.82159999999999</v>
          </cell>
          <cell r="CI114">
            <v>222.40799999999999</v>
          </cell>
          <cell r="CJ114">
            <v>229.82159999999999</v>
          </cell>
          <cell r="CK114">
            <v>222.40799999999999</v>
          </cell>
          <cell r="CL114">
            <v>229.82159999999999</v>
          </cell>
          <cell r="CM114">
            <v>229.82159999999999</v>
          </cell>
          <cell r="CN114">
            <v>222.40799999999999</v>
          </cell>
          <cell r="CO114">
            <v>229.82159999999999</v>
          </cell>
          <cell r="CP114">
            <v>222.40799999999999</v>
          </cell>
          <cell r="CQ114">
            <v>229.82159999999999</v>
          </cell>
          <cell r="CR114">
            <v>229.82159999999999</v>
          </cell>
          <cell r="CS114">
            <v>207.58080000000001</v>
          </cell>
          <cell r="CT114">
            <v>229.82159999999999</v>
          </cell>
          <cell r="CU114">
            <v>222.40799999999999</v>
          </cell>
          <cell r="CV114">
            <v>229.82159999999999</v>
          </cell>
          <cell r="CW114">
            <v>222.40799999999999</v>
          </cell>
          <cell r="CX114">
            <v>229.82159999999999</v>
          </cell>
          <cell r="CY114">
            <v>229.82159999999999</v>
          </cell>
          <cell r="CZ114">
            <v>222.40799999999999</v>
          </cell>
          <cell r="DA114">
            <v>229.82159999999999</v>
          </cell>
          <cell r="DB114">
            <v>222.40799999999999</v>
          </cell>
          <cell r="DC114">
            <v>229.82159999999999</v>
          </cell>
          <cell r="DD114">
            <v>229.82159999999999</v>
          </cell>
          <cell r="DE114">
            <v>207.58080000000001</v>
          </cell>
          <cell r="DF114">
            <v>229.82159999999999</v>
          </cell>
          <cell r="DG114">
            <v>222.40799999999999</v>
          </cell>
          <cell r="DH114">
            <v>229.82159999999999</v>
          </cell>
          <cell r="DI114">
            <v>222.40799999999999</v>
          </cell>
          <cell r="DJ114">
            <v>229.82159999999999</v>
          </cell>
          <cell r="DK114">
            <v>229.82159999999999</v>
          </cell>
          <cell r="DL114">
            <v>222.40799999999999</v>
          </cell>
          <cell r="DM114">
            <v>229.82159999999999</v>
          </cell>
          <cell r="DN114">
            <v>222.40799999999999</v>
          </cell>
          <cell r="DO114">
            <v>229.82159999999999</v>
          </cell>
          <cell r="DP114">
            <v>229.37520000000001</v>
          </cell>
          <cell r="DQ114">
            <v>214.57679999999999</v>
          </cell>
          <cell r="DR114">
            <v>229.37520000000001</v>
          </cell>
          <cell r="DS114">
            <v>221.976</v>
          </cell>
          <cell r="DT114">
            <v>229.37520000000001</v>
          </cell>
          <cell r="DU114">
            <v>221.976</v>
          </cell>
          <cell r="DV114">
            <v>229.37520000000001</v>
          </cell>
          <cell r="DW114">
            <v>229.37520000000001</v>
          </cell>
          <cell r="DX114">
            <v>221.976</v>
          </cell>
          <cell r="DY114">
            <v>229.37520000000001</v>
          </cell>
          <cell r="DZ114">
            <v>221.976</v>
          </cell>
          <cell r="EA114">
            <v>229.37520000000001</v>
          </cell>
        </row>
        <row r="115">
          <cell r="D115" t="str">
            <v>RPS_6_Buena_Vista</v>
          </cell>
          <cell r="E115" t="str">
            <v>2004 Renewable Contracts</v>
          </cell>
          <cell r="G115" t="str">
            <v>Wind</v>
          </cell>
          <cell r="H115">
            <v>40179</v>
          </cell>
          <cell r="I115">
            <v>6722.4213</v>
          </cell>
          <cell r="J115">
            <v>3709.4670000000001</v>
          </cell>
          <cell r="K115">
            <v>2641.6525999999999</v>
          </cell>
          <cell r="L115">
            <v>3185.9940000000001</v>
          </cell>
          <cell r="M115">
            <v>3891.8348000000001</v>
          </cell>
          <cell r="N115">
            <v>7880.9750000000004</v>
          </cell>
          <cell r="O115">
            <v>10505.88</v>
          </cell>
          <cell r="P115">
            <v>13860.090700000001</v>
          </cell>
          <cell r="Q115">
            <v>15388.23</v>
          </cell>
          <cell r="R115">
            <v>15688.1049</v>
          </cell>
          <cell r="S115">
            <v>14394.3943</v>
          </cell>
          <cell r="T115">
            <v>10131.018</v>
          </cell>
          <cell r="U115">
            <v>6722.4213</v>
          </cell>
          <cell r="V115">
            <v>3709.4670000000001</v>
          </cell>
          <cell r="W115">
            <v>2641.6525999999999</v>
          </cell>
          <cell r="X115">
            <v>3185.9940000000001</v>
          </cell>
          <cell r="Y115">
            <v>4030.8289</v>
          </cell>
          <cell r="Z115">
            <v>7880.9750000000004</v>
          </cell>
          <cell r="AA115">
            <v>10505.88</v>
          </cell>
          <cell r="AB115">
            <v>13860.090700000001</v>
          </cell>
          <cell r="AC115">
            <v>15388.23</v>
          </cell>
          <cell r="AD115">
            <v>15688.1049</v>
          </cell>
          <cell r="AE115">
            <v>14394.3943</v>
          </cell>
          <cell r="AF115">
            <v>10131.018</v>
          </cell>
          <cell r="AG115">
            <v>6722.4213</v>
          </cell>
          <cell r="AH115">
            <v>3709.4670000000001</v>
          </cell>
          <cell r="AI115">
            <v>2641.6525999999999</v>
          </cell>
          <cell r="AJ115">
            <v>3185.9940000000001</v>
          </cell>
          <cell r="AK115">
            <v>3891.8348000000001</v>
          </cell>
          <cell r="AL115">
            <v>7880.9750000000004</v>
          </cell>
          <cell r="AM115">
            <v>10505.88</v>
          </cell>
          <cell r="AN115">
            <v>13860.090700000001</v>
          </cell>
          <cell r="AO115">
            <v>15388.23</v>
          </cell>
          <cell r="AP115">
            <v>15688.1049</v>
          </cell>
          <cell r="AQ115">
            <v>14394.3943</v>
          </cell>
          <cell r="AR115">
            <v>10131.018</v>
          </cell>
          <cell r="AS115">
            <v>6722.4213</v>
          </cell>
          <cell r="AT115">
            <v>3709.4670000000001</v>
          </cell>
          <cell r="AU115">
            <v>2641.6525999999999</v>
          </cell>
          <cell r="AV115">
            <v>3185.9940000000001</v>
          </cell>
          <cell r="AW115">
            <v>3891.8348000000001</v>
          </cell>
          <cell r="AX115">
            <v>7880.9750000000004</v>
          </cell>
          <cell r="AY115">
            <v>10505.88</v>
          </cell>
          <cell r="AZ115">
            <v>13860.090700000001</v>
          </cell>
          <cell r="BA115">
            <v>15388.23</v>
          </cell>
          <cell r="BB115">
            <v>15688.1049</v>
          </cell>
          <cell r="BC115">
            <v>14394.3943</v>
          </cell>
          <cell r="BD115">
            <v>10131.018</v>
          </cell>
          <cell r="BE115">
            <v>6722.4213</v>
          </cell>
          <cell r="BF115">
            <v>3709.4670000000001</v>
          </cell>
          <cell r="BG115">
            <v>2641.6525999999999</v>
          </cell>
          <cell r="BH115">
            <v>3185.9940000000001</v>
          </cell>
          <cell r="BI115">
            <v>3891.8348000000001</v>
          </cell>
          <cell r="BJ115">
            <v>7880.9750000000004</v>
          </cell>
          <cell r="BK115">
            <v>10505.88</v>
          </cell>
          <cell r="BL115">
            <v>13860.090700000001</v>
          </cell>
          <cell r="BM115">
            <v>15388.23</v>
          </cell>
          <cell r="BN115">
            <v>15688.1049</v>
          </cell>
          <cell r="BO115">
            <v>14394.3943</v>
          </cell>
          <cell r="BP115">
            <v>10131.018</v>
          </cell>
          <cell r="BQ115">
            <v>6722.4213</v>
          </cell>
          <cell r="BR115">
            <v>3709.4670000000001</v>
          </cell>
          <cell r="BS115">
            <v>2641.6525999999999</v>
          </cell>
          <cell r="BT115">
            <v>3185.9940000000001</v>
          </cell>
          <cell r="BU115">
            <v>4030.8289</v>
          </cell>
          <cell r="BV115">
            <v>7880.9750000000004</v>
          </cell>
          <cell r="BW115">
            <v>10505.88</v>
          </cell>
          <cell r="BX115">
            <v>13860.090700000001</v>
          </cell>
          <cell r="BY115">
            <v>15388.23</v>
          </cell>
          <cell r="BZ115">
            <v>15688.1049</v>
          </cell>
          <cell r="CA115">
            <v>14394.3943</v>
          </cell>
          <cell r="CB115">
            <v>10131.018</v>
          </cell>
          <cell r="CC115">
            <v>6722.4213</v>
          </cell>
          <cell r="CD115">
            <v>3709.4670000000001</v>
          </cell>
          <cell r="CE115">
            <v>2641.6525999999999</v>
          </cell>
          <cell r="CF115">
            <v>3950.8166999999999</v>
          </cell>
          <cell r="CG115">
            <v>4826.1052</v>
          </cell>
          <cell r="CH115">
            <v>9772.8708999999999</v>
          </cell>
          <cell r="CI115">
            <v>6948.2160000000003</v>
          </cell>
        </row>
        <row r="116">
          <cell r="D116" t="str">
            <v>RPS_70_Drayer_FiT</v>
          </cell>
          <cell r="E116" t="str">
            <v>2009 Renewable Contracts</v>
          </cell>
          <cell r="G116" t="str">
            <v>Solar PV</v>
          </cell>
          <cell r="H116">
            <v>40544</v>
          </cell>
          <cell r="L116">
            <v>229.82159999999999</v>
          </cell>
          <cell r="M116">
            <v>207.58080000000001</v>
          </cell>
          <cell r="N116">
            <v>229.82159999999999</v>
          </cell>
          <cell r="O116">
            <v>222.40799999999999</v>
          </cell>
          <cell r="P116">
            <v>229.82159999999999</v>
          </cell>
          <cell r="Q116">
            <v>222.40799999999999</v>
          </cell>
          <cell r="R116">
            <v>229.82159999999999</v>
          </cell>
          <cell r="S116">
            <v>229.82159999999999</v>
          </cell>
          <cell r="T116">
            <v>222.40799999999999</v>
          </cell>
          <cell r="U116">
            <v>229.82159999999999</v>
          </cell>
          <cell r="V116">
            <v>222.40799999999999</v>
          </cell>
          <cell r="W116">
            <v>229.82159999999999</v>
          </cell>
          <cell r="X116">
            <v>229.37520000000001</v>
          </cell>
          <cell r="Y116">
            <v>214.57679999999999</v>
          </cell>
          <cell r="Z116">
            <v>229.37520000000001</v>
          </cell>
          <cell r="AA116">
            <v>221.976</v>
          </cell>
          <cell r="AB116">
            <v>229.37520000000001</v>
          </cell>
          <cell r="AC116">
            <v>221.976</v>
          </cell>
          <cell r="AD116">
            <v>229.37520000000001</v>
          </cell>
          <cell r="AE116">
            <v>229.37520000000001</v>
          </cell>
          <cell r="AF116">
            <v>221.976</v>
          </cell>
          <cell r="AG116">
            <v>229.37520000000001</v>
          </cell>
          <cell r="AH116">
            <v>221.976</v>
          </cell>
          <cell r="AI116">
            <v>229.37520000000001</v>
          </cell>
          <cell r="AJ116">
            <v>229.82159999999999</v>
          </cell>
          <cell r="AK116">
            <v>207.58080000000001</v>
          </cell>
          <cell r="AL116">
            <v>229.82159999999999</v>
          </cell>
          <cell r="AM116">
            <v>222.40799999999999</v>
          </cell>
          <cell r="AN116">
            <v>229.82159999999999</v>
          </cell>
          <cell r="AO116">
            <v>222.40799999999999</v>
          </cell>
          <cell r="AP116">
            <v>229.82159999999999</v>
          </cell>
          <cell r="AQ116">
            <v>229.82159999999999</v>
          </cell>
          <cell r="AR116">
            <v>222.40799999999999</v>
          </cell>
          <cell r="AS116">
            <v>229.82159999999999</v>
          </cell>
          <cell r="AT116">
            <v>222.40799999999999</v>
          </cell>
          <cell r="AU116">
            <v>229.82159999999999</v>
          </cell>
          <cell r="AV116">
            <v>229.82159999999999</v>
          </cell>
          <cell r="AW116">
            <v>207.58080000000001</v>
          </cell>
          <cell r="AX116">
            <v>229.82159999999999</v>
          </cell>
          <cell r="AY116">
            <v>222.40799999999999</v>
          </cell>
          <cell r="AZ116">
            <v>229.82159999999999</v>
          </cell>
          <cell r="BA116">
            <v>222.40799999999999</v>
          </cell>
          <cell r="BB116">
            <v>229.82159999999999</v>
          </cell>
          <cell r="BC116">
            <v>229.82159999999999</v>
          </cell>
          <cell r="BD116">
            <v>222.40799999999999</v>
          </cell>
          <cell r="BE116">
            <v>229.82159999999999</v>
          </cell>
          <cell r="BF116">
            <v>222.40799999999999</v>
          </cell>
          <cell r="BG116">
            <v>229.82159999999999</v>
          </cell>
          <cell r="BH116">
            <v>229.82159999999999</v>
          </cell>
          <cell r="BI116">
            <v>207.58080000000001</v>
          </cell>
          <cell r="BJ116">
            <v>229.82159999999999</v>
          </cell>
          <cell r="BK116">
            <v>222.40799999999999</v>
          </cell>
          <cell r="BL116">
            <v>229.82159999999999</v>
          </cell>
          <cell r="BM116">
            <v>222.40799999999999</v>
          </cell>
          <cell r="BN116">
            <v>229.82159999999999</v>
          </cell>
          <cell r="BO116">
            <v>229.82159999999999</v>
          </cell>
          <cell r="BP116">
            <v>222.40799999999999</v>
          </cell>
          <cell r="BQ116">
            <v>229.82159999999999</v>
          </cell>
          <cell r="BR116">
            <v>222.40799999999999</v>
          </cell>
          <cell r="BS116">
            <v>229.82159999999999</v>
          </cell>
          <cell r="BT116">
            <v>229.37520000000001</v>
          </cell>
          <cell r="BU116">
            <v>214.57679999999999</v>
          </cell>
          <cell r="BV116">
            <v>229.37520000000001</v>
          </cell>
          <cell r="BW116">
            <v>221.976</v>
          </cell>
          <cell r="BX116">
            <v>229.37520000000001</v>
          </cell>
          <cell r="BY116">
            <v>221.976</v>
          </cell>
          <cell r="BZ116">
            <v>229.37520000000001</v>
          </cell>
          <cell r="CA116">
            <v>229.37520000000001</v>
          </cell>
          <cell r="CB116">
            <v>221.976</v>
          </cell>
          <cell r="CC116">
            <v>229.37520000000001</v>
          </cell>
          <cell r="CD116">
            <v>221.976</v>
          </cell>
          <cell r="CE116">
            <v>229.37520000000001</v>
          </cell>
          <cell r="CF116">
            <v>229.82159999999999</v>
          </cell>
          <cell r="CG116">
            <v>207.58080000000001</v>
          </cell>
          <cell r="CH116">
            <v>229.82159999999999</v>
          </cell>
          <cell r="CI116">
            <v>222.40799999999999</v>
          </cell>
          <cell r="CJ116">
            <v>229.82159999999999</v>
          </cell>
          <cell r="CK116">
            <v>222.40799999999999</v>
          </cell>
          <cell r="CL116">
            <v>229.82159999999999</v>
          </cell>
          <cell r="CM116">
            <v>229.82159999999999</v>
          </cell>
          <cell r="CN116">
            <v>222.40799999999999</v>
          </cell>
          <cell r="CO116">
            <v>229.82159999999999</v>
          </cell>
          <cell r="CP116">
            <v>222.40799999999999</v>
          </cell>
          <cell r="CQ116">
            <v>229.82159999999999</v>
          </cell>
          <cell r="CR116">
            <v>229.82159999999999</v>
          </cell>
          <cell r="CS116">
            <v>207.58080000000001</v>
          </cell>
          <cell r="CT116">
            <v>229.82159999999999</v>
          </cell>
          <cell r="CU116">
            <v>222.40799999999999</v>
          </cell>
          <cell r="CV116">
            <v>229.82159999999999</v>
          </cell>
          <cell r="CW116">
            <v>222.40799999999999</v>
          </cell>
          <cell r="CX116">
            <v>229.82159999999999</v>
          </cell>
          <cell r="CY116">
            <v>229.82159999999999</v>
          </cell>
          <cell r="CZ116">
            <v>222.40799999999999</v>
          </cell>
          <cell r="DA116">
            <v>229.82159999999999</v>
          </cell>
          <cell r="DB116">
            <v>222.40799999999999</v>
          </cell>
          <cell r="DC116">
            <v>229.82159999999999</v>
          </cell>
          <cell r="DD116">
            <v>229.82159999999999</v>
          </cell>
          <cell r="DE116">
            <v>207.58080000000001</v>
          </cell>
          <cell r="DF116">
            <v>229.82159999999999</v>
          </cell>
          <cell r="DG116">
            <v>222.40799999999999</v>
          </cell>
          <cell r="DH116">
            <v>229.82159999999999</v>
          </cell>
          <cell r="DI116">
            <v>222.40799999999999</v>
          </cell>
          <cell r="DJ116">
            <v>229.82159999999999</v>
          </cell>
          <cell r="DK116">
            <v>229.82159999999999</v>
          </cell>
          <cell r="DL116">
            <v>222.40799999999999</v>
          </cell>
          <cell r="DM116">
            <v>229.82159999999999</v>
          </cell>
          <cell r="DN116">
            <v>222.40799999999999</v>
          </cell>
          <cell r="DO116">
            <v>229.82159999999999</v>
          </cell>
          <cell r="DP116">
            <v>229.37520000000001</v>
          </cell>
          <cell r="DQ116">
            <v>214.57679999999999</v>
          </cell>
          <cell r="DR116">
            <v>229.37520000000001</v>
          </cell>
          <cell r="DS116">
            <v>221.976</v>
          </cell>
          <cell r="DT116">
            <v>229.37520000000001</v>
          </cell>
          <cell r="DU116">
            <v>221.976</v>
          </cell>
          <cell r="DV116">
            <v>229.37520000000001</v>
          </cell>
          <cell r="DW116">
            <v>229.37520000000001</v>
          </cell>
          <cell r="DX116">
            <v>221.976</v>
          </cell>
          <cell r="DY116">
            <v>229.37520000000001</v>
          </cell>
          <cell r="DZ116">
            <v>221.976</v>
          </cell>
          <cell r="EA116">
            <v>229.37520000000001</v>
          </cell>
        </row>
        <row r="117">
          <cell r="D117" t="str">
            <v>RPS_71_Eck_1_FiT</v>
          </cell>
          <cell r="E117" t="str">
            <v>2009 Renewable Contracts</v>
          </cell>
          <cell r="G117" t="str">
            <v>Solar PV</v>
          </cell>
          <cell r="H117">
            <v>40544</v>
          </cell>
          <cell r="L117">
            <v>229.82159999999999</v>
          </cell>
          <cell r="M117">
            <v>207.58080000000001</v>
          </cell>
          <cell r="N117">
            <v>229.82159999999999</v>
          </cell>
          <cell r="O117">
            <v>222.40799999999999</v>
          </cell>
          <cell r="P117">
            <v>229.82159999999999</v>
          </cell>
          <cell r="Q117">
            <v>222.40799999999999</v>
          </cell>
          <cell r="R117">
            <v>229.82159999999999</v>
          </cell>
          <cell r="S117">
            <v>229.82159999999999</v>
          </cell>
          <cell r="T117">
            <v>222.40799999999999</v>
          </cell>
          <cell r="U117">
            <v>229.82159999999999</v>
          </cell>
          <cell r="V117">
            <v>222.40799999999999</v>
          </cell>
          <cell r="W117">
            <v>229.82159999999999</v>
          </cell>
          <cell r="X117">
            <v>229.37520000000001</v>
          </cell>
          <cell r="Y117">
            <v>214.57679999999999</v>
          </cell>
          <cell r="Z117">
            <v>229.37520000000001</v>
          </cell>
          <cell r="AA117">
            <v>221.976</v>
          </cell>
          <cell r="AB117">
            <v>229.37520000000001</v>
          </cell>
          <cell r="AC117">
            <v>221.976</v>
          </cell>
          <cell r="AD117">
            <v>229.37520000000001</v>
          </cell>
          <cell r="AE117">
            <v>229.37520000000001</v>
          </cell>
          <cell r="AF117">
            <v>221.976</v>
          </cell>
          <cell r="AG117">
            <v>229.37520000000001</v>
          </cell>
          <cell r="AH117">
            <v>221.976</v>
          </cell>
          <cell r="AI117">
            <v>229.37520000000001</v>
          </cell>
          <cell r="AJ117">
            <v>229.82159999999999</v>
          </cell>
          <cell r="AK117">
            <v>207.58080000000001</v>
          </cell>
          <cell r="AL117">
            <v>229.82159999999999</v>
          </cell>
          <cell r="AM117">
            <v>222.40799999999999</v>
          </cell>
          <cell r="AN117">
            <v>229.82159999999999</v>
          </cell>
          <cell r="AO117">
            <v>222.40799999999999</v>
          </cell>
          <cell r="AP117">
            <v>229.82159999999999</v>
          </cell>
          <cell r="AQ117">
            <v>229.82159999999999</v>
          </cell>
          <cell r="AR117">
            <v>222.40799999999999</v>
          </cell>
          <cell r="AS117">
            <v>229.82159999999999</v>
          </cell>
          <cell r="AT117">
            <v>222.40799999999999</v>
          </cell>
          <cell r="AU117">
            <v>229.82159999999999</v>
          </cell>
          <cell r="AV117">
            <v>229.82159999999999</v>
          </cell>
          <cell r="AW117">
            <v>207.58080000000001</v>
          </cell>
          <cell r="AX117">
            <v>229.82159999999999</v>
          </cell>
          <cell r="AY117">
            <v>222.40799999999999</v>
          </cell>
          <cell r="AZ117">
            <v>229.82159999999999</v>
          </cell>
          <cell r="BA117">
            <v>222.40799999999999</v>
          </cell>
          <cell r="BB117">
            <v>229.82159999999999</v>
          </cell>
          <cell r="BC117">
            <v>229.82159999999999</v>
          </cell>
          <cell r="BD117">
            <v>222.40799999999999</v>
          </cell>
          <cell r="BE117">
            <v>229.82159999999999</v>
          </cell>
          <cell r="BF117">
            <v>222.40799999999999</v>
          </cell>
          <cell r="BG117">
            <v>229.82159999999999</v>
          </cell>
          <cell r="BH117">
            <v>229.82159999999999</v>
          </cell>
          <cell r="BI117">
            <v>207.58080000000001</v>
          </cell>
          <cell r="BJ117">
            <v>229.82159999999999</v>
          </cell>
          <cell r="BK117">
            <v>222.40799999999999</v>
          </cell>
          <cell r="BL117">
            <v>229.82159999999999</v>
          </cell>
          <cell r="BM117">
            <v>222.40799999999999</v>
          </cell>
          <cell r="BN117">
            <v>229.82159999999999</v>
          </cell>
          <cell r="BO117">
            <v>229.82159999999999</v>
          </cell>
          <cell r="BP117">
            <v>222.40799999999999</v>
          </cell>
          <cell r="BQ117">
            <v>229.82159999999999</v>
          </cell>
          <cell r="BR117">
            <v>222.40799999999999</v>
          </cell>
          <cell r="BS117">
            <v>229.82159999999999</v>
          </cell>
          <cell r="BT117">
            <v>229.37520000000001</v>
          </cell>
          <cell r="BU117">
            <v>214.57679999999999</v>
          </cell>
          <cell r="BV117">
            <v>229.37520000000001</v>
          </cell>
          <cell r="BW117">
            <v>221.976</v>
          </cell>
          <cell r="BX117">
            <v>229.37520000000001</v>
          </cell>
          <cell r="BY117">
            <v>221.976</v>
          </cell>
          <cell r="BZ117">
            <v>229.37520000000001</v>
          </cell>
          <cell r="CA117">
            <v>229.37520000000001</v>
          </cell>
          <cell r="CB117">
            <v>221.976</v>
          </cell>
          <cell r="CC117">
            <v>229.37520000000001</v>
          </cell>
          <cell r="CD117">
            <v>221.976</v>
          </cell>
          <cell r="CE117">
            <v>229.37520000000001</v>
          </cell>
          <cell r="CF117">
            <v>229.82159999999999</v>
          </cell>
          <cell r="CG117">
            <v>207.58080000000001</v>
          </cell>
          <cell r="CH117">
            <v>229.82159999999999</v>
          </cell>
          <cell r="CI117">
            <v>222.40799999999999</v>
          </cell>
          <cell r="CJ117">
            <v>229.82159999999999</v>
          </cell>
          <cell r="CK117">
            <v>222.40799999999999</v>
          </cell>
          <cell r="CL117">
            <v>229.82159999999999</v>
          </cell>
          <cell r="CM117">
            <v>229.82159999999999</v>
          </cell>
          <cell r="CN117">
            <v>222.40799999999999</v>
          </cell>
          <cell r="CO117">
            <v>229.82159999999999</v>
          </cell>
          <cell r="CP117">
            <v>222.40799999999999</v>
          </cell>
          <cell r="CQ117">
            <v>229.82159999999999</v>
          </cell>
          <cell r="CR117">
            <v>229.82159999999999</v>
          </cell>
          <cell r="CS117">
            <v>207.58080000000001</v>
          </cell>
          <cell r="CT117">
            <v>229.82159999999999</v>
          </cell>
          <cell r="CU117">
            <v>222.40799999999999</v>
          </cell>
          <cell r="CV117">
            <v>229.82159999999999</v>
          </cell>
          <cell r="CW117">
            <v>222.40799999999999</v>
          </cell>
          <cell r="CX117">
            <v>229.82159999999999</v>
          </cell>
          <cell r="CY117">
            <v>229.82159999999999</v>
          </cell>
          <cell r="CZ117">
            <v>222.40799999999999</v>
          </cell>
          <cell r="DA117">
            <v>229.82159999999999</v>
          </cell>
          <cell r="DB117">
            <v>222.40799999999999</v>
          </cell>
          <cell r="DC117">
            <v>229.82159999999999</v>
          </cell>
          <cell r="DD117">
            <v>229.82159999999999</v>
          </cell>
          <cell r="DE117">
            <v>207.58080000000001</v>
          </cell>
          <cell r="DF117">
            <v>229.82159999999999</v>
          </cell>
          <cell r="DG117">
            <v>222.40799999999999</v>
          </cell>
          <cell r="DH117">
            <v>229.82159999999999</v>
          </cell>
          <cell r="DI117">
            <v>222.40799999999999</v>
          </cell>
          <cell r="DJ117">
            <v>229.82159999999999</v>
          </cell>
          <cell r="DK117">
            <v>229.82159999999999</v>
          </cell>
          <cell r="DL117">
            <v>222.40799999999999</v>
          </cell>
          <cell r="DM117">
            <v>229.82159999999999</v>
          </cell>
          <cell r="DN117">
            <v>222.40799999999999</v>
          </cell>
          <cell r="DO117">
            <v>229.82159999999999</v>
          </cell>
          <cell r="DP117">
            <v>229.37520000000001</v>
          </cell>
          <cell r="DQ117">
            <v>214.57679999999999</v>
          </cell>
          <cell r="DR117">
            <v>229.37520000000001</v>
          </cell>
          <cell r="DS117">
            <v>221.976</v>
          </cell>
          <cell r="DT117">
            <v>229.37520000000001</v>
          </cell>
          <cell r="DU117">
            <v>221.976</v>
          </cell>
          <cell r="DV117">
            <v>229.37520000000001</v>
          </cell>
          <cell r="DW117">
            <v>229.37520000000001</v>
          </cell>
          <cell r="DX117">
            <v>221.976</v>
          </cell>
          <cell r="DY117">
            <v>229.37520000000001</v>
          </cell>
          <cell r="DZ117">
            <v>221.976</v>
          </cell>
          <cell r="EA117">
            <v>229.37520000000001</v>
          </cell>
        </row>
        <row r="118">
          <cell r="D118" t="str">
            <v>RPS_72_Eck_2_FiT</v>
          </cell>
          <cell r="E118" t="str">
            <v>2009 Renewable Contracts</v>
          </cell>
          <cell r="G118" t="str">
            <v>Solar PV</v>
          </cell>
          <cell r="H118">
            <v>40544</v>
          </cell>
          <cell r="L118">
            <v>229.82159999999999</v>
          </cell>
          <cell r="M118">
            <v>207.58080000000001</v>
          </cell>
          <cell r="N118">
            <v>229.82159999999999</v>
          </cell>
          <cell r="O118">
            <v>222.40799999999999</v>
          </cell>
          <cell r="P118">
            <v>229.82159999999999</v>
          </cell>
          <cell r="Q118">
            <v>222.40799999999999</v>
          </cell>
          <cell r="R118">
            <v>229.82159999999999</v>
          </cell>
          <cell r="S118">
            <v>229.82159999999999</v>
          </cell>
          <cell r="T118">
            <v>222.40799999999999</v>
          </cell>
          <cell r="U118">
            <v>229.82159999999999</v>
          </cell>
          <cell r="V118">
            <v>222.40799999999999</v>
          </cell>
          <cell r="W118">
            <v>229.82159999999999</v>
          </cell>
          <cell r="X118">
            <v>229.37520000000001</v>
          </cell>
          <cell r="Y118">
            <v>214.57679999999999</v>
          </cell>
          <cell r="Z118">
            <v>229.37520000000001</v>
          </cell>
          <cell r="AA118">
            <v>221.976</v>
          </cell>
          <cell r="AB118">
            <v>229.37520000000001</v>
          </cell>
          <cell r="AC118">
            <v>221.976</v>
          </cell>
          <cell r="AD118">
            <v>229.37520000000001</v>
          </cell>
          <cell r="AE118">
            <v>229.37520000000001</v>
          </cell>
          <cell r="AF118">
            <v>221.976</v>
          </cell>
          <cell r="AG118">
            <v>229.37520000000001</v>
          </cell>
          <cell r="AH118">
            <v>221.976</v>
          </cell>
          <cell r="AI118">
            <v>229.37520000000001</v>
          </cell>
          <cell r="AJ118">
            <v>229.82159999999999</v>
          </cell>
          <cell r="AK118">
            <v>207.58080000000001</v>
          </cell>
          <cell r="AL118">
            <v>229.82159999999999</v>
          </cell>
          <cell r="AM118">
            <v>222.40799999999999</v>
          </cell>
          <cell r="AN118">
            <v>229.82159999999999</v>
          </cell>
          <cell r="AO118">
            <v>222.40799999999999</v>
          </cell>
          <cell r="AP118">
            <v>229.82159999999999</v>
          </cell>
          <cell r="AQ118">
            <v>229.82159999999999</v>
          </cell>
          <cell r="AR118">
            <v>222.40799999999999</v>
          </cell>
          <cell r="AS118">
            <v>229.82159999999999</v>
          </cell>
          <cell r="AT118">
            <v>222.40799999999999</v>
          </cell>
          <cell r="AU118">
            <v>229.82159999999999</v>
          </cell>
          <cell r="AV118">
            <v>229.82159999999999</v>
          </cell>
          <cell r="AW118">
            <v>207.58080000000001</v>
          </cell>
          <cell r="AX118">
            <v>229.82159999999999</v>
          </cell>
          <cell r="AY118">
            <v>222.40799999999999</v>
          </cell>
          <cell r="AZ118">
            <v>229.82159999999999</v>
          </cell>
          <cell r="BA118">
            <v>222.40799999999999</v>
          </cell>
          <cell r="BB118">
            <v>229.82159999999999</v>
          </cell>
          <cell r="BC118">
            <v>229.82159999999999</v>
          </cell>
          <cell r="BD118">
            <v>222.40799999999999</v>
          </cell>
          <cell r="BE118">
            <v>229.82159999999999</v>
          </cell>
          <cell r="BF118">
            <v>222.40799999999999</v>
          </cell>
          <cell r="BG118">
            <v>229.82159999999999</v>
          </cell>
          <cell r="BH118">
            <v>229.82159999999999</v>
          </cell>
          <cell r="BI118">
            <v>207.58080000000001</v>
          </cell>
          <cell r="BJ118">
            <v>229.82159999999999</v>
          </cell>
          <cell r="BK118">
            <v>222.40799999999999</v>
          </cell>
          <cell r="BL118">
            <v>229.82159999999999</v>
          </cell>
          <cell r="BM118">
            <v>222.40799999999999</v>
          </cell>
          <cell r="BN118">
            <v>229.82159999999999</v>
          </cell>
          <cell r="BO118">
            <v>229.82159999999999</v>
          </cell>
          <cell r="BP118">
            <v>222.40799999999999</v>
          </cell>
          <cell r="BQ118">
            <v>229.82159999999999</v>
          </cell>
          <cell r="BR118">
            <v>222.40799999999999</v>
          </cell>
          <cell r="BS118">
            <v>229.82159999999999</v>
          </cell>
          <cell r="BT118">
            <v>229.37520000000001</v>
          </cell>
          <cell r="BU118">
            <v>214.57679999999999</v>
          </cell>
          <cell r="BV118">
            <v>229.37520000000001</v>
          </cell>
          <cell r="BW118">
            <v>221.976</v>
          </cell>
          <cell r="BX118">
            <v>229.37520000000001</v>
          </cell>
          <cell r="BY118">
            <v>221.976</v>
          </cell>
          <cell r="BZ118">
            <v>229.37520000000001</v>
          </cell>
          <cell r="CA118">
            <v>229.37520000000001</v>
          </cell>
          <cell r="CB118">
            <v>221.976</v>
          </cell>
          <cell r="CC118">
            <v>229.37520000000001</v>
          </cell>
          <cell r="CD118">
            <v>221.976</v>
          </cell>
          <cell r="CE118">
            <v>229.37520000000001</v>
          </cell>
          <cell r="CF118">
            <v>229.82159999999999</v>
          </cell>
          <cell r="CG118">
            <v>207.58080000000001</v>
          </cell>
          <cell r="CH118">
            <v>229.82159999999999</v>
          </cell>
          <cell r="CI118">
            <v>222.40799999999999</v>
          </cell>
          <cell r="CJ118">
            <v>229.82159999999999</v>
          </cell>
          <cell r="CK118">
            <v>222.40799999999999</v>
          </cell>
          <cell r="CL118">
            <v>229.82159999999999</v>
          </cell>
          <cell r="CM118">
            <v>229.82159999999999</v>
          </cell>
          <cell r="CN118">
            <v>222.40799999999999</v>
          </cell>
          <cell r="CO118">
            <v>229.82159999999999</v>
          </cell>
          <cell r="CP118">
            <v>222.40799999999999</v>
          </cell>
          <cell r="CQ118">
            <v>229.82159999999999</v>
          </cell>
          <cell r="CR118">
            <v>229.82159999999999</v>
          </cell>
          <cell r="CS118">
            <v>207.58080000000001</v>
          </cell>
          <cell r="CT118">
            <v>229.82159999999999</v>
          </cell>
          <cell r="CU118">
            <v>222.40799999999999</v>
          </cell>
          <cell r="CV118">
            <v>229.82159999999999</v>
          </cell>
          <cell r="CW118">
            <v>222.40799999999999</v>
          </cell>
          <cell r="CX118">
            <v>229.82159999999999</v>
          </cell>
          <cell r="CY118">
            <v>229.82159999999999</v>
          </cell>
          <cell r="CZ118">
            <v>222.40799999999999</v>
          </cell>
          <cell r="DA118">
            <v>229.82159999999999</v>
          </cell>
          <cell r="DB118">
            <v>222.40799999999999</v>
          </cell>
          <cell r="DC118">
            <v>229.82159999999999</v>
          </cell>
          <cell r="DD118">
            <v>229.82159999999999</v>
          </cell>
          <cell r="DE118">
            <v>207.58080000000001</v>
          </cell>
          <cell r="DF118">
            <v>229.82159999999999</v>
          </cell>
          <cell r="DG118">
            <v>222.40799999999999</v>
          </cell>
          <cell r="DH118">
            <v>229.82159999999999</v>
          </cell>
          <cell r="DI118">
            <v>222.40799999999999</v>
          </cell>
          <cell r="DJ118">
            <v>229.82159999999999</v>
          </cell>
          <cell r="DK118">
            <v>229.82159999999999</v>
          </cell>
          <cell r="DL118">
            <v>222.40799999999999</v>
          </cell>
          <cell r="DM118">
            <v>229.82159999999999</v>
          </cell>
          <cell r="DN118">
            <v>222.40799999999999</v>
          </cell>
          <cell r="DO118">
            <v>229.82159999999999</v>
          </cell>
          <cell r="DP118">
            <v>229.37520000000001</v>
          </cell>
          <cell r="DQ118">
            <v>214.57679999999999</v>
          </cell>
          <cell r="DR118">
            <v>229.37520000000001</v>
          </cell>
          <cell r="DS118">
            <v>221.976</v>
          </cell>
          <cell r="DT118">
            <v>229.37520000000001</v>
          </cell>
          <cell r="DU118">
            <v>221.976</v>
          </cell>
          <cell r="DV118">
            <v>229.37520000000001</v>
          </cell>
          <cell r="DW118">
            <v>229.37520000000001</v>
          </cell>
          <cell r="DX118">
            <v>221.976</v>
          </cell>
          <cell r="DY118">
            <v>229.37520000000001</v>
          </cell>
          <cell r="DZ118">
            <v>221.976</v>
          </cell>
          <cell r="EA118">
            <v>229.37520000000001</v>
          </cell>
        </row>
        <row r="119">
          <cell r="D119" t="str">
            <v>RPS_73_Eck_3_FiT</v>
          </cell>
          <cell r="E119" t="str">
            <v>2009 Renewable Contracts</v>
          </cell>
          <cell r="G119" t="str">
            <v>Solar PV</v>
          </cell>
          <cell r="H119">
            <v>40544</v>
          </cell>
          <cell r="L119">
            <v>229.82159999999999</v>
          </cell>
          <cell r="M119">
            <v>207.58080000000001</v>
          </cell>
          <cell r="N119">
            <v>229.82159999999999</v>
          </cell>
          <cell r="O119">
            <v>222.40799999999999</v>
          </cell>
          <cell r="P119">
            <v>229.82159999999999</v>
          </cell>
          <cell r="Q119">
            <v>222.40799999999999</v>
          </cell>
          <cell r="R119">
            <v>229.82159999999999</v>
          </cell>
          <cell r="S119">
            <v>229.82159999999999</v>
          </cell>
          <cell r="T119">
            <v>222.40799999999999</v>
          </cell>
          <cell r="U119">
            <v>229.82159999999999</v>
          </cell>
          <cell r="V119">
            <v>222.40799999999999</v>
          </cell>
          <cell r="W119">
            <v>229.82159999999999</v>
          </cell>
          <cell r="X119">
            <v>229.37520000000001</v>
          </cell>
          <cell r="Y119">
            <v>214.57679999999999</v>
          </cell>
          <cell r="Z119">
            <v>229.37520000000001</v>
          </cell>
          <cell r="AA119">
            <v>221.976</v>
          </cell>
          <cell r="AB119">
            <v>229.37520000000001</v>
          </cell>
          <cell r="AC119">
            <v>221.976</v>
          </cell>
          <cell r="AD119">
            <v>229.37520000000001</v>
          </cell>
          <cell r="AE119">
            <v>229.37520000000001</v>
          </cell>
          <cell r="AF119">
            <v>221.976</v>
          </cell>
          <cell r="AG119">
            <v>229.37520000000001</v>
          </cell>
          <cell r="AH119">
            <v>221.976</v>
          </cell>
          <cell r="AI119">
            <v>229.37520000000001</v>
          </cell>
          <cell r="AJ119">
            <v>229.82159999999999</v>
          </cell>
          <cell r="AK119">
            <v>207.58080000000001</v>
          </cell>
          <cell r="AL119">
            <v>229.82159999999999</v>
          </cell>
          <cell r="AM119">
            <v>222.40799999999999</v>
          </cell>
          <cell r="AN119">
            <v>229.82159999999999</v>
          </cell>
          <cell r="AO119">
            <v>222.40799999999999</v>
          </cell>
          <cell r="AP119">
            <v>229.82159999999999</v>
          </cell>
          <cell r="AQ119">
            <v>229.82159999999999</v>
          </cell>
          <cell r="AR119">
            <v>222.40799999999999</v>
          </cell>
          <cell r="AS119">
            <v>229.82159999999999</v>
          </cell>
          <cell r="AT119">
            <v>222.40799999999999</v>
          </cell>
          <cell r="AU119">
            <v>229.82159999999999</v>
          </cell>
          <cell r="AV119">
            <v>229.82159999999999</v>
          </cell>
          <cell r="AW119">
            <v>207.58080000000001</v>
          </cell>
          <cell r="AX119">
            <v>229.82159999999999</v>
          </cell>
          <cell r="AY119">
            <v>222.40799999999999</v>
          </cell>
          <cell r="AZ119">
            <v>229.82159999999999</v>
          </cell>
          <cell r="BA119">
            <v>222.40799999999999</v>
          </cell>
          <cell r="BB119">
            <v>229.82159999999999</v>
          </cell>
          <cell r="BC119">
            <v>229.82159999999999</v>
          </cell>
          <cell r="BD119">
            <v>222.40799999999999</v>
          </cell>
          <cell r="BE119">
            <v>229.82159999999999</v>
          </cell>
          <cell r="BF119">
            <v>222.40799999999999</v>
          </cell>
          <cell r="BG119">
            <v>229.82159999999999</v>
          </cell>
          <cell r="BH119">
            <v>229.82159999999999</v>
          </cell>
          <cell r="BI119">
            <v>207.58080000000001</v>
          </cell>
          <cell r="BJ119">
            <v>229.82159999999999</v>
          </cell>
          <cell r="BK119">
            <v>222.40799999999999</v>
          </cell>
          <cell r="BL119">
            <v>229.82159999999999</v>
          </cell>
          <cell r="BM119">
            <v>222.40799999999999</v>
          </cell>
          <cell r="BN119">
            <v>229.82159999999999</v>
          </cell>
          <cell r="BO119">
            <v>229.82159999999999</v>
          </cell>
          <cell r="BP119">
            <v>222.40799999999999</v>
          </cell>
          <cell r="BQ119">
            <v>229.82159999999999</v>
          </cell>
          <cell r="BR119">
            <v>222.40799999999999</v>
          </cell>
          <cell r="BS119">
            <v>229.82159999999999</v>
          </cell>
          <cell r="BT119">
            <v>229.37520000000001</v>
          </cell>
          <cell r="BU119">
            <v>214.57679999999999</v>
          </cell>
          <cell r="BV119">
            <v>229.37520000000001</v>
          </cell>
          <cell r="BW119">
            <v>221.976</v>
          </cell>
          <cell r="BX119">
            <v>229.37520000000001</v>
          </cell>
          <cell r="BY119">
            <v>221.976</v>
          </cell>
          <cell r="BZ119">
            <v>229.37520000000001</v>
          </cell>
          <cell r="CA119">
            <v>229.37520000000001</v>
          </cell>
          <cell r="CB119">
            <v>221.976</v>
          </cell>
          <cell r="CC119">
            <v>229.37520000000001</v>
          </cell>
          <cell r="CD119">
            <v>221.976</v>
          </cell>
          <cell r="CE119">
            <v>229.37520000000001</v>
          </cell>
          <cell r="CF119">
            <v>229.82159999999999</v>
          </cell>
          <cell r="CG119">
            <v>207.58080000000001</v>
          </cell>
          <cell r="CH119">
            <v>229.82159999999999</v>
          </cell>
          <cell r="CI119">
            <v>222.40799999999999</v>
          </cell>
          <cell r="CJ119">
            <v>229.82159999999999</v>
          </cell>
          <cell r="CK119">
            <v>222.40799999999999</v>
          </cell>
          <cell r="CL119">
            <v>229.82159999999999</v>
          </cell>
          <cell r="CM119">
            <v>229.82159999999999</v>
          </cell>
          <cell r="CN119">
            <v>222.40799999999999</v>
          </cell>
          <cell r="CO119">
            <v>229.82159999999999</v>
          </cell>
          <cell r="CP119">
            <v>222.40799999999999</v>
          </cell>
          <cell r="CQ119">
            <v>229.82159999999999</v>
          </cell>
          <cell r="CR119">
            <v>229.82159999999999</v>
          </cell>
          <cell r="CS119">
            <v>207.58080000000001</v>
          </cell>
          <cell r="CT119">
            <v>229.82159999999999</v>
          </cell>
          <cell r="CU119">
            <v>222.40799999999999</v>
          </cell>
          <cell r="CV119">
            <v>229.82159999999999</v>
          </cell>
          <cell r="CW119">
            <v>222.40799999999999</v>
          </cell>
          <cell r="CX119">
            <v>229.82159999999999</v>
          </cell>
          <cell r="CY119">
            <v>229.82159999999999</v>
          </cell>
          <cell r="CZ119">
            <v>222.40799999999999</v>
          </cell>
          <cell r="DA119">
            <v>229.82159999999999</v>
          </cell>
          <cell r="DB119">
            <v>222.40799999999999</v>
          </cell>
          <cell r="DC119">
            <v>229.82159999999999</v>
          </cell>
          <cell r="DD119">
            <v>229.82159999999999</v>
          </cell>
          <cell r="DE119">
            <v>207.58080000000001</v>
          </cell>
          <cell r="DF119">
            <v>229.82159999999999</v>
          </cell>
          <cell r="DG119">
            <v>222.40799999999999</v>
          </cell>
          <cell r="DH119">
            <v>229.82159999999999</v>
          </cell>
          <cell r="DI119">
            <v>222.40799999999999</v>
          </cell>
          <cell r="DJ119">
            <v>229.82159999999999</v>
          </cell>
          <cell r="DK119">
            <v>229.82159999999999</v>
          </cell>
          <cell r="DL119">
            <v>222.40799999999999</v>
          </cell>
          <cell r="DM119">
            <v>229.82159999999999</v>
          </cell>
          <cell r="DN119">
            <v>222.40799999999999</v>
          </cell>
          <cell r="DO119">
            <v>229.82159999999999</v>
          </cell>
          <cell r="DP119">
            <v>229.37520000000001</v>
          </cell>
          <cell r="DQ119">
            <v>214.57679999999999</v>
          </cell>
          <cell r="DR119">
            <v>229.37520000000001</v>
          </cell>
          <cell r="DS119">
            <v>221.976</v>
          </cell>
          <cell r="DT119">
            <v>229.37520000000001</v>
          </cell>
          <cell r="DU119">
            <v>221.976</v>
          </cell>
          <cell r="DV119">
            <v>229.37520000000001</v>
          </cell>
          <cell r="DW119">
            <v>229.37520000000001</v>
          </cell>
          <cell r="DX119">
            <v>221.976</v>
          </cell>
          <cell r="DY119">
            <v>229.37520000000001</v>
          </cell>
          <cell r="DZ119">
            <v>221.976</v>
          </cell>
          <cell r="EA119">
            <v>229.37520000000001</v>
          </cell>
        </row>
        <row r="120">
          <cell r="D120" t="str">
            <v>RPS_74_Baxter_1_FiT</v>
          </cell>
          <cell r="E120" t="str">
            <v>2009 Renewable Contracts</v>
          </cell>
          <cell r="G120" t="str">
            <v>Solar PV</v>
          </cell>
          <cell r="H120">
            <v>40544</v>
          </cell>
          <cell r="L120">
            <v>229.82159999999999</v>
          </cell>
          <cell r="M120">
            <v>207.58080000000001</v>
          </cell>
          <cell r="N120">
            <v>229.82159999999999</v>
          </cell>
          <cell r="O120">
            <v>222.40799999999999</v>
          </cell>
          <cell r="P120">
            <v>229.82159999999999</v>
          </cell>
          <cell r="Q120">
            <v>222.40799999999999</v>
          </cell>
          <cell r="R120">
            <v>229.82159999999999</v>
          </cell>
          <cell r="S120">
            <v>229.82159999999999</v>
          </cell>
          <cell r="T120">
            <v>222.40799999999999</v>
          </cell>
          <cell r="U120">
            <v>229.82159999999999</v>
          </cell>
          <cell r="V120">
            <v>222.40799999999999</v>
          </cell>
          <cell r="W120">
            <v>229.82159999999999</v>
          </cell>
          <cell r="X120">
            <v>229.37520000000001</v>
          </cell>
          <cell r="Y120">
            <v>214.57679999999999</v>
          </cell>
          <cell r="Z120">
            <v>229.37520000000001</v>
          </cell>
          <cell r="AA120">
            <v>221.976</v>
          </cell>
          <cell r="AB120">
            <v>229.37520000000001</v>
          </cell>
          <cell r="AC120">
            <v>221.976</v>
          </cell>
          <cell r="AD120">
            <v>229.37520000000001</v>
          </cell>
          <cell r="AE120">
            <v>229.37520000000001</v>
          </cell>
          <cell r="AF120">
            <v>221.976</v>
          </cell>
          <cell r="AG120">
            <v>229.37520000000001</v>
          </cell>
          <cell r="AH120">
            <v>221.976</v>
          </cell>
          <cell r="AI120">
            <v>229.37520000000001</v>
          </cell>
          <cell r="AJ120">
            <v>229.82159999999999</v>
          </cell>
          <cell r="AK120">
            <v>207.58080000000001</v>
          </cell>
          <cell r="AL120">
            <v>229.82159999999999</v>
          </cell>
          <cell r="AM120">
            <v>222.40799999999999</v>
          </cell>
          <cell r="AN120">
            <v>229.82159999999999</v>
          </cell>
          <cell r="AO120">
            <v>222.40799999999999</v>
          </cell>
          <cell r="AP120">
            <v>229.82159999999999</v>
          </cell>
          <cell r="AQ120">
            <v>229.82159999999999</v>
          </cell>
          <cell r="AR120">
            <v>222.40799999999999</v>
          </cell>
          <cell r="AS120">
            <v>229.82159999999999</v>
          </cell>
          <cell r="AT120">
            <v>222.40799999999999</v>
          </cell>
          <cell r="AU120">
            <v>229.82159999999999</v>
          </cell>
          <cell r="AV120">
            <v>229.82159999999999</v>
          </cell>
          <cell r="AW120">
            <v>207.58080000000001</v>
          </cell>
          <cell r="AX120">
            <v>229.82159999999999</v>
          </cell>
          <cell r="AY120">
            <v>222.40799999999999</v>
          </cell>
          <cell r="AZ120">
            <v>229.82159999999999</v>
          </cell>
          <cell r="BA120">
            <v>222.40799999999999</v>
          </cell>
          <cell r="BB120">
            <v>229.82159999999999</v>
          </cell>
          <cell r="BC120">
            <v>229.82159999999999</v>
          </cell>
          <cell r="BD120">
            <v>222.40799999999999</v>
          </cell>
          <cell r="BE120">
            <v>229.82159999999999</v>
          </cell>
          <cell r="BF120">
            <v>222.40799999999999</v>
          </cell>
          <cell r="BG120">
            <v>229.82159999999999</v>
          </cell>
          <cell r="BH120">
            <v>229.82159999999999</v>
          </cell>
          <cell r="BI120">
            <v>207.58080000000001</v>
          </cell>
          <cell r="BJ120">
            <v>229.82159999999999</v>
          </cell>
          <cell r="BK120">
            <v>222.40799999999999</v>
          </cell>
          <cell r="BL120">
            <v>229.82159999999999</v>
          </cell>
          <cell r="BM120">
            <v>222.40799999999999</v>
          </cell>
          <cell r="BN120">
            <v>229.82159999999999</v>
          </cell>
          <cell r="BO120">
            <v>229.82159999999999</v>
          </cell>
          <cell r="BP120">
            <v>222.40799999999999</v>
          </cell>
          <cell r="BQ120">
            <v>229.82159999999999</v>
          </cell>
          <cell r="BR120">
            <v>222.40799999999999</v>
          </cell>
          <cell r="BS120">
            <v>229.82159999999999</v>
          </cell>
          <cell r="BT120">
            <v>229.37520000000001</v>
          </cell>
          <cell r="BU120">
            <v>214.57679999999999</v>
          </cell>
          <cell r="BV120">
            <v>229.37520000000001</v>
          </cell>
          <cell r="BW120">
            <v>221.976</v>
          </cell>
          <cell r="BX120">
            <v>229.37520000000001</v>
          </cell>
          <cell r="BY120">
            <v>221.976</v>
          </cell>
          <cell r="BZ120">
            <v>229.37520000000001</v>
          </cell>
          <cell r="CA120">
            <v>229.37520000000001</v>
          </cell>
          <cell r="CB120">
            <v>221.976</v>
          </cell>
          <cell r="CC120">
            <v>229.37520000000001</v>
          </cell>
          <cell r="CD120">
            <v>221.976</v>
          </cell>
          <cell r="CE120">
            <v>229.37520000000001</v>
          </cell>
          <cell r="CF120">
            <v>229.82159999999999</v>
          </cell>
          <cell r="CG120">
            <v>207.58080000000001</v>
          </cell>
          <cell r="CH120">
            <v>229.82159999999999</v>
          </cell>
          <cell r="CI120">
            <v>222.40799999999999</v>
          </cell>
          <cell r="CJ120">
            <v>229.82159999999999</v>
          </cell>
          <cell r="CK120">
            <v>222.40799999999999</v>
          </cell>
          <cell r="CL120">
            <v>229.82159999999999</v>
          </cell>
          <cell r="CM120">
            <v>229.82159999999999</v>
          </cell>
          <cell r="CN120">
            <v>222.40799999999999</v>
          </cell>
          <cell r="CO120">
            <v>229.82159999999999</v>
          </cell>
          <cell r="CP120">
            <v>222.40799999999999</v>
          </cell>
          <cell r="CQ120">
            <v>229.82159999999999</v>
          </cell>
          <cell r="CR120">
            <v>229.82159999999999</v>
          </cell>
          <cell r="CS120">
            <v>207.58080000000001</v>
          </cell>
          <cell r="CT120">
            <v>229.82159999999999</v>
          </cell>
          <cell r="CU120">
            <v>222.40799999999999</v>
          </cell>
          <cell r="CV120">
            <v>229.82159999999999</v>
          </cell>
          <cell r="CW120">
            <v>222.40799999999999</v>
          </cell>
          <cell r="CX120">
            <v>229.82159999999999</v>
          </cell>
          <cell r="CY120">
            <v>229.82159999999999</v>
          </cell>
          <cell r="CZ120">
            <v>222.40799999999999</v>
          </cell>
          <cell r="DA120">
            <v>229.82159999999999</v>
          </cell>
          <cell r="DB120">
            <v>222.40799999999999</v>
          </cell>
          <cell r="DC120">
            <v>229.82159999999999</v>
          </cell>
          <cell r="DD120">
            <v>229.82159999999999</v>
          </cell>
          <cell r="DE120">
            <v>207.58080000000001</v>
          </cell>
          <cell r="DF120">
            <v>229.82159999999999</v>
          </cell>
          <cell r="DG120">
            <v>222.40799999999999</v>
          </cell>
          <cell r="DH120">
            <v>229.82159999999999</v>
          </cell>
          <cell r="DI120">
            <v>222.40799999999999</v>
          </cell>
          <cell r="DJ120">
            <v>229.82159999999999</v>
          </cell>
          <cell r="DK120">
            <v>229.82159999999999</v>
          </cell>
          <cell r="DL120">
            <v>222.40799999999999</v>
          </cell>
          <cell r="DM120">
            <v>229.82159999999999</v>
          </cell>
          <cell r="DN120">
            <v>222.40799999999999</v>
          </cell>
          <cell r="DO120">
            <v>229.82159999999999</v>
          </cell>
          <cell r="DP120">
            <v>229.37520000000001</v>
          </cell>
          <cell r="DQ120">
            <v>214.57679999999999</v>
          </cell>
          <cell r="DR120">
            <v>229.37520000000001</v>
          </cell>
          <cell r="DS120">
            <v>221.976</v>
          </cell>
          <cell r="DT120">
            <v>229.37520000000001</v>
          </cell>
          <cell r="DU120">
            <v>221.976</v>
          </cell>
          <cell r="DV120">
            <v>229.37520000000001</v>
          </cell>
          <cell r="DW120">
            <v>229.37520000000001</v>
          </cell>
          <cell r="DX120">
            <v>221.976</v>
          </cell>
          <cell r="DY120">
            <v>229.37520000000001</v>
          </cell>
          <cell r="DZ120">
            <v>221.976</v>
          </cell>
          <cell r="EA120">
            <v>229.37520000000001</v>
          </cell>
        </row>
        <row r="121">
          <cell r="D121" t="str">
            <v>RPS_75_Baxter_2_FiT</v>
          </cell>
          <cell r="E121" t="str">
            <v>2009 Renewable Contracts</v>
          </cell>
          <cell r="G121" t="str">
            <v>Solar PV</v>
          </cell>
          <cell r="H121">
            <v>40544</v>
          </cell>
          <cell r="L121">
            <v>229.82159999999999</v>
          </cell>
          <cell r="M121">
            <v>207.58080000000001</v>
          </cell>
          <cell r="N121">
            <v>229.82159999999999</v>
          </cell>
          <cell r="O121">
            <v>222.40799999999999</v>
          </cell>
          <cell r="P121">
            <v>229.82159999999999</v>
          </cell>
          <cell r="Q121">
            <v>222.40799999999999</v>
          </cell>
          <cell r="R121">
            <v>229.82159999999999</v>
          </cell>
          <cell r="S121">
            <v>229.82159999999999</v>
          </cell>
          <cell r="T121">
            <v>222.40799999999999</v>
          </cell>
          <cell r="U121">
            <v>229.82159999999999</v>
          </cell>
          <cell r="V121">
            <v>222.40799999999999</v>
          </cell>
          <cell r="W121">
            <v>229.82159999999999</v>
          </cell>
          <cell r="X121">
            <v>229.37520000000001</v>
          </cell>
          <cell r="Y121">
            <v>214.57679999999999</v>
          </cell>
          <cell r="Z121">
            <v>229.37520000000001</v>
          </cell>
          <cell r="AA121">
            <v>221.976</v>
          </cell>
          <cell r="AB121">
            <v>229.37520000000001</v>
          </cell>
          <cell r="AC121">
            <v>221.976</v>
          </cell>
          <cell r="AD121">
            <v>229.37520000000001</v>
          </cell>
          <cell r="AE121">
            <v>229.37520000000001</v>
          </cell>
          <cell r="AF121">
            <v>221.976</v>
          </cell>
          <cell r="AG121">
            <v>229.37520000000001</v>
          </cell>
          <cell r="AH121">
            <v>221.976</v>
          </cell>
          <cell r="AI121">
            <v>229.37520000000001</v>
          </cell>
          <cell r="AJ121">
            <v>229.82159999999999</v>
          </cell>
          <cell r="AK121">
            <v>207.58080000000001</v>
          </cell>
          <cell r="AL121">
            <v>229.82159999999999</v>
          </cell>
          <cell r="AM121">
            <v>222.40799999999999</v>
          </cell>
          <cell r="AN121">
            <v>229.82159999999999</v>
          </cell>
          <cell r="AO121">
            <v>222.40799999999999</v>
          </cell>
          <cell r="AP121">
            <v>229.82159999999999</v>
          </cell>
          <cell r="AQ121">
            <v>229.82159999999999</v>
          </cell>
          <cell r="AR121">
            <v>222.40799999999999</v>
          </cell>
          <cell r="AS121">
            <v>229.82159999999999</v>
          </cell>
          <cell r="AT121">
            <v>222.40799999999999</v>
          </cell>
          <cell r="AU121">
            <v>229.82159999999999</v>
          </cell>
          <cell r="AV121">
            <v>229.82159999999999</v>
          </cell>
          <cell r="AW121">
            <v>207.58080000000001</v>
          </cell>
          <cell r="AX121">
            <v>229.82159999999999</v>
          </cell>
          <cell r="AY121">
            <v>222.40799999999999</v>
          </cell>
          <cell r="AZ121">
            <v>229.82159999999999</v>
          </cell>
          <cell r="BA121">
            <v>222.40799999999999</v>
          </cell>
          <cell r="BB121">
            <v>229.82159999999999</v>
          </cell>
          <cell r="BC121">
            <v>229.82159999999999</v>
          </cell>
          <cell r="BD121">
            <v>222.40799999999999</v>
          </cell>
          <cell r="BE121">
            <v>229.82159999999999</v>
          </cell>
          <cell r="BF121">
            <v>222.40799999999999</v>
          </cell>
          <cell r="BG121">
            <v>229.82159999999999</v>
          </cell>
          <cell r="BH121">
            <v>229.82159999999999</v>
          </cell>
          <cell r="BI121">
            <v>207.58080000000001</v>
          </cell>
          <cell r="BJ121">
            <v>229.82159999999999</v>
          </cell>
          <cell r="BK121">
            <v>222.40799999999999</v>
          </cell>
          <cell r="BL121">
            <v>229.82159999999999</v>
          </cell>
          <cell r="BM121">
            <v>222.40799999999999</v>
          </cell>
          <cell r="BN121">
            <v>229.82159999999999</v>
          </cell>
          <cell r="BO121">
            <v>229.82159999999999</v>
          </cell>
          <cell r="BP121">
            <v>222.40799999999999</v>
          </cell>
          <cell r="BQ121">
            <v>229.82159999999999</v>
          </cell>
          <cell r="BR121">
            <v>222.40799999999999</v>
          </cell>
          <cell r="BS121">
            <v>229.82159999999999</v>
          </cell>
          <cell r="BT121">
            <v>229.37520000000001</v>
          </cell>
          <cell r="BU121">
            <v>214.57679999999999</v>
          </cell>
          <cell r="BV121">
            <v>229.37520000000001</v>
          </cell>
          <cell r="BW121">
            <v>221.976</v>
          </cell>
          <cell r="BX121">
            <v>229.37520000000001</v>
          </cell>
          <cell r="BY121">
            <v>221.976</v>
          </cell>
          <cell r="BZ121">
            <v>229.37520000000001</v>
          </cell>
          <cell r="CA121">
            <v>229.37520000000001</v>
          </cell>
          <cell r="CB121">
            <v>221.976</v>
          </cell>
          <cell r="CC121">
            <v>229.37520000000001</v>
          </cell>
          <cell r="CD121">
            <v>221.976</v>
          </cell>
          <cell r="CE121">
            <v>229.37520000000001</v>
          </cell>
          <cell r="CF121">
            <v>229.82159999999999</v>
          </cell>
          <cell r="CG121">
            <v>207.58080000000001</v>
          </cell>
          <cell r="CH121">
            <v>229.82159999999999</v>
          </cell>
          <cell r="CI121">
            <v>222.40799999999999</v>
          </cell>
          <cell r="CJ121">
            <v>229.82159999999999</v>
          </cell>
          <cell r="CK121">
            <v>222.40799999999999</v>
          </cell>
          <cell r="CL121">
            <v>229.82159999999999</v>
          </cell>
          <cell r="CM121">
            <v>229.82159999999999</v>
          </cell>
          <cell r="CN121">
            <v>222.40799999999999</v>
          </cell>
          <cell r="CO121">
            <v>229.82159999999999</v>
          </cell>
          <cell r="CP121">
            <v>222.40799999999999</v>
          </cell>
          <cell r="CQ121">
            <v>229.82159999999999</v>
          </cell>
          <cell r="CR121">
            <v>229.82159999999999</v>
          </cell>
          <cell r="CS121">
            <v>207.58080000000001</v>
          </cell>
          <cell r="CT121">
            <v>229.82159999999999</v>
          </cell>
          <cell r="CU121">
            <v>222.40799999999999</v>
          </cell>
          <cell r="CV121">
            <v>229.82159999999999</v>
          </cell>
          <cell r="CW121">
            <v>222.40799999999999</v>
          </cell>
          <cell r="CX121">
            <v>229.82159999999999</v>
          </cell>
          <cell r="CY121">
            <v>229.82159999999999</v>
          </cell>
          <cell r="CZ121">
            <v>222.40799999999999</v>
          </cell>
          <cell r="DA121">
            <v>229.82159999999999</v>
          </cell>
          <cell r="DB121">
            <v>222.40799999999999</v>
          </cell>
          <cell r="DC121">
            <v>229.82159999999999</v>
          </cell>
          <cell r="DD121">
            <v>229.82159999999999</v>
          </cell>
          <cell r="DE121">
            <v>207.58080000000001</v>
          </cell>
          <cell r="DF121">
            <v>229.82159999999999</v>
          </cell>
          <cell r="DG121">
            <v>222.40799999999999</v>
          </cell>
          <cell r="DH121">
            <v>229.82159999999999</v>
          </cell>
          <cell r="DI121">
            <v>222.40799999999999</v>
          </cell>
          <cell r="DJ121">
            <v>229.82159999999999</v>
          </cell>
          <cell r="DK121">
            <v>229.82159999999999</v>
          </cell>
          <cell r="DL121">
            <v>222.40799999999999</v>
          </cell>
          <cell r="DM121">
            <v>229.82159999999999</v>
          </cell>
          <cell r="DN121">
            <v>222.40799999999999</v>
          </cell>
          <cell r="DO121">
            <v>229.82159999999999</v>
          </cell>
          <cell r="DP121">
            <v>229.37520000000001</v>
          </cell>
          <cell r="DQ121">
            <v>214.57679999999999</v>
          </cell>
          <cell r="DR121">
            <v>229.37520000000001</v>
          </cell>
          <cell r="DS121">
            <v>221.976</v>
          </cell>
          <cell r="DT121">
            <v>229.37520000000001</v>
          </cell>
          <cell r="DU121">
            <v>221.976</v>
          </cell>
          <cell r="DV121">
            <v>229.37520000000001</v>
          </cell>
          <cell r="DW121">
            <v>229.37520000000001</v>
          </cell>
          <cell r="DX121">
            <v>221.976</v>
          </cell>
          <cell r="DY121">
            <v>229.37520000000001</v>
          </cell>
          <cell r="DZ121">
            <v>221.976</v>
          </cell>
          <cell r="EA121">
            <v>229.37520000000001</v>
          </cell>
        </row>
        <row r="122">
          <cell r="D122" t="str">
            <v>RPS_76_Baxter_3_FiT</v>
          </cell>
          <cell r="E122" t="str">
            <v>2009 Renewable Contracts</v>
          </cell>
          <cell r="G122" t="str">
            <v>Solar PV</v>
          </cell>
          <cell r="H122">
            <v>40544</v>
          </cell>
          <cell r="L122">
            <v>229.82159999999999</v>
          </cell>
          <cell r="M122">
            <v>207.58080000000001</v>
          </cell>
          <cell r="N122">
            <v>229.82159999999999</v>
          </cell>
          <cell r="O122">
            <v>222.40799999999999</v>
          </cell>
          <cell r="P122">
            <v>229.82159999999999</v>
          </cell>
          <cell r="Q122">
            <v>222.40799999999999</v>
          </cell>
          <cell r="R122">
            <v>229.82159999999999</v>
          </cell>
          <cell r="S122">
            <v>229.82159999999999</v>
          </cell>
          <cell r="T122">
            <v>222.40799999999999</v>
          </cell>
          <cell r="U122">
            <v>229.82159999999999</v>
          </cell>
          <cell r="V122">
            <v>222.40799999999999</v>
          </cell>
          <cell r="W122">
            <v>229.82159999999999</v>
          </cell>
          <cell r="X122">
            <v>229.37520000000001</v>
          </cell>
          <cell r="Y122">
            <v>214.57679999999999</v>
          </cell>
          <cell r="Z122">
            <v>229.37520000000001</v>
          </cell>
          <cell r="AA122">
            <v>221.976</v>
          </cell>
          <cell r="AB122">
            <v>229.37520000000001</v>
          </cell>
          <cell r="AC122">
            <v>221.976</v>
          </cell>
          <cell r="AD122">
            <v>229.37520000000001</v>
          </cell>
          <cell r="AE122">
            <v>229.37520000000001</v>
          </cell>
          <cell r="AF122">
            <v>221.976</v>
          </cell>
          <cell r="AG122">
            <v>229.37520000000001</v>
          </cell>
          <cell r="AH122">
            <v>221.976</v>
          </cell>
          <cell r="AI122">
            <v>229.37520000000001</v>
          </cell>
          <cell r="AJ122">
            <v>229.82159999999999</v>
          </cell>
          <cell r="AK122">
            <v>207.58080000000001</v>
          </cell>
          <cell r="AL122">
            <v>229.82159999999999</v>
          </cell>
          <cell r="AM122">
            <v>222.40799999999999</v>
          </cell>
          <cell r="AN122">
            <v>229.82159999999999</v>
          </cell>
          <cell r="AO122">
            <v>222.40799999999999</v>
          </cell>
          <cell r="AP122">
            <v>229.82159999999999</v>
          </cell>
          <cell r="AQ122">
            <v>229.82159999999999</v>
          </cell>
          <cell r="AR122">
            <v>222.40799999999999</v>
          </cell>
          <cell r="AS122">
            <v>229.82159999999999</v>
          </cell>
          <cell r="AT122">
            <v>222.40799999999999</v>
          </cell>
          <cell r="AU122">
            <v>229.82159999999999</v>
          </cell>
          <cell r="AV122">
            <v>229.82159999999999</v>
          </cell>
          <cell r="AW122">
            <v>207.58080000000001</v>
          </cell>
          <cell r="AX122">
            <v>229.82159999999999</v>
          </cell>
          <cell r="AY122">
            <v>222.40799999999999</v>
          </cell>
          <cell r="AZ122">
            <v>229.82159999999999</v>
          </cell>
          <cell r="BA122">
            <v>222.40799999999999</v>
          </cell>
          <cell r="BB122">
            <v>229.82159999999999</v>
          </cell>
          <cell r="BC122">
            <v>229.82159999999999</v>
          </cell>
          <cell r="BD122">
            <v>222.40799999999999</v>
          </cell>
          <cell r="BE122">
            <v>229.82159999999999</v>
          </cell>
          <cell r="BF122">
            <v>222.40799999999999</v>
          </cell>
          <cell r="BG122">
            <v>229.82159999999999</v>
          </cell>
          <cell r="BH122">
            <v>229.82159999999999</v>
          </cell>
          <cell r="BI122">
            <v>207.58080000000001</v>
          </cell>
          <cell r="BJ122">
            <v>229.82159999999999</v>
          </cell>
          <cell r="BK122">
            <v>222.40799999999999</v>
          </cell>
          <cell r="BL122">
            <v>229.82159999999999</v>
          </cell>
          <cell r="BM122">
            <v>222.40799999999999</v>
          </cell>
          <cell r="BN122">
            <v>229.82159999999999</v>
          </cell>
          <cell r="BO122">
            <v>229.82159999999999</v>
          </cell>
          <cell r="BP122">
            <v>222.40799999999999</v>
          </cell>
          <cell r="BQ122">
            <v>229.82159999999999</v>
          </cell>
          <cell r="BR122">
            <v>222.40799999999999</v>
          </cell>
          <cell r="BS122">
            <v>229.82159999999999</v>
          </cell>
          <cell r="BT122">
            <v>229.37520000000001</v>
          </cell>
          <cell r="BU122">
            <v>214.57679999999999</v>
          </cell>
          <cell r="BV122">
            <v>229.37520000000001</v>
          </cell>
          <cell r="BW122">
            <v>221.976</v>
          </cell>
          <cell r="BX122">
            <v>229.37520000000001</v>
          </cell>
          <cell r="BY122">
            <v>221.976</v>
          </cell>
          <cell r="BZ122">
            <v>229.37520000000001</v>
          </cell>
          <cell r="CA122">
            <v>229.37520000000001</v>
          </cell>
          <cell r="CB122">
            <v>221.976</v>
          </cell>
          <cell r="CC122">
            <v>229.37520000000001</v>
          </cell>
          <cell r="CD122">
            <v>221.976</v>
          </cell>
          <cell r="CE122">
            <v>229.37520000000001</v>
          </cell>
          <cell r="CF122">
            <v>229.82159999999999</v>
          </cell>
          <cell r="CG122">
            <v>207.58080000000001</v>
          </cell>
          <cell r="CH122">
            <v>229.82159999999999</v>
          </cell>
          <cell r="CI122">
            <v>222.40799999999999</v>
          </cell>
          <cell r="CJ122">
            <v>229.82159999999999</v>
          </cell>
          <cell r="CK122">
            <v>222.40799999999999</v>
          </cell>
          <cell r="CL122">
            <v>229.82159999999999</v>
          </cell>
          <cell r="CM122">
            <v>229.82159999999999</v>
          </cell>
          <cell r="CN122">
            <v>222.40799999999999</v>
          </cell>
          <cell r="CO122">
            <v>229.82159999999999</v>
          </cell>
          <cell r="CP122">
            <v>222.40799999999999</v>
          </cell>
          <cell r="CQ122">
            <v>229.82159999999999</v>
          </cell>
          <cell r="CR122">
            <v>229.82159999999999</v>
          </cell>
          <cell r="CS122">
            <v>207.58080000000001</v>
          </cell>
          <cell r="CT122">
            <v>229.82159999999999</v>
          </cell>
          <cell r="CU122">
            <v>222.40799999999999</v>
          </cell>
          <cell r="CV122">
            <v>229.82159999999999</v>
          </cell>
          <cell r="CW122">
            <v>222.40799999999999</v>
          </cell>
          <cell r="CX122">
            <v>229.82159999999999</v>
          </cell>
          <cell r="CY122">
            <v>229.82159999999999</v>
          </cell>
          <cell r="CZ122">
            <v>222.40799999999999</v>
          </cell>
          <cell r="DA122">
            <v>229.82159999999999</v>
          </cell>
          <cell r="DB122">
            <v>222.40799999999999</v>
          </cell>
          <cell r="DC122">
            <v>229.82159999999999</v>
          </cell>
          <cell r="DD122">
            <v>229.82159999999999</v>
          </cell>
          <cell r="DE122">
            <v>207.58080000000001</v>
          </cell>
          <cell r="DF122">
            <v>229.82159999999999</v>
          </cell>
          <cell r="DG122">
            <v>222.40799999999999</v>
          </cell>
          <cell r="DH122">
            <v>229.82159999999999</v>
          </cell>
          <cell r="DI122">
            <v>222.40799999999999</v>
          </cell>
          <cell r="DJ122">
            <v>229.82159999999999</v>
          </cell>
          <cell r="DK122">
            <v>229.82159999999999</v>
          </cell>
          <cell r="DL122">
            <v>222.40799999999999</v>
          </cell>
          <cell r="DM122">
            <v>229.82159999999999</v>
          </cell>
          <cell r="DN122">
            <v>222.40799999999999</v>
          </cell>
          <cell r="DO122">
            <v>229.82159999999999</v>
          </cell>
          <cell r="DP122">
            <v>229.37520000000001</v>
          </cell>
          <cell r="DQ122">
            <v>214.57679999999999</v>
          </cell>
          <cell r="DR122">
            <v>229.37520000000001</v>
          </cell>
          <cell r="DS122">
            <v>221.976</v>
          </cell>
          <cell r="DT122">
            <v>229.37520000000001</v>
          </cell>
          <cell r="DU122">
            <v>221.976</v>
          </cell>
          <cell r="DV122">
            <v>229.37520000000001</v>
          </cell>
          <cell r="DW122">
            <v>229.37520000000001</v>
          </cell>
          <cell r="DX122">
            <v>221.976</v>
          </cell>
          <cell r="DY122">
            <v>229.37520000000001</v>
          </cell>
          <cell r="DZ122">
            <v>221.976</v>
          </cell>
          <cell r="EA122">
            <v>229.37520000000001</v>
          </cell>
        </row>
        <row r="123">
          <cell r="D123" t="str">
            <v>RPS_77_SGE_Site_1_FiT</v>
          </cell>
          <cell r="E123" t="str">
            <v>2009 Renewable Contracts</v>
          </cell>
          <cell r="G123" t="str">
            <v>Solar PV</v>
          </cell>
          <cell r="H123">
            <v>40330</v>
          </cell>
          <cell r="I123">
            <v>17.111999999999998</v>
          </cell>
          <cell r="J123">
            <v>16.559999999999999</v>
          </cell>
          <cell r="K123">
            <v>17.111999999999998</v>
          </cell>
          <cell r="L123">
            <v>14.135999999999999</v>
          </cell>
          <cell r="M123">
            <v>12.768000000000001</v>
          </cell>
          <cell r="N123">
            <v>14.135999999999999</v>
          </cell>
          <cell r="O123">
            <v>13.68</v>
          </cell>
          <cell r="P123">
            <v>14.135999999999999</v>
          </cell>
          <cell r="Q123">
            <v>13.68</v>
          </cell>
          <cell r="R123">
            <v>14.135999999999999</v>
          </cell>
          <cell r="S123">
            <v>14.135999999999999</v>
          </cell>
          <cell r="T123">
            <v>13.68</v>
          </cell>
          <cell r="U123">
            <v>14.135999999999999</v>
          </cell>
          <cell r="V123">
            <v>13.68</v>
          </cell>
          <cell r="W123">
            <v>14.135999999999999</v>
          </cell>
          <cell r="X123">
            <v>14.0616</v>
          </cell>
          <cell r="Y123">
            <v>13.154400000000001</v>
          </cell>
          <cell r="Z123">
            <v>14.0616</v>
          </cell>
          <cell r="AA123">
            <v>13.608000000000001</v>
          </cell>
          <cell r="AB123">
            <v>14.0616</v>
          </cell>
          <cell r="AC123">
            <v>13.608000000000001</v>
          </cell>
          <cell r="AD123">
            <v>14.0616</v>
          </cell>
          <cell r="AE123">
            <v>14.0616</v>
          </cell>
          <cell r="AF123">
            <v>13.608000000000001</v>
          </cell>
          <cell r="AG123">
            <v>14.0616</v>
          </cell>
          <cell r="AH123">
            <v>13.608000000000001</v>
          </cell>
          <cell r="AI123">
            <v>14.0616</v>
          </cell>
          <cell r="AJ123">
            <v>14.135999999999999</v>
          </cell>
          <cell r="AK123">
            <v>12.768000000000001</v>
          </cell>
          <cell r="AL123">
            <v>14.135999999999999</v>
          </cell>
          <cell r="AM123">
            <v>13.68</v>
          </cell>
          <cell r="AN123">
            <v>14.135999999999999</v>
          </cell>
          <cell r="AO123">
            <v>13.68</v>
          </cell>
          <cell r="AP123">
            <v>14.135999999999999</v>
          </cell>
          <cell r="AQ123">
            <v>14.135999999999999</v>
          </cell>
          <cell r="AR123">
            <v>13.68</v>
          </cell>
          <cell r="AS123">
            <v>14.135999999999999</v>
          </cell>
          <cell r="AT123">
            <v>13.68</v>
          </cell>
          <cell r="AU123">
            <v>14.135999999999999</v>
          </cell>
          <cell r="AV123">
            <v>14.135999999999999</v>
          </cell>
          <cell r="AW123">
            <v>12.768000000000001</v>
          </cell>
          <cell r="AX123">
            <v>14.135999999999999</v>
          </cell>
          <cell r="AY123">
            <v>13.68</v>
          </cell>
          <cell r="AZ123">
            <v>14.135999999999999</v>
          </cell>
          <cell r="BA123">
            <v>13.68</v>
          </cell>
          <cell r="BB123">
            <v>14.135999999999999</v>
          </cell>
          <cell r="BC123">
            <v>14.135999999999999</v>
          </cell>
          <cell r="BD123">
            <v>13.68</v>
          </cell>
          <cell r="BE123">
            <v>14.135999999999999</v>
          </cell>
          <cell r="BF123">
            <v>13.68</v>
          </cell>
          <cell r="BG123">
            <v>14.135999999999999</v>
          </cell>
          <cell r="BH123">
            <v>14.135999999999999</v>
          </cell>
          <cell r="BI123">
            <v>12.768000000000001</v>
          </cell>
          <cell r="BJ123">
            <v>14.135999999999999</v>
          </cell>
          <cell r="BK123">
            <v>13.68</v>
          </cell>
          <cell r="BL123">
            <v>14.135999999999999</v>
          </cell>
          <cell r="BM123">
            <v>13.68</v>
          </cell>
          <cell r="BN123">
            <v>14.135999999999999</v>
          </cell>
          <cell r="BO123">
            <v>14.135999999999999</v>
          </cell>
          <cell r="BP123">
            <v>13.68</v>
          </cell>
          <cell r="BQ123">
            <v>14.135999999999999</v>
          </cell>
          <cell r="BR123">
            <v>13.68</v>
          </cell>
          <cell r="BS123">
            <v>14.135999999999999</v>
          </cell>
          <cell r="BT123">
            <v>14.0616</v>
          </cell>
          <cell r="BU123">
            <v>13.154400000000001</v>
          </cell>
          <cell r="BV123">
            <v>14.0616</v>
          </cell>
          <cell r="BW123">
            <v>13.608000000000001</v>
          </cell>
          <cell r="BX123">
            <v>14.0616</v>
          </cell>
          <cell r="BY123">
            <v>13.608000000000001</v>
          </cell>
          <cell r="BZ123">
            <v>14.0616</v>
          </cell>
          <cell r="CA123">
            <v>14.0616</v>
          </cell>
          <cell r="CB123">
            <v>13.608000000000001</v>
          </cell>
          <cell r="CC123">
            <v>14.0616</v>
          </cell>
          <cell r="CD123">
            <v>13.608000000000001</v>
          </cell>
          <cell r="CE123">
            <v>14.0616</v>
          </cell>
          <cell r="CF123">
            <v>14.135999999999999</v>
          </cell>
          <cell r="CG123">
            <v>12.768000000000001</v>
          </cell>
          <cell r="CH123">
            <v>14.135999999999999</v>
          </cell>
          <cell r="CI123">
            <v>13.68</v>
          </cell>
          <cell r="CJ123">
            <v>14.135999999999999</v>
          </cell>
          <cell r="CK123">
            <v>13.68</v>
          </cell>
          <cell r="CL123">
            <v>14.135999999999999</v>
          </cell>
          <cell r="CM123">
            <v>14.135999999999999</v>
          </cell>
          <cell r="CN123">
            <v>13.68</v>
          </cell>
          <cell r="CO123">
            <v>14.135999999999999</v>
          </cell>
          <cell r="CP123">
            <v>13.68</v>
          </cell>
          <cell r="CQ123">
            <v>14.135999999999999</v>
          </cell>
          <cell r="CR123">
            <v>14.135999999999999</v>
          </cell>
          <cell r="CS123">
            <v>12.768000000000001</v>
          </cell>
          <cell r="CT123">
            <v>14.135999999999999</v>
          </cell>
          <cell r="CU123">
            <v>13.68</v>
          </cell>
          <cell r="CV123">
            <v>14.135999999999999</v>
          </cell>
          <cell r="CW123">
            <v>13.68</v>
          </cell>
          <cell r="CX123">
            <v>14.135999999999999</v>
          </cell>
          <cell r="CY123">
            <v>14.135999999999999</v>
          </cell>
          <cell r="CZ123">
            <v>13.68</v>
          </cell>
          <cell r="DA123">
            <v>14.135999999999999</v>
          </cell>
          <cell r="DB123">
            <v>13.68</v>
          </cell>
          <cell r="DC123">
            <v>14.135999999999999</v>
          </cell>
          <cell r="DD123">
            <v>14.135999999999999</v>
          </cell>
          <cell r="DE123">
            <v>12.768000000000001</v>
          </cell>
          <cell r="DF123">
            <v>14.135999999999999</v>
          </cell>
          <cell r="DG123">
            <v>13.68</v>
          </cell>
          <cell r="DH123">
            <v>14.135999999999999</v>
          </cell>
          <cell r="DI123">
            <v>13.68</v>
          </cell>
          <cell r="DJ123">
            <v>14.135999999999999</v>
          </cell>
          <cell r="DK123">
            <v>14.135999999999999</v>
          </cell>
          <cell r="DL123">
            <v>13.68</v>
          </cell>
          <cell r="DM123">
            <v>14.135999999999999</v>
          </cell>
          <cell r="DN123">
            <v>13.68</v>
          </cell>
          <cell r="DO123">
            <v>14.135999999999999</v>
          </cell>
          <cell r="DP123">
            <v>14.0616</v>
          </cell>
          <cell r="DQ123">
            <v>13.154400000000001</v>
          </cell>
          <cell r="DR123">
            <v>14.0616</v>
          </cell>
          <cell r="DS123">
            <v>13.608000000000001</v>
          </cell>
          <cell r="DT123">
            <v>14.0616</v>
          </cell>
          <cell r="DU123">
            <v>13.608000000000001</v>
          </cell>
          <cell r="DV123">
            <v>14.0616</v>
          </cell>
          <cell r="DW123">
            <v>14.0616</v>
          </cell>
          <cell r="DX123">
            <v>13.608000000000001</v>
          </cell>
          <cell r="DY123">
            <v>14.0616</v>
          </cell>
          <cell r="DZ123">
            <v>13.608000000000001</v>
          </cell>
          <cell r="EA123">
            <v>14.0616</v>
          </cell>
        </row>
        <row r="124">
          <cell r="D124" t="str">
            <v>RPS_78_Tank7_InConduit_FiT</v>
          </cell>
          <cell r="E124" t="str">
            <v>2009 Renewable Contracts</v>
          </cell>
          <cell r="G124" t="str">
            <v>Small Hydroelectric</v>
          </cell>
          <cell r="H124">
            <v>40695</v>
          </cell>
          <cell r="Q124">
            <v>98.855999999999995</v>
          </cell>
          <cell r="R124">
            <v>102.1512</v>
          </cell>
          <cell r="S124">
            <v>102.1512</v>
          </cell>
          <cell r="T124">
            <v>98.855999999999995</v>
          </cell>
          <cell r="U124">
            <v>102.1512</v>
          </cell>
          <cell r="V124">
            <v>98.855999999999995</v>
          </cell>
          <cell r="W124">
            <v>102.1512</v>
          </cell>
          <cell r="X124">
            <v>88.982399999999998</v>
          </cell>
          <cell r="Y124">
            <v>83.241600000000005</v>
          </cell>
          <cell r="Z124">
            <v>88.982399999999998</v>
          </cell>
          <cell r="AA124">
            <v>86.111999999999995</v>
          </cell>
          <cell r="AB124">
            <v>88.982399999999998</v>
          </cell>
          <cell r="AC124">
            <v>86.111999999999995</v>
          </cell>
          <cell r="AD124">
            <v>88.982399999999998</v>
          </cell>
          <cell r="AE124">
            <v>88.982399999999998</v>
          </cell>
          <cell r="AF124">
            <v>86.111999999999995</v>
          </cell>
          <cell r="AG124">
            <v>88.982399999999998</v>
          </cell>
          <cell r="AH124">
            <v>86.111999999999995</v>
          </cell>
          <cell r="AI124">
            <v>88.982399999999998</v>
          </cell>
          <cell r="AJ124">
            <v>89.28</v>
          </cell>
          <cell r="AK124">
            <v>80.64</v>
          </cell>
          <cell r="AL124">
            <v>89.28</v>
          </cell>
          <cell r="AM124">
            <v>86.4</v>
          </cell>
          <cell r="AN124">
            <v>89.28</v>
          </cell>
          <cell r="AO124">
            <v>86.4</v>
          </cell>
          <cell r="AP124">
            <v>89.28</v>
          </cell>
          <cell r="AQ124">
            <v>89.28</v>
          </cell>
          <cell r="AR124">
            <v>86.4</v>
          </cell>
          <cell r="AS124">
            <v>89.28</v>
          </cell>
          <cell r="AT124">
            <v>86.4</v>
          </cell>
          <cell r="AU124">
            <v>89.28</v>
          </cell>
          <cell r="AV124">
            <v>89.28</v>
          </cell>
          <cell r="AW124">
            <v>80.64</v>
          </cell>
          <cell r="AX124">
            <v>89.28</v>
          </cell>
          <cell r="AY124">
            <v>86.4</v>
          </cell>
          <cell r="AZ124">
            <v>89.28</v>
          </cell>
          <cell r="BA124">
            <v>86.4</v>
          </cell>
          <cell r="BB124">
            <v>89.28</v>
          </cell>
          <cell r="BC124">
            <v>89.28</v>
          </cell>
          <cell r="BD124">
            <v>86.4</v>
          </cell>
          <cell r="BE124">
            <v>89.28</v>
          </cell>
          <cell r="BF124">
            <v>86.4</v>
          </cell>
          <cell r="BG124">
            <v>89.28</v>
          </cell>
          <cell r="BH124">
            <v>89.28</v>
          </cell>
          <cell r="BI124">
            <v>80.64</v>
          </cell>
          <cell r="BJ124">
            <v>89.28</v>
          </cell>
          <cell r="BK124">
            <v>86.4</v>
          </cell>
          <cell r="BL124">
            <v>89.28</v>
          </cell>
          <cell r="BM124">
            <v>86.4</v>
          </cell>
          <cell r="BN124">
            <v>89.28</v>
          </cell>
          <cell r="BO124">
            <v>89.28</v>
          </cell>
          <cell r="BP124">
            <v>86.4</v>
          </cell>
          <cell r="BQ124">
            <v>89.28</v>
          </cell>
          <cell r="BR124">
            <v>86.4</v>
          </cell>
          <cell r="BS124">
            <v>89.28</v>
          </cell>
          <cell r="BT124">
            <v>88.982399999999998</v>
          </cell>
          <cell r="BU124">
            <v>83.241600000000005</v>
          </cell>
          <cell r="BV124">
            <v>88.982399999999998</v>
          </cell>
          <cell r="BW124">
            <v>86.111999999999995</v>
          </cell>
          <cell r="BX124">
            <v>88.982399999999998</v>
          </cell>
          <cell r="BY124">
            <v>86.111999999999995</v>
          </cell>
          <cell r="BZ124">
            <v>88.982399999999998</v>
          </cell>
          <cell r="CA124">
            <v>88.982399999999998</v>
          </cell>
          <cell r="CB124">
            <v>86.111999999999995</v>
          </cell>
          <cell r="CC124">
            <v>88.982399999999998</v>
          </cell>
          <cell r="CD124">
            <v>86.111999999999995</v>
          </cell>
          <cell r="CE124">
            <v>88.982399999999998</v>
          </cell>
          <cell r="CF124">
            <v>89.28</v>
          </cell>
          <cell r="CG124">
            <v>80.64</v>
          </cell>
          <cell r="CH124">
            <v>89.28</v>
          </cell>
          <cell r="CI124">
            <v>86.4</v>
          </cell>
          <cell r="CJ124">
            <v>89.28</v>
          </cell>
          <cell r="CK124">
            <v>86.4</v>
          </cell>
          <cell r="CL124">
            <v>89.28</v>
          </cell>
          <cell r="CM124">
            <v>89.28</v>
          </cell>
          <cell r="CN124">
            <v>86.4</v>
          </cell>
          <cell r="CO124">
            <v>89.28</v>
          </cell>
          <cell r="CP124">
            <v>86.4</v>
          </cell>
          <cell r="CQ124">
            <v>89.28</v>
          </cell>
          <cell r="CR124">
            <v>89.28</v>
          </cell>
          <cell r="CS124">
            <v>80.64</v>
          </cell>
          <cell r="CT124">
            <v>89.28</v>
          </cell>
          <cell r="CU124">
            <v>86.4</v>
          </cell>
          <cell r="CV124">
            <v>89.28</v>
          </cell>
          <cell r="CW124">
            <v>86.4</v>
          </cell>
          <cell r="CX124">
            <v>89.28</v>
          </cell>
          <cell r="CY124">
            <v>89.28</v>
          </cell>
          <cell r="CZ124">
            <v>86.4</v>
          </cell>
          <cell r="DA124">
            <v>89.28</v>
          </cell>
          <cell r="DB124">
            <v>86.4</v>
          </cell>
          <cell r="DC124">
            <v>89.28</v>
          </cell>
          <cell r="DD124">
            <v>89.28</v>
          </cell>
          <cell r="DE124">
            <v>80.64</v>
          </cell>
          <cell r="DF124">
            <v>89.28</v>
          </cell>
          <cell r="DG124">
            <v>86.4</v>
          </cell>
          <cell r="DH124">
            <v>89.28</v>
          </cell>
          <cell r="DI124">
            <v>86.4</v>
          </cell>
          <cell r="DJ124">
            <v>89.28</v>
          </cell>
          <cell r="DK124">
            <v>89.28</v>
          </cell>
          <cell r="DL124">
            <v>86.4</v>
          </cell>
          <cell r="DM124">
            <v>89.28</v>
          </cell>
          <cell r="DN124">
            <v>86.4</v>
          </cell>
          <cell r="DO124">
            <v>89.28</v>
          </cell>
          <cell r="DP124">
            <v>88.982399999999998</v>
          </cell>
          <cell r="DQ124">
            <v>83.241600000000005</v>
          </cell>
          <cell r="DR124">
            <v>88.982399999999998</v>
          </cell>
          <cell r="DS124">
            <v>86.111999999999995</v>
          </cell>
          <cell r="DT124">
            <v>88.982399999999998</v>
          </cell>
          <cell r="DU124">
            <v>86.111999999999995</v>
          </cell>
          <cell r="DV124">
            <v>88.982399999999998</v>
          </cell>
          <cell r="DW124">
            <v>88.982399999999998</v>
          </cell>
          <cell r="DX124">
            <v>86.111999999999995</v>
          </cell>
          <cell r="DY124">
            <v>88.982399999999998</v>
          </cell>
          <cell r="DZ124">
            <v>86.111999999999995</v>
          </cell>
          <cell r="EA124">
            <v>88.982399999999998</v>
          </cell>
        </row>
        <row r="125">
          <cell r="D125" t="str">
            <v>RPS_79_Three_Forks_Water</v>
          </cell>
          <cell r="E125" t="str">
            <v>2009 Renewable Contracts</v>
          </cell>
          <cell r="G125" t="str">
            <v>Small Hydroelectric</v>
          </cell>
          <cell r="H125">
            <v>40544</v>
          </cell>
          <cell r="L125">
            <v>516.70799999999997</v>
          </cell>
          <cell r="M125">
            <v>466.70400000000001</v>
          </cell>
          <cell r="N125">
            <v>516.70799999999997</v>
          </cell>
          <cell r="O125">
            <v>500.04</v>
          </cell>
          <cell r="P125">
            <v>516.70799999999997</v>
          </cell>
          <cell r="Q125">
            <v>500.04</v>
          </cell>
          <cell r="R125">
            <v>516.70799999999997</v>
          </cell>
          <cell r="S125">
            <v>516.70799999999997</v>
          </cell>
          <cell r="T125">
            <v>500.04</v>
          </cell>
          <cell r="U125">
            <v>516.70799999999997</v>
          </cell>
          <cell r="V125">
            <v>500.04</v>
          </cell>
          <cell r="W125">
            <v>516.70799999999997</v>
          </cell>
          <cell r="X125">
            <v>515.2944</v>
          </cell>
          <cell r="Y125">
            <v>482.0496</v>
          </cell>
          <cell r="Z125">
            <v>515.2944</v>
          </cell>
          <cell r="AA125">
            <v>498.67200000000003</v>
          </cell>
          <cell r="AB125">
            <v>515.2944</v>
          </cell>
          <cell r="AC125">
            <v>498.67200000000003</v>
          </cell>
          <cell r="AD125">
            <v>515.2944</v>
          </cell>
          <cell r="AE125">
            <v>515.2944</v>
          </cell>
          <cell r="AF125">
            <v>498.67200000000003</v>
          </cell>
          <cell r="AG125">
            <v>515.2944</v>
          </cell>
          <cell r="AH125">
            <v>498.67200000000003</v>
          </cell>
          <cell r="AI125">
            <v>515.2944</v>
          </cell>
          <cell r="AJ125">
            <v>516.70799999999997</v>
          </cell>
          <cell r="AK125">
            <v>466.70400000000001</v>
          </cell>
          <cell r="AL125">
            <v>516.70799999999997</v>
          </cell>
          <cell r="AM125">
            <v>500.04</v>
          </cell>
          <cell r="AN125">
            <v>516.70799999999997</v>
          </cell>
          <cell r="AO125">
            <v>500.04</v>
          </cell>
          <cell r="AP125">
            <v>516.70799999999997</v>
          </cell>
          <cell r="AQ125">
            <v>516.70799999999997</v>
          </cell>
          <cell r="AR125">
            <v>500.04</v>
          </cell>
          <cell r="AS125">
            <v>516.70799999999997</v>
          </cell>
          <cell r="AT125">
            <v>500.04</v>
          </cell>
          <cell r="AU125">
            <v>516.70799999999997</v>
          </cell>
          <cell r="AV125">
            <v>516.70799999999997</v>
          </cell>
          <cell r="AW125">
            <v>466.70400000000001</v>
          </cell>
          <cell r="AX125">
            <v>516.70799999999997</v>
          </cell>
          <cell r="AY125">
            <v>500.04</v>
          </cell>
          <cell r="AZ125">
            <v>516.70799999999997</v>
          </cell>
          <cell r="BA125">
            <v>500.04</v>
          </cell>
          <cell r="BB125">
            <v>516.70799999999997</v>
          </cell>
          <cell r="BC125">
            <v>516.70799999999997</v>
          </cell>
          <cell r="BD125">
            <v>500.04</v>
          </cell>
          <cell r="BE125">
            <v>516.70799999999997</v>
          </cell>
          <cell r="BF125">
            <v>500.04</v>
          </cell>
          <cell r="BG125">
            <v>516.70799999999997</v>
          </cell>
          <cell r="BH125">
            <v>516.70799999999997</v>
          </cell>
          <cell r="BI125">
            <v>466.70400000000001</v>
          </cell>
          <cell r="BJ125">
            <v>516.70799999999997</v>
          </cell>
          <cell r="BK125">
            <v>500.04</v>
          </cell>
          <cell r="BL125">
            <v>516.70799999999997</v>
          </cell>
          <cell r="BM125">
            <v>500.04</v>
          </cell>
          <cell r="BN125">
            <v>516.70799999999997</v>
          </cell>
          <cell r="BO125">
            <v>516.70799999999997</v>
          </cell>
          <cell r="BP125">
            <v>500.04</v>
          </cell>
          <cell r="BQ125">
            <v>516.70799999999997</v>
          </cell>
          <cell r="BR125">
            <v>500.04</v>
          </cell>
          <cell r="BS125">
            <v>516.70799999999997</v>
          </cell>
          <cell r="BT125">
            <v>515.2944</v>
          </cell>
          <cell r="BU125">
            <v>482.0496</v>
          </cell>
          <cell r="BV125">
            <v>515.2944</v>
          </cell>
          <cell r="BW125">
            <v>498.67200000000003</v>
          </cell>
          <cell r="BX125">
            <v>515.2944</v>
          </cell>
          <cell r="BY125">
            <v>498.67200000000003</v>
          </cell>
          <cell r="BZ125">
            <v>515.2944</v>
          </cell>
          <cell r="CA125">
            <v>515.2944</v>
          </cell>
          <cell r="CB125">
            <v>498.67200000000003</v>
          </cell>
          <cell r="CC125">
            <v>515.2944</v>
          </cell>
          <cell r="CD125">
            <v>498.67200000000003</v>
          </cell>
          <cell r="CE125">
            <v>515.2944</v>
          </cell>
          <cell r="CF125">
            <v>516.70799999999997</v>
          </cell>
          <cell r="CG125">
            <v>466.70400000000001</v>
          </cell>
          <cell r="CH125">
            <v>516.70799999999997</v>
          </cell>
          <cell r="CI125">
            <v>500.04</v>
          </cell>
          <cell r="CJ125">
            <v>516.70799999999997</v>
          </cell>
          <cell r="CK125">
            <v>500.04</v>
          </cell>
          <cell r="CL125">
            <v>516.70799999999997</v>
          </cell>
          <cell r="CM125">
            <v>516.70799999999997</v>
          </cell>
          <cell r="CN125">
            <v>500.04</v>
          </cell>
          <cell r="CO125">
            <v>516.70799999999997</v>
          </cell>
          <cell r="CP125">
            <v>500.04</v>
          </cell>
          <cell r="CQ125">
            <v>516.70799999999997</v>
          </cell>
          <cell r="CR125">
            <v>516.70799999999997</v>
          </cell>
          <cell r="CS125">
            <v>466.70400000000001</v>
          </cell>
          <cell r="CT125">
            <v>516.70799999999997</v>
          </cell>
          <cell r="CU125">
            <v>500.04</v>
          </cell>
          <cell r="CV125">
            <v>516.70799999999997</v>
          </cell>
          <cell r="CW125">
            <v>500.04</v>
          </cell>
          <cell r="CX125">
            <v>516.70799999999997</v>
          </cell>
          <cell r="CY125">
            <v>516.70799999999997</v>
          </cell>
          <cell r="CZ125">
            <v>500.04</v>
          </cell>
          <cell r="DA125">
            <v>516.70799999999997</v>
          </cell>
          <cell r="DB125">
            <v>500.04</v>
          </cell>
          <cell r="DC125">
            <v>516.70799999999997</v>
          </cell>
          <cell r="DD125">
            <v>516.70799999999997</v>
          </cell>
          <cell r="DE125">
            <v>466.70400000000001</v>
          </cell>
          <cell r="DF125">
            <v>516.70799999999997</v>
          </cell>
          <cell r="DG125">
            <v>500.04</v>
          </cell>
          <cell r="DH125">
            <v>516.70799999999997</v>
          </cell>
          <cell r="DI125">
            <v>500.04</v>
          </cell>
          <cell r="DJ125">
            <v>516.70799999999997</v>
          </cell>
          <cell r="DK125">
            <v>516.70799999999997</v>
          </cell>
          <cell r="DL125">
            <v>500.04</v>
          </cell>
          <cell r="DM125">
            <v>516.70799999999997</v>
          </cell>
          <cell r="DN125">
            <v>500.04</v>
          </cell>
          <cell r="DO125">
            <v>516.70799999999997</v>
          </cell>
          <cell r="DP125">
            <v>515.2944</v>
          </cell>
          <cell r="DQ125">
            <v>482.0496</v>
          </cell>
          <cell r="DR125">
            <v>515.2944</v>
          </cell>
          <cell r="DS125">
            <v>498.67200000000003</v>
          </cell>
          <cell r="DT125">
            <v>515.2944</v>
          </cell>
          <cell r="DU125">
            <v>498.67200000000003</v>
          </cell>
          <cell r="DV125">
            <v>515.2944</v>
          </cell>
          <cell r="DW125">
            <v>515.2944</v>
          </cell>
          <cell r="DX125">
            <v>498.67200000000003</v>
          </cell>
          <cell r="DY125">
            <v>515.2944</v>
          </cell>
          <cell r="DZ125">
            <v>498.67200000000003</v>
          </cell>
          <cell r="EA125">
            <v>515.2944</v>
          </cell>
        </row>
        <row r="126">
          <cell r="D126" t="str">
            <v>RPS_7_Montezuma</v>
          </cell>
          <cell r="E126" t="str">
            <v>2004 Renewable Contracts</v>
          </cell>
          <cell r="G126" t="str">
            <v>Wind</v>
          </cell>
          <cell r="H126">
            <v>40544</v>
          </cell>
          <cell r="L126">
            <v>3886.5754000000002</v>
          </cell>
          <cell r="M126">
            <v>3130.4784</v>
          </cell>
          <cell r="N126">
            <v>9755.9387000000006</v>
          </cell>
          <cell r="O126">
            <v>11544.312</v>
          </cell>
          <cell r="P126">
            <v>14961.585800000001</v>
          </cell>
          <cell r="Q126">
            <v>15971.634</v>
          </cell>
          <cell r="R126">
            <v>17984.9352</v>
          </cell>
          <cell r="S126">
            <v>17488.330699999999</v>
          </cell>
          <cell r="T126">
            <v>14475.39</v>
          </cell>
          <cell r="U126">
            <v>10820.2338</v>
          </cell>
          <cell r="V126">
            <v>4283.91</v>
          </cell>
          <cell r="W126">
            <v>4696.6643000000004</v>
          </cell>
          <cell r="X126">
            <v>3883.2118999999998</v>
          </cell>
          <cell r="Y126">
            <v>3239.4769000000001</v>
          </cell>
          <cell r="Z126">
            <v>9747.4974000000002</v>
          </cell>
          <cell r="AA126">
            <v>11534.319</v>
          </cell>
          <cell r="AB126">
            <v>14948.6247</v>
          </cell>
          <cell r="AC126">
            <v>15957.807000000001</v>
          </cell>
          <cell r="AD126">
            <v>17969.3639</v>
          </cell>
          <cell r="AE126">
            <v>17473.177899999999</v>
          </cell>
          <cell r="AF126">
            <v>14462.861999999999</v>
          </cell>
          <cell r="AG126">
            <v>10810.871800000001</v>
          </cell>
          <cell r="AH126">
            <v>4280.1959999999999</v>
          </cell>
          <cell r="AI126">
            <v>4692.5940000000001</v>
          </cell>
          <cell r="AJ126">
            <v>3886.5754000000002</v>
          </cell>
          <cell r="AK126">
            <v>3130.4784</v>
          </cell>
          <cell r="AL126">
            <v>9755.9387000000006</v>
          </cell>
          <cell r="AM126">
            <v>11544.312</v>
          </cell>
          <cell r="AN126">
            <v>14961.585800000001</v>
          </cell>
          <cell r="AO126">
            <v>15971.634</v>
          </cell>
          <cell r="AP126">
            <v>17984.9352</v>
          </cell>
          <cell r="AQ126">
            <v>17488.330699999999</v>
          </cell>
          <cell r="AR126">
            <v>14475.39</v>
          </cell>
          <cell r="AS126">
            <v>10820.2338</v>
          </cell>
          <cell r="AT126">
            <v>4283.91</v>
          </cell>
          <cell r="AU126">
            <v>4696.6643000000004</v>
          </cell>
          <cell r="AV126">
            <v>3886.5754000000002</v>
          </cell>
          <cell r="AW126">
            <v>3130.4784</v>
          </cell>
          <cell r="AX126">
            <v>9755.9387000000006</v>
          </cell>
          <cell r="AY126">
            <v>11544.312</v>
          </cell>
          <cell r="AZ126">
            <v>14961.585800000001</v>
          </cell>
          <cell r="BA126">
            <v>15971.634</v>
          </cell>
          <cell r="BB126">
            <v>17984.9352</v>
          </cell>
          <cell r="BC126">
            <v>17488.330699999999</v>
          </cell>
          <cell r="BD126">
            <v>14475.39</v>
          </cell>
          <cell r="BE126">
            <v>10820.2338</v>
          </cell>
          <cell r="BF126">
            <v>4283.91</v>
          </cell>
          <cell r="BG126">
            <v>4696.6643000000004</v>
          </cell>
          <cell r="BH126">
            <v>3886.5754000000002</v>
          </cell>
          <cell r="BI126">
            <v>3130.4784</v>
          </cell>
          <cell r="BJ126">
            <v>9755.9387000000006</v>
          </cell>
          <cell r="BK126">
            <v>11544.312</v>
          </cell>
          <cell r="BL126">
            <v>14961.585800000001</v>
          </cell>
          <cell r="BM126">
            <v>15971.634</v>
          </cell>
          <cell r="BN126">
            <v>17984.9352</v>
          </cell>
          <cell r="BO126">
            <v>17488.330699999999</v>
          </cell>
          <cell r="BP126">
            <v>14475.39</v>
          </cell>
          <cell r="BQ126">
            <v>10820.2338</v>
          </cell>
          <cell r="BR126">
            <v>4283.91</v>
          </cell>
          <cell r="BS126">
            <v>4696.6643000000004</v>
          </cell>
          <cell r="BT126">
            <v>3883.2118999999998</v>
          </cell>
          <cell r="BU126">
            <v>3239.4769000000001</v>
          </cell>
          <cell r="BV126">
            <v>9747.4974000000002</v>
          </cell>
          <cell r="BW126">
            <v>11534.319</v>
          </cell>
          <cell r="BX126">
            <v>14948.6247</v>
          </cell>
          <cell r="BY126">
            <v>15957.807000000001</v>
          </cell>
          <cell r="BZ126">
            <v>17969.3639</v>
          </cell>
          <cell r="CA126">
            <v>17473.177899999999</v>
          </cell>
          <cell r="CB126">
            <v>14462.861999999999</v>
          </cell>
          <cell r="CC126">
            <v>10810.871800000001</v>
          </cell>
          <cell r="CD126">
            <v>4280.1959999999999</v>
          </cell>
          <cell r="CE126">
            <v>4692.5940000000001</v>
          </cell>
          <cell r="CF126">
            <v>3886.5754000000002</v>
          </cell>
          <cell r="CG126">
            <v>3130.4784</v>
          </cell>
          <cell r="CH126">
            <v>9755.9387000000006</v>
          </cell>
          <cell r="CI126">
            <v>11544.312</v>
          </cell>
          <cell r="CJ126">
            <v>14961.585800000001</v>
          </cell>
          <cell r="CK126">
            <v>15971.634</v>
          </cell>
          <cell r="CL126">
            <v>17984.9352</v>
          </cell>
          <cell r="CM126">
            <v>17488.330699999999</v>
          </cell>
          <cell r="CN126">
            <v>14475.39</v>
          </cell>
          <cell r="CO126">
            <v>10820.2338</v>
          </cell>
          <cell r="CP126">
            <v>4283.91</v>
          </cell>
          <cell r="CQ126">
            <v>4696.6643000000004</v>
          </cell>
          <cell r="CR126">
            <v>3886.5754000000002</v>
          </cell>
          <cell r="CS126">
            <v>3130.4784</v>
          </cell>
          <cell r="CT126">
            <v>9755.9387000000006</v>
          </cell>
          <cell r="CU126">
            <v>11544.312</v>
          </cell>
          <cell r="CV126">
            <v>14961.585800000001</v>
          </cell>
          <cell r="CW126">
            <v>15971.634</v>
          </cell>
          <cell r="CX126">
            <v>17984.9352</v>
          </cell>
          <cell r="CY126">
            <v>17488.330699999999</v>
          </cell>
          <cell r="CZ126">
            <v>14475.39</v>
          </cell>
          <cell r="DA126">
            <v>10820.2338</v>
          </cell>
          <cell r="DB126">
            <v>4283.91</v>
          </cell>
          <cell r="DC126">
            <v>4696.6643000000004</v>
          </cell>
          <cell r="DD126">
            <v>3886.5754000000002</v>
          </cell>
          <cell r="DE126">
            <v>3130.4784</v>
          </cell>
          <cell r="DF126">
            <v>9755.9387000000006</v>
          </cell>
          <cell r="DG126">
            <v>11544.312</v>
          </cell>
          <cell r="DH126">
            <v>14961.585800000001</v>
          </cell>
          <cell r="DI126">
            <v>15971.634</v>
          </cell>
          <cell r="DJ126">
            <v>17984.9352</v>
          </cell>
          <cell r="DK126">
            <v>17488.330699999999</v>
          </cell>
          <cell r="DL126">
            <v>14475.39</v>
          </cell>
          <cell r="DM126">
            <v>10820.2338</v>
          </cell>
          <cell r="DN126">
            <v>4283.91</v>
          </cell>
          <cell r="DO126">
            <v>4696.6643000000004</v>
          </cell>
          <cell r="DP126">
            <v>3883.2118999999998</v>
          </cell>
          <cell r="DQ126">
            <v>3239.4769000000001</v>
          </cell>
          <cell r="DR126">
            <v>9747.4974000000002</v>
          </cell>
          <cell r="DS126">
            <v>11534.319</v>
          </cell>
          <cell r="DT126">
            <v>14948.6247</v>
          </cell>
          <cell r="DU126">
            <v>15957.807000000001</v>
          </cell>
          <cell r="DV126">
            <v>17969.3639</v>
          </cell>
          <cell r="DW126">
            <v>17473.177899999999</v>
          </cell>
          <cell r="DX126">
            <v>14462.861999999999</v>
          </cell>
          <cell r="DY126">
            <v>10810.871800000001</v>
          </cell>
          <cell r="DZ126">
            <v>4280.1959999999999</v>
          </cell>
          <cell r="EA126">
            <v>4692.5940000000001</v>
          </cell>
        </row>
        <row r="127">
          <cell r="D127" t="str">
            <v>RPS_80_Bena_Landfill_FiT</v>
          </cell>
          <cell r="E127" t="str">
            <v>2009 Renewable Contracts</v>
          </cell>
          <cell r="G127" t="str">
            <v>Biomass and Waste</v>
          </cell>
          <cell r="H127">
            <v>40544</v>
          </cell>
          <cell r="L127">
            <v>558.8184</v>
          </cell>
          <cell r="M127">
            <v>504.73919999999998</v>
          </cell>
          <cell r="N127">
            <v>558.8184</v>
          </cell>
          <cell r="O127">
            <v>540.79200000000003</v>
          </cell>
          <cell r="P127">
            <v>558.8184</v>
          </cell>
          <cell r="Q127">
            <v>540.79200000000003</v>
          </cell>
          <cell r="R127">
            <v>558.8184</v>
          </cell>
          <cell r="S127">
            <v>558.8184</v>
          </cell>
          <cell r="T127">
            <v>540.79200000000003</v>
          </cell>
          <cell r="U127">
            <v>558.8184</v>
          </cell>
          <cell r="V127">
            <v>540.79200000000003</v>
          </cell>
          <cell r="W127">
            <v>558.8184</v>
          </cell>
          <cell r="X127">
            <v>555.54480000000001</v>
          </cell>
          <cell r="Y127">
            <v>519.70320000000004</v>
          </cell>
          <cell r="Z127">
            <v>555.54480000000001</v>
          </cell>
          <cell r="AA127">
            <v>537.62400000000002</v>
          </cell>
          <cell r="AB127">
            <v>555.54480000000001</v>
          </cell>
          <cell r="AC127">
            <v>537.62400000000002</v>
          </cell>
          <cell r="AD127">
            <v>555.54480000000001</v>
          </cell>
          <cell r="AE127">
            <v>555.54480000000001</v>
          </cell>
          <cell r="AF127">
            <v>537.62400000000002</v>
          </cell>
          <cell r="AG127">
            <v>555.54480000000001</v>
          </cell>
          <cell r="AH127">
            <v>537.62400000000002</v>
          </cell>
          <cell r="AI127">
            <v>555.54480000000001</v>
          </cell>
          <cell r="AJ127">
            <v>558</v>
          </cell>
          <cell r="AK127">
            <v>504</v>
          </cell>
          <cell r="AL127">
            <v>558</v>
          </cell>
          <cell r="AM127">
            <v>540</v>
          </cell>
          <cell r="AN127">
            <v>558</v>
          </cell>
          <cell r="AO127">
            <v>540</v>
          </cell>
          <cell r="AP127">
            <v>558</v>
          </cell>
          <cell r="AQ127">
            <v>558</v>
          </cell>
          <cell r="AR127">
            <v>540</v>
          </cell>
          <cell r="AS127">
            <v>558</v>
          </cell>
          <cell r="AT127">
            <v>540</v>
          </cell>
          <cell r="AU127">
            <v>558</v>
          </cell>
          <cell r="AV127">
            <v>558</v>
          </cell>
          <cell r="AW127">
            <v>504</v>
          </cell>
          <cell r="AX127">
            <v>558</v>
          </cell>
          <cell r="AY127">
            <v>540</v>
          </cell>
          <cell r="AZ127">
            <v>558</v>
          </cell>
          <cell r="BA127">
            <v>540</v>
          </cell>
          <cell r="BB127">
            <v>558</v>
          </cell>
          <cell r="BC127">
            <v>558</v>
          </cell>
          <cell r="BD127">
            <v>540</v>
          </cell>
          <cell r="BE127">
            <v>558</v>
          </cell>
          <cell r="BF127">
            <v>540</v>
          </cell>
          <cell r="BG127">
            <v>558</v>
          </cell>
          <cell r="BH127">
            <v>558</v>
          </cell>
          <cell r="BI127">
            <v>504</v>
          </cell>
          <cell r="BJ127">
            <v>558</v>
          </cell>
          <cell r="BK127">
            <v>540</v>
          </cell>
          <cell r="BL127">
            <v>558</v>
          </cell>
          <cell r="BM127">
            <v>540</v>
          </cell>
          <cell r="BN127">
            <v>558</v>
          </cell>
          <cell r="BO127">
            <v>558</v>
          </cell>
          <cell r="BP127">
            <v>540</v>
          </cell>
          <cell r="BQ127">
            <v>558</v>
          </cell>
          <cell r="BR127">
            <v>540</v>
          </cell>
          <cell r="BS127">
            <v>558</v>
          </cell>
          <cell r="BT127">
            <v>555.54480000000001</v>
          </cell>
          <cell r="BU127">
            <v>519.70320000000004</v>
          </cell>
          <cell r="BV127">
            <v>555.54480000000001</v>
          </cell>
          <cell r="BW127">
            <v>537.62400000000002</v>
          </cell>
          <cell r="BX127">
            <v>555.54480000000001</v>
          </cell>
          <cell r="BY127">
            <v>537.62400000000002</v>
          </cell>
          <cell r="BZ127">
            <v>555.54480000000001</v>
          </cell>
          <cell r="CA127">
            <v>555.54480000000001</v>
          </cell>
          <cell r="CB127">
            <v>537.62400000000002</v>
          </cell>
          <cell r="CC127">
            <v>555.54480000000001</v>
          </cell>
          <cell r="CD127">
            <v>537.62400000000002</v>
          </cell>
          <cell r="CE127">
            <v>555.54480000000001</v>
          </cell>
          <cell r="CF127">
            <v>558</v>
          </cell>
          <cell r="CG127">
            <v>504</v>
          </cell>
          <cell r="CH127">
            <v>558</v>
          </cell>
          <cell r="CI127">
            <v>540</v>
          </cell>
          <cell r="CJ127">
            <v>558</v>
          </cell>
          <cell r="CK127">
            <v>540</v>
          </cell>
          <cell r="CL127">
            <v>558</v>
          </cell>
          <cell r="CM127">
            <v>558</v>
          </cell>
          <cell r="CN127">
            <v>540</v>
          </cell>
          <cell r="CO127">
            <v>558</v>
          </cell>
          <cell r="CP127">
            <v>540</v>
          </cell>
          <cell r="CQ127">
            <v>558</v>
          </cell>
          <cell r="CR127">
            <v>558</v>
          </cell>
          <cell r="CS127">
            <v>504</v>
          </cell>
          <cell r="CT127">
            <v>558</v>
          </cell>
          <cell r="CU127">
            <v>540</v>
          </cell>
          <cell r="CV127">
            <v>558</v>
          </cell>
          <cell r="CW127">
            <v>540</v>
          </cell>
          <cell r="CX127">
            <v>558</v>
          </cell>
          <cell r="CY127">
            <v>558</v>
          </cell>
          <cell r="CZ127">
            <v>540</v>
          </cell>
          <cell r="DA127">
            <v>558</v>
          </cell>
          <cell r="DB127">
            <v>540</v>
          </cell>
          <cell r="DC127">
            <v>558</v>
          </cell>
          <cell r="DD127">
            <v>558</v>
          </cell>
          <cell r="DE127">
            <v>504</v>
          </cell>
          <cell r="DF127">
            <v>558</v>
          </cell>
          <cell r="DG127">
            <v>540</v>
          </cell>
          <cell r="DH127">
            <v>558</v>
          </cell>
          <cell r="DI127">
            <v>540</v>
          </cell>
          <cell r="DJ127">
            <v>558</v>
          </cell>
          <cell r="DK127">
            <v>558</v>
          </cell>
          <cell r="DL127">
            <v>540</v>
          </cell>
          <cell r="DM127">
            <v>558</v>
          </cell>
          <cell r="DN127">
            <v>540</v>
          </cell>
          <cell r="DO127">
            <v>558</v>
          </cell>
          <cell r="DP127">
            <v>555.54480000000001</v>
          </cell>
          <cell r="DQ127">
            <v>519.70320000000004</v>
          </cell>
          <cell r="DR127">
            <v>555.54480000000001</v>
          </cell>
          <cell r="DS127">
            <v>537.62400000000002</v>
          </cell>
          <cell r="DT127">
            <v>555.54480000000001</v>
          </cell>
          <cell r="DU127">
            <v>537.62400000000002</v>
          </cell>
          <cell r="DV127">
            <v>555.54480000000001</v>
          </cell>
          <cell r="DW127">
            <v>555.54480000000001</v>
          </cell>
          <cell r="DX127">
            <v>537.62400000000002</v>
          </cell>
          <cell r="DY127">
            <v>555.54480000000001</v>
          </cell>
          <cell r="DZ127">
            <v>537.62400000000002</v>
          </cell>
          <cell r="EA127">
            <v>555.54480000000001</v>
          </cell>
        </row>
        <row r="128">
          <cell r="D128" t="str">
            <v>RPS_81_Geysers2010_50_250_425</v>
          </cell>
          <cell r="E128" t="str">
            <v>Calpine Geysers</v>
          </cell>
          <cell r="G128" t="str">
            <v>Geothermal</v>
          </cell>
          <cell r="H128" t="str">
            <v/>
          </cell>
          <cell r="I128">
            <v>36202.891199999998</v>
          </cell>
          <cell r="J128">
            <v>35035.055999999997</v>
          </cell>
          <cell r="K128">
            <v>36202.891199999998</v>
          </cell>
          <cell r="L128">
            <v>33463.036800000002</v>
          </cell>
          <cell r="M128">
            <v>30224.678400000001</v>
          </cell>
          <cell r="N128">
            <v>33463.036800000002</v>
          </cell>
          <cell r="O128">
            <v>32383.583999999999</v>
          </cell>
          <cell r="P128">
            <v>33463.036800000002</v>
          </cell>
          <cell r="Q128">
            <v>32383.583999999999</v>
          </cell>
          <cell r="R128">
            <v>33463.036800000002</v>
          </cell>
          <cell r="S128">
            <v>33463.036800000002</v>
          </cell>
          <cell r="T128">
            <v>32383.583999999999</v>
          </cell>
          <cell r="U128">
            <v>33463.036800000002</v>
          </cell>
          <cell r="V128">
            <v>32383.583999999999</v>
          </cell>
          <cell r="W128">
            <v>33463.036800000002</v>
          </cell>
          <cell r="X128">
            <v>33463.036800000002</v>
          </cell>
          <cell r="Y128">
            <v>31304.1312</v>
          </cell>
          <cell r="Z128">
            <v>33463.036800000002</v>
          </cell>
          <cell r="AA128">
            <v>32383.583999999999</v>
          </cell>
          <cell r="AB128">
            <v>33463.036800000002</v>
          </cell>
          <cell r="AC128">
            <v>32383.583999999999</v>
          </cell>
          <cell r="AD128">
            <v>33463.036800000002</v>
          </cell>
          <cell r="AE128">
            <v>33463.036800000002</v>
          </cell>
          <cell r="AF128">
            <v>32383.583999999999</v>
          </cell>
          <cell r="AG128">
            <v>33463.036800000002</v>
          </cell>
          <cell r="AH128">
            <v>32383.583999999999</v>
          </cell>
          <cell r="AI128">
            <v>33463.036800000002</v>
          </cell>
          <cell r="AJ128">
            <v>173090.40960000001</v>
          </cell>
          <cell r="AK128">
            <v>156339.7248</v>
          </cell>
          <cell r="AL128">
            <v>173090.40960000001</v>
          </cell>
          <cell r="AM128">
            <v>167506.848</v>
          </cell>
          <cell r="AN128">
            <v>173090.40960000001</v>
          </cell>
          <cell r="AO128">
            <v>167506.848</v>
          </cell>
          <cell r="AP128">
            <v>173090.40960000001</v>
          </cell>
          <cell r="AQ128">
            <v>173090.40960000001</v>
          </cell>
          <cell r="AR128">
            <v>167506.848</v>
          </cell>
          <cell r="AS128">
            <v>173090.40960000001</v>
          </cell>
          <cell r="AT128">
            <v>167506.848</v>
          </cell>
          <cell r="AU128">
            <v>173090.40960000001</v>
          </cell>
          <cell r="AV128">
            <v>173090.40960000001</v>
          </cell>
          <cell r="AW128">
            <v>156339.7248</v>
          </cell>
          <cell r="AX128">
            <v>173090.40960000001</v>
          </cell>
          <cell r="AY128">
            <v>167506.848</v>
          </cell>
          <cell r="AZ128">
            <v>173090.40960000001</v>
          </cell>
          <cell r="BA128">
            <v>167506.848</v>
          </cell>
          <cell r="BB128">
            <v>173090.40960000001</v>
          </cell>
          <cell r="BC128">
            <v>173090.40960000001</v>
          </cell>
          <cell r="BD128">
            <v>167506.848</v>
          </cell>
          <cell r="BE128">
            <v>173090.40960000001</v>
          </cell>
          <cell r="BF128">
            <v>167506.848</v>
          </cell>
          <cell r="BG128">
            <v>173090.40960000001</v>
          </cell>
          <cell r="BH128">
            <v>303290.40960000001</v>
          </cell>
          <cell r="BI128">
            <v>273939.72480000003</v>
          </cell>
          <cell r="BJ128">
            <v>303290.40960000001</v>
          </cell>
          <cell r="BK128">
            <v>293506.848</v>
          </cell>
          <cell r="BL128">
            <v>303290.40960000001</v>
          </cell>
          <cell r="BM128">
            <v>293506.848</v>
          </cell>
          <cell r="BN128">
            <v>303290.40960000001</v>
          </cell>
          <cell r="BO128">
            <v>303290.40960000001</v>
          </cell>
          <cell r="BP128">
            <v>293506.848</v>
          </cell>
          <cell r="BQ128">
            <v>303290.40960000001</v>
          </cell>
          <cell r="BR128">
            <v>293506.848</v>
          </cell>
          <cell r="BS128">
            <v>303290.40960000001</v>
          </cell>
          <cell r="BT128">
            <v>302461.74239999999</v>
          </cell>
          <cell r="BU128">
            <v>282948.08159999998</v>
          </cell>
          <cell r="BV128">
            <v>302461.74239999999</v>
          </cell>
          <cell r="BW128">
            <v>292704.91200000001</v>
          </cell>
          <cell r="BX128">
            <v>302461.74239999999</v>
          </cell>
          <cell r="BY128">
            <v>292704.91200000001</v>
          </cell>
          <cell r="BZ128">
            <v>302461.74239999999</v>
          </cell>
          <cell r="CA128">
            <v>302461.74239999999</v>
          </cell>
          <cell r="CB128">
            <v>292704.91200000001</v>
          </cell>
          <cell r="CC128">
            <v>302461.74239999999</v>
          </cell>
          <cell r="CD128">
            <v>292704.91200000001</v>
          </cell>
          <cell r="CE128">
            <v>302461.74239999999</v>
          </cell>
          <cell r="CF128">
            <v>303290.40960000001</v>
          </cell>
          <cell r="CG128">
            <v>273939.72480000003</v>
          </cell>
          <cell r="CH128">
            <v>303290.40960000001</v>
          </cell>
          <cell r="CI128">
            <v>293506.848</v>
          </cell>
          <cell r="CJ128">
            <v>303290.40960000001</v>
          </cell>
          <cell r="CK128">
            <v>293506.848</v>
          </cell>
          <cell r="CL128">
            <v>303290.40960000001</v>
          </cell>
          <cell r="CM128">
            <v>303290.40960000001</v>
          </cell>
          <cell r="CN128">
            <v>293506.848</v>
          </cell>
          <cell r="CO128">
            <v>303290.40960000001</v>
          </cell>
          <cell r="CP128">
            <v>293506.848</v>
          </cell>
          <cell r="CQ128">
            <v>303290.40960000001</v>
          </cell>
          <cell r="CR128">
            <v>173090.40960000001</v>
          </cell>
          <cell r="CS128">
            <v>156339.7248</v>
          </cell>
          <cell r="CT128">
            <v>173090.40960000001</v>
          </cell>
          <cell r="CU128">
            <v>167506.848</v>
          </cell>
          <cell r="CV128">
            <v>173090.40960000001</v>
          </cell>
          <cell r="CW128">
            <v>167506.848</v>
          </cell>
          <cell r="CX128">
            <v>173090.40960000001</v>
          </cell>
          <cell r="CY128">
            <v>173090.40960000001</v>
          </cell>
          <cell r="CZ128">
            <v>167506.848</v>
          </cell>
          <cell r="DA128">
            <v>173090.40960000001</v>
          </cell>
          <cell r="DB128">
            <v>167506.848</v>
          </cell>
          <cell r="DC128">
            <v>173090.40960000001</v>
          </cell>
          <cell r="DD128">
            <v>173090.40960000001</v>
          </cell>
          <cell r="DE128">
            <v>156339.7248</v>
          </cell>
          <cell r="DF128">
            <v>173090.40960000001</v>
          </cell>
          <cell r="DG128">
            <v>167506.848</v>
          </cell>
          <cell r="DH128">
            <v>173090.40960000001</v>
          </cell>
          <cell r="DI128">
            <v>167506.848</v>
          </cell>
          <cell r="DJ128">
            <v>173090.40960000001</v>
          </cell>
          <cell r="DK128">
            <v>173090.40960000001</v>
          </cell>
          <cell r="DL128">
            <v>167506.848</v>
          </cell>
          <cell r="DM128">
            <v>173090.40960000001</v>
          </cell>
          <cell r="DN128">
            <v>167506.848</v>
          </cell>
          <cell r="DO128">
            <v>173090.40960000001</v>
          </cell>
          <cell r="DP128">
            <v>172617.5232</v>
          </cell>
          <cell r="DQ128">
            <v>161480.9088</v>
          </cell>
          <cell r="DR128">
            <v>172617.5232</v>
          </cell>
          <cell r="DS128">
            <v>167049.21599999999</v>
          </cell>
          <cell r="DT128">
            <v>172617.5232</v>
          </cell>
          <cell r="DU128">
            <v>167049.21599999999</v>
          </cell>
          <cell r="DV128">
            <v>172617.5232</v>
          </cell>
          <cell r="DW128">
            <v>172617.5232</v>
          </cell>
          <cell r="DX128">
            <v>167049.21599999999</v>
          </cell>
          <cell r="DY128">
            <v>172617.5232</v>
          </cell>
          <cell r="DZ128">
            <v>167049.21599999999</v>
          </cell>
          <cell r="EA128">
            <v>172617.5232</v>
          </cell>
        </row>
        <row r="129">
          <cell r="D129" t="str">
            <v>RPS_82_Monterey_RWMD_bridging</v>
          </cell>
          <cell r="E129" t="str">
            <v>2009 Renewable Contracts</v>
          </cell>
          <cell r="G129" t="str">
            <v>Biomass and Waste</v>
          </cell>
          <cell r="H129">
            <v>40179</v>
          </cell>
          <cell r="I129">
            <v>1698.6264000000001</v>
          </cell>
          <cell r="J129">
            <v>1643.8320000000001</v>
          </cell>
          <cell r="K129">
            <v>1698.6264000000001</v>
          </cell>
        </row>
        <row r="130">
          <cell r="D130" t="str">
            <v>RPS_83_Wheat_Field_Shell_4</v>
          </cell>
          <cell r="E130" t="str">
            <v>2009 Renewable Contracts</v>
          </cell>
          <cell r="G130" t="str">
            <v>Wind (OOS)</v>
          </cell>
          <cell r="H130">
            <v>40179</v>
          </cell>
          <cell r="I130">
            <v>18556.3272</v>
          </cell>
          <cell r="J130">
            <v>35915.472000000002</v>
          </cell>
          <cell r="K130">
            <v>37112.654399999999</v>
          </cell>
          <cell r="L130">
            <v>18556.3272</v>
          </cell>
          <cell r="M130">
            <v>16760.553599999999</v>
          </cell>
          <cell r="N130">
            <v>18556.3272</v>
          </cell>
          <cell r="O130">
            <v>17957.736000000001</v>
          </cell>
          <cell r="P130">
            <v>18556.3272</v>
          </cell>
          <cell r="Q130">
            <v>17957.736000000001</v>
          </cell>
          <cell r="R130">
            <v>18556.3272</v>
          </cell>
          <cell r="S130">
            <v>18556.3272</v>
          </cell>
          <cell r="T130">
            <v>17957.736000000001</v>
          </cell>
          <cell r="U130">
            <v>18556.3272</v>
          </cell>
          <cell r="V130">
            <v>35915.472000000002</v>
          </cell>
          <cell r="W130">
            <v>37112.654399999999</v>
          </cell>
        </row>
        <row r="131">
          <cell r="D131" t="str">
            <v>RPS_84_Big_Horn_II_Shell_5</v>
          </cell>
          <cell r="E131" t="str">
            <v>2009 Renewable Contracts</v>
          </cell>
          <cell r="G131" t="str">
            <v>Wind (OOS)</v>
          </cell>
          <cell r="H131">
            <v>40179</v>
          </cell>
          <cell r="I131">
            <v>0</v>
          </cell>
          <cell r="J131">
            <v>0</v>
          </cell>
          <cell r="K131">
            <v>16666.6656</v>
          </cell>
        </row>
        <row r="132">
          <cell r="D132" t="str">
            <v>RPS_85_CombineHills_II_Shell_6</v>
          </cell>
          <cell r="E132" t="str">
            <v>2009 Renewable Contracts</v>
          </cell>
          <cell r="G132" t="str">
            <v>Wind (OOS)</v>
          </cell>
          <cell r="H132">
            <v>40179</v>
          </cell>
          <cell r="I132">
            <v>15128.7192</v>
          </cell>
          <cell r="J132">
            <v>14640.696</v>
          </cell>
          <cell r="K132">
            <v>0</v>
          </cell>
          <cell r="L132">
            <v>15128.7192</v>
          </cell>
          <cell r="M132">
            <v>13664.649600000001</v>
          </cell>
          <cell r="N132">
            <v>15128.7192</v>
          </cell>
          <cell r="O132">
            <v>14640.696</v>
          </cell>
          <cell r="P132">
            <v>15128.7192</v>
          </cell>
          <cell r="Q132">
            <v>14640.696</v>
          </cell>
          <cell r="R132">
            <v>15128.7192</v>
          </cell>
          <cell r="S132">
            <v>15128.7192</v>
          </cell>
          <cell r="T132">
            <v>14640.696</v>
          </cell>
          <cell r="U132">
            <v>15128.7192</v>
          </cell>
          <cell r="V132">
            <v>14640.696</v>
          </cell>
          <cell r="W132">
            <v>0</v>
          </cell>
        </row>
        <row r="133">
          <cell r="D133" t="str">
            <v>RPS_86_Alpaugh_Solar</v>
          </cell>
          <cell r="E133" t="str">
            <v>2009 Renewable Contracts</v>
          </cell>
          <cell r="G133" t="str">
            <v>Solar PV</v>
          </cell>
          <cell r="H133">
            <v>41122</v>
          </cell>
          <cell r="AE133">
            <v>8024.1887999999999</v>
          </cell>
          <cell r="AF133">
            <v>7140.3180000000002</v>
          </cell>
          <cell r="AG133">
            <v>6094.6433999999999</v>
          </cell>
          <cell r="AH133">
            <v>4496.4480000000003</v>
          </cell>
          <cell r="AI133">
            <v>3404.42</v>
          </cell>
          <cell r="AJ133">
            <v>3907.6988000000001</v>
          </cell>
          <cell r="AK133">
            <v>4698.4672</v>
          </cell>
          <cell r="AL133">
            <v>6207.4120999999996</v>
          </cell>
          <cell r="AM133">
            <v>7957.2150000000001</v>
          </cell>
          <cell r="AN133">
            <v>9053.2152000000006</v>
          </cell>
          <cell r="AO133">
            <v>9050.1059999999998</v>
          </cell>
          <cell r="AP133">
            <v>9233.3871999999992</v>
          </cell>
          <cell r="AQ133">
            <v>9198.4781000000003</v>
          </cell>
          <cell r="AR133">
            <v>8185.2690000000002</v>
          </cell>
          <cell r="AS133">
            <v>6986.5568000000003</v>
          </cell>
          <cell r="AT133">
            <v>5154.4830000000002</v>
          </cell>
          <cell r="AU133">
            <v>3902.6396</v>
          </cell>
          <cell r="AV133">
            <v>3874.4792000000002</v>
          </cell>
          <cell r="AW133">
            <v>4658.5280000000002</v>
          </cell>
          <cell r="AX133">
            <v>6154.6469999999999</v>
          </cell>
          <cell r="AY133">
            <v>7889.5770000000002</v>
          </cell>
          <cell r="AZ133">
            <v>8976.2608</v>
          </cell>
          <cell r="BA133">
            <v>8973.1740000000009</v>
          </cell>
          <cell r="BB133">
            <v>9154.8983000000007</v>
          </cell>
          <cell r="BC133">
            <v>9120.2775000000001</v>
          </cell>
          <cell r="BD133">
            <v>8115.6840000000002</v>
          </cell>
          <cell r="BE133">
            <v>6927.1670000000004</v>
          </cell>
          <cell r="BF133">
            <v>5110.6620000000003</v>
          </cell>
          <cell r="BG133">
            <v>3869.4603000000002</v>
          </cell>
          <cell r="BH133">
            <v>3841.5479</v>
          </cell>
          <cell r="BI133">
            <v>4618.9304000000002</v>
          </cell>
          <cell r="BJ133">
            <v>6102.3344999999999</v>
          </cell>
          <cell r="BK133">
            <v>7822.5209999999997</v>
          </cell>
          <cell r="BL133">
            <v>8899.9635999999991</v>
          </cell>
          <cell r="BM133">
            <v>8896.9050000000007</v>
          </cell>
          <cell r="BN133">
            <v>9077.0882999999994</v>
          </cell>
          <cell r="BO133">
            <v>9042.7620000000006</v>
          </cell>
          <cell r="BP133">
            <v>8046.7079999999996</v>
          </cell>
          <cell r="BQ133">
            <v>6868.2948999999999</v>
          </cell>
          <cell r="BR133">
            <v>5067.2250000000004</v>
          </cell>
          <cell r="BS133">
            <v>3836.5754999999999</v>
          </cell>
          <cell r="BT133">
            <v>3808.9265999999998</v>
          </cell>
          <cell r="BU133">
            <v>4743.2632000000003</v>
          </cell>
          <cell r="BV133">
            <v>6050.5087000000003</v>
          </cell>
          <cell r="BW133">
            <v>7756.0860000000002</v>
          </cell>
          <cell r="BX133">
            <v>8824.3732</v>
          </cell>
          <cell r="BY133">
            <v>8821.3469999999998</v>
          </cell>
          <cell r="BZ133">
            <v>9000.0005999999994</v>
          </cell>
          <cell r="CA133">
            <v>8965.9626000000007</v>
          </cell>
          <cell r="CB133">
            <v>7978.3680000000004</v>
          </cell>
          <cell r="CC133">
            <v>6809.9560000000001</v>
          </cell>
          <cell r="CD133">
            <v>5024.1840000000002</v>
          </cell>
          <cell r="CE133">
            <v>3803.9883</v>
          </cell>
          <cell r="CF133">
            <v>3776.5502000000001</v>
          </cell>
          <cell r="CG133">
            <v>4540.7683999999999</v>
          </cell>
          <cell r="CH133">
            <v>5999.0703999999996</v>
          </cell>
          <cell r="CI133">
            <v>7690.1490000000003</v>
          </cell>
          <cell r="CJ133">
            <v>8749.3593999999994</v>
          </cell>
          <cell r="CK133">
            <v>8746.35</v>
          </cell>
          <cell r="CL133">
            <v>8923.4771000000001</v>
          </cell>
          <cell r="CM133">
            <v>8889.7335999999996</v>
          </cell>
          <cell r="CN133">
            <v>7910.5379999999996</v>
          </cell>
          <cell r="CO133">
            <v>6752.0604000000003</v>
          </cell>
          <cell r="CP133">
            <v>4981.47</v>
          </cell>
          <cell r="CQ133">
            <v>3771.6491000000001</v>
          </cell>
          <cell r="CR133">
            <v>3712.5817000000002</v>
          </cell>
          <cell r="CS133">
            <v>4463.8635999999997</v>
          </cell>
          <cell r="CT133">
            <v>5897.4678999999996</v>
          </cell>
          <cell r="CU133">
            <v>7559.9009999999998</v>
          </cell>
          <cell r="CV133">
            <v>8601.1762999999992</v>
          </cell>
          <cell r="CW133">
            <v>8598.2219999999998</v>
          </cell>
          <cell r="CX133">
            <v>8772.3490000000002</v>
          </cell>
          <cell r="CY133">
            <v>8739.1790000000001</v>
          </cell>
          <cell r="CZ133">
            <v>7776.5609999999997</v>
          </cell>
          <cell r="DA133">
            <v>6637.7138000000004</v>
          </cell>
          <cell r="DB133">
            <v>4897.1040000000003</v>
          </cell>
          <cell r="DC133">
            <v>3707.7797999999998</v>
          </cell>
          <cell r="DD133">
            <v>3688.3117999999999</v>
          </cell>
          <cell r="DE133">
            <v>4434.6764000000003</v>
          </cell>
          <cell r="DF133">
            <v>5858.9070000000002</v>
          </cell>
          <cell r="DG133">
            <v>7510.4669999999996</v>
          </cell>
          <cell r="DH133">
            <v>8544.9330000000009</v>
          </cell>
          <cell r="DI133">
            <v>8542.0020000000004</v>
          </cell>
          <cell r="DJ133">
            <v>8714.9958999999999</v>
          </cell>
          <cell r="DK133">
            <v>8682.0336000000007</v>
          </cell>
          <cell r="DL133">
            <v>7725.7110000000002</v>
          </cell>
          <cell r="DM133">
            <v>6594.3107</v>
          </cell>
          <cell r="DN133">
            <v>4865.085</v>
          </cell>
          <cell r="DO133">
            <v>3683.5284999999999</v>
          </cell>
          <cell r="DP133">
            <v>3642.4535000000001</v>
          </cell>
          <cell r="DQ133">
            <v>4535.9508999999998</v>
          </cell>
          <cell r="DR133">
            <v>5786.0631999999996</v>
          </cell>
          <cell r="DS133">
            <v>7417.0919999999996</v>
          </cell>
          <cell r="DT133">
            <v>8438.6898000000001</v>
          </cell>
          <cell r="DU133">
            <v>8435.7960000000003</v>
          </cell>
          <cell r="DV133">
            <v>8606.6384999999991</v>
          </cell>
          <cell r="DW133">
            <v>8574.0915999999997</v>
          </cell>
          <cell r="DX133">
            <v>7629.6629999999996</v>
          </cell>
          <cell r="DY133">
            <v>6512.3188</v>
          </cell>
          <cell r="DZ133">
            <v>4804.6019999999999</v>
          </cell>
          <cell r="EA133">
            <v>3637.7321999999999</v>
          </cell>
        </row>
        <row r="134">
          <cell r="D134" t="str">
            <v>RPS_87_Alpaugh_North</v>
          </cell>
          <cell r="E134" t="str">
            <v>2009 Renewable Contracts</v>
          </cell>
          <cell r="G134" t="str">
            <v>Solar PV</v>
          </cell>
          <cell r="H134">
            <v>41214</v>
          </cell>
          <cell r="AH134">
            <v>7398.4080000000004</v>
          </cell>
          <cell r="AI134">
            <v>5601.5977000000003</v>
          </cell>
          <cell r="AJ134">
            <v>1795.7587000000001</v>
          </cell>
          <cell r="AK134">
            <v>2159.15</v>
          </cell>
          <cell r="AL134">
            <v>2852.5828000000001</v>
          </cell>
          <cell r="AM134">
            <v>3656.694</v>
          </cell>
          <cell r="AN134">
            <v>4160.3518999999997</v>
          </cell>
          <cell r="AO134">
            <v>4158.93</v>
          </cell>
          <cell r="AP134">
            <v>4243.1498000000001</v>
          </cell>
          <cell r="AQ134">
            <v>4227.1010999999999</v>
          </cell>
          <cell r="AR134">
            <v>3761.49</v>
          </cell>
          <cell r="AS134">
            <v>3210.6390000000001</v>
          </cell>
          <cell r="AT134">
            <v>2368.71</v>
          </cell>
          <cell r="AU134">
            <v>1793.4337</v>
          </cell>
          <cell r="AV134">
            <v>1778.8296</v>
          </cell>
          <cell r="AW134">
            <v>2138.7912000000001</v>
          </cell>
          <cell r="AX134">
            <v>2825.6840999999999</v>
          </cell>
          <cell r="AY134">
            <v>3622.2150000000001</v>
          </cell>
          <cell r="AZ134">
            <v>4121.1244999999999</v>
          </cell>
          <cell r="BA134">
            <v>4119.7079999999996</v>
          </cell>
          <cell r="BB134">
            <v>4203.1381000000001</v>
          </cell>
          <cell r="BC134">
            <v>4187.2443999999996</v>
          </cell>
          <cell r="BD134">
            <v>3726.027</v>
          </cell>
          <cell r="BE134">
            <v>3180.3551000000002</v>
          </cell>
          <cell r="BF134">
            <v>2346.375</v>
          </cell>
          <cell r="BG134">
            <v>1776.5232000000001</v>
          </cell>
          <cell r="BH134">
            <v>1767.2231999999999</v>
          </cell>
          <cell r="BI134">
            <v>2124.8416000000002</v>
          </cell>
          <cell r="BJ134">
            <v>2807.2514999999999</v>
          </cell>
          <cell r="BK134">
            <v>3598.59</v>
          </cell>
          <cell r="BL134">
            <v>4094.2381999999998</v>
          </cell>
          <cell r="BM134">
            <v>4092.84</v>
          </cell>
          <cell r="BN134">
            <v>4175.7248</v>
          </cell>
          <cell r="BO134">
            <v>4159.9333999999999</v>
          </cell>
          <cell r="BP134">
            <v>3701.7150000000001</v>
          </cell>
          <cell r="BQ134">
            <v>3159.6129999999998</v>
          </cell>
          <cell r="BR134">
            <v>2331.069</v>
          </cell>
          <cell r="BS134">
            <v>1764.9322999999999</v>
          </cell>
          <cell r="BT134">
            <v>1745.2008000000001</v>
          </cell>
          <cell r="BU134">
            <v>2173.2977000000001</v>
          </cell>
          <cell r="BV134">
            <v>2772.2618000000002</v>
          </cell>
          <cell r="BW134">
            <v>3553.7249999999999</v>
          </cell>
          <cell r="BX134">
            <v>4043.2060000000001</v>
          </cell>
          <cell r="BY134">
            <v>4041.819</v>
          </cell>
          <cell r="BZ134">
            <v>4123.6696000000002</v>
          </cell>
          <cell r="CA134">
            <v>4108.0766000000003</v>
          </cell>
          <cell r="CB134">
            <v>3655.569</v>
          </cell>
          <cell r="CC134">
            <v>3120.2244000000001</v>
          </cell>
          <cell r="CD134">
            <v>2302.011</v>
          </cell>
          <cell r="CE134">
            <v>1742.9347</v>
          </cell>
          <cell r="CF134">
            <v>1733.8765000000001</v>
          </cell>
          <cell r="CG134">
            <v>2084.7428</v>
          </cell>
          <cell r="CH134">
            <v>2754.2725</v>
          </cell>
          <cell r="CI134">
            <v>3530.6729999999998</v>
          </cell>
          <cell r="CJ134">
            <v>4016.9738000000002</v>
          </cell>
          <cell r="CK134">
            <v>4015.6019999999999</v>
          </cell>
          <cell r="CL134">
            <v>4096.9197000000004</v>
          </cell>
          <cell r="CM134">
            <v>4081.4290000000001</v>
          </cell>
          <cell r="CN134">
            <v>3631.86</v>
          </cell>
          <cell r="CO134">
            <v>3099.9875999999999</v>
          </cell>
          <cell r="CP134">
            <v>2287.08</v>
          </cell>
          <cell r="CQ134">
            <v>1731.6259</v>
          </cell>
          <cell r="CR134">
            <v>1719.0957000000001</v>
          </cell>
          <cell r="CS134">
            <v>2066.9712</v>
          </cell>
          <cell r="CT134">
            <v>2730.7930999999999</v>
          </cell>
          <cell r="CU134">
            <v>3500.5709999999999</v>
          </cell>
          <cell r="CV134">
            <v>3982.7280999999998</v>
          </cell>
          <cell r="CW134">
            <v>3981.3629999999998</v>
          </cell>
          <cell r="CX134">
            <v>4061.9920000000002</v>
          </cell>
          <cell r="CY134">
            <v>4046.6315</v>
          </cell>
          <cell r="CZ134">
            <v>3600.8939999999998</v>
          </cell>
          <cell r="DA134">
            <v>3073.5569999999998</v>
          </cell>
          <cell r="DB134">
            <v>2267.5830000000001</v>
          </cell>
          <cell r="DC134">
            <v>1716.8668</v>
          </cell>
          <cell r="DD134">
            <v>1707.9170999999999</v>
          </cell>
          <cell r="DE134">
            <v>2053.5284000000001</v>
          </cell>
          <cell r="DF134">
            <v>2713.0331999999999</v>
          </cell>
          <cell r="DG134">
            <v>3477.8040000000001</v>
          </cell>
          <cell r="DH134">
            <v>3956.8213999999998</v>
          </cell>
          <cell r="DI134">
            <v>3955.473</v>
          </cell>
          <cell r="DJ134">
            <v>4035.5738000000001</v>
          </cell>
          <cell r="DK134">
            <v>4020.3094000000001</v>
          </cell>
          <cell r="DL134">
            <v>3577.4760000000001</v>
          </cell>
          <cell r="DM134">
            <v>3053.5682000000002</v>
          </cell>
          <cell r="DN134">
            <v>2252.835</v>
          </cell>
          <cell r="DO134">
            <v>1705.7005999999999</v>
          </cell>
          <cell r="DP134">
            <v>1686.6077</v>
          </cell>
          <cell r="DQ134">
            <v>2100.3308000000002</v>
          </cell>
          <cell r="DR134">
            <v>2679.1812</v>
          </cell>
          <cell r="DS134">
            <v>3434.415</v>
          </cell>
          <cell r="DT134">
            <v>3907.4632000000001</v>
          </cell>
          <cell r="DU134">
            <v>3906.12</v>
          </cell>
          <cell r="DV134">
            <v>3985.2235999999998</v>
          </cell>
          <cell r="DW134">
            <v>3970.1482999999998</v>
          </cell>
          <cell r="DX134">
            <v>3532.8449999999998</v>
          </cell>
          <cell r="DY134">
            <v>3015.4753999999998</v>
          </cell>
          <cell r="DZ134">
            <v>2224.7190000000001</v>
          </cell>
          <cell r="EA134">
            <v>1684.4159999999999</v>
          </cell>
        </row>
        <row r="135">
          <cell r="D135" t="str">
            <v>RPS_88_Atwell_Island</v>
          </cell>
          <cell r="E135" t="str">
            <v>2009 Renewable Contracts</v>
          </cell>
          <cell r="G135" t="str">
            <v>Solar PV</v>
          </cell>
          <cell r="H135">
            <v>41061</v>
          </cell>
          <cell r="AC135">
            <v>5775.4560000000001</v>
          </cell>
          <cell r="AD135">
            <v>5892.4179999999997</v>
          </cell>
          <cell r="AE135">
            <v>5870.1351999999997</v>
          </cell>
          <cell r="AF135">
            <v>5223.5370000000003</v>
          </cell>
          <cell r="AG135">
            <v>4458.5718999999999</v>
          </cell>
          <cell r="AH135">
            <v>3289.4070000000002</v>
          </cell>
          <cell r="AI135">
            <v>2490.5245</v>
          </cell>
          <cell r="AJ135">
            <v>1811.5283999999999</v>
          </cell>
          <cell r="AK135">
            <v>2178.1116000000002</v>
          </cell>
          <cell r="AL135">
            <v>2877.6277</v>
          </cell>
          <cell r="AM135">
            <v>3688.797</v>
          </cell>
          <cell r="AN135">
            <v>4196.8729999999996</v>
          </cell>
          <cell r="AO135">
            <v>4195.4399999999996</v>
          </cell>
          <cell r="AP135">
            <v>4280.4025000000001</v>
          </cell>
          <cell r="AQ135">
            <v>4264.2174000000005</v>
          </cell>
          <cell r="AR135">
            <v>3794.5140000000001</v>
          </cell>
          <cell r="AS135">
            <v>3238.8180000000002</v>
          </cell>
          <cell r="AT135">
            <v>2389.5030000000002</v>
          </cell>
          <cell r="AU135">
            <v>1809.1786</v>
          </cell>
          <cell r="AV135">
            <v>1786.5889</v>
          </cell>
          <cell r="AW135">
            <v>2148.1347999999998</v>
          </cell>
          <cell r="AX135">
            <v>2838.0252</v>
          </cell>
          <cell r="AY135">
            <v>3638.0279999999998</v>
          </cell>
          <cell r="AZ135">
            <v>4139.1138000000001</v>
          </cell>
          <cell r="BA135">
            <v>4137.6899999999996</v>
          </cell>
          <cell r="BB135">
            <v>4221.4931999999999</v>
          </cell>
          <cell r="BC135">
            <v>4205.5250999999998</v>
          </cell>
          <cell r="BD135">
            <v>3742.2930000000001</v>
          </cell>
          <cell r="BE135">
            <v>3194.24</v>
          </cell>
          <cell r="BF135">
            <v>2356.614</v>
          </cell>
          <cell r="BG135">
            <v>1784.2825</v>
          </cell>
          <cell r="BH135">
            <v>1774.9422</v>
          </cell>
          <cell r="BI135">
            <v>2134.1235999999999</v>
          </cell>
          <cell r="BJ135">
            <v>2819.5120000000002</v>
          </cell>
          <cell r="BK135">
            <v>3614.3069999999998</v>
          </cell>
          <cell r="BL135">
            <v>4112.1220999999996</v>
          </cell>
          <cell r="BM135">
            <v>4110.7139999999999</v>
          </cell>
          <cell r="BN135">
            <v>4193.9589999999998</v>
          </cell>
          <cell r="BO135">
            <v>4178.0994000000001</v>
          </cell>
          <cell r="BP135">
            <v>3717.8879999999999</v>
          </cell>
          <cell r="BQ135">
            <v>3173.4142000000002</v>
          </cell>
          <cell r="BR135">
            <v>2341.2449999999999</v>
          </cell>
          <cell r="BS135">
            <v>1772.6420000000001</v>
          </cell>
          <cell r="BT135">
            <v>1752.8547000000001</v>
          </cell>
          <cell r="BU135">
            <v>2182.83</v>
          </cell>
          <cell r="BV135">
            <v>2784.4169000000002</v>
          </cell>
          <cell r="BW135">
            <v>3569.3159999999998</v>
          </cell>
          <cell r="BX135">
            <v>4060.9441999999999</v>
          </cell>
          <cell r="BY135">
            <v>4059.549</v>
          </cell>
          <cell r="BZ135">
            <v>4141.7611999999999</v>
          </cell>
          <cell r="CA135">
            <v>4126.0968999999996</v>
          </cell>
          <cell r="CB135">
            <v>3671.61</v>
          </cell>
          <cell r="CC135">
            <v>3133.9171000000001</v>
          </cell>
          <cell r="CD135">
            <v>2312.1120000000001</v>
          </cell>
          <cell r="CE135">
            <v>1750.5824</v>
          </cell>
          <cell r="CF135">
            <v>1741.4591</v>
          </cell>
          <cell r="CG135">
            <v>2093.8568</v>
          </cell>
          <cell r="CH135">
            <v>2766.3159999999998</v>
          </cell>
          <cell r="CI135">
            <v>3546.1109999999999</v>
          </cell>
          <cell r="CJ135">
            <v>4034.5353</v>
          </cell>
          <cell r="CK135">
            <v>4033.1489999999999</v>
          </cell>
          <cell r="CL135">
            <v>4114.8253000000004</v>
          </cell>
          <cell r="CM135">
            <v>4099.2695000000003</v>
          </cell>
          <cell r="CN135">
            <v>3647.7359999999999</v>
          </cell>
          <cell r="CO135">
            <v>3113.5346</v>
          </cell>
          <cell r="CP135">
            <v>2297.0729999999999</v>
          </cell>
          <cell r="CQ135">
            <v>1739.1992</v>
          </cell>
          <cell r="CR135">
            <v>1726.6224999999999</v>
          </cell>
          <cell r="CS135">
            <v>2076.0264000000002</v>
          </cell>
          <cell r="CT135">
            <v>2742.7498000000001</v>
          </cell>
          <cell r="CU135">
            <v>3515.9070000000002</v>
          </cell>
          <cell r="CV135">
            <v>4000.1779999999999</v>
          </cell>
          <cell r="CW135">
            <v>3998.7959999999998</v>
          </cell>
          <cell r="CX135">
            <v>4079.7797999999998</v>
          </cell>
          <cell r="CY135">
            <v>4064.3634999999999</v>
          </cell>
          <cell r="CZ135">
            <v>3616.6709999999998</v>
          </cell>
          <cell r="DA135">
            <v>3087.0264999999999</v>
          </cell>
          <cell r="DB135">
            <v>2277.5129999999999</v>
          </cell>
          <cell r="DC135">
            <v>1724.3842999999999</v>
          </cell>
          <cell r="DD135">
            <v>1715.3942999999999</v>
          </cell>
          <cell r="DE135">
            <v>2062.5248000000001</v>
          </cell>
          <cell r="DF135">
            <v>2724.9186</v>
          </cell>
          <cell r="DG135">
            <v>3493.047</v>
          </cell>
          <cell r="DH135">
            <v>3974.1689999999999</v>
          </cell>
          <cell r="DI135">
            <v>3972.8009999999999</v>
          </cell>
          <cell r="DJ135">
            <v>4053.2593000000002</v>
          </cell>
          <cell r="DK135">
            <v>4037.9297999999999</v>
          </cell>
          <cell r="DL135">
            <v>3593.154</v>
          </cell>
          <cell r="DM135">
            <v>3066.9477999999999</v>
          </cell>
          <cell r="DN135">
            <v>2262.7049999999999</v>
          </cell>
          <cell r="DO135">
            <v>1713.1777999999999</v>
          </cell>
          <cell r="DP135">
            <v>1693.9794999999999</v>
          </cell>
          <cell r="DQ135">
            <v>2109.518</v>
          </cell>
          <cell r="DR135">
            <v>2690.8991999999998</v>
          </cell>
          <cell r="DS135">
            <v>3449.4360000000001</v>
          </cell>
          <cell r="DT135">
            <v>3924.5410999999999</v>
          </cell>
          <cell r="DU135">
            <v>3923.2049999999999</v>
          </cell>
          <cell r="DV135">
            <v>4002.6579999999999</v>
          </cell>
          <cell r="DW135">
            <v>3987.5113999999999</v>
          </cell>
          <cell r="DX135">
            <v>3548.2919999999999</v>
          </cell>
          <cell r="DY135">
            <v>3028.6565999999998</v>
          </cell>
          <cell r="DZ135">
            <v>2234.4540000000002</v>
          </cell>
          <cell r="EA135">
            <v>1691.7846999999999</v>
          </cell>
        </row>
        <row r="136">
          <cell r="D136" t="str">
            <v>RPS_89_Corcoran</v>
          </cell>
          <cell r="E136" t="str">
            <v>2009 Renewable Contracts</v>
          </cell>
          <cell r="G136" t="str">
            <v>Solar PV</v>
          </cell>
          <cell r="H136">
            <v>41183</v>
          </cell>
          <cell r="AG136">
            <v>6967.5352000000003</v>
          </cell>
          <cell r="AH136">
            <v>5140.4489999999996</v>
          </cell>
          <cell r="AI136">
            <v>3892.0158999999999</v>
          </cell>
          <cell r="AJ136">
            <v>1798.3348000000001</v>
          </cell>
          <cell r="AK136">
            <v>2162.2467999999999</v>
          </cell>
          <cell r="AL136">
            <v>2856.6716999999999</v>
          </cell>
          <cell r="AM136">
            <v>3661.9319999999998</v>
          </cell>
          <cell r="AN136">
            <v>4166.3163000000004</v>
          </cell>
          <cell r="AO136">
            <v>4164.8789999999999</v>
          </cell>
          <cell r="AP136">
            <v>4249.2289000000001</v>
          </cell>
          <cell r="AQ136">
            <v>4233.1616000000004</v>
          </cell>
          <cell r="AR136">
            <v>3766.884</v>
          </cell>
          <cell r="AS136">
            <v>3215.2393999999999</v>
          </cell>
          <cell r="AT136">
            <v>2372.1060000000002</v>
          </cell>
          <cell r="AU136">
            <v>1796.0036</v>
          </cell>
          <cell r="AV136">
            <v>1780.0913</v>
          </cell>
          <cell r="AW136">
            <v>2140.3144000000002</v>
          </cell>
          <cell r="AX136">
            <v>2827.6867000000002</v>
          </cell>
          <cell r="AY136">
            <v>3624.7860000000001</v>
          </cell>
          <cell r="AZ136">
            <v>4124.0478000000003</v>
          </cell>
          <cell r="BA136">
            <v>4122.63</v>
          </cell>
          <cell r="BB136">
            <v>4206.1265000000003</v>
          </cell>
          <cell r="BC136">
            <v>4190.2266</v>
          </cell>
          <cell r="BD136">
            <v>3728.6669999999999</v>
          </cell>
          <cell r="BE136">
            <v>3182.6181000000001</v>
          </cell>
          <cell r="BF136">
            <v>2348.0459999999998</v>
          </cell>
          <cell r="BG136">
            <v>1777.7818</v>
          </cell>
          <cell r="BH136">
            <v>1768.4848999999999</v>
          </cell>
          <cell r="BI136">
            <v>2126.3620000000001</v>
          </cell>
          <cell r="BJ136">
            <v>2809.2572</v>
          </cell>
          <cell r="BK136">
            <v>3601.1550000000002</v>
          </cell>
          <cell r="BL136">
            <v>4097.1646000000001</v>
          </cell>
          <cell r="BM136">
            <v>4095.759</v>
          </cell>
          <cell r="BN136">
            <v>4178.7101000000002</v>
          </cell>
          <cell r="BO136">
            <v>4162.9093999999996</v>
          </cell>
          <cell r="BP136">
            <v>3704.3609999999999</v>
          </cell>
          <cell r="BQ136">
            <v>3161.8728999999998</v>
          </cell>
          <cell r="BR136">
            <v>2332.7339999999999</v>
          </cell>
          <cell r="BS136">
            <v>1766.194</v>
          </cell>
          <cell r="BT136">
            <v>1746.4563000000001</v>
          </cell>
          <cell r="BU136">
            <v>2174.8665999999998</v>
          </cell>
          <cell r="BV136">
            <v>2774.2613000000001</v>
          </cell>
          <cell r="BW136">
            <v>3556.29</v>
          </cell>
          <cell r="BX136">
            <v>4046.12</v>
          </cell>
          <cell r="BY136">
            <v>4044.741</v>
          </cell>
          <cell r="BZ136">
            <v>4126.6486999999997</v>
          </cell>
          <cell r="CA136">
            <v>4111.0464000000002</v>
          </cell>
          <cell r="CB136">
            <v>3658.212</v>
          </cell>
          <cell r="CC136">
            <v>3122.4874</v>
          </cell>
          <cell r="CD136">
            <v>2303.6729999999998</v>
          </cell>
          <cell r="CE136">
            <v>1744.1932999999999</v>
          </cell>
          <cell r="CF136">
            <v>1720.3574000000001</v>
          </cell>
          <cell r="CG136">
            <v>2068.4915999999998</v>
          </cell>
          <cell r="CH136">
            <v>2732.8049999999998</v>
          </cell>
          <cell r="CI136">
            <v>3503.145</v>
          </cell>
          <cell r="CJ136">
            <v>3985.6576</v>
          </cell>
          <cell r="CK136">
            <v>3984.288</v>
          </cell>
          <cell r="CL136">
            <v>4064.9742000000001</v>
          </cell>
          <cell r="CM136">
            <v>4049.6075000000001</v>
          </cell>
          <cell r="CN136">
            <v>3603.5430000000001</v>
          </cell>
          <cell r="CO136">
            <v>3075.8107</v>
          </cell>
          <cell r="CP136">
            <v>2269.248</v>
          </cell>
          <cell r="CQ136">
            <v>1718.1253999999999</v>
          </cell>
          <cell r="CR136">
            <v>1709.1292000000001</v>
          </cell>
          <cell r="CS136">
            <v>2054.9872</v>
          </cell>
          <cell r="CT136">
            <v>2714.9645</v>
          </cell>
          <cell r="CU136">
            <v>3480.2820000000002</v>
          </cell>
          <cell r="CV136">
            <v>3959.6424000000002</v>
          </cell>
          <cell r="CW136">
            <v>3958.2809999999999</v>
          </cell>
          <cell r="CX136">
            <v>4038.4475000000002</v>
          </cell>
          <cell r="CY136">
            <v>4023.1738</v>
          </cell>
          <cell r="CZ136">
            <v>3580.02</v>
          </cell>
          <cell r="DA136">
            <v>3055.7444</v>
          </cell>
          <cell r="DB136">
            <v>2254.44</v>
          </cell>
          <cell r="DC136">
            <v>1706.9127000000001</v>
          </cell>
          <cell r="DD136">
            <v>1691.2112</v>
          </cell>
          <cell r="DE136">
            <v>2033.4467999999999</v>
          </cell>
          <cell r="DF136">
            <v>2686.5034000000001</v>
          </cell>
          <cell r="DG136">
            <v>3443.8020000000001</v>
          </cell>
          <cell r="DH136">
            <v>3918.1396</v>
          </cell>
          <cell r="DI136">
            <v>3916.7910000000002</v>
          </cell>
          <cell r="DJ136">
            <v>3996.1170000000002</v>
          </cell>
          <cell r="DK136">
            <v>3980.9983000000002</v>
          </cell>
          <cell r="DL136">
            <v>3542.4989999999998</v>
          </cell>
          <cell r="DM136">
            <v>3023.7089999999998</v>
          </cell>
          <cell r="DN136">
            <v>2230.806</v>
          </cell>
          <cell r="DO136">
            <v>1689.0226</v>
          </cell>
          <cell r="DP136">
            <v>1673.4822999999999</v>
          </cell>
          <cell r="DQ136">
            <v>2084.0009</v>
          </cell>
          <cell r="DR136">
            <v>2658.3368</v>
          </cell>
          <cell r="DS136">
            <v>3407.7</v>
          </cell>
          <cell r="DT136">
            <v>3877.0677000000001</v>
          </cell>
          <cell r="DU136">
            <v>3875.73</v>
          </cell>
          <cell r="DV136">
            <v>3954.2235999999998</v>
          </cell>
          <cell r="DW136">
            <v>3939.2723000000001</v>
          </cell>
          <cell r="DX136">
            <v>3505.3649999999998</v>
          </cell>
          <cell r="DY136">
            <v>2992.0115000000001</v>
          </cell>
          <cell r="DZ136">
            <v>2207.4180000000001</v>
          </cell>
          <cell r="EA136">
            <v>1671.3185000000001</v>
          </cell>
        </row>
        <row r="137">
          <cell r="D137" t="str">
            <v>RPS_8_Chowchilla</v>
          </cell>
          <cell r="E137" t="str">
            <v>2005 Renewable Contracts</v>
          </cell>
          <cell r="G137" t="str">
            <v>Biomass and Waste</v>
          </cell>
          <cell r="H137">
            <v>40269</v>
          </cell>
          <cell r="I137">
            <v>4586.3136000000004</v>
          </cell>
          <cell r="J137">
            <v>4438.3680000000004</v>
          </cell>
          <cell r="K137">
            <v>4586.3136000000004</v>
          </cell>
          <cell r="L137">
            <v>4586.3136000000004</v>
          </cell>
          <cell r="M137">
            <v>4142.4768000000004</v>
          </cell>
          <cell r="N137">
            <v>4586.3136000000004</v>
          </cell>
          <cell r="O137">
            <v>4438.3680000000004</v>
          </cell>
          <cell r="P137">
            <v>4586.3136000000004</v>
          </cell>
          <cell r="Q137">
            <v>4438.3680000000004</v>
          </cell>
          <cell r="R137">
            <v>4586.3136000000004</v>
          </cell>
          <cell r="S137">
            <v>4586.3136000000004</v>
          </cell>
          <cell r="T137">
            <v>4438.3680000000004</v>
          </cell>
          <cell r="U137">
            <v>4586.3136000000004</v>
          </cell>
          <cell r="V137">
            <v>4438.3680000000004</v>
          </cell>
          <cell r="W137">
            <v>4586.3136000000004</v>
          </cell>
        </row>
        <row r="138">
          <cell r="D138" t="str">
            <v>RPS_90_White_River</v>
          </cell>
          <cell r="E138" t="str">
            <v>2009 Renewable Contracts</v>
          </cell>
          <cell r="G138" t="str">
            <v>Solar PV</v>
          </cell>
          <cell r="H138">
            <v>41091</v>
          </cell>
          <cell r="AD138">
            <v>5410.9539000000004</v>
          </cell>
          <cell r="AE138">
            <v>5390.4845999999998</v>
          </cell>
          <cell r="AF138">
            <v>4796.7269999999999</v>
          </cell>
          <cell r="AG138">
            <v>4094.2629999999999</v>
          </cell>
          <cell r="AH138">
            <v>3020.6309999999999</v>
          </cell>
          <cell r="AI138">
            <v>2287.0250000000001</v>
          </cell>
          <cell r="AJ138">
            <v>1808.1556</v>
          </cell>
          <cell r="AK138">
            <v>2174.0628000000002</v>
          </cell>
          <cell r="AL138">
            <v>2872.2739999999999</v>
          </cell>
          <cell r="AM138">
            <v>3681.93</v>
          </cell>
          <cell r="AN138">
            <v>4189.0672000000004</v>
          </cell>
          <cell r="AO138">
            <v>4187.6369999999997</v>
          </cell>
          <cell r="AP138">
            <v>4272.4479000000001</v>
          </cell>
          <cell r="AQ138">
            <v>4256.2782999999999</v>
          </cell>
          <cell r="AR138">
            <v>3787.4580000000001</v>
          </cell>
          <cell r="AS138">
            <v>3232.7946999999999</v>
          </cell>
          <cell r="AT138">
            <v>2385.0659999999998</v>
          </cell>
          <cell r="AU138">
            <v>1805.8119999999999</v>
          </cell>
          <cell r="AV138">
            <v>1784.9583</v>
          </cell>
          <cell r="AW138">
            <v>2146.1552000000001</v>
          </cell>
          <cell r="AX138">
            <v>2835.4180999999999</v>
          </cell>
          <cell r="AY138">
            <v>3634.6950000000002</v>
          </cell>
          <cell r="AZ138">
            <v>4135.3194000000003</v>
          </cell>
          <cell r="BA138">
            <v>4133.9009999999998</v>
          </cell>
          <cell r="BB138">
            <v>4217.6212999999998</v>
          </cell>
          <cell r="BC138">
            <v>4201.6687000000002</v>
          </cell>
          <cell r="BD138">
            <v>3738.855</v>
          </cell>
          <cell r="BE138">
            <v>3191.3105</v>
          </cell>
          <cell r="BF138">
            <v>2354.451</v>
          </cell>
          <cell r="BG138">
            <v>1782.6425999999999</v>
          </cell>
          <cell r="BH138">
            <v>1773.3116</v>
          </cell>
          <cell r="BI138">
            <v>2132.1608000000001</v>
          </cell>
          <cell r="BJ138">
            <v>2816.9079999999999</v>
          </cell>
          <cell r="BK138">
            <v>3610.962</v>
          </cell>
          <cell r="BL138">
            <v>4108.3245999999999</v>
          </cell>
          <cell r="BM138">
            <v>4106.9189999999999</v>
          </cell>
          <cell r="BN138">
            <v>4190.0870999999997</v>
          </cell>
          <cell r="BO138">
            <v>4174.2430000000004</v>
          </cell>
          <cell r="BP138">
            <v>3714.4560000000001</v>
          </cell>
          <cell r="BQ138">
            <v>3170.4847</v>
          </cell>
          <cell r="BR138">
            <v>2339.085</v>
          </cell>
          <cell r="BS138">
            <v>1771.0145</v>
          </cell>
          <cell r="BT138">
            <v>1751.2179000000001</v>
          </cell>
          <cell r="BU138">
            <v>2180.7912999999999</v>
          </cell>
          <cell r="BV138">
            <v>2781.8222000000001</v>
          </cell>
          <cell r="BW138">
            <v>3565.9920000000002</v>
          </cell>
          <cell r="BX138">
            <v>4057.1529</v>
          </cell>
          <cell r="BY138">
            <v>4055.7660000000001</v>
          </cell>
          <cell r="BZ138">
            <v>4137.9017000000003</v>
          </cell>
          <cell r="CA138">
            <v>4122.2591000000002</v>
          </cell>
          <cell r="CB138">
            <v>3668.19</v>
          </cell>
          <cell r="CC138">
            <v>3130.9969000000001</v>
          </cell>
          <cell r="CD138">
            <v>2309.9580000000001</v>
          </cell>
          <cell r="CE138">
            <v>1748.9486999999999</v>
          </cell>
          <cell r="CF138">
            <v>1739.8130000000001</v>
          </cell>
          <cell r="CG138">
            <v>2091.8856000000001</v>
          </cell>
          <cell r="CH138">
            <v>2763.7150999999999</v>
          </cell>
          <cell r="CI138">
            <v>3542.7750000000001</v>
          </cell>
          <cell r="CJ138">
            <v>4030.7408999999998</v>
          </cell>
          <cell r="CK138">
            <v>4029.357</v>
          </cell>
          <cell r="CL138">
            <v>4110.9596000000001</v>
          </cell>
          <cell r="CM138">
            <v>4095.4131000000002</v>
          </cell>
          <cell r="CN138">
            <v>3644.3040000000001</v>
          </cell>
          <cell r="CO138">
            <v>3110.6082000000001</v>
          </cell>
          <cell r="CP138">
            <v>2294.9160000000002</v>
          </cell>
          <cell r="CQ138">
            <v>1737.5592999999999</v>
          </cell>
          <cell r="CR138">
            <v>1725.0353</v>
          </cell>
          <cell r="CS138">
            <v>2074.1111999999998</v>
          </cell>
          <cell r="CT138">
            <v>2740.2233000000001</v>
          </cell>
          <cell r="CU138">
            <v>3512.6669999999999</v>
          </cell>
          <cell r="CV138">
            <v>3996.4983000000002</v>
          </cell>
          <cell r="CW138">
            <v>3995.1210000000001</v>
          </cell>
          <cell r="CX138">
            <v>4076.0257000000001</v>
          </cell>
          <cell r="CY138">
            <v>4060.6156000000001</v>
          </cell>
          <cell r="CZ138">
            <v>3613.3380000000002</v>
          </cell>
          <cell r="DA138">
            <v>3084.1745000000001</v>
          </cell>
          <cell r="DB138">
            <v>2275.413</v>
          </cell>
          <cell r="DC138">
            <v>1722.7971</v>
          </cell>
          <cell r="DD138">
            <v>1713.8101999999999</v>
          </cell>
          <cell r="DE138">
            <v>2060.6068</v>
          </cell>
          <cell r="DF138">
            <v>2722.3951999999999</v>
          </cell>
          <cell r="DG138">
            <v>3489.8130000000001</v>
          </cell>
          <cell r="DH138">
            <v>3970.4769000000001</v>
          </cell>
          <cell r="DI138">
            <v>3969.1170000000002</v>
          </cell>
          <cell r="DJ138">
            <v>4049.5083</v>
          </cell>
          <cell r="DK138">
            <v>4034.1849999999999</v>
          </cell>
          <cell r="DL138">
            <v>3589.8270000000002</v>
          </cell>
          <cell r="DM138">
            <v>3064.1082000000001</v>
          </cell>
          <cell r="DN138">
            <v>2260.614</v>
          </cell>
          <cell r="DO138">
            <v>1711.5844</v>
          </cell>
          <cell r="DP138">
            <v>1692.4387999999999</v>
          </cell>
          <cell r="DQ138">
            <v>2107.5981999999999</v>
          </cell>
          <cell r="DR138">
            <v>2688.4502000000002</v>
          </cell>
          <cell r="DS138">
            <v>3446.2950000000001</v>
          </cell>
          <cell r="DT138">
            <v>3920.9792000000002</v>
          </cell>
          <cell r="DU138">
            <v>3919.6320000000001</v>
          </cell>
          <cell r="DV138">
            <v>3999.0124000000001</v>
          </cell>
          <cell r="DW138">
            <v>3983.8874999999998</v>
          </cell>
          <cell r="DX138">
            <v>3545.0639999999999</v>
          </cell>
          <cell r="DY138">
            <v>3025.9007000000001</v>
          </cell>
          <cell r="DZ138">
            <v>2232.4229999999998</v>
          </cell>
          <cell r="EA138">
            <v>1690.2471</v>
          </cell>
        </row>
        <row r="139">
          <cell r="D139" t="str">
            <v>RPS_91_Sand_Drag</v>
          </cell>
          <cell r="E139" t="str">
            <v>2009 Renewable Contracts</v>
          </cell>
          <cell r="G139" t="str">
            <v>Solar PV</v>
          </cell>
          <cell r="H139" t="str">
            <v>3/1//2011</v>
          </cell>
          <cell r="L139">
            <v>0</v>
          </cell>
          <cell r="M139">
            <v>0</v>
          </cell>
          <cell r="N139">
            <v>1412.8622</v>
          </cell>
          <cell r="O139">
            <v>2090.9340000000002</v>
          </cell>
          <cell r="P139">
            <v>3060.9803000000002</v>
          </cell>
          <cell r="Q139">
            <v>2888.8589999999999</v>
          </cell>
          <cell r="R139">
            <v>2857.7071000000001</v>
          </cell>
          <cell r="S139">
            <v>3162.8431999999998</v>
          </cell>
          <cell r="T139">
            <v>3024.1260000000002</v>
          </cell>
          <cell r="U139">
            <v>2898.8162000000002</v>
          </cell>
          <cell r="V139">
            <v>1865.934</v>
          </cell>
          <cell r="W139">
            <v>2056.9461000000001</v>
          </cell>
          <cell r="X139">
            <v>880.5829</v>
          </cell>
          <cell r="Y139">
            <v>3316.527</v>
          </cell>
          <cell r="Z139">
            <v>1865.5118</v>
          </cell>
          <cell r="AA139">
            <v>2760.8249999999998</v>
          </cell>
          <cell r="AB139">
            <v>4041.6405</v>
          </cell>
          <cell r="AC139">
            <v>3814.377</v>
          </cell>
          <cell r="AD139">
            <v>3773.2393999999999</v>
          </cell>
          <cell r="AE139">
            <v>4176.1370999999999</v>
          </cell>
          <cell r="AF139">
            <v>3992.9789999999998</v>
          </cell>
          <cell r="AG139">
            <v>3827.5203999999999</v>
          </cell>
          <cell r="AH139">
            <v>2463.7289999999998</v>
          </cell>
          <cell r="AI139">
            <v>2715.9348</v>
          </cell>
          <cell r="AJ139">
            <v>874.4511</v>
          </cell>
          <cell r="AK139">
            <v>3179.8227999999999</v>
          </cell>
          <cell r="AL139">
            <v>1852.5135</v>
          </cell>
          <cell r="AM139">
            <v>2741.5680000000002</v>
          </cell>
          <cell r="AN139">
            <v>4013.4429</v>
          </cell>
          <cell r="AO139">
            <v>3787.761</v>
          </cell>
          <cell r="AP139">
            <v>3746.9173000000001</v>
          </cell>
          <cell r="AQ139">
            <v>4147.0095000000001</v>
          </cell>
          <cell r="AR139">
            <v>3965.127</v>
          </cell>
          <cell r="AS139">
            <v>3800.8263000000002</v>
          </cell>
          <cell r="AT139">
            <v>2446.5479999999998</v>
          </cell>
          <cell r="AU139">
            <v>2696.9969000000001</v>
          </cell>
          <cell r="AV139">
            <v>865.72460000000001</v>
          </cell>
          <cell r="AW139">
            <v>3148.0623999999998</v>
          </cell>
          <cell r="AX139">
            <v>1834.0189</v>
          </cell>
          <cell r="AY139">
            <v>2714.19</v>
          </cell>
          <cell r="AZ139">
            <v>3973.3598999999999</v>
          </cell>
          <cell r="BA139">
            <v>3749.9430000000002</v>
          </cell>
          <cell r="BB139">
            <v>3709.5034000000001</v>
          </cell>
          <cell r="BC139">
            <v>4105.5873000000001</v>
          </cell>
          <cell r="BD139">
            <v>3925.5360000000001</v>
          </cell>
          <cell r="BE139">
            <v>3762.8761</v>
          </cell>
          <cell r="BF139">
            <v>2422.1129999999998</v>
          </cell>
          <cell r="BG139">
            <v>2670.0672</v>
          </cell>
          <cell r="BH139">
            <v>859.67960000000005</v>
          </cell>
          <cell r="BI139">
            <v>3126.0347999999999</v>
          </cell>
          <cell r="BJ139">
            <v>1821.1973</v>
          </cell>
          <cell r="BK139">
            <v>2695.212</v>
          </cell>
          <cell r="BL139">
            <v>3945.5590999999999</v>
          </cell>
          <cell r="BM139">
            <v>3723.7049999999999</v>
          </cell>
          <cell r="BN139">
            <v>3683.5533</v>
          </cell>
          <cell r="BO139">
            <v>4076.8751000000002</v>
          </cell>
          <cell r="BP139">
            <v>3898.0709999999999</v>
          </cell>
          <cell r="BQ139">
            <v>3736.5477999999998</v>
          </cell>
          <cell r="BR139">
            <v>2405.1750000000002</v>
          </cell>
          <cell r="BS139">
            <v>2651.4020999999998</v>
          </cell>
          <cell r="BT139">
            <v>845.94039999999995</v>
          </cell>
          <cell r="BU139">
            <v>3185.8791000000001</v>
          </cell>
          <cell r="BV139">
            <v>1792.0697</v>
          </cell>
          <cell r="BW139">
            <v>2652.09</v>
          </cell>
          <cell r="BX139">
            <v>3882.44</v>
          </cell>
          <cell r="BY139">
            <v>3664.134</v>
          </cell>
          <cell r="BZ139">
            <v>3624.6161000000002</v>
          </cell>
          <cell r="CA139">
            <v>4011.6541999999999</v>
          </cell>
          <cell r="CB139">
            <v>3835.7130000000002</v>
          </cell>
          <cell r="CC139">
            <v>3676.7736</v>
          </cell>
          <cell r="CD139">
            <v>2366.6970000000001</v>
          </cell>
          <cell r="CE139">
            <v>2608.9879000000001</v>
          </cell>
          <cell r="CF139">
            <v>840.04729999999995</v>
          </cell>
          <cell r="CG139">
            <v>3054.59</v>
          </cell>
          <cell r="CH139">
            <v>1779.5829000000001</v>
          </cell>
          <cell r="CI139">
            <v>2633.61</v>
          </cell>
          <cell r="CJ139">
            <v>3855.3863000000001</v>
          </cell>
          <cell r="CK139">
            <v>3638.5949999999998</v>
          </cell>
          <cell r="CL139">
            <v>3599.3573000000001</v>
          </cell>
          <cell r="CM139">
            <v>3983.6922</v>
          </cell>
          <cell r="CN139">
            <v>3808.98</v>
          </cell>
          <cell r="CO139">
            <v>3651.1428000000001</v>
          </cell>
          <cell r="CP139">
            <v>2350.203</v>
          </cell>
          <cell r="CQ139">
            <v>2590.8094999999998</v>
          </cell>
          <cell r="CR139">
            <v>831.65250000000003</v>
          </cell>
          <cell r="CS139">
            <v>3024.0279999999998</v>
          </cell>
          <cell r="CT139">
            <v>1761.7827</v>
          </cell>
          <cell r="CU139">
            <v>2607.261</v>
          </cell>
          <cell r="CV139">
            <v>3816.8130000000001</v>
          </cell>
          <cell r="CW139">
            <v>3602.1959999999999</v>
          </cell>
          <cell r="CX139">
            <v>3563.3539000000001</v>
          </cell>
          <cell r="CY139">
            <v>3943.8416999999999</v>
          </cell>
          <cell r="CZ139">
            <v>3770.8739999999998</v>
          </cell>
          <cell r="DA139">
            <v>3614.6248000000001</v>
          </cell>
          <cell r="DB139">
            <v>2326.692</v>
          </cell>
          <cell r="DC139">
            <v>2564.8872999999999</v>
          </cell>
          <cell r="DD139">
            <v>825.85550000000001</v>
          </cell>
          <cell r="DE139">
            <v>3002.9412000000002</v>
          </cell>
          <cell r="DF139">
            <v>1749.5160000000001</v>
          </cell>
          <cell r="DG139">
            <v>2589.087</v>
          </cell>
          <cell r="DH139">
            <v>3790.1995000000002</v>
          </cell>
          <cell r="DI139">
            <v>3577.08</v>
          </cell>
          <cell r="DJ139">
            <v>3538.5043000000001</v>
          </cell>
          <cell r="DK139">
            <v>3916.3416000000002</v>
          </cell>
          <cell r="DL139">
            <v>3744.5790000000002</v>
          </cell>
          <cell r="DM139">
            <v>3589.4063000000001</v>
          </cell>
          <cell r="DN139">
            <v>2310.4679999999998</v>
          </cell>
          <cell r="DO139">
            <v>2547.0003000000002</v>
          </cell>
          <cell r="DP139">
            <v>812.66809999999998</v>
          </cell>
          <cell r="DQ139">
            <v>3060.4598999999998</v>
          </cell>
          <cell r="DR139">
            <v>1721.5540000000001</v>
          </cell>
          <cell r="DS139">
            <v>2547.6959999999999</v>
          </cell>
          <cell r="DT139">
            <v>3729.5913999999998</v>
          </cell>
          <cell r="DU139">
            <v>3519.8760000000002</v>
          </cell>
          <cell r="DV139">
            <v>3481.9169000000002</v>
          </cell>
          <cell r="DW139">
            <v>3853.7154</v>
          </cell>
          <cell r="DX139">
            <v>3684.7020000000002</v>
          </cell>
          <cell r="DY139">
            <v>3532.0066999999999</v>
          </cell>
          <cell r="DZ139">
            <v>2273.529</v>
          </cell>
          <cell r="EA139">
            <v>2506.2941999999998</v>
          </cell>
        </row>
        <row r="140">
          <cell r="D140" t="str">
            <v>RPS_92_Sun_City</v>
          </cell>
          <cell r="E140" t="str">
            <v>2009 Renewable Contracts</v>
          </cell>
          <cell r="G140" t="str">
            <v>Solar PV</v>
          </cell>
          <cell r="H140" t="str">
            <v>3/1//2011</v>
          </cell>
          <cell r="L140">
            <v>0</v>
          </cell>
          <cell r="M140">
            <v>0</v>
          </cell>
          <cell r="N140">
            <v>1503.0381</v>
          </cell>
          <cell r="O140">
            <v>2224.3890000000001</v>
          </cell>
          <cell r="P140">
            <v>3256.3422999999998</v>
          </cell>
          <cell r="Q140">
            <v>3073.23</v>
          </cell>
          <cell r="R140">
            <v>3040.0925000000002</v>
          </cell>
          <cell r="S140">
            <v>3364.7089999999998</v>
          </cell>
          <cell r="T140">
            <v>3217.1370000000002</v>
          </cell>
          <cell r="U140">
            <v>3083.8303999999998</v>
          </cell>
          <cell r="V140">
            <v>1985.019</v>
          </cell>
          <cell r="W140">
            <v>2188.2249000000002</v>
          </cell>
          <cell r="X140">
            <v>874.42939999999999</v>
          </cell>
          <cell r="Y140">
            <v>3293.3472999999999</v>
          </cell>
          <cell r="Z140">
            <v>1852.4701</v>
          </cell>
          <cell r="AA140">
            <v>2741.5259999999998</v>
          </cell>
          <cell r="AB140">
            <v>4013.3870999999999</v>
          </cell>
          <cell r="AC140">
            <v>3787.7069999999999</v>
          </cell>
          <cell r="AD140">
            <v>3746.8645999999999</v>
          </cell>
          <cell r="AE140">
            <v>4146.9537</v>
          </cell>
          <cell r="AF140">
            <v>3965.07</v>
          </cell>
          <cell r="AG140">
            <v>3800.7736</v>
          </cell>
          <cell r="AH140">
            <v>2446.5030000000002</v>
          </cell>
          <cell r="AI140">
            <v>2696.9535000000001</v>
          </cell>
          <cell r="AJ140">
            <v>865.71839999999997</v>
          </cell>
          <cell r="AK140">
            <v>3148.0708</v>
          </cell>
          <cell r="AL140">
            <v>1834.0127</v>
          </cell>
          <cell r="AM140">
            <v>2714.1930000000002</v>
          </cell>
          <cell r="AN140">
            <v>3973.3568</v>
          </cell>
          <cell r="AO140">
            <v>3749.9430000000002</v>
          </cell>
          <cell r="AP140">
            <v>3709.5034000000001</v>
          </cell>
          <cell r="AQ140">
            <v>4105.6027999999997</v>
          </cell>
          <cell r="AR140">
            <v>3925.5329999999999</v>
          </cell>
          <cell r="AS140">
            <v>3762.8791999999999</v>
          </cell>
          <cell r="AT140">
            <v>2422.116</v>
          </cell>
          <cell r="AU140">
            <v>2670.0672</v>
          </cell>
          <cell r="AV140">
            <v>857.06629999999996</v>
          </cell>
          <cell r="AW140">
            <v>3116.5708</v>
          </cell>
          <cell r="AX140">
            <v>1815.6668999999999</v>
          </cell>
          <cell r="AY140">
            <v>2687.0459999999998</v>
          </cell>
          <cell r="AZ140">
            <v>3933.6086</v>
          </cell>
          <cell r="BA140">
            <v>3712.4189999999999</v>
          </cell>
          <cell r="BB140">
            <v>3672.3933000000002</v>
          </cell>
          <cell r="BC140">
            <v>4064.5122999999999</v>
          </cell>
          <cell r="BD140">
            <v>3886.2539999999999</v>
          </cell>
          <cell r="BE140">
            <v>3725.2296999999999</v>
          </cell>
          <cell r="BF140">
            <v>2397.8820000000001</v>
          </cell>
          <cell r="BG140">
            <v>2643.3575999999998</v>
          </cell>
          <cell r="BH140">
            <v>848.50409999999999</v>
          </cell>
          <cell r="BI140">
            <v>3085.4096</v>
          </cell>
          <cell r="BJ140">
            <v>1797.5195000000001</v>
          </cell>
          <cell r="BK140">
            <v>2660.1779999999999</v>
          </cell>
          <cell r="BL140">
            <v>3894.2820000000002</v>
          </cell>
          <cell r="BM140">
            <v>3675.3090000000002</v>
          </cell>
          <cell r="BN140">
            <v>3635.6738</v>
          </cell>
          <cell r="BO140">
            <v>4023.8836999999999</v>
          </cell>
          <cell r="BP140">
            <v>3847.3980000000001</v>
          </cell>
          <cell r="BQ140">
            <v>3687.9832000000001</v>
          </cell>
          <cell r="BR140">
            <v>2373.9119999999998</v>
          </cell>
          <cell r="BS140">
            <v>2616.9394000000002</v>
          </cell>
          <cell r="BT140">
            <v>840.03489999999999</v>
          </cell>
          <cell r="BU140">
            <v>3163.6709000000001</v>
          </cell>
          <cell r="BV140">
            <v>1779.5705</v>
          </cell>
          <cell r="BW140">
            <v>2633.607</v>
          </cell>
          <cell r="BX140">
            <v>3855.3800999999999</v>
          </cell>
          <cell r="BY140">
            <v>3638.5859999999998</v>
          </cell>
          <cell r="BZ140">
            <v>3599.348</v>
          </cell>
          <cell r="CA140">
            <v>3983.6922</v>
          </cell>
          <cell r="CB140">
            <v>3808.971</v>
          </cell>
          <cell r="CC140">
            <v>3651.1365999999998</v>
          </cell>
          <cell r="CD140">
            <v>2350.1999999999998</v>
          </cell>
          <cell r="CE140">
            <v>2590.8002000000001</v>
          </cell>
          <cell r="CF140">
            <v>831.64319999999998</v>
          </cell>
          <cell r="CG140">
            <v>3024.0252</v>
          </cell>
          <cell r="CH140">
            <v>1761.7796000000001</v>
          </cell>
          <cell r="CI140">
            <v>2607.2669999999998</v>
          </cell>
          <cell r="CJ140">
            <v>3816.8130000000001</v>
          </cell>
          <cell r="CK140">
            <v>3602.2020000000002</v>
          </cell>
          <cell r="CL140">
            <v>3563.3476999999998</v>
          </cell>
          <cell r="CM140">
            <v>3943.8416999999999</v>
          </cell>
          <cell r="CN140">
            <v>3770.8679999999999</v>
          </cell>
          <cell r="CO140">
            <v>3614.6124</v>
          </cell>
          <cell r="CP140">
            <v>2326.692</v>
          </cell>
          <cell r="CQ140">
            <v>2564.8966</v>
          </cell>
          <cell r="CR140">
            <v>823.3383</v>
          </cell>
          <cell r="CS140">
            <v>2993.8159999999998</v>
          </cell>
          <cell r="CT140">
            <v>1744.184</v>
          </cell>
          <cell r="CU140">
            <v>2581.212</v>
          </cell>
          <cell r="CV140">
            <v>3778.6768000000002</v>
          </cell>
          <cell r="CW140">
            <v>3566.1959999999999</v>
          </cell>
          <cell r="CX140">
            <v>3527.7442000000001</v>
          </cell>
          <cell r="CY140">
            <v>3904.4407000000001</v>
          </cell>
          <cell r="CZ140">
            <v>3733.1880000000001</v>
          </cell>
          <cell r="DA140">
            <v>3578.4942999999998</v>
          </cell>
          <cell r="DB140">
            <v>2303.4450000000002</v>
          </cell>
          <cell r="DC140">
            <v>2539.2565</v>
          </cell>
          <cell r="DD140">
            <v>815.13260000000002</v>
          </cell>
          <cell r="DE140">
            <v>2963.9344000000001</v>
          </cell>
          <cell r="DF140">
            <v>1726.7868000000001</v>
          </cell>
          <cell r="DG140">
            <v>2555.46</v>
          </cell>
          <cell r="DH140">
            <v>3740.9684000000002</v>
          </cell>
          <cell r="DI140">
            <v>3530.6129999999998</v>
          </cell>
          <cell r="DJ140">
            <v>3492.5405999999998</v>
          </cell>
          <cell r="DK140">
            <v>3865.4675000000002</v>
          </cell>
          <cell r="DL140">
            <v>3695.9369999999999</v>
          </cell>
          <cell r="DM140">
            <v>3542.7854000000002</v>
          </cell>
          <cell r="DN140">
            <v>2280.4560000000001</v>
          </cell>
          <cell r="DO140">
            <v>2513.9202</v>
          </cell>
          <cell r="DP140">
            <v>806.98270000000002</v>
          </cell>
          <cell r="DQ140">
            <v>3039.0405000000001</v>
          </cell>
          <cell r="DR140">
            <v>1709.5011999999999</v>
          </cell>
          <cell r="DS140">
            <v>2529.8670000000002</v>
          </cell>
          <cell r="DT140">
            <v>3703.4863</v>
          </cell>
          <cell r="DU140">
            <v>3495.2489999999998</v>
          </cell>
          <cell r="DV140">
            <v>3457.5540000000001</v>
          </cell>
          <cell r="DW140">
            <v>3826.7485000000001</v>
          </cell>
          <cell r="DX140">
            <v>3658.9140000000002</v>
          </cell>
          <cell r="DY140">
            <v>3507.2935000000002</v>
          </cell>
          <cell r="DZ140">
            <v>2257.6109999999999</v>
          </cell>
          <cell r="EA140">
            <v>2488.7482</v>
          </cell>
        </row>
        <row r="141">
          <cell r="D141" t="str">
            <v>RPS_93_Avenal_Park</v>
          </cell>
          <cell r="E141" t="str">
            <v>2009 Renewable Contracts</v>
          </cell>
          <cell r="G141" t="str">
            <v>Solar PV</v>
          </cell>
          <cell r="H141" t="str">
            <v>3/1//2011</v>
          </cell>
          <cell r="L141">
            <v>0</v>
          </cell>
          <cell r="M141">
            <v>0</v>
          </cell>
          <cell r="N141">
            <v>503.46170000000001</v>
          </cell>
          <cell r="O141">
            <v>745.08299999999997</v>
          </cell>
          <cell r="P141">
            <v>1090.7474</v>
          </cell>
          <cell r="Q141">
            <v>1029.402</v>
          </cell>
          <cell r="R141">
            <v>1018.3066</v>
          </cell>
          <cell r="S141">
            <v>1127.0422000000001</v>
          </cell>
          <cell r="T141">
            <v>1077.6120000000001</v>
          </cell>
          <cell r="U141">
            <v>1032.9540999999999</v>
          </cell>
          <cell r="V141">
            <v>664.90200000000004</v>
          </cell>
          <cell r="W141">
            <v>731.49770000000001</v>
          </cell>
          <cell r="X141">
            <v>440.29919999999998</v>
          </cell>
          <cell r="Y141">
            <v>1658.2837999999999</v>
          </cell>
          <cell r="Z141">
            <v>932.76210000000003</v>
          </cell>
          <cell r="AA141">
            <v>1380.4259999999999</v>
          </cell>
          <cell r="AB141">
            <v>2020.8404</v>
          </cell>
          <cell r="AC141">
            <v>1907.2049999999999</v>
          </cell>
          <cell r="AD141">
            <v>1886.6414</v>
          </cell>
          <cell r="AE141">
            <v>2088.0918000000001</v>
          </cell>
          <cell r="AF141">
            <v>1996.5119999999999</v>
          </cell>
          <cell r="AG141">
            <v>1913.7788</v>
          </cell>
          <cell r="AH141">
            <v>1231.8810000000001</v>
          </cell>
          <cell r="AI141">
            <v>1355.2673</v>
          </cell>
          <cell r="AJ141">
            <v>437.23950000000002</v>
          </cell>
          <cell r="AK141">
            <v>1589.924</v>
          </cell>
          <cell r="AL141">
            <v>926.27070000000003</v>
          </cell>
          <cell r="AM141">
            <v>1370.808</v>
          </cell>
          <cell r="AN141">
            <v>2006.7416000000001</v>
          </cell>
          <cell r="AO141">
            <v>1893.9</v>
          </cell>
          <cell r="AP141">
            <v>1873.4788000000001</v>
          </cell>
          <cell r="AQ141">
            <v>2073.5279999999998</v>
          </cell>
          <cell r="AR141">
            <v>1982.5889999999999</v>
          </cell>
          <cell r="AS141">
            <v>1900.4332999999999</v>
          </cell>
          <cell r="AT141">
            <v>1223.2860000000001</v>
          </cell>
          <cell r="AU141">
            <v>1345.8154</v>
          </cell>
          <cell r="AV141">
            <v>432.87779999999998</v>
          </cell>
          <cell r="AW141">
            <v>1574.0340000000001</v>
          </cell>
          <cell r="AX141">
            <v>917.02650000000006</v>
          </cell>
          <cell r="AY141">
            <v>1357.116</v>
          </cell>
          <cell r="AZ141">
            <v>1986.6939</v>
          </cell>
          <cell r="BA141">
            <v>1874.9849999999999</v>
          </cell>
          <cell r="BB141">
            <v>1854.7579000000001</v>
          </cell>
          <cell r="BC141">
            <v>2052.8168999999998</v>
          </cell>
          <cell r="BD141">
            <v>1962.777</v>
          </cell>
          <cell r="BE141">
            <v>1881.4644000000001</v>
          </cell>
          <cell r="BF141">
            <v>1211.067</v>
          </cell>
          <cell r="BG141">
            <v>1332.3706999999999</v>
          </cell>
          <cell r="BH141">
            <v>429.85840000000002</v>
          </cell>
          <cell r="BI141">
            <v>1563.0216</v>
          </cell>
          <cell r="BJ141">
            <v>910.62189999999998</v>
          </cell>
          <cell r="BK141">
            <v>1347.636</v>
          </cell>
          <cell r="BL141">
            <v>1972.7873</v>
          </cell>
          <cell r="BM141">
            <v>1861.866</v>
          </cell>
          <cell r="BN141">
            <v>1841.7936999999999</v>
          </cell>
          <cell r="BO141">
            <v>2038.4546</v>
          </cell>
          <cell r="BP141">
            <v>1949.04</v>
          </cell>
          <cell r="BQ141">
            <v>1868.2925</v>
          </cell>
          <cell r="BR141">
            <v>1202.595</v>
          </cell>
          <cell r="BS141">
            <v>1323.0427999999999</v>
          </cell>
          <cell r="BT141">
            <v>423.0136</v>
          </cell>
          <cell r="BU141">
            <v>1593.0337999999999</v>
          </cell>
          <cell r="BV141">
            <v>896.10770000000002</v>
          </cell>
          <cell r="BW141">
            <v>1326.15</v>
          </cell>
          <cell r="BX141">
            <v>1941.3285000000001</v>
          </cell>
          <cell r="BY141">
            <v>1832.172</v>
          </cell>
          <cell r="BZ141">
            <v>1812.4119000000001</v>
          </cell>
          <cell r="CA141">
            <v>2005.9480000000001</v>
          </cell>
          <cell r="CB141">
            <v>1917.96</v>
          </cell>
          <cell r="CC141">
            <v>1838.5046</v>
          </cell>
          <cell r="CD141">
            <v>1183.4190000000001</v>
          </cell>
          <cell r="CE141">
            <v>1301.9503999999999</v>
          </cell>
          <cell r="CF141">
            <v>420.06240000000003</v>
          </cell>
          <cell r="CG141">
            <v>1527.33</v>
          </cell>
          <cell r="CH141">
            <v>889.84259999999995</v>
          </cell>
          <cell r="CI141">
            <v>1316.8710000000001</v>
          </cell>
          <cell r="CJ141">
            <v>1927.7474</v>
          </cell>
          <cell r="CK141">
            <v>1819.35</v>
          </cell>
          <cell r="CL141">
            <v>1799.7329</v>
          </cell>
          <cell r="CM141">
            <v>1991.905</v>
          </cell>
          <cell r="CN141">
            <v>1904.5409999999999</v>
          </cell>
          <cell r="CO141">
            <v>1825.6396</v>
          </cell>
          <cell r="CP141">
            <v>1175.1389999999999</v>
          </cell>
          <cell r="CQ141">
            <v>1292.8457000000001</v>
          </cell>
          <cell r="CR141">
            <v>415.86810000000003</v>
          </cell>
          <cell r="CS141">
            <v>1512.0532000000001</v>
          </cell>
          <cell r="CT141">
            <v>880.95180000000005</v>
          </cell>
          <cell r="CU141">
            <v>1303.701</v>
          </cell>
          <cell r="CV141">
            <v>1908.4561000000001</v>
          </cell>
          <cell r="CW141">
            <v>1801.1369999999999</v>
          </cell>
          <cell r="CX141">
            <v>1781.7188000000001</v>
          </cell>
          <cell r="CY141">
            <v>1971.9689000000001</v>
          </cell>
          <cell r="CZ141">
            <v>1885.4880000000001</v>
          </cell>
          <cell r="DA141">
            <v>1807.3743999999999</v>
          </cell>
          <cell r="DB141">
            <v>1163.3820000000001</v>
          </cell>
          <cell r="DC141">
            <v>1279.9032</v>
          </cell>
          <cell r="DD141">
            <v>412.99130000000002</v>
          </cell>
          <cell r="DE141">
            <v>1501.5504000000001</v>
          </cell>
          <cell r="DF141">
            <v>874.83240000000001</v>
          </cell>
          <cell r="DG141">
            <v>1294.653</v>
          </cell>
          <cell r="DH141">
            <v>1895.2067</v>
          </cell>
          <cell r="DI141">
            <v>1788.63</v>
          </cell>
          <cell r="DJ141">
            <v>1769.3435999999999</v>
          </cell>
          <cell r="DK141">
            <v>1958.2762</v>
          </cell>
          <cell r="DL141">
            <v>1872.393</v>
          </cell>
          <cell r="DM141">
            <v>1794.8163</v>
          </cell>
          <cell r="DN141">
            <v>1155.306</v>
          </cell>
          <cell r="DO141">
            <v>1271.0124000000001</v>
          </cell>
          <cell r="DP141">
            <v>406.38209999999998</v>
          </cell>
          <cell r="DQ141">
            <v>1530.2603999999999</v>
          </cell>
          <cell r="DR141">
            <v>860.8297</v>
          </cell>
          <cell r="DS141">
            <v>1273.923</v>
          </cell>
          <cell r="DT141">
            <v>1864.8390999999999</v>
          </cell>
          <cell r="DU141">
            <v>1759.98</v>
          </cell>
          <cell r="DV141">
            <v>1740.9940999999999</v>
          </cell>
          <cell r="DW141">
            <v>1926.8979999999999</v>
          </cell>
          <cell r="DX141">
            <v>1842.396</v>
          </cell>
          <cell r="DY141">
            <v>1766.0545</v>
          </cell>
          <cell r="DZ141">
            <v>1136.799</v>
          </cell>
          <cell r="EA141">
            <v>1250.6515999999999</v>
          </cell>
        </row>
        <row r="142">
          <cell r="D142" t="str">
            <v>RPS_94_DTE_Stockton_POSDEF</v>
          </cell>
          <cell r="E142" t="str">
            <v>2009 Renewable Contracts</v>
          </cell>
          <cell r="G142" t="str">
            <v>Biomass and Waste</v>
          </cell>
          <cell r="H142">
            <v>41456</v>
          </cell>
          <cell r="AP142">
            <v>29873.695599999999</v>
          </cell>
          <cell r="AQ142">
            <v>30461.901999999998</v>
          </cell>
          <cell r="AR142">
            <v>25875.945</v>
          </cell>
          <cell r="AS142">
            <v>24954.714800000002</v>
          </cell>
          <cell r="AT142">
            <v>20831.361000000001</v>
          </cell>
          <cell r="AU142">
            <v>25502.503400000001</v>
          </cell>
          <cell r="AV142">
            <v>27057.1224</v>
          </cell>
          <cell r="AW142">
            <v>18721.396400000001</v>
          </cell>
          <cell r="AX142">
            <v>26386.573799999998</v>
          </cell>
          <cell r="AY142">
            <v>18356.310000000001</v>
          </cell>
          <cell r="AZ142">
            <v>6990.2395999999999</v>
          </cell>
          <cell r="BA142">
            <v>30174.938999999998</v>
          </cell>
          <cell r="BB142">
            <v>35528.572999999997</v>
          </cell>
          <cell r="BC142">
            <v>36228.137600000002</v>
          </cell>
          <cell r="BD142">
            <v>30774.080999999998</v>
          </cell>
          <cell r="BE142">
            <v>29678.463800000001</v>
          </cell>
          <cell r="BF142">
            <v>24774.573</v>
          </cell>
          <cell r="BG142">
            <v>30329.941200000001</v>
          </cell>
          <cell r="BH142">
            <v>27057.1224</v>
          </cell>
          <cell r="BI142">
            <v>18721.396400000001</v>
          </cell>
          <cell r="BJ142">
            <v>26386.573799999998</v>
          </cell>
          <cell r="BK142">
            <v>18356.310000000001</v>
          </cell>
          <cell r="BL142">
            <v>6990.2395999999999</v>
          </cell>
          <cell r="BM142">
            <v>30174.938999999998</v>
          </cell>
          <cell r="BN142">
            <v>35528.572999999997</v>
          </cell>
          <cell r="BO142">
            <v>36228.137600000002</v>
          </cell>
          <cell r="BP142">
            <v>30774.080999999998</v>
          </cell>
          <cell r="BQ142">
            <v>29678.463800000001</v>
          </cell>
          <cell r="BR142">
            <v>24774.573</v>
          </cell>
          <cell r="BS142">
            <v>30329.941200000001</v>
          </cell>
          <cell r="BT142">
            <v>26999.809600000001</v>
          </cell>
          <cell r="BU142">
            <v>19348.950799999999</v>
          </cell>
          <cell r="BV142">
            <v>26330.687000000002</v>
          </cell>
          <cell r="BW142">
            <v>18317.438999999998</v>
          </cell>
          <cell r="BX142">
            <v>6975.4371000000001</v>
          </cell>
          <cell r="BY142">
            <v>30111.008999999998</v>
          </cell>
          <cell r="BZ142">
            <v>35453.323600000003</v>
          </cell>
          <cell r="CA142">
            <v>36151.394</v>
          </cell>
          <cell r="CB142">
            <v>30708.902999999998</v>
          </cell>
          <cell r="CC142">
            <v>29615.605100000001</v>
          </cell>
          <cell r="CD142">
            <v>24722.112000000001</v>
          </cell>
          <cell r="CE142">
            <v>30265.6937</v>
          </cell>
          <cell r="CF142">
            <v>27057.1224</v>
          </cell>
          <cell r="CG142">
            <v>18721.396400000001</v>
          </cell>
          <cell r="CH142">
            <v>26386.573799999998</v>
          </cell>
          <cell r="CI142">
            <v>18356.310000000001</v>
          </cell>
          <cell r="CJ142">
            <v>6990.2395999999999</v>
          </cell>
          <cell r="CK142">
            <v>30174.938999999998</v>
          </cell>
          <cell r="CL142">
            <v>35528.572999999997</v>
          </cell>
          <cell r="CM142">
            <v>36228.137600000002</v>
          </cell>
          <cell r="CN142">
            <v>30774.080999999998</v>
          </cell>
          <cell r="CO142">
            <v>29678.463800000001</v>
          </cell>
          <cell r="CP142">
            <v>24774.573</v>
          </cell>
          <cell r="CQ142">
            <v>30329.941200000001</v>
          </cell>
          <cell r="CR142">
            <v>27057.1224</v>
          </cell>
          <cell r="CS142">
            <v>18721.396400000001</v>
          </cell>
          <cell r="CT142">
            <v>26386.573799999998</v>
          </cell>
          <cell r="CU142">
            <v>18356.310000000001</v>
          </cell>
          <cell r="CV142">
            <v>6990.2395999999999</v>
          </cell>
          <cell r="CW142">
            <v>30174.938999999998</v>
          </cell>
          <cell r="CX142">
            <v>35528.572999999997</v>
          </cell>
          <cell r="CY142">
            <v>36228.137600000002</v>
          </cell>
          <cell r="CZ142">
            <v>30774.080999999998</v>
          </cell>
          <cell r="DA142">
            <v>29678.463800000001</v>
          </cell>
          <cell r="DB142">
            <v>24774.573</v>
          </cell>
          <cell r="DC142">
            <v>30329.941200000001</v>
          </cell>
          <cell r="DD142">
            <v>27057.1224</v>
          </cell>
          <cell r="DE142">
            <v>18721.396400000001</v>
          </cell>
          <cell r="DF142">
            <v>26386.573799999998</v>
          </cell>
          <cell r="DG142">
            <v>18356.310000000001</v>
          </cell>
          <cell r="DH142">
            <v>6990.2395999999999</v>
          </cell>
          <cell r="DI142">
            <v>30174.938999999998</v>
          </cell>
          <cell r="DJ142">
            <v>35528.572999999997</v>
          </cell>
          <cell r="DK142">
            <v>36228.137600000002</v>
          </cell>
          <cell r="DL142">
            <v>30774.080999999998</v>
          </cell>
          <cell r="DM142">
            <v>29678.463800000001</v>
          </cell>
          <cell r="DN142">
            <v>24774.573</v>
          </cell>
          <cell r="DO142">
            <v>30329.941200000001</v>
          </cell>
          <cell r="DP142">
            <v>26999.809600000001</v>
          </cell>
          <cell r="DQ142">
            <v>19348.950799999999</v>
          </cell>
          <cell r="DR142">
            <v>26330.687000000002</v>
          </cell>
          <cell r="DS142">
            <v>18317.438999999998</v>
          </cell>
          <cell r="DT142">
            <v>6975.4371000000001</v>
          </cell>
          <cell r="DU142">
            <v>30111.008999999998</v>
          </cell>
          <cell r="DV142">
            <v>35453.323600000003</v>
          </cell>
          <cell r="DW142">
            <v>36151.394</v>
          </cell>
          <cell r="DX142">
            <v>30708.902999999998</v>
          </cell>
          <cell r="DY142">
            <v>29615.605100000001</v>
          </cell>
          <cell r="DZ142">
            <v>24722.112000000001</v>
          </cell>
          <cell r="EA142">
            <v>30265.6937</v>
          </cell>
        </row>
        <row r="143">
          <cell r="D143" t="str">
            <v>RPS_95_Big_Creek</v>
          </cell>
          <cell r="E143" t="str">
            <v>2009 Renewable Contracts</v>
          </cell>
          <cell r="G143" t="str">
            <v>Small Hydroelectric</v>
          </cell>
          <cell r="H143">
            <v>40544</v>
          </cell>
          <cell r="L143">
            <v>1490.8271999999999</v>
          </cell>
          <cell r="M143">
            <v>1346.5536</v>
          </cell>
          <cell r="N143">
            <v>1490.8271999999999</v>
          </cell>
          <cell r="O143">
            <v>1442.7360000000001</v>
          </cell>
          <cell r="P143">
            <v>1267.1808000000001</v>
          </cell>
          <cell r="Q143">
            <v>216.43199999999999</v>
          </cell>
          <cell r="R143">
            <v>0</v>
          </cell>
          <cell r="S143">
            <v>0</v>
          </cell>
          <cell r="T143">
            <v>0</v>
          </cell>
          <cell r="U143">
            <v>0</v>
          </cell>
          <cell r="V143">
            <v>0</v>
          </cell>
          <cell r="W143">
            <v>745.41359999999997</v>
          </cell>
          <cell r="X143">
            <v>1481.8992000000001</v>
          </cell>
          <cell r="Y143">
            <v>1386.2927999999999</v>
          </cell>
          <cell r="Z143">
            <v>1481.8992000000001</v>
          </cell>
          <cell r="AA143">
            <v>1434.096</v>
          </cell>
          <cell r="AB143">
            <v>1259.6664000000001</v>
          </cell>
          <cell r="AC143">
            <v>215.136</v>
          </cell>
          <cell r="AD143">
            <v>0</v>
          </cell>
          <cell r="AE143">
            <v>0</v>
          </cell>
          <cell r="AF143">
            <v>0</v>
          </cell>
          <cell r="AG143">
            <v>0</v>
          </cell>
          <cell r="AH143">
            <v>0</v>
          </cell>
          <cell r="AI143">
            <v>740.94960000000003</v>
          </cell>
          <cell r="AJ143">
            <v>1490.8271999999999</v>
          </cell>
          <cell r="AK143">
            <v>1346.5536</v>
          </cell>
          <cell r="AL143">
            <v>1490.8271999999999</v>
          </cell>
          <cell r="AM143">
            <v>1442.7360000000001</v>
          </cell>
          <cell r="AN143">
            <v>1267.1808000000001</v>
          </cell>
          <cell r="AO143">
            <v>216.43199999999999</v>
          </cell>
          <cell r="AP143">
            <v>0</v>
          </cell>
          <cell r="AQ143">
            <v>0</v>
          </cell>
          <cell r="AR143">
            <v>0</v>
          </cell>
          <cell r="AS143">
            <v>0</v>
          </cell>
          <cell r="AT143">
            <v>0</v>
          </cell>
          <cell r="AU143">
            <v>745.41359999999997</v>
          </cell>
          <cell r="AV143">
            <v>1490.8271999999999</v>
          </cell>
          <cell r="AW143">
            <v>1346.5536</v>
          </cell>
          <cell r="AX143">
            <v>1490.8271999999999</v>
          </cell>
          <cell r="AY143">
            <v>1442.7360000000001</v>
          </cell>
          <cell r="AZ143">
            <v>1267.1808000000001</v>
          </cell>
          <cell r="BA143">
            <v>216.43199999999999</v>
          </cell>
          <cell r="BB143">
            <v>0</v>
          </cell>
          <cell r="BC143">
            <v>0</v>
          </cell>
          <cell r="BD143">
            <v>0</v>
          </cell>
          <cell r="BE143">
            <v>0</v>
          </cell>
          <cell r="BF143">
            <v>0</v>
          </cell>
          <cell r="BG143">
            <v>745.41359999999997</v>
          </cell>
          <cell r="BH143">
            <v>1490.8271999999999</v>
          </cell>
          <cell r="BI143">
            <v>1346.5536</v>
          </cell>
          <cell r="BJ143">
            <v>1490.8271999999999</v>
          </cell>
          <cell r="BK143">
            <v>1442.7360000000001</v>
          </cell>
          <cell r="BL143">
            <v>1267.1808000000001</v>
          </cell>
          <cell r="BM143">
            <v>216.43199999999999</v>
          </cell>
          <cell r="BN143">
            <v>0</v>
          </cell>
          <cell r="BO143">
            <v>0</v>
          </cell>
          <cell r="BP143">
            <v>0</v>
          </cell>
          <cell r="BQ143">
            <v>0</v>
          </cell>
          <cell r="BR143">
            <v>0</v>
          </cell>
          <cell r="BS143">
            <v>745.41359999999997</v>
          </cell>
          <cell r="BT143">
            <v>1481.8992000000001</v>
          </cell>
          <cell r="BU143">
            <v>1386.2927999999999</v>
          </cell>
          <cell r="BV143">
            <v>1481.8992000000001</v>
          </cell>
          <cell r="BW143">
            <v>1434.096</v>
          </cell>
          <cell r="BX143">
            <v>1259.6664000000001</v>
          </cell>
          <cell r="BY143">
            <v>215.136</v>
          </cell>
          <cell r="BZ143">
            <v>0</v>
          </cell>
          <cell r="CA143">
            <v>0</v>
          </cell>
          <cell r="CB143">
            <v>0</v>
          </cell>
          <cell r="CC143">
            <v>0</v>
          </cell>
          <cell r="CD143">
            <v>0</v>
          </cell>
          <cell r="CE143">
            <v>740.94960000000003</v>
          </cell>
          <cell r="CF143">
            <v>1490.8271999999999</v>
          </cell>
          <cell r="CG143">
            <v>1346.5536</v>
          </cell>
          <cell r="CH143">
            <v>1490.8271999999999</v>
          </cell>
          <cell r="CI143">
            <v>1442.7360000000001</v>
          </cell>
          <cell r="CJ143">
            <v>1267.1808000000001</v>
          </cell>
          <cell r="CK143">
            <v>216.43199999999999</v>
          </cell>
          <cell r="CL143">
            <v>0</v>
          </cell>
          <cell r="CM143">
            <v>0</v>
          </cell>
          <cell r="CN143">
            <v>0</v>
          </cell>
          <cell r="CO143">
            <v>0</v>
          </cell>
          <cell r="CP143">
            <v>0</v>
          </cell>
          <cell r="CQ143">
            <v>745.41359999999997</v>
          </cell>
          <cell r="CR143">
            <v>1490.8271999999999</v>
          </cell>
          <cell r="CS143">
            <v>1346.5536</v>
          </cell>
          <cell r="CT143">
            <v>1490.8271999999999</v>
          </cell>
          <cell r="CU143">
            <v>1442.7360000000001</v>
          </cell>
          <cell r="CV143">
            <v>1267.1808000000001</v>
          </cell>
          <cell r="CW143">
            <v>216.43199999999999</v>
          </cell>
          <cell r="CX143">
            <v>0</v>
          </cell>
          <cell r="CY143">
            <v>0</v>
          </cell>
          <cell r="CZ143">
            <v>0</v>
          </cell>
          <cell r="DA143">
            <v>0</v>
          </cell>
          <cell r="DB143">
            <v>0</v>
          </cell>
          <cell r="DC143">
            <v>745.41359999999997</v>
          </cell>
          <cell r="DD143">
            <v>1490.8271999999999</v>
          </cell>
          <cell r="DE143">
            <v>1346.5536</v>
          </cell>
          <cell r="DF143">
            <v>1490.8271999999999</v>
          </cell>
          <cell r="DG143">
            <v>1442.7360000000001</v>
          </cell>
          <cell r="DH143">
            <v>1267.1808000000001</v>
          </cell>
          <cell r="DI143">
            <v>216.43199999999999</v>
          </cell>
          <cell r="DJ143">
            <v>0</v>
          </cell>
          <cell r="DK143">
            <v>0</v>
          </cell>
          <cell r="DL143">
            <v>0</v>
          </cell>
          <cell r="DM143">
            <v>0</v>
          </cell>
          <cell r="DN143">
            <v>0</v>
          </cell>
          <cell r="DO143">
            <v>745.41359999999997</v>
          </cell>
          <cell r="DP143">
            <v>1481.8992000000001</v>
          </cell>
          <cell r="DQ143">
            <v>1386.2927999999999</v>
          </cell>
          <cell r="DR143">
            <v>1481.8992000000001</v>
          </cell>
          <cell r="DS143">
            <v>1434.096</v>
          </cell>
          <cell r="DT143">
            <v>1259.6664000000001</v>
          </cell>
          <cell r="DU143">
            <v>215.136</v>
          </cell>
          <cell r="DV143">
            <v>0</v>
          </cell>
          <cell r="DW143">
            <v>0</v>
          </cell>
          <cell r="DX143">
            <v>0</v>
          </cell>
          <cell r="DY143">
            <v>0</v>
          </cell>
          <cell r="DZ143">
            <v>0</v>
          </cell>
          <cell r="EA143">
            <v>740.94960000000003</v>
          </cell>
        </row>
        <row r="144">
          <cell r="D144" t="str">
            <v>RPS_96_Powerex_ST</v>
          </cell>
          <cell r="E144" t="str">
            <v>2009 Renewable Contracts</v>
          </cell>
          <cell r="G144" t="str">
            <v>Wind (OOS)</v>
          </cell>
          <cell r="H144">
            <v>40422</v>
          </cell>
          <cell r="I144">
            <v>27798.915199999999</v>
          </cell>
          <cell r="J144">
            <v>26902.175999999999</v>
          </cell>
          <cell r="K144">
            <v>27798.915199999999</v>
          </cell>
          <cell r="L144">
            <v>28027.422399999999</v>
          </cell>
          <cell r="M144">
            <v>25315.091199999999</v>
          </cell>
          <cell r="N144">
            <v>28027.422399999999</v>
          </cell>
          <cell r="O144">
            <v>27123.312000000002</v>
          </cell>
          <cell r="P144">
            <v>28027.422399999999</v>
          </cell>
          <cell r="Q144">
            <v>27123.312000000002</v>
          </cell>
          <cell r="R144">
            <v>28027.422399999999</v>
          </cell>
          <cell r="S144">
            <v>28027.422399999999</v>
          </cell>
          <cell r="T144">
            <v>27123.312000000002</v>
          </cell>
          <cell r="U144">
            <v>28027.422399999999</v>
          </cell>
          <cell r="V144">
            <v>27123.312000000002</v>
          </cell>
          <cell r="W144">
            <v>28027.422399999999</v>
          </cell>
          <cell r="X144">
            <v>27950.84</v>
          </cell>
          <cell r="Y144">
            <v>26147.56</v>
          </cell>
          <cell r="Z144">
            <v>27950.84</v>
          </cell>
          <cell r="AA144">
            <v>27049.200000000001</v>
          </cell>
          <cell r="AB144">
            <v>27950.84</v>
          </cell>
          <cell r="AC144">
            <v>27049.200000000001</v>
          </cell>
          <cell r="AD144">
            <v>27950.84</v>
          </cell>
          <cell r="AE144">
            <v>27950.84</v>
          </cell>
          <cell r="AF144">
            <v>27049.200000000001</v>
          </cell>
          <cell r="AG144">
            <v>27950.84</v>
          </cell>
          <cell r="AH144">
            <v>27049.200000000001</v>
          </cell>
          <cell r="AI144">
            <v>27950.84</v>
          </cell>
          <cell r="AJ144">
            <v>28027.422399999999</v>
          </cell>
          <cell r="AK144">
            <v>25315.091199999999</v>
          </cell>
          <cell r="AL144">
            <v>28027.422399999999</v>
          </cell>
          <cell r="AM144">
            <v>27123.312000000002</v>
          </cell>
          <cell r="AN144">
            <v>28027.422399999999</v>
          </cell>
          <cell r="AO144">
            <v>27123.312000000002</v>
          </cell>
          <cell r="AP144">
            <v>28027.422399999999</v>
          </cell>
          <cell r="AQ144">
            <v>28027.422399999999</v>
          </cell>
          <cell r="AR144">
            <v>27123.312000000002</v>
          </cell>
          <cell r="AS144">
            <v>28027.422399999999</v>
          </cell>
          <cell r="AT144">
            <v>27123.312000000002</v>
          </cell>
          <cell r="AU144">
            <v>28027.422399999999</v>
          </cell>
          <cell r="AV144">
            <v>28027.422399999999</v>
          </cell>
          <cell r="AW144">
            <v>25315.091199999999</v>
          </cell>
          <cell r="AX144">
            <v>28027.422399999999</v>
          </cell>
          <cell r="AY144">
            <v>27123.312000000002</v>
          </cell>
          <cell r="AZ144">
            <v>28027.422399999999</v>
          </cell>
          <cell r="BA144">
            <v>27123.312000000002</v>
          </cell>
          <cell r="BB144">
            <v>28027.422399999999</v>
          </cell>
          <cell r="BC144">
            <v>28027.422399999999</v>
          </cell>
          <cell r="BD144">
            <v>27123.312000000002</v>
          </cell>
          <cell r="BE144">
            <v>28027.422399999999</v>
          </cell>
          <cell r="BF144">
            <v>27123.312000000002</v>
          </cell>
          <cell r="BG144">
            <v>28027.422399999999</v>
          </cell>
        </row>
        <row r="145">
          <cell r="D145" t="str">
            <v>RPS_97_Hay_Canyon_Barclays</v>
          </cell>
          <cell r="E145" t="str">
            <v>2009 Renewable Contracts</v>
          </cell>
          <cell r="G145" t="str">
            <v>Wind (OOS)</v>
          </cell>
          <cell r="H145">
            <v>40179</v>
          </cell>
          <cell r="I145">
            <v>84239.152000000002</v>
          </cell>
          <cell r="J145">
            <v>81521.759999999995</v>
          </cell>
          <cell r="K145">
            <v>84239.152000000002</v>
          </cell>
          <cell r="L145">
            <v>0</v>
          </cell>
          <cell r="M145">
            <v>0</v>
          </cell>
          <cell r="N145">
            <v>0</v>
          </cell>
          <cell r="O145">
            <v>0</v>
          </cell>
          <cell r="P145">
            <v>0</v>
          </cell>
          <cell r="Q145">
            <v>0</v>
          </cell>
          <cell r="R145">
            <v>0</v>
          </cell>
          <cell r="S145">
            <v>0</v>
          </cell>
          <cell r="T145">
            <v>0</v>
          </cell>
          <cell r="U145">
            <v>84239.152000000002</v>
          </cell>
          <cell r="V145">
            <v>81521.759999999995</v>
          </cell>
          <cell r="W145">
            <v>84239.152000000002</v>
          </cell>
        </row>
        <row r="146">
          <cell r="D146" t="str">
            <v>RPS_98_White_Creek_II_Shell_3</v>
          </cell>
          <cell r="E146" t="str">
            <v>2009 Renewable Contracts</v>
          </cell>
          <cell r="G146" t="str">
            <v>Wind (OOS)</v>
          </cell>
          <cell r="H146">
            <v>40179</v>
          </cell>
          <cell r="I146">
            <v>14508</v>
          </cell>
          <cell r="J146">
            <v>14040</v>
          </cell>
          <cell r="K146">
            <v>14508</v>
          </cell>
          <cell r="L146">
            <v>14508</v>
          </cell>
          <cell r="M146">
            <v>13104</v>
          </cell>
          <cell r="N146">
            <v>14508</v>
          </cell>
          <cell r="O146">
            <v>14040</v>
          </cell>
          <cell r="P146">
            <v>14508</v>
          </cell>
          <cell r="Q146">
            <v>14040</v>
          </cell>
          <cell r="R146">
            <v>14508</v>
          </cell>
          <cell r="S146">
            <v>14508</v>
          </cell>
          <cell r="T146">
            <v>14040</v>
          </cell>
          <cell r="U146">
            <v>14508</v>
          </cell>
          <cell r="V146">
            <v>14040</v>
          </cell>
          <cell r="W146">
            <v>14508</v>
          </cell>
        </row>
        <row r="147">
          <cell r="D147" t="str">
            <v>RPS_99_White_Creek_III_Shell_7</v>
          </cell>
          <cell r="E147" t="str">
            <v>2009 Renewable Contracts</v>
          </cell>
          <cell r="G147" t="str">
            <v>Wind (OOS)</v>
          </cell>
          <cell r="H147">
            <v>40179</v>
          </cell>
          <cell r="I147">
            <v>29732.844000000001</v>
          </cell>
          <cell r="J147">
            <v>0</v>
          </cell>
          <cell r="K147">
            <v>0</v>
          </cell>
          <cell r="L147">
            <v>0</v>
          </cell>
          <cell r="M147">
            <v>0</v>
          </cell>
          <cell r="N147">
            <v>0</v>
          </cell>
          <cell r="O147">
            <v>0</v>
          </cell>
          <cell r="P147">
            <v>0</v>
          </cell>
          <cell r="Q147">
            <v>0</v>
          </cell>
          <cell r="R147">
            <v>0</v>
          </cell>
          <cell r="S147">
            <v>0</v>
          </cell>
          <cell r="T147">
            <v>35967.167999999998</v>
          </cell>
          <cell r="U147">
            <v>29732.844000000001</v>
          </cell>
          <cell r="V147">
            <v>0</v>
          </cell>
          <cell r="W147">
            <v>0</v>
          </cell>
        </row>
        <row r="148">
          <cell r="D148" t="str">
            <v>RPS_9_El_Nido</v>
          </cell>
          <cell r="E148" t="str">
            <v>2005 Renewable Contracts</v>
          </cell>
          <cell r="G148" t="str">
            <v>Biomass and Waste</v>
          </cell>
          <cell r="H148">
            <v>40179</v>
          </cell>
          <cell r="I148">
            <v>4586.3136000000004</v>
          </cell>
          <cell r="J148">
            <v>4438.3680000000004</v>
          </cell>
          <cell r="K148">
            <v>4586.3136000000004</v>
          </cell>
          <cell r="L148">
            <v>4586.3136000000004</v>
          </cell>
          <cell r="M148">
            <v>4142.4768000000004</v>
          </cell>
          <cell r="N148">
            <v>4586.3136000000004</v>
          </cell>
          <cell r="O148">
            <v>4438.3680000000004</v>
          </cell>
          <cell r="P148">
            <v>4586.3136000000004</v>
          </cell>
          <cell r="Q148">
            <v>4438.3680000000004</v>
          </cell>
          <cell r="R148">
            <v>4586.3136000000004</v>
          </cell>
          <cell r="S148">
            <v>4586.3136000000004</v>
          </cell>
          <cell r="T148">
            <v>4438.3680000000004</v>
          </cell>
          <cell r="U148">
            <v>4586.3136000000004</v>
          </cell>
          <cell r="V148">
            <v>4438.3680000000004</v>
          </cell>
          <cell r="W148">
            <v>4586.3136000000004</v>
          </cell>
        </row>
        <row r="149">
          <cell r="D149" t="str">
            <v>Unit_Bilat_CALPINE_2_Replace_CT</v>
          </cell>
          <cell r="E149" t="str">
            <v>Novation</v>
          </cell>
          <cell r="G149" t="str">
            <v>Fossil</v>
          </cell>
          <cell r="H149" t="str">
            <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row>
        <row r="150">
          <cell r="D150" t="str">
            <v>Unit_Bilat_Calpine_3_Replace_CT</v>
          </cell>
          <cell r="E150" t="str">
            <v>Novation</v>
          </cell>
          <cell r="G150" t="str">
            <v>Fossil</v>
          </cell>
          <cell r="H150" t="str">
            <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90024</v>
          </cell>
          <cell r="AQ150">
            <v>90024</v>
          </cell>
          <cell r="AR150">
            <v>0</v>
          </cell>
          <cell r="AS150">
            <v>0</v>
          </cell>
          <cell r="AT150">
            <v>0</v>
          </cell>
          <cell r="AU150">
            <v>0</v>
          </cell>
          <cell r="AV150">
            <v>0</v>
          </cell>
          <cell r="AW150">
            <v>0</v>
          </cell>
          <cell r="AX150">
            <v>0</v>
          </cell>
          <cell r="AY150">
            <v>0</v>
          </cell>
          <cell r="AZ150">
            <v>0</v>
          </cell>
          <cell r="BA150">
            <v>0</v>
          </cell>
          <cell r="BB150">
            <v>90024</v>
          </cell>
          <cell r="BC150">
            <v>85932</v>
          </cell>
          <cell r="BD150">
            <v>0</v>
          </cell>
          <cell r="BE150">
            <v>0</v>
          </cell>
          <cell r="BF150">
            <v>0</v>
          </cell>
          <cell r="BG150">
            <v>0</v>
          </cell>
          <cell r="BH150">
            <v>0</v>
          </cell>
          <cell r="BI150">
            <v>0</v>
          </cell>
          <cell r="BJ150">
            <v>0</v>
          </cell>
          <cell r="BK150">
            <v>0</v>
          </cell>
          <cell r="BL150">
            <v>0</v>
          </cell>
          <cell r="BM150">
            <v>0</v>
          </cell>
          <cell r="BN150">
            <v>94116</v>
          </cell>
          <cell r="BO150">
            <v>85932</v>
          </cell>
          <cell r="BP150">
            <v>0</v>
          </cell>
          <cell r="BQ150">
            <v>0</v>
          </cell>
          <cell r="BR150">
            <v>0</v>
          </cell>
          <cell r="BS150">
            <v>0</v>
          </cell>
          <cell r="BT150">
            <v>0</v>
          </cell>
          <cell r="BU150">
            <v>0</v>
          </cell>
          <cell r="BV150">
            <v>0</v>
          </cell>
          <cell r="BW150">
            <v>0</v>
          </cell>
          <cell r="BX150">
            <v>0</v>
          </cell>
          <cell r="BY150">
            <v>0</v>
          </cell>
          <cell r="BZ150">
            <v>81840</v>
          </cell>
          <cell r="CA150">
            <v>94116</v>
          </cell>
          <cell r="CB150">
            <v>0</v>
          </cell>
          <cell r="CC150">
            <v>0</v>
          </cell>
          <cell r="CD150">
            <v>0</v>
          </cell>
          <cell r="CE150">
            <v>0</v>
          </cell>
          <cell r="CF150">
            <v>0</v>
          </cell>
          <cell r="CG150">
            <v>0</v>
          </cell>
          <cell r="CH150">
            <v>0</v>
          </cell>
          <cell r="CI150">
            <v>0</v>
          </cell>
          <cell r="CJ150">
            <v>0</v>
          </cell>
          <cell r="CK150">
            <v>0</v>
          </cell>
          <cell r="CL150">
            <v>178650</v>
          </cell>
          <cell r="CM150">
            <v>94116</v>
          </cell>
          <cell r="CN150">
            <v>0</v>
          </cell>
          <cell r="CO150">
            <v>0</v>
          </cell>
          <cell r="CP150">
            <v>0</v>
          </cell>
          <cell r="CQ150">
            <v>0</v>
          </cell>
          <cell r="CR150">
            <v>0</v>
          </cell>
          <cell r="CS150">
            <v>0</v>
          </cell>
          <cell r="CT150">
            <v>0</v>
          </cell>
          <cell r="CU150">
            <v>0</v>
          </cell>
          <cell r="CV150">
            <v>0</v>
          </cell>
          <cell r="CW150">
            <v>0</v>
          </cell>
          <cell r="CX150">
            <v>178650</v>
          </cell>
          <cell r="CY150">
            <v>94116</v>
          </cell>
          <cell r="CZ150">
            <v>0</v>
          </cell>
          <cell r="DA150">
            <v>0</v>
          </cell>
          <cell r="DB150">
            <v>0</v>
          </cell>
          <cell r="DC150">
            <v>0</v>
          </cell>
          <cell r="DD150">
            <v>0</v>
          </cell>
          <cell r="DE150">
            <v>0</v>
          </cell>
          <cell r="DF150">
            <v>0</v>
          </cell>
          <cell r="DG150">
            <v>0</v>
          </cell>
          <cell r="DH150">
            <v>0</v>
          </cell>
          <cell r="DI150">
            <v>0</v>
          </cell>
          <cell r="DJ150">
            <v>185796</v>
          </cell>
          <cell r="DK150">
            <v>90024</v>
          </cell>
          <cell r="DL150">
            <v>0</v>
          </cell>
          <cell r="DM150">
            <v>0</v>
          </cell>
          <cell r="DN150">
            <v>0</v>
          </cell>
          <cell r="DO150">
            <v>0</v>
          </cell>
          <cell r="DP150">
            <v>0</v>
          </cell>
          <cell r="DQ150">
            <v>0</v>
          </cell>
          <cell r="DR150">
            <v>0</v>
          </cell>
          <cell r="DS150">
            <v>0</v>
          </cell>
          <cell r="DT150">
            <v>0</v>
          </cell>
          <cell r="DU150">
            <v>0</v>
          </cell>
          <cell r="DV150">
            <v>94116</v>
          </cell>
          <cell r="DW150">
            <v>85932</v>
          </cell>
          <cell r="DX150">
            <v>0</v>
          </cell>
          <cell r="DY150">
            <v>0</v>
          </cell>
          <cell r="DZ150">
            <v>0</v>
          </cell>
          <cell r="EA150">
            <v>0</v>
          </cell>
        </row>
        <row r="151">
          <cell r="D151" t="str">
            <v>Unit_Bilat_Calpine_Los_Esteros_CC</v>
          </cell>
          <cell r="E151" t="str">
            <v>LT RFO/ITRFO (PPA)</v>
          </cell>
          <cell r="G151" t="str">
            <v>Fossil</v>
          </cell>
          <cell r="H151" t="str">
            <v/>
          </cell>
          <cell r="AO151">
            <v>92774</v>
          </cell>
          <cell r="AP151">
            <v>112023.2</v>
          </cell>
          <cell r="AQ151">
            <v>115019.2</v>
          </cell>
          <cell r="AR151">
            <v>89948</v>
          </cell>
          <cell r="AS151">
            <v>101559.8</v>
          </cell>
          <cell r="AT151">
            <v>38040</v>
          </cell>
          <cell r="AU151">
            <v>95589.6</v>
          </cell>
          <cell r="AV151">
            <v>111434.8</v>
          </cell>
          <cell r="AW151">
            <v>89948</v>
          </cell>
          <cell r="AX151">
            <v>97029.6</v>
          </cell>
          <cell r="AY151">
            <v>98690.2</v>
          </cell>
          <cell r="AZ151">
            <v>97029.6</v>
          </cell>
          <cell r="BA151">
            <v>93510.6</v>
          </cell>
          <cell r="BB151">
            <v>131351.20000000001</v>
          </cell>
          <cell r="BC151">
            <v>110846.39999999999</v>
          </cell>
          <cell r="BD151">
            <v>93972.6</v>
          </cell>
          <cell r="BE151">
            <v>101328.8</v>
          </cell>
          <cell r="BF151">
            <v>89673.4</v>
          </cell>
          <cell r="BG151">
            <v>112023.2</v>
          </cell>
          <cell r="BH151">
            <v>111434.8</v>
          </cell>
          <cell r="BI151">
            <v>102500.8</v>
          </cell>
          <cell r="BJ151">
            <v>98690.2</v>
          </cell>
          <cell r="BK151">
            <v>111140.6</v>
          </cell>
          <cell r="BL151">
            <v>93236</v>
          </cell>
          <cell r="BM151">
            <v>110846.39999999999</v>
          </cell>
          <cell r="BN151">
            <v>131837.20000000001</v>
          </cell>
          <cell r="BO151">
            <v>131621.20000000001</v>
          </cell>
          <cell r="BP151">
            <v>94665.600000000006</v>
          </cell>
          <cell r="BQ151">
            <v>101747.2</v>
          </cell>
          <cell r="BR151">
            <v>91334</v>
          </cell>
          <cell r="BS151">
            <v>112023.2</v>
          </cell>
          <cell r="BT151">
            <v>107262</v>
          </cell>
          <cell r="BU151">
            <v>107262</v>
          </cell>
          <cell r="BV151">
            <v>114725</v>
          </cell>
          <cell r="BW151">
            <v>111140.6</v>
          </cell>
          <cell r="BX151">
            <v>106967.8</v>
          </cell>
          <cell r="BY151">
            <v>110552.2</v>
          </cell>
          <cell r="BZ151">
            <v>126590</v>
          </cell>
          <cell r="CA151">
            <v>136868.4</v>
          </cell>
          <cell r="CB151">
            <v>106379.4</v>
          </cell>
          <cell r="CC151">
            <v>111729</v>
          </cell>
          <cell r="CD151">
            <v>106673.60000000001</v>
          </cell>
          <cell r="CE151">
            <v>111434.8</v>
          </cell>
          <cell r="CF151">
            <v>126590</v>
          </cell>
          <cell r="CG151">
            <v>102500.8</v>
          </cell>
          <cell r="CH151">
            <v>114725</v>
          </cell>
          <cell r="CI151">
            <v>106967.8</v>
          </cell>
          <cell r="CJ151">
            <v>111140.6</v>
          </cell>
          <cell r="CK151">
            <v>110552.2</v>
          </cell>
          <cell r="CL151">
            <v>125942</v>
          </cell>
          <cell r="CM151">
            <v>137138.4</v>
          </cell>
          <cell r="CN151">
            <v>106673.60000000001</v>
          </cell>
          <cell r="CO151">
            <v>111434.8</v>
          </cell>
          <cell r="CP151">
            <v>106673.60000000001</v>
          </cell>
          <cell r="CQ151">
            <v>126590</v>
          </cell>
          <cell r="CR151">
            <v>131729.20000000001</v>
          </cell>
          <cell r="CS151">
            <v>102500.8</v>
          </cell>
          <cell r="CT151">
            <v>115019.2</v>
          </cell>
          <cell r="CU151">
            <v>107262</v>
          </cell>
          <cell r="CV151">
            <v>110552.2</v>
          </cell>
          <cell r="CW151">
            <v>111140.6</v>
          </cell>
          <cell r="CX151">
            <v>126320</v>
          </cell>
          <cell r="CY151">
            <v>137138.4</v>
          </cell>
          <cell r="CZ151">
            <v>102500.8</v>
          </cell>
          <cell r="DA151">
            <v>115607.6</v>
          </cell>
          <cell r="DB151">
            <v>106673.60000000001</v>
          </cell>
          <cell r="DC151">
            <v>125834</v>
          </cell>
          <cell r="DD151">
            <v>111434.8</v>
          </cell>
          <cell r="DE151">
            <v>102500.8</v>
          </cell>
          <cell r="DF151">
            <v>110846.39999999999</v>
          </cell>
          <cell r="DG151">
            <v>111434.8</v>
          </cell>
          <cell r="DH151">
            <v>110552.2</v>
          </cell>
          <cell r="DI151">
            <v>106967.8</v>
          </cell>
          <cell r="DJ151">
            <v>131459.20000000001</v>
          </cell>
          <cell r="DK151">
            <v>137138.4</v>
          </cell>
          <cell r="DL151">
            <v>102795</v>
          </cell>
          <cell r="DM151">
            <v>115313.4</v>
          </cell>
          <cell r="DN151">
            <v>107262</v>
          </cell>
          <cell r="DO151">
            <v>126212</v>
          </cell>
          <cell r="DP151">
            <v>111434.8</v>
          </cell>
          <cell r="DQ151">
            <v>106673.60000000001</v>
          </cell>
          <cell r="DR151">
            <v>111140.6</v>
          </cell>
          <cell r="DS151">
            <v>111140.6</v>
          </cell>
          <cell r="DT151">
            <v>106673.60000000001</v>
          </cell>
          <cell r="DU151">
            <v>110846.39999999999</v>
          </cell>
          <cell r="DV151">
            <v>131837.20000000001</v>
          </cell>
          <cell r="DW151">
            <v>131621.20000000001</v>
          </cell>
          <cell r="DX151">
            <v>106379.4</v>
          </cell>
          <cell r="DY151">
            <v>115313.4</v>
          </cell>
          <cell r="DZ151">
            <v>103089.2</v>
          </cell>
          <cell r="EA151">
            <v>131351.20000000001</v>
          </cell>
        </row>
        <row r="152">
          <cell r="D152" t="str">
            <v>Unit_Bilat_Cinrg_Firebaugh</v>
          </cell>
          <cell r="E152" t="str">
            <v>LT RFO/ITRFO (PPA)</v>
          </cell>
          <cell r="G152" t="str">
            <v>Fossil</v>
          </cell>
          <cell r="H152" t="str">
            <v/>
          </cell>
          <cell r="I152">
            <v>0</v>
          </cell>
          <cell r="J152">
            <v>0</v>
          </cell>
          <cell r="K152">
            <v>0</v>
          </cell>
          <cell r="L152">
            <v>0</v>
          </cell>
          <cell r="M152">
            <v>0</v>
          </cell>
          <cell r="N152">
            <v>0</v>
          </cell>
          <cell r="O152">
            <v>0</v>
          </cell>
          <cell r="P152">
            <v>0</v>
          </cell>
          <cell r="Q152">
            <v>0</v>
          </cell>
          <cell r="R152">
            <v>64840</v>
          </cell>
          <cell r="S152">
            <v>0</v>
          </cell>
          <cell r="T152">
            <v>0</v>
          </cell>
          <cell r="U152">
            <v>0</v>
          </cell>
          <cell r="V152">
            <v>0</v>
          </cell>
          <cell r="W152">
            <v>0</v>
          </cell>
          <cell r="X152">
            <v>0</v>
          </cell>
          <cell r="Y152">
            <v>0</v>
          </cell>
          <cell r="Z152">
            <v>0</v>
          </cell>
          <cell r="AA152">
            <v>0</v>
          </cell>
          <cell r="AB152">
            <v>0</v>
          </cell>
          <cell r="AC152">
            <v>0</v>
          </cell>
          <cell r="AD152">
            <v>68082</v>
          </cell>
          <cell r="AE152">
            <v>74566</v>
          </cell>
          <cell r="AF152">
            <v>61598</v>
          </cell>
          <cell r="AG152">
            <v>0</v>
          </cell>
          <cell r="AH152">
            <v>0</v>
          </cell>
          <cell r="AI152">
            <v>0</v>
          </cell>
          <cell r="AJ152">
            <v>0</v>
          </cell>
          <cell r="AK152">
            <v>0</v>
          </cell>
          <cell r="AL152">
            <v>0</v>
          </cell>
          <cell r="AM152">
            <v>0</v>
          </cell>
          <cell r="AN152">
            <v>0</v>
          </cell>
          <cell r="AO152">
            <v>0</v>
          </cell>
          <cell r="AP152">
            <v>71324</v>
          </cell>
          <cell r="AQ152">
            <v>71324</v>
          </cell>
          <cell r="AR152">
            <v>0</v>
          </cell>
          <cell r="AS152">
            <v>0</v>
          </cell>
          <cell r="AT152">
            <v>0</v>
          </cell>
          <cell r="AU152">
            <v>0</v>
          </cell>
          <cell r="AV152">
            <v>0</v>
          </cell>
          <cell r="AW152">
            <v>0</v>
          </cell>
          <cell r="AX152">
            <v>0</v>
          </cell>
          <cell r="AY152">
            <v>0</v>
          </cell>
          <cell r="AZ152">
            <v>0</v>
          </cell>
          <cell r="BA152">
            <v>0</v>
          </cell>
          <cell r="BB152">
            <v>71324</v>
          </cell>
          <cell r="BC152">
            <v>68082</v>
          </cell>
          <cell r="BD152">
            <v>0</v>
          </cell>
          <cell r="BE152">
            <v>0</v>
          </cell>
          <cell r="BF152">
            <v>0</v>
          </cell>
          <cell r="BG152">
            <v>0</v>
          </cell>
          <cell r="BH152">
            <v>0</v>
          </cell>
          <cell r="BI152">
            <v>0</v>
          </cell>
          <cell r="BJ152">
            <v>0</v>
          </cell>
          <cell r="BK152">
            <v>0</v>
          </cell>
          <cell r="BL152">
            <v>0</v>
          </cell>
          <cell r="BM152">
            <v>0</v>
          </cell>
          <cell r="BN152">
            <v>156910</v>
          </cell>
          <cell r="BO152">
            <v>68082</v>
          </cell>
          <cell r="BP152">
            <v>0</v>
          </cell>
          <cell r="BQ152">
            <v>0</v>
          </cell>
          <cell r="BR152">
            <v>0</v>
          </cell>
          <cell r="BS152">
            <v>0</v>
          </cell>
          <cell r="BT152">
            <v>0</v>
          </cell>
          <cell r="BU152">
            <v>0</v>
          </cell>
          <cell r="BV152">
            <v>0</v>
          </cell>
          <cell r="BW152">
            <v>0</v>
          </cell>
          <cell r="BX152">
            <v>0</v>
          </cell>
          <cell r="BY152">
            <v>0</v>
          </cell>
          <cell r="BZ152">
            <v>150875</v>
          </cell>
          <cell r="CA152">
            <v>162945</v>
          </cell>
          <cell r="CB152">
            <v>0</v>
          </cell>
          <cell r="CC152">
            <v>0</v>
          </cell>
          <cell r="CD152">
            <v>0</v>
          </cell>
          <cell r="CE152">
            <v>0</v>
          </cell>
          <cell r="CF152">
            <v>0</v>
          </cell>
          <cell r="CG152">
            <v>0</v>
          </cell>
          <cell r="CH152">
            <v>0</v>
          </cell>
          <cell r="CI152">
            <v>0</v>
          </cell>
          <cell r="CJ152">
            <v>0</v>
          </cell>
          <cell r="CK152">
            <v>0</v>
          </cell>
          <cell r="CL152">
            <v>150875</v>
          </cell>
          <cell r="CM152">
            <v>162945</v>
          </cell>
          <cell r="CN152">
            <v>56860</v>
          </cell>
          <cell r="CO152">
            <v>0</v>
          </cell>
          <cell r="CP152">
            <v>0</v>
          </cell>
          <cell r="CQ152">
            <v>0</v>
          </cell>
          <cell r="CR152">
            <v>0</v>
          </cell>
          <cell r="CS152">
            <v>0</v>
          </cell>
          <cell r="CT152">
            <v>0</v>
          </cell>
          <cell r="CU152">
            <v>0</v>
          </cell>
          <cell r="CV152">
            <v>0</v>
          </cell>
          <cell r="CW152">
            <v>59703</v>
          </cell>
          <cell r="CX152">
            <v>160850</v>
          </cell>
          <cell r="CY152">
            <v>162945</v>
          </cell>
          <cell r="CZ152">
            <v>61598</v>
          </cell>
          <cell r="DA152">
            <v>0</v>
          </cell>
          <cell r="DB152">
            <v>0</v>
          </cell>
          <cell r="DC152">
            <v>0</v>
          </cell>
          <cell r="DD152">
            <v>0</v>
          </cell>
          <cell r="DE152">
            <v>0</v>
          </cell>
          <cell r="DF152">
            <v>0</v>
          </cell>
          <cell r="DG152">
            <v>0</v>
          </cell>
          <cell r="DH152">
            <v>0</v>
          </cell>
          <cell r="DI152">
            <v>0</v>
          </cell>
          <cell r="DJ152">
            <v>156910</v>
          </cell>
          <cell r="DK152">
            <v>162945</v>
          </cell>
          <cell r="DL152">
            <v>64840</v>
          </cell>
          <cell r="DM152">
            <v>0</v>
          </cell>
          <cell r="DN152">
            <v>0</v>
          </cell>
          <cell r="DO152">
            <v>0</v>
          </cell>
          <cell r="DP152">
            <v>0</v>
          </cell>
          <cell r="DQ152">
            <v>0</v>
          </cell>
          <cell r="DR152">
            <v>0</v>
          </cell>
          <cell r="DS152">
            <v>0</v>
          </cell>
          <cell r="DT152">
            <v>0</v>
          </cell>
          <cell r="DU152">
            <v>0</v>
          </cell>
          <cell r="DV152">
            <v>156910</v>
          </cell>
          <cell r="DW152">
            <v>156910</v>
          </cell>
          <cell r="DX152">
            <v>0</v>
          </cell>
          <cell r="DY152">
            <v>0</v>
          </cell>
          <cell r="DZ152">
            <v>0</v>
          </cell>
          <cell r="EA152">
            <v>0</v>
          </cell>
        </row>
        <row r="153">
          <cell r="D153" t="str">
            <v>Unit_Bilat_Delta_Energy_Center_CC</v>
          </cell>
          <cell r="E153" t="str">
            <v>LT RFO/ITRFO (PPA)</v>
          </cell>
          <cell r="G153" t="str">
            <v>Fossil</v>
          </cell>
          <cell r="H153" t="str">
            <v/>
          </cell>
          <cell r="L153">
            <v>295275</v>
          </cell>
          <cell r="M153">
            <v>281376.2</v>
          </cell>
          <cell r="N153">
            <v>317451.59999999998</v>
          </cell>
          <cell r="O153">
            <v>305158.8</v>
          </cell>
          <cell r="P153">
            <v>290457</v>
          </cell>
          <cell r="Q153">
            <v>301143.8</v>
          </cell>
          <cell r="R153">
            <v>362087</v>
          </cell>
          <cell r="S153">
            <v>592819.80000000005</v>
          </cell>
          <cell r="T153">
            <v>363821.6</v>
          </cell>
          <cell r="U153">
            <v>376917.4</v>
          </cell>
          <cell r="V153">
            <v>360788.4</v>
          </cell>
          <cell r="W153">
            <v>305961.8</v>
          </cell>
          <cell r="X153">
            <v>295275</v>
          </cell>
          <cell r="Y153">
            <v>293669</v>
          </cell>
          <cell r="Z153">
            <v>316648.59999999998</v>
          </cell>
          <cell r="AA153">
            <v>290457</v>
          </cell>
          <cell r="AB153">
            <v>301946.8</v>
          </cell>
          <cell r="AC153">
            <v>302749.8</v>
          </cell>
          <cell r="AD153">
            <v>453509.8</v>
          </cell>
          <cell r="AE153">
            <v>566264.80000000005</v>
          </cell>
          <cell r="AF153">
            <v>450545.6</v>
          </cell>
          <cell r="AG153">
            <v>318254.59999999998</v>
          </cell>
          <cell r="AH153">
            <v>294472</v>
          </cell>
          <cell r="AI153">
            <v>358310.40000000002</v>
          </cell>
          <cell r="AJ153">
            <v>595784.80000000005</v>
          </cell>
          <cell r="AK153">
            <v>282179.20000000001</v>
          </cell>
          <cell r="AL153">
            <v>305158.8</v>
          </cell>
          <cell r="AM153">
            <v>306764.79999999999</v>
          </cell>
          <cell r="AN153">
            <v>304355.8</v>
          </cell>
          <cell r="AO153">
            <v>294472</v>
          </cell>
          <cell r="AP153">
            <v>375678.4</v>
          </cell>
          <cell r="AQ153">
            <v>392986.8</v>
          </cell>
          <cell r="AR153">
            <v>282982.2</v>
          </cell>
          <cell r="AS153">
            <v>317451.59999999998</v>
          </cell>
          <cell r="AT153">
            <v>295275</v>
          </cell>
          <cell r="AU153">
            <v>542924.19999999995</v>
          </cell>
        </row>
        <row r="154">
          <cell r="D154" t="str">
            <v>Unit_Bilat_GFW_Tracy_CC</v>
          </cell>
          <cell r="E154" t="str">
            <v>LT RFO/ITRFO (PPA)</v>
          </cell>
          <cell r="G154" t="str">
            <v>Fossil</v>
          </cell>
          <cell r="H154" t="str">
            <v/>
          </cell>
          <cell r="AO154">
            <v>96922.2</v>
          </cell>
          <cell r="AP154">
            <v>112769.8</v>
          </cell>
          <cell r="AQ154">
            <v>116103.6</v>
          </cell>
          <cell r="AR154">
            <v>93588.4</v>
          </cell>
          <cell r="AS154">
            <v>105417.5</v>
          </cell>
          <cell r="AT154">
            <v>97705.5</v>
          </cell>
          <cell r="AU154">
            <v>97966.6</v>
          </cell>
          <cell r="AV154">
            <v>101561.5</v>
          </cell>
          <cell r="AW154">
            <v>93588.4</v>
          </cell>
          <cell r="AX154">
            <v>101300.4</v>
          </cell>
          <cell r="AY154">
            <v>101561.5</v>
          </cell>
          <cell r="AZ154">
            <v>101300.4</v>
          </cell>
          <cell r="BA154">
            <v>97444.4</v>
          </cell>
          <cell r="BB154">
            <v>112769.8</v>
          </cell>
          <cell r="BC154">
            <v>111750</v>
          </cell>
          <cell r="BD154">
            <v>97705.5</v>
          </cell>
          <cell r="BE154">
            <v>105156.4</v>
          </cell>
          <cell r="BF154">
            <v>93849.5</v>
          </cell>
          <cell r="BG154">
            <v>101822.6</v>
          </cell>
          <cell r="BH154">
            <v>101561.5</v>
          </cell>
          <cell r="BI154">
            <v>93588.4</v>
          </cell>
          <cell r="BJ154">
            <v>101300.4</v>
          </cell>
          <cell r="BK154">
            <v>101561.5</v>
          </cell>
          <cell r="BL154">
            <v>97444.4</v>
          </cell>
          <cell r="BM154">
            <v>101300.4</v>
          </cell>
          <cell r="BN154">
            <v>124513.3</v>
          </cell>
          <cell r="BO154">
            <v>112011.1</v>
          </cell>
          <cell r="BP154">
            <v>97444.4</v>
          </cell>
          <cell r="BQ154">
            <v>105156.4</v>
          </cell>
          <cell r="BR154">
            <v>93849.5</v>
          </cell>
          <cell r="BS154">
            <v>101822.6</v>
          </cell>
          <cell r="BT154">
            <v>99011</v>
          </cell>
          <cell r="BU154">
            <v>97705.5</v>
          </cell>
          <cell r="BV154">
            <v>104895.3</v>
          </cell>
          <cell r="BW154">
            <v>101561.5</v>
          </cell>
          <cell r="BX154">
            <v>97444.4</v>
          </cell>
          <cell r="BY154">
            <v>101300.4</v>
          </cell>
          <cell r="BZ154">
            <v>121079.7</v>
          </cell>
          <cell r="CA154">
            <v>129240.1</v>
          </cell>
          <cell r="CB154">
            <v>107632.9</v>
          </cell>
          <cell r="CC154">
            <v>101822.6</v>
          </cell>
          <cell r="CD154">
            <v>97444.4</v>
          </cell>
          <cell r="CE154">
            <v>101561.5</v>
          </cell>
          <cell r="CF154">
            <v>99011</v>
          </cell>
          <cell r="CG154">
            <v>93588.4</v>
          </cell>
          <cell r="CH154">
            <v>104895.3</v>
          </cell>
          <cell r="CI154">
            <v>97705.5</v>
          </cell>
          <cell r="CJ154">
            <v>101300.4</v>
          </cell>
          <cell r="CK154">
            <v>112247.6</v>
          </cell>
          <cell r="CL154">
            <v>122372.9</v>
          </cell>
          <cell r="CM154">
            <v>130210</v>
          </cell>
          <cell r="CN154">
            <v>107396.4</v>
          </cell>
          <cell r="CO154">
            <v>101561.5</v>
          </cell>
          <cell r="CP154">
            <v>97444.4</v>
          </cell>
          <cell r="CQ154">
            <v>98749.9</v>
          </cell>
          <cell r="CR154">
            <v>102867</v>
          </cell>
          <cell r="CS154">
            <v>93588.4</v>
          </cell>
          <cell r="CT154">
            <v>105156.4</v>
          </cell>
          <cell r="CU154">
            <v>97705.5</v>
          </cell>
          <cell r="CV154">
            <v>101039.3</v>
          </cell>
          <cell r="CW154">
            <v>112011.1</v>
          </cell>
          <cell r="CX154">
            <v>122049.60000000001</v>
          </cell>
          <cell r="CY154">
            <v>130210</v>
          </cell>
          <cell r="CZ154">
            <v>103042.8</v>
          </cell>
          <cell r="DA154">
            <v>105417.5</v>
          </cell>
          <cell r="DB154">
            <v>97444.4</v>
          </cell>
          <cell r="DC154">
            <v>99794.3</v>
          </cell>
          <cell r="DD154">
            <v>101561.5</v>
          </cell>
          <cell r="DE154">
            <v>93588.4</v>
          </cell>
          <cell r="DF154">
            <v>101300.4</v>
          </cell>
          <cell r="DG154">
            <v>101561.5</v>
          </cell>
          <cell r="DH154">
            <v>101039.3</v>
          </cell>
          <cell r="DI154">
            <v>107657.5</v>
          </cell>
          <cell r="DJ154">
            <v>126776.4</v>
          </cell>
          <cell r="DK154">
            <v>130210</v>
          </cell>
          <cell r="DL154">
            <v>103540.4</v>
          </cell>
          <cell r="DM154">
            <v>105417.5</v>
          </cell>
          <cell r="DN154">
            <v>97705.5</v>
          </cell>
          <cell r="DO154">
            <v>97966.6</v>
          </cell>
          <cell r="DP154">
            <v>101561.5</v>
          </cell>
          <cell r="DQ154">
            <v>97444.4</v>
          </cell>
          <cell r="DR154">
            <v>101300.4</v>
          </cell>
          <cell r="DS154">
            <v>101561.5</v>
          </cell>
          <cell r="DT154">
            <v>97444.4</v>
          </cell>
          <cell r="DU154">
            <v>112247.6</v>
          </cell>
          <cell r="DV154">
            <v>124513.3</v>
          </cell>
          <cell r="DW154">
            <v>124513.3</v>
          </cell>
          <cell r="DX154">
            <v>107632.9</v>
          </cell>
          <cell r="DY154">
            <v>105417.5</v>
          </cell>
          <cell r="DZ154">
            <v>93849.5</v>
          </cell>
          <cell r="EA154">
            <v>103128.1</v>
          </cell>
        </row>
        <row r="155">
          <cell r="D155" t="str">
            <v>Unit_Bilat_GWF_Hanford_Replace_CT</v>
          </cell>
          <cell r="E155" t="str">
            <v>Novation</v>
          </cell>
          <cell r="G155" t="str">
            <v>Fossil</v>
          </cell>
          <cell r="H155" t="str">
            <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14104.156000000001</v>
          </cell>
          <cell r="AG155">
            <v>0</v>
          </cell>
          <cell r="AH155">
            <v>0</v>
          </cell>
          <cell r="AI155">
            <v>0</v>
          </cell>
        </row>
        <row r="156">
          <cell r="D156" t="str">
            <v>Unit_Bilat_GWF_Henrietta_Replace_CT</v>
          </cell>
          <cell r="E156" t="str">
            <v>Novation</v>
          </cell>
          <cell r="G156" t="str">
            <v>Fossil</v>
          </cell>
          <cell r="H156" t="str">
            <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13756</v>
          </cell>
          <cell r="AG156">
            <v>0</v>
          </cell>
          <cell r="AH156">
            <v>0</v>
          </cell>
          <cell r="AI156">
            <v>0</v>
          </cell>
        </row>
        <row r="157">
          <cell r="D157" t="str">
            <v>Unit_Bilat_GWF_Tracy_Replace_CT</v>
          </cell>
          <cell r="E157" t="str">
            <v>Novation</v>
          </cell>
          <cell r="G157" t="str">
            <v>Fossil</v>
          </cell>
          <cell r="H157" t="str">
            <v/>
          </cell>
          <cell r="I157">
            <v>0</v>
          </cell>
          <cell r="J157">
            <v>0</v>
          </cell>
          <cell r="K157">
            <v>0</v>
          </cell>
          <cell r="L157">
            <v>0</v>
          </cell>
          <cell r="M157">
            <v>0</v>
          </cell>
          <cell r="N157">
            <v>0</v>
          </cell>
          <cell r="O157">
            <v>0</v>
          </cell>
          <cell r="P157">
            <v>0</v>
          </cell>
          <cell r="Q157">
            <v>0</v>
          </cell>
          <cell r="R157">
            <v>0</v>
          </cell>
          <cell r="S157">
            <v>0</v>
          </cell>
          <cell r="T157">
            <v>0</v>
          </cell>
          <cell r="U157">
            <v>0</v>
          </cell>
        </row>
        <row r="158">
          <cell r="D158" t="str">
            <v>Unit_Bilat_Mariposa</v>
          </cell>
          <cell r="E158" t="str">
            <v>LT RFO/ITRFO (PPA)</v>
          </cell>
          <cell r="G158" t="str">
            <v>Fossil</v>
          </cell>
          <cell r="H158" t="str">
            <v/>
          </cell>
          <cell r="AD158">
            <v>0</v>
          </cell>
          <cell r="AE158">
            <v>0</v>
          </cell>
          <cell r="AF158">
            <v>25452.400000000001</v>
          </cell>
          <cell r="AG158">
            <v>0</v>
          </cell>
          <cell r="AH158">
            <v>0</v>
          </cell>
          <cell r="AI158">
            <v>0</v>
          </cell>
          <cell r="AJ158">
            <v>0</v>
          </cell>
          <cell r="AK158">
            <v>0</v>
          </cell>
          <cell r="AL158">
            <v>0</v>
          </cell>
          <cell r="AM158">
            <v>0</v>
          </cell>
          <cell r="AN158">
            <v>0</v>
          </cell>
          <cell r="AO158">
            <v>0</v>
          </cell>
          <cell r="AP158">
            <v>33607.199999999997</v>
          </cell>
          <cell r="AQ158">
            <v>33607.199999999997</v>
          </cell>
          <cell r="AR158">
            <v>0</v>
          </cell>
          <cell r="AS158">
            <v>0</v>
          </cell>
          <cell r="AT158">
            <v>0</v>
          </cell>
          <cell r="AU158">
            <v>0</v>
          </cell>
          <cell r="AV158">
            <v>0</v>
          </cell>
          <cell r="AW158">
            <v>0</v>
          </cell>
          <cell r="AX158">
            <v>0</v>
          </cell>
          <cell r="AY158">
            <v>0</v>
          </cell>
          <cell r="AZ158">
            <v>0</v>
          </cell>
          <cell r="BA158">
            <v>0</v>
          </cell>
          <cell r="BB158">
            <v>33607.199999999997</v>
          </cell>
          <cell r="BC158">
            <v>32079.599999999999</v>
          </cell>
          <cell r="BD158">
            <v>0</v>
          </cell>
          <cell r="BE158">
            <v>0</v>
          </cell>
          <cell r="BF158">
            <v>0</v>
          </cell>
          <cell r="BG158">
            <v>0</v>
          </cell>
          <cell r="BH158">
            <v>0</v>
          </cell>
          <cell r="BI158">
            <v>0</v>
          </cell>
          <cell r="BJ158">
            <v>0</v>
          </cell>
          <cell r="BK158">
            <v>0</v>
          </cell>
          <cell r="BL158">
            <v>0</v>
          </cell>
          <cell r="BM158">
            <v>0</v>
          </cell>
          <cell r="BN158">
            <v>35134.800000000003</v>
          </cell>
          <cell r="BO158">
            <v>32079.599999999999</v>
          </cell>
          <cell r="BP158">
            <v>0</v>
          </cell>
          <cell r="BQ158">
            <v>0</v>
          </cell>
          <cell r="BR158">
            <v>0</v>
          </cell>
          <cell r="BS158">
            <v>0</v>
          </cell>
          <cell r="BT158">
            <v>0</v>
          </cell>
          <cell r="BU158">
            <v>0</v>
          </cell>
          <cell r="BV158">
            <v>0</v>
          </cell>
          <cell r="BW158">
            <v>0</v>
          </cell>
          <cell r="BX158">
            <v>0</v>
          </cell>
          <cell r="BY158">
            <v>0</v>
          </cell>
          <cell r="BZ158">
            <v>71090</v>
          </cell>
          <cell r="CA158">
            <v>35134.800000000003</v>
          </cell>
          <cell r="CB158">
            <v>0</v>
          </cell>
          <cell r="CC158">
            <v>0</v>
          </cell>
          <cell r="CD158">
            <v>0</v>
          </cell>
          <cell r="CE158">
            <v>0</v>
          </cell>
          <cell r="CF158">
            <v>0</v>
          </cell>
          <cell r="CG158">
            <v>0</v>
          </cell>
          <cell r="CH158">
            <v>0</v>
          </cell>
          <cell r="CI158">
            <v>0</v>
          </cell>
          <cell r="CJ158">
            <v>0</v>
          </cell>
          <cell r="CK158">
            <v>0</v>
          </cell>
          <cell r="CL158">
            <v>71090</v>
          </cell>
          <cell r="CM158">
            <v>76777.2</v>
          </cell>
          <cell r="CN158">
            <v>0</v>
          </cell>
          <cell r="CO158">
            <v>0</v>
          </cell>
          <cell r="CP158">
            <v>0</v>
          </cell>
          <cell r="CQ158">
            <v>0</v>
          </cell>
          <cell r="CR158">
            <v>0</v>
          </cell>
          <cell r="CS158">
            <v>0</v>
          </cell>
          <cell r="CT158">
            <v>0</v>
          </cell>
          <cell r="CU158">
            <v>0</v>
          </cell>
          <cell r="CV158">
            <v>0</v>
          </cell>
          <cell r="CW158">
            <v>0</v>
          </cell>
          <cell r="CX158">
            <v>71090</v>
          </cell>
          <cell r="CY158">
            <v>76777.2</v>
          </cell>
          <cell r="CZ158">
            <v>25452.400000000001</v>
          </cell>
          <cell r="DA158">
            <v>0</v>
          </cell>
          <cell r="DB158">
            <v>0</v>
          </cell>
          <cell r="DC158">
            <v>0</v>
          </cell>
          <cell r="DD158">
            <v>0</v>
          </cell>
          <cell r="DE158">
            <v>0</v>
          </cell>
          <cell r="DF158">
            <v>0</v>
          </cell>
          <cell r="DG158">
            <v>0</v>
          </cell>
          <cell r="DH158">
            <v>0</v>
          </cell>
          <cell r="DI158">
            <v>0</v>
          </cell>
          <cell r="DJ158">
            <v>73933.600000000006</v>
          </cell>
          <cell r="DK158">
            <v>76777.2</v>
          </cell>
          <cell r="DL158">
            <v>26792</v>
          </cell>
          <cell r="DM158">
            <v>0</v>
          </cell>
          <cell r="DN158">
            <v>0</v>
          </cell>
          <cell r="DO158">
            <v>0</v>
          </cell>
          <cell r="DP158">
            <v>0</v>
          </cell>
          <cell r="DQ158">
            <v>0</v>
          </cell>
          <cell r="DR158">
            <v>0</v>
          </cell>
          <cell r="DS158">
            <v>0</v>
          </cell>
          <cell r="DT158">
            <v>0</v>
          </cell>
          <cell r="DU158">
            <v>0</v>
          </cell>
          <cell r="DV158">
            <v>35134.800000000003</v>
          </cell>
          <cell r="DW158">
            <v>32079.599999999999</v>
          </cell>
          <cell r="DX158">
            <v>0</v>
          </cell>
          <cell r="DY158">
            <v>0</v>
          </cell>
          <cell r="DZ158">
            <v>0</v>
          </cell>
          <cell r="EA158">
            <v>0</v>
          </cell>
        </row>
        <row r="159">
          <cell r="D159" t="str">
            <v>Unit_Bilat_Marsh_Landing_CT</v>
          </cell>
          <cell r="E159" t="str">
            <v>LT RFO/ITRFO (PPA)</v>
          </cell>
          <cell r="G159" t="str">
            <v>Fossil</v>
          </cell>
          <cell r="H159" t="str">
            <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131010</v>
          </cell>
          <cell r="BC159">
            <v>125055</v>
          </cell>
          <cell r="BD159">
            <v>0</v>
          </cell>
          <cell r="BE159">
            <v>0</v>
          </cell>
          <cell r="BF159">
            <v>0</v>
          </cell>
          <cell r="BG159">
            <v>0</v>
          </cell>
          <cell r="BH159">
            <v>0</v>
          </cell>
          <cell r="BI159">
            <v>0</v>
          </cell>
          <cell r="BJ159">
            <v>0</v>
          </cell>
          <cell r="BK159">
            <v>0</v>
          </cell>
          <cell r="BL159">
            <v>0</v>
          </cell>
          <cell r="BM159">
            <v>0</v>
          </cell>
          <cell r="BN159">
            <v>136965</v>
          </cell>
          <cell r="BO159">
            <v>125055</v>
          </cell>
          <cell r="BP159">
            <v>0</v>
          </cell>
          <cell r="BQ159">
            <v>0</v>
          </cell>
          <cell r="BR159">
            <v>0</v>
          </cell>
          <cell r="BS159">
            <v>0</v>
          </cell>
          <cell r="BT159">
            <v>0</v>
          </cell>
          <cell r="BU159">
            <v>0</v>
          </cell>
          <cell r="BV159">
            <v>0</v>
          </cell>
          <cell r="BW159">
            <v>0</v>
          </cell>
          <cell r="BX159">
            <v>0</v>
          </cell>
          <cell r="BY159">
            <v>0</v>
          </cell>
          <cell r="BZ159">
            <v>119100</v>
          </cell>
          <cell r="CA159">
            <v>136965</v>
          </cell>
          <cell r="CB159">
            <v>0</v>
          </cell>
          <cell r="CC159">
            <v>0</v>
          </cell>
          <cell r="CD159">
            <v>0</v>
          </cell>
          <cell r="CE159">
            <v>0</v>
          </cell>
          <cell r="CF159">
            <v>0</v>
          </cell>
          <cell r="CG159">
            <v>0</v>
          </cell>
          <cell r="CH159">
            <v>0</v>
          </cell>
          <cell r="CI159">
            <v>0</v>
          </cell>
          <cell r="CJ159">
            <v>0</v>
          </cell>
          <cell r="CK159">
            <v>0</v>
          </cell>
          <cell r="CL159">
            <v>219900</v>
          </cell>
          <cell r="CM159">
            <v>136965</v>
          </cell>
          <cell r="CN159">
            <v>0</v>
          </cell>
          <cell r="CO159">
            <v>0</v>
          </cell>
          <cell r="CP159">
            <v>0</v>
          </cell>
          <cell r="CQ159">
            <v>0</v>
          </cell>
          <cell r="CR159">
            <v>0</v>
          </cell>
          <cell r="CS159">
            <v>0</v>
          </cell>
          <cell r="CT159">
            <v>0</v>
          </cell>
          <cell r="CU159">
            <v>0</v>
          </cell>
          <cell r="CV159">
            <v>0</v>
          </cell>
          <cell r="CW159">
            <v>0</v>
          </cell>
          <cell r="CX159">
            <v>274875</v>
          </cell>
          <cell r="CY159">
            <v>136965</v>
          </cell>
          <cell r="CZ159">
            <v>0</v>
          </cell>
          <cell r="DA159">
            <v>0</v>
          </cell>
          <cell r="DB159">
            <v>0</v>
          </cell>
          <cell r="DC159">
            <v>0</v>
          </cell>
          <cell r="DD159">
            <v>0</v>
          </cell>
          <cell r="DE159">
            <v>0</v>
          </cell>
          <cell r="DF159">
            <v>0</v>
          </cell>
          <cell r="DG159">
            <v>0</v>
          </cell>
          <cell r="DH159">
            <v>0</v>
          </cell>
          <cell r="DI159">
            <v>0</v>
          </cell>
          <cell r="DJ159">
            <v>241890</v>
          </cell>
          <cell r="DK159">
            <v>131010</v>
          </cell>
          <cell r="DL159">
            <v>0</v>
          </cell>
          <cell r="DM159">
            <v>0</v>
          </cell>
          <cell r="DN159">
            <v>0</v>
          </cell>
          <cell r="DO159">
            <v>0</v>
          </cell>
          <cell r="DP159">
            <v>0</v>
          </cell>
          <cell r="DQ159">
            <v>0</v>
          </cell>
          <cell r="DR159">
            <v>0</v>
          </cell>
          <cell r="DS159">
            <v>0</v>
          </cell>
          <cell r="DT159">
            <v>0</v>
          </cell>
          <cell r="DU159">
            <v>0</v>
          </cell>
          <cell r="DV159">
            <v>136965</v>
          </cell>
          <cell r="DW159">
            <v>125055</v>
          </cell>
          <cell r="DX159">
            <v>0</v>
          </cell>
          <cell r="DY159">
            <v>0</v>
          </cell>
          <cell r="DZ159">
            <v>0</v>
          </cell>
          <cell r="EA159">
            <v>0</v>
          </cell>
        </row>
        <row r="160">
          <cell r="D160" t="str">
            <v>Unit_Bilat_Mir_CC6</v>
          </cell>
          <cell r="E160" t="str">
            <v>Mirant</v>
          </cell>
          <cell r="G160" t="str">
            <v>Fossil</v>
          </cell>
          <cell r="H160" t="str">
            <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row>
        <row r="161">
          <cell r="D161" t="str">
            <v>Unit_Bilat_Mir_CC7</v>
          </cell>
          <cell r="E161" t="str">
            <v>Mirant</v>
          </cell>
          <cell r="G161" t="str">
            <v>Fossil</v>
          </cell>
          <cell r="H161" t="str">
            <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row>
        <row r="162">
          <cell r="D162" t="str">
            <v>Unit_Bilat_Mir_Pitt5</v>
          </cell>
          <cell r="E162" t="str">
            <v>Mirant</v>
          </cell>
          <cell r="G162" t="str">
            <v>Fossil</v>
          </cell>
          <cell r="H162" t="str">
            <v/>
          </cell>
          <cell r="I162">
            <v>0</v>
          </cell>
          <cell r="J162">
            <v>0</v>
          </cell>
          <cell r="K162">
            <v>0</v>
          </cell>
        </row>
        <row r="163">
          <cell r="D163" t="str">
            <v>Unit_Bilat_Mir_Pitt6</v>
          </cell>
          <cell r="E163" t="str">
            <v>Mirant</v>
          </cell>
          <cell r="G163" t="str">
            <v>Fossil</v>
          </cell>
          <cell r="H163" t="str">
            <v/>
          </cell>
          <cell r="I163">
            <v>0</v>
          </cell>
          <cell r="J163">
            <v>0</v>
          </cell>
          <cell r="K163">
            <v>0</v>
          </cell>
        </row>
        <row r="164">
          <cell r="D164" t="str">
            <v>Unit_Bilat_Mir_Pitt7</v>
          </cell>
          <cell r="E164" t="str">
            <v>Mirant</v>
          </cell>
          <cell r="G164" t="str">
            <v>Fossil</v>
          </cell>
          <cell r="H164" t="str">
            <v/>
          </cell>
          <cell r="I164">
            <v>0</v>
          </cell>
          <cell r="J164">
            <v>0</v>
          </cell>
          <cell r="K164">
            <v>0</v>
          </cell>
        </row>
        <row r="165">
          <cell r="D165" t="str">
            <v>Unit_Bilat_MossLanding6</v>
          </cell>
          <cell r="E165" t="str">
            <v>Dynegy</v>
          </cell>
          <cell r="G165" t="str">
            <v>Fossil</v>
          </cell>
          <cell r="H165" t="str">
            <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row>
        <row r="166">
          <cell r="D166" t="str">
            <v>Unit_Bilat_MossLanding7</v>
          </cell>
          <cell r="E166" t="str">
            <v>Dynegy</v>
          </cell>
          <cell r="G166" t="str">
            <v>Fossil</v>
          </cell>
          <cell r="H166" t="str">
            <v/>
          </cell>
          <cell r="I166">
            <v>0</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row>
        <row r="167">
          <cell r="D167" t="str">
            <v>Unit_Bilat_RussellCity_CC</v>
          </cell>
          <cell r="E167" t="str">
            <v>LT RFO/ITRFO (PPA)</v>
          </cell>
          <cell r="G167" t="str">
            <v>Fossil</v>
          </cell>
          <cell r="H167" t="str">
            <v/>
          </cell>
          <cell r="AO167">
            <v>211069</v>
          </cell>
          <cell r="AP167">
            <v>235258</v>
          </cell>
          <cell r="AQ167">
            <v>241625</v>
          </cell>
          <cell r="AR167">
            <v>204088</v>
          </cell>
          <cell r="AS167">
            <v>230071</v>
          </cell>
          <cell r="AT167">
            <v>212725</v>
          </cell>
          <cell r="AU167">
            <v>227591</v>
          </cell>
          <cell r="AV167">
            <v>429968</v>
          </cell>
          <cell r="AW167">
            <v>215312</v>
          </cell>
          <cell r="AX167">
            <v>220650</v>
          </cell>
          <cell r="AY167">
            <v>233455</v>
          </cell>
          <cell r="AZ167">
            <v>220650</v>
          </cell>
          <cell r="BA167">
            <v>212565</v>
          </cell>
          <cell r="BB167">
            <v>234657</v>
          </cell>
          <cell r="BC167">
            <v>232854</v>
          </cell>
          <cell r="BD167">
            <v>212565</v>
          </cell>
          <cell r="BE167">
            <v>239822</v>
          </cell>
          <cell r="BF167">
            <v>204248</v>
          </cell>
          <cell r="BG167">
            <v>341582</v>
          </cell>
          <cell r="BH167">
            <v>429968</v>
          </cell>
          <cell r="BI167">
            <v>215312</v>
          </cell>
          <cell r="BJ167">
            <v>233455</v>
          </cell>
          <cell r="BK167">
            <v>233455</v>
          </cell>
          <cell r="BL167">
            <v>221679</v>
          </cell>
          <cell r="BM167">
            <v>230450</v>
          </cell>
          <cell r="BN167">
            <v>345040</v>
          </cell>
          <cell r="BO167">
            <v>343433</v>
          </cell>
          <cell r="BP167">
            <v>223482</v>
          </cell>
          <cell r="BQ167">
            <v>242226</v>
          </cell>
          <cell r="BR167">
            <v>218820</v>
          </cell>
          <cell r="BS167">
            <v>431072</v>
          </cell>
          <cell r="BT167">
            <v>428080</v>
          </cell>
          <cell r="BU167">
            <v>225285</v>
          </cell>
          <cell r="BV167">
            <v>241024</v>
          </cell>
          <cell r="BW167">
            <v>233455</v>
          </cell>
          <cell r="BX167">
            <v>221679</v>
          </cell>
          <cell r="BY167">
            <v>230450</v>
          </cell>
          <cell r="BZ167">
            <v>329904</v>
          </cell>
          <cell r="CA167">
            <v>358569</v>
          </cell>
          <cell r="CB167">
            <v>223482</v>
          </cell>
          <cell r="CC167">
            <v>234657</v>
          </cell>
          <cell r="CD167">
            <v>226389</v>
          </cell>
          <cell r="CE167">
            <v>431072</v>
          </cell>
          <cell r="CF167">
            <v>430288</v>
          </cell>
          <cell r="CG167">
            <v>319428</v>
          </cell>
          <cell r="CH167">
            <v>241024</v>
          </cell>
          <cell r="CI167">
            <v>224684</v>
          </cell>
          <cell r="CJ167">
            <v>233455</v>
          </cell>
          <cell r="CK167">
            <v>230450</v>
          </cell>
          <cell r="CL167">
            <v>395754</v>
          </cell>
          <cell r="CM167">
            <v>410100</v>
          </cell>
          <cell r="CN167">
            <v>224083</v>
          </cell>
          <cell r="CO167">
            <v>234056</v>
          </cell>
          <cell r="CP167">
            <v>226389</v>
          </cell>
          <cell r="CQ167">
            <v>430288</v>
          </cell>
          <cell r="CR167">
            <v>431072</v>
          </cell>
          <cell r="CS167">
            <v>319428</v>
          </cell>
          <cell r="CT167">
            <v>241625</v>
          </cell>
          <cell r="CU167">
            <v>225285</v>
          </cell>
          <cell r="CV167">
            <v>232253</v>
          </cell>
          <cell r="CW167">
            <v>233455</v>
          </cell>
          <cell r="CX167">
            <v>395251</v>
          </cell>
          <cell r="CY167">
            <v>410100</v>
          </cell>
          <cell r="CZ167">
            <v>215312</v>
          </cell>
          <cell r="DA167">
            <v>242827</v>
          </cell>
          <cell r="DB167">
            <v>226389</v>
          </cell>
          <cell r="DC167">
            <v>430288</v>
          </cell>
          <cell r="DD167">
            <v>431072</v>
          </cell>
          <cell r="DE167">
            <v>219469</v>
          </cell>
          <cell r="DF167">
            <v>232854</v>
          </cell>
          <cell r="DG167">
            <v>234056</v>
          </cell>
          <cell r="DH167">
            <v>232253</v>
          </cell>
          <cell r="DI167">
            <v>222280</v>
          </cell>
          <cell r="DJ167">
            <v>341582</v>
          </cell>
          <cell r="DK167">
            <v>361524</v>
          </cell>
          <cell r="DL167">
            <v>215913</v>
          </cell>
          <cell r="DM167">
            <v>242226</v>
          </cell>
          <cell r="DN167">
            <v>226389</v>
          </cell>
          <cell r="DO167">
            <v>430288</v>
          </cell>
          <cell r="DP167">
            <v>429968</v>
          </cell>
          <cell r="DQ167">
            <v>224083</v>
          </cell>
          <cell r="DR167">
            <v>233455</v>
          </cell>
          <cell r="DS167">
            <v>233455</v>
          </cell>
          <cell r="DT167">
            <v>221679</v>
          </cell>
          <cell r="DU167">
            <v>230450</v>
          </cell>
          <cell r="DV167">
            <v>345040</v>
          </cell>
          <cell r="DW167">
            <v>343433</v>
          </cell>
          <cell r="DX167">
            <v>223482</v>
          </cell>
          <cell r="DY167">
            <v>242226</v>
          </cell>
          <cell r="DZ167">
            <v>218820</v>
          </cell>
          <cell r="EA167">
            <v>431072</v>
          </cell>
        </row>
        <row r="168">
          <cell r="D168" t="str">
            <v>Unit_Bilat_Starwood</v>
          </cell>
          <cell r="E168" t="str">
            <v>LT RFO/ITRFO (PPA)</v>
          </cell>
          <cell r="G168" t="str">
            <v>Fossil</v>
          </cell>
          <cell r="H168" t="str">
            <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0</v>
          </cell>
          <cell r="BG168">
            <v>0</v>
          </cell>
          <cell r="BH168">
            <v>0</v>
          </cell>
          <cell r="BI168">
            <v>0</v>
          </cell>
          <cell r="BJ168">
            <v>0</v>
          </cell>
          <cell r="BK168">
            <v>0</v>
          </cell>
          <cell r="BL168">
            <v>0</v>
          </cell>
          <cell r="BM168">
            <v>0</v>
          </cell>
          <cell r="BN168">
            <v>20148</v>
          </cell>
          <cell r="BO168">
            <v>18396</v>
          </cell>
          <cell r="BP168">
            <v>0</v>
          </cell>
          <cell r="BQ168">
            <v>0</v>
          </cell>
          <cell r="BR168">
            <v>0</v>
          </cell>
          <cell r="BS168">
            <v>0</v>
          </cell>
          <cell r="BT168">
            <v>0</v>
          </cell>
          <cell r="BU168">
            <v>0</v>
          </cell>
          <cell r="BV168">
            <v>0</v>
          </cell>
          <cell r="BW168">
            <v>0</v>
          </cell>
          <cell r="BX168">
            <v>0</v>
          </cell>
          <cell r="BY168">
            <v>0</v>
          </cell>
          <cell r="BZ168">
            <v>19880</v>
          </cell>
          <cell r="CA168">
            <v>20148</v>
          </cell>
          <cell r="CB168">
            <v>0</v>
          </cell>
          <cell r="CC168">
            <v>0</v>
          </cell>
          <cell r="CD168">
            <v>0</v>
          </cell>
          <cell r="CE168">
            <v>0</v>
          </cell>
          <cell r="CF168">
            <v>0</v>
          </cell>
          <cell r="CG168">
            <v>0</v>
          </cell>
          <cell r="CH168">
            <v>0</v>
          </cell>
          <cell r="CI168">
            <v>0</v>
          </cell>
          <cell r="CJ168">
            <v>0</v>
          </cell>
          <cell r="CK168">
            <v>0</v>
          </cell>
          <cell r="CL168">
            <v>19880</v>
          </cell>
          <cell r="CM168">
            <v>20148</v>
          </cell>
          <cell r="CN168">
            <v>0</v>
          </cell>
          <cell r="CO168">
            <v>0</v>
          </cell>
          <cell r="CP168">
            <v>0</v>
          </cell>
          <cell r="CQ168">
            <v>0</v>
          </cell>
          <cell r="CR168">
            <v>0</v>
          </cell>
          <cell r="CS168">
            <v>0</v>
          </cell>
          <cell r="CT168">
            <v>0</v>
          </cell>
          <cell r="CU168">
            <v>0</v>
          </cell>
          <cell r="CV168">
            <v>0</v>
          </cell>
          <cell r="CW168">
            <v>0</v>
          </cell>
          <cell r="CX168">
            <v>20874</v>
          </cell>
          <cell r="CY168">
            <v>22862</v>
          </cell>
          <cell r="CZ168">
            <v>0</v>
          </cell>
          <cell r="DA168">
            <v>0</v>
          </cell>
          <cell r="DB168">
            <v>0</v>
          </cell>
          <cell r="DC168">
            <v>0</v>
          </cell>
          <cell r="DD168">
            <v>0</v>
          </cell>
          <cell r="DE168">
            <v>0</v>
          </cell>
          <cell r="DF168">
            <v>0</v>
          </cell>
          <cell r="DG168">
            <v>0</v>
          </cell>
          <cell r="DH168">
            <v>0</v>
          </cell>
          <cell r="DI168">
            <v>0</v>
          </cell>
          <cell r="DJ168">
            <v>21868</v>
          </cell>
          <cell r="DK168">
            <v>19272</v>
          </cell>
          <cell r="DL168">
            <v>0</v>
          </cell>
          <cell r="DM168">
            <v>0</v>
          </cell>
          <cell r="DN168">
            <v>0</v>
          </cell>
          <cell r="DO168">
            <v>0</v>
          </cell>
          <cell r="DP168">
            <v>0</v>
          </cell>
          <cell r="DQ168">
            <v>0</v>
          </cell>
          <cell r="DR168">
            <v>0</v>
          </cell>
          <cell r="DS168">
            <v>0</v>
          </cell>
          <cell r="DT168">
            <v>0</v>
          </cell>
          <cell r="DU168">
            <v>0</v>
          </cell>
          <cell r="DV168">
            <v>20148</v>
          </cell>
          <cell r="DW168">
            <v>18396</v>
          </cell>
          <cell r="DX168">
            <v>0</v>
          </cell>
          <cell r="DY168">
            <v>0</v>
          </cell>
          <cell r="DZ168">
            <v>0</v>
          </cell>
          <cell r="EA168">
            <v>0</v>
          </cell>
        </row>
        <row r="169">
          <cell r="D169" t="str">
            <v>Unit_DWR_CP_PANOCHE</v>
          </cell>
          <cell r="E169" t="str">
            <v>DWR</v>
          </cell>
          <cell r="G169" t="str">
            <v>Fossil</v>
          </cell>
          <cell r="H169" t="str">
            <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row>
        <row r="170">
          <cell r="D170" t="str">
            <v>Unit_DWR_CP_VACADIXON</v>
          </cell>
          <cell r="E170" t="str">
            <v>DWR</v>
          </cell>
          <cell r="G170" t="str">
            <v>Fossil</v>
          </cell>
          <cell r="H170" t="str">
            <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row>
        <row r="171">
          <cell r="D171" t="str">
            <v>Unit_DWR_KRCD</v>
          </cell>
          <cell r="E171" t="str">
            <v>DWR</v>
          </cell>
          <cell r="G171" t="str">
            <v>Fossil</v>
          </cell>
          <cell r="H171" t="str">
            <v/>
          </cell>
          <cell r="I171">
            <v>0</v>
          </cell>
          <cell r="J171">
            <v>0</v>
          </cell>
          <cell r="K171">
            <v>0</v>
          </cell>
          <cell r="L171">
            <v>0</v>
          </cell>
          <cell r="M171">
            <v>0</v>
          </cell>
          <cell r="N171">
            <v>0</v>
          </cell>
          <cell r="O171">
            <v>0</v>
          </cell>
          <cell r="P171">
            <v>0</v>
          </cell>
          <cell r="Q171">
            <v>0</v>
          </cell>
          <cell r="R171">
            <v>15280</v>
          </cell>
          <cell r="S171">
            <v>17572</v>
          </cell>
          <cell r="T171">
            <v>16044</v>
          </cell>
          <cell r="U171">
            <v>0</v>
          </cell>
          <cell r="V171">
            <v>0</v>
          </cell>
          <cell r="W171">
            <v>0</v>
          </cell>
          <cell r="X171">
            <v>0</v>
          </cell>
          <cell r="Y171">
            <v>0</v>
          </cell>
          <cell r="Z171">
            <v>0</v>
          </cell>
          <cell r="AA171">
            <v>0</v>
          </cell>
          <cell r="AB171">
            <v>0</v>
          </cell>
          <cell r="AC171">
            <v>0</v>
          </cell>
          <cell r="AD171">
            <v>16044</v>
          </cell>
          <cell r="AE171">
            <v>17572</v>
          </cell>
          <cell r="AF171">
            <v>14516</v>
          </cell>
          <cell r="AG171">
            <v>0</v>
          </cell>
          <cell r="AH171">
            <v>0</v>
          </cell>
          <cell r="AI171">
            <v>0</v>
          </cell>
          <cell r="AJ171">
            <v>0</v>
          </cell>
          <cell r="AK171">
            <v>0</v>
          </cell>
          <cell r="AL171">
            <v>0</v>
          </cell>
          <cell r="AM171">
            <v>0</v>
          </cell>
          <cell r="AN171">
            <v>0</v>
          </cell>
          <cell r="AO171">
            <v>0</v>
          </cell>
          <cell r="AP171">
            <v>39832</v>
          </cell>
          <cell r="AQ171">
            <v>33704</v>
          </cell>
          <cell r="AR171">
            <v>0</v>
          </cell>
          <cell r="AS171">
            <v>0</v>
          </cell>
          <cell r="AT171">
            <v>0</v>
          </cell>
          <cell r="AU171">
            <v>0</v>
          </cell>
          <cell r="AV171">
            <v>0</v>
          </cell>
          <cell r="AW171">
            <v>0</v>
          </cell>
          <cell r="AX171">
            <v>0</v>
          </cell>
          <cell r="AY171">
            <v>0</v>
          </cell>
          <cell r="AZ171">
            <v>0</v>
          </cell>
          <cell r="BA171">
            <v>0</v>
          </cell>
          <cell r="BB171">
            <v>39832</v>
          </cell>
          <cell r="BC171">
            <v>39832</v>
          </cell>
          <cell r="BD171">
            <v>3056</v>
          </cell>
          <cell r="BE171">
            <v>0</v>
          </cell>
          <cell r="BF171">
            <v>0</v>
          </cell>
          <cell r="BG171">
            <v>0</v>
          </cell>
          <cell r="BH171">
            <v>0</v>
          </cell>
          <cell r="BI171">
            <v>0</v>
          </cell>
          <cell r="BJ171">
            <v>0</v>
          </cell>
          <cell r="BK171">
            <v>0</v>
          </cell>
          <cell r="BL171">
            <v>0</v>
          </cell>
          <cell r="BM171">
            <v>0</v>
          </cell>
          <cell r="BN171">
            <v>0</v>
          </cell>
          <cell r="BO171">
            <v>0</v>
          </cell>
          <cell r="BP171">
            <v>0</v>
          </cell>
        </row>
        <row r="172">
          <cell r="D172" t="str">
            <v>Unit_DWR_PACIFICORP</v>
          </cell>
          <cell r="E172" t="str">
            <v>DWR</v>
          </cell>
          <cell r="G172" t="str">
            <v>Fossil</v>
          </cell>
          <cell r="H172" t="str">
            <v/>
          </cell>
          <cell r="I172">
            <v>124800</v>
          </cell>
          <cell r="J172">
            <v>156000</v>
          </cell>
          <cell r="K172">
            <v>223200</v>
          </cell>
          <cell r="L172">
            <v>223200</v>
          </cell>
          <cell r="M172">
            <v>115200</v>
          </cell>
          <cell r="N172">
            <v>55200</v>
          </cell>
          <cell r="O172">
            <v>124800</v>
          </cell>
          <cell r="P172">
            <v>0</v>
          </cell>
          <cell r="Q172">
            <v>0</v>
          </cell>
          <cell r="R172">
            <v>0</v>
          </cell>
        </row>
        <row r="173">
          <cell r="D173" t="str">
            <v>Unit_DWR_WH_FRESNO</v>
          </cell>
          <cell r="E173" t="str">
            <v>DWR</v>
          </cell>
          <cell r="G173" t="str">
            <v>Fossil</v>
          </cell>
          <cell r="H173" t="str">
            <v/>
          </cell>
          <cell r="I173">
            <v>0</v>
          </cell>
          <cell r="J173">
            <v>0</v>
          </cell>
          <cell r="K173">
            <v>0</v>
          </cell>
          <cell r="L173">
            <v>0</v>
          </cell>
          <cell r="M173">
            <v>0</v>
          </cell>
          <cell r="N173">
            <v>0</v>
          </cell>
          <cell r="O173">
            <v>0</v>
          </cell>
          <cell r="P173">
            <v>0</v>
          </cell>
          <cell r="Q173">
            <v>0</v>
          </cell>
          <cell r="R173">
            <v>0</v>
          </cell>
          <cell r="S173">
            <v>0</v>
          </cell>
          <cell r="T173">
            <v>0</v>
          </cell>
          <cell r="U173">
            <v>0</v>
          </cell>
        </row>
        <row r="174">
          <cell r="D174" t="str">
            <v>Unit_DWR_WH_GATES</v>
          </cell>
          <cell r="E174" t="str">
            <v>DWR</v>
          </cell>
          <cell r="G174" t="str">
            <v>Fossil</v>
          </cell>
          <cell r="H174" t="str">
            <v/>
          </cell>
          <cell r="I174">
            <v>0</v>
          </cell>
          <cell r="J174">
            <v>0</v>
          </cell>
          <cell r="K174">
            <v>0</v>
          </cell>
          <cell r="L174">
            <v>0</v>
          </cell>
          <cell r="M174">
            <v>0</v>
          </cell>
          <cell r="N174">
            <v>0</v>
          </cell>
          <cell r="O174">
            <v>0</v>
          </cell>
          <cell r="P174">
            <v>0</v>
          </cell>
          <cell r="Q174">
            <v>0</v>
          </cell>
          <cell r="R174">
            <v>0</v>
          </cell>
          <cell r="S174">
            <v>0</v>
          </cell>
          <cell r="T174">
            <v>0</v>
          </cell>
          <cell r="U174">
            <v>0</v>
          </cell>
        </row>
        <row r="175">
          <cell r="D175" t="str">
            <v>Unit_DWR_WH_PANOCHE</v>
          </cell>
          <cell r="E175" t="str">
            <v>DWR</v>
          </cell>
          <cell r="G175" t="str">
            <v>Fossil</v>
          </cell>
          <cell r="H175" t="str">
            <v/>
          </cell>
          <cell r="I175">
            <v>0</v>
          </cell>
          <cell r="J175">
            <v>0</v>
          </cell>
          <cell r="K175">
            <v>0</v>
          </cell>
          <cell r="L175">
            <v>0</v>
          </cell>
          <cell r="M175">
            <v>0</v>
          </cell>
          <cell r="N175">
            <v>0</v>
          </cell>
          <cell r="O175">
            <v>0</v>
          </cell>
          <cell r="P175">
            <v>0</v>
          </cell>
          <cell r="Q175">
            <v>0</v>
          </cell>
          <cell r="R175">
            <v>0</v>
          </cell>
          <cell r="S175">
            <v>0</v>
          </cell>
          <cell r="T175">
            <v>0</v>
          </cell>
          <cell r="U175">
            <v>0</v>
          </cell>
        </row>
        <row r="176">
          <cell r="D176" t="str">
            <v>Unit_Owned_Colusa</v>
          </cell>
          <cell r="E176" t="str">
            <v>UOG Fossil</v>
          </cell>
          <cell r="F176" t="str">
            <v>UOG</v>
          </cell>
          <cell r="G176" t="str">
            <v>Fossil</v>
          </cell>
          <cell r="H176" t="str">
            <v/>
          </cell>
          <cell r="J176">
            <v>237600</v>
          </cell>
          <cell r="K176">
            <v>280800</v>
          </cell>
          <cell r="L176">
            <v>270000</v>
          </cell>
          <cell r="M176">
            <v>243360</v>
          </cell>
          <cell r="N176">
            <v>273780</v>
          </cell>
          <cell r="O176">
            <v>263640</v>
          </cell>
          <cell r="P176">
            <v>115920</v>
          </cell>
          <cell r="Q176">
            <v>263640</v>
          </cell>
          <cell r="R176">
            <v>270000</v>
          </cell>
          <cell r="S176">
            <v>291600</v>
          </cell>
          <cell r="T176">
            <v>270000</v>
          </cell>
          <cell r="U176">
            <v>280800</v>
          </cell>
          <cell r="V176">
            <v>270000</v>
          </cell>
          <cell r="W176">
            <v>280800</v>
          </cell>
          <cell r="X176">
            <v>270000</v>
          </cell>
          <cell r="Y176">
            <v>270000</v>
          </cell>
          <cell r="Z176">
            <v>291600</v>
          </cell>
          <cell r="AA176">
            <v>253500</v>
          </cell>
          <cell r="AB176">
            <v>263640</v>
          </cell>
          <cell r="AC176">
            <v>263640</v>
          </cell>
          <cell r="AD176">
            <v>270000</v>
          </cell>
          <cell r="AE176">
            <v>291600</v>
          </cell>
          <cell r="AF176">
            <v>259200</v>
          </cell>
          <cell r="AG176">
            <v>291600</v>
          </cell>
          <cell r="AH176">
            <v>270000</v>
          </cell>
          <cell r="AI176">
            <v>270000</v>
          </cell>
          <cell r="AJ176">
            <v>280800</v>
          </cell>
          <cell r="AK176">
            <v>259200</v>
          </cell>
          <cell r="AL176">
            <v>280800</v>
          </cell>
          <cell r="AM176">
            <v>280800</v>
          </cell>
          <cell r="AN176">
            <v>280800</v>
          </cell>
          <cell r="AO176">
            <v>270000</v>
          </cell>
          <cell r="AP176">
            <v>280800</v>
          </cell>
          <cell r="AQ176">
            <v>291600</v>
          </cell>
          <cell r="AR176">
            <v>259200</v>
          </cell>
          <cell r="AS176">
            <v>291600</v>
          </cell>
          <cell r="AT176">
            <v>270000</v>
          </cell>
          <cell r="AU176">
            <v>270000</v>
          </cell>
          <cell r="AV176">
            <v>357900</v>
          </cell>
          <cell r="AW176">
            <v>259200</v>
          </cell>
          <cell r="AX176">
            <v>280800</v>
          </cell>
          <cell r="AY176">
            <v>280800</v>
          </cell>
          <cell r="AZ176">
            <v>280800</v>
          </cell>
          <cell r="BA176">
            <v>270000</v>
          </cell>
          <cell r="BB176">
            <v>280800</v>
          </cell>
          <cell r="BC176">
            <v>280800</v>
          </cell>
          <cell r="BD176">
            <v>270000</v>
          </cell>
          <cell r="BE176">
            <v>291600</v>
          </cell>
          <cell r="BF176">
            <v>259200</v>
          </cell>
          <cell r="BG176">
            <v>280800</v>
          </cell>
          <cell r="BH176">
            <v>364860</v>
          </cell>
          <cell r="BI176">
            <v>259200</v>
          </cell>
          <cell r="BJ176">
            <v>280800</v>
          </cell>
          <cell r="BK176">
            <v>280800</v>
          </cell>
          <cell r="BL176">
            <v>270000</v>
          </cell>
          <cell r="BM176">
            <v>280800</v>
          </cell>
          <cell r="BN176">
            <v>280800</v>
          </cell>
          <cell r="BO176">
            <v>280800</v>
          </cell>
          <cell r="BP176">
            <v>270000</v>
          </cell>
          <cell r="BQ176">
            <v>291600</v>
          </cell>
          <cell r="BR176">
            <v>259200</v>
          </cell>
          <cell r="BS176">
            <v>359220</v>
          </cell>
          <cell r="BT176">
            <v>491040</v>
          </cell>
          <cell r="BU176">
            <v>270000</v>
          </cell>
          <cell r="BV176">
            <v>291600</v>
          </cell>
          <cell r="BW176">
            <v>280800</v>
          </cell>
          <cell r="BX176">
            <v>270000</v>
          </cell>
          <cell r="BY176">
            <v>280800</v>
          </cell>
          <cell r="BZ176">
            <v>270000</v>
          </cell>
          <cell r="CA176">
            <v>291600</v>
          </cell>
          <cell r="CB176">
            <v>270000</v>
          </cell>
          <cell r="CC176">
            <v>280800</v>
          </cell>
          <cell r="CD176">
            <v>270000</v>
          </cell>
          <cell r="CE176">
            <v>487320</v>
          </cell>
          <cell r="CF176">
            <v>491040</v>
          </cell>
          <cell r="CG176">
            <v>259200</v>
          </cell>
          <cell r="CH176">
            <v>291600</v>
          </cell>
          <cell r="CI176">
            <v>270000</v>
          </cell>
          <cell r="CJ176">
            <v>280800</v>
          </cell>
          <cell r="CK176">
            <v>280800</v>
          </cell>
          <cell r="CL176">
            <v>362520</v>
          </cell>
          <cell r="CM176">
            <v>291600</v>
          </cell>
          <cell r="CN176">
            <v>270000</v>
          </cell>
          <cell r="CO176">
            <v>280800</v>
          </cell>
          <cell r="CP176">
            <v>270000</v>
          </cell>
          <cell r="CQ176">
            <v>490620</v>
          </cell>
          <cell r="CR176">
            <v>491040</v>
          </cell>
          <cell r="CS176">
            <v>259200</v>
          </cell>
          <cell r="CT176">
            <v>291600</v>
          </cell>
          <cell r="CU176">
            <v>270000</v>
          </cell>
          <cell r="CV176">
            <v>280800</v>
          </cell>
          <cell r="CW176">
            <v>280800</v>
          </cell>
          <cell r="CX176">
            <v>362520</v>
          </cell>
          <cell r="CY176">
            <v>291600</v>
          </cell>
          <cell r="CZ176">
            <v>259200</v>
          </cell>
          <cell r="DA176">
            <v>291600</v>
          </cell>
          <cell r="DB176">
            <v>270000</v>
          </cell>
          <cell r="DC176">
            <v>490620</v>
          </cell>
          <cell r="DD176">
            <v>491040</v>
          </cell>
          <cell r="DE176">
            <v>259200</v>
          </cell>
          <cell r="DF176">
            <v>280800</v>
          </cell>
          <cell r="DG176">
            <v>280800</v>
          </cell>
          <cell r="DH176">
            <v>280800</v>
          </cell>
          <cell r="DI176">
            <v>270000</v>
          </cell>
          <cell r="DJ176">
            <v>280800</v>
          </cell>
          <cell r="DK176">
            <v>291600</v>
          </cell>
          <cell r="DL176">
            <v>259200</v>
          </cell>
          <cell r="DM176">
            <v>291600</v>
          </cell>
          <cell r="DN176">
            <v>270000</v>
          </cell>
          <cell r="DO176">
            <v>394860</v>
          </cell>
          <cell r="DP176">
            <v>365280</v>
          </cell>
          <cell r="DQ176">
            <v>270000</v>
          </cell>
          <cell r="DR176">
            <v>280800</v>
          </cell>
          <cell r="DS176">
            <v>280800</v>
          </cell>
          <cell r="DT176">
            <v>270000</v>
          </cell>
          <cell r="DU176">
            <v>280800</v>
          </cell>
          <cell r="DV176">
            <v>280800</v>
          </cell>
          <cell r="DW176">
            <v>280800</v>
          </cell>
          <cell r="DX176">
            <v>270000</v>
          </cell>
          <cell r="DY176">
            <v>291600</v>
          </cell>
          <cell r="DZ176">
            <v>259200</v>
          </cell>
          <cell r="EA176">
            <v>486000</v>
          </cell>
        </row>
        <row r="177">
          <cell r="D177" t="str">
            <v>Unit_Owned_Gateway</v>
          </cell>
          <cell r="E177" t="str">
            <v>UOG Fossil</v>
          </cell>
          <cell r="F177" t="str">
            <v>UOG</v>
          </cell>
          <cell r="G177" t="str">
            <v>Fossil</v>
          </cell>
          <cell r="H177" t="str">
            <v/>
          </cell>
          <cell r="I177">
            <v>393576</v>
          </cell>
          <cell r="J177">
            <v>229096</v>
          </cell>
          <cell r="K177">
            <v>295074</v>
          </cell>
          <cell r="L177">
            <v>292620</v>
          </cell>
          <cell r="M177">
            <v>208896</v>
          </cell>
          <cell r="N177">
            <v>235008</v>
          </cell>
          <cell r="O177">
            <v>106275</v>
          </cell>
          <cell r="P177">
            <v>204375</v>
          </cell>
          <cell r="Q177">
            <v>212550</v>
          </cell>
          <cell r="R177">
            <v>292331</v>
          </cell>
          <cell r="S177">
            <v>393576</v>
          </cell>
          <cell r="T177">
            <v>279924</v>
          </cell>
          <cell r="U177">
            <v>295074</v>
          </cell>
          <cell r="V177">
            <v>296720</v>
          </cell>
          <cell r="W177">
            <v>288628</v>
          </cell>
          <cell r="X177">
            <v>217600</v>
          </cell>
          <cell r="Y177">
            <v>217600</v>
          </cell>
          <cell r="Z177">
            <v>290024</v>
          </cell>
          <cell r="AA177">
            <v>98100</v>
          </cell>
          <cell r="AB177">
            <v>212550</v>
          </cell>
          <cell r="AC177">
            <v>212550</v>
          </cell>
          <cell r="AD177">
            <v>393287</v>
          </cell>
          <cell r="AE177">
            <v>392518</v>
          </cell>
          <cell r="AF177">
            <v>290362</v>
          </cell>
          <cell r="AG177">
            <v>235008</v>
          </cell>
          <cell r="AH177">
            <v>174080</v>
          </cell>
          <cell r="AI177">
            <v>301182</v>
          </cell>
          <cell r="AJ177">
            <v>393576</v>
          </cell>
          <cell r="AK177">
            <v>208896</v>
          </cell>
          <cell r="AL177">
            <v>226304</v>
          </cell>
          <cell r="AM177">
            <v>113152</v>
          </cell>
          <cell r="AN177">
            <v>226304</v>
          </cell>
          <cell r="AO177">
            <v>217600</v>
          </cell>
          <cell r="AP177">
            <v>288339</v>
          </cell>
          <cell r="AQ177">
            <v>290024</v>
          </cell>
          <cell r="AR177">
            <v>208896</v>
          </cell>
          <cell r="AS177">
            <v>235008</v>
          </cell>
          <cell r="AT177">
            <v>174080</v>
          </cell>
          <cell r="AU177">
            <v>393287</v>
          </cell>
          <cell r="AV177">
            <v>393576</v>
          </cell>
          <cell r="AW177">
            <v>208896</v>
          </cell>
          <cell r="AX177">
            <v>226304</v>
          </cell>
          <cell r="AY177">
            <v>113152</v>
          </cell>
          <cell r="AZ177">
            <v>226304</v>
          </cell>
          <cell r="BA177">
            <v>217600</v>
          </cell>
          <cell r="BB177">
            <v>295074</v>
          </cell>
          <cell r="BC177">
            <v>295074</v>
          </cell>
          <cell r="BD177">
            <v>217600</v>
          </cell>
          <cell r="BE177">
            <v>235008</v>
          </cell>
          <cell r="BF177">
            <v>165616</v>
          </cell>
          <cell r="BG177">
            <v>393576</v>
          </cell>
          <cell r="BH177">
            <v>393576</v>
          </cell>
          <cell r="BI177">
            <v>262854</v>
          </cell>
          <cell r="BJ177">
            <v>226304</v>
          </cell>
          <cell r="BK177">
            <v>113152</v>
          </cell>
          <cell r="BL177">
            <v>217600</v>
          </cell>
          <cell r="BM177">
            <v>226304</v>
          </cell>
          <cell r="BN177">
            <v>393287</v>
          </cell>
          <cell r="BO177">
            <v>393576</v>
          </cell>
          <cell r="BP177">
            <v>279924</v>
          </cell>
          <cell r="BQ177">
            <v>235008</v>
          </cell>
          <cell r="BR177">
            <v>233857</v>
          </cell>
          <cell r="BS177">
            <v>393576</v>
          </cell>
          <cell r="BT177">
            <v>393576</v>
          </cell>
          <cell r="BU177">
            <v>368184</v>
          </cell>
          <cell r="BV177">
            <v>235008</v>
          </cell>
          <cell r="BW177">
            <v>140660</v>
          </cell>
          <cell r="BX177">
            <v>217600</v>
          </cell>
          <cell r="BY177">
            <v>226304</v>
          </cell>
          <cell r="BZ177">
            <v>393287</v>
          </cell>
          <cell r="CA177">
            <v>393576</v>
          </cell>
          <cell r="CB177">
            <v>285312</v>
          </cell>
          <cell r="CC177">
            <v>226304</v>
          </cell>
          <cell r="CD177">
            <v>230154</v>
          </cell>
          <cell r="CE177">
            <v>393576</v>
          </cell>
          <cell r="CF177">
            <v>393576</v>
          </cell>
          <cell r="CG177">
            <v>355488</v>
          </cell>
          <cell r="CH177">
            <v>290024</v>
          </cell>
          <cell r="CI177">
            <v>151578</v>
          </cell>
          <cell r="CJ177">
            <v>226304</v>
          </cell>
          <cell r="CK177">
            <v>226304</v>
          </cell>
          <cell r="CL177">
            <v>393287</v>
          </cell>
          <cell r="CM177">
            <v>393576</v>
          </cell>
          <cell r="CN177">
            <v>286370</v>
          </cell>
          <cell r="CO177">
            <v>295074</v>
          </cell>
          <cell r="CP177">
            <v>303886</v>
          </cell>
          <cell r="CQ177">
            <v>393576</v>
          </cell>
          <cell r="CR177">
            <v>393576</v>
          </cell>
          <cell r="CS177">
            <v>355488</v>
          </cell>
          <cell r="CT177">
            <v>236066</v>
          </cell>
          <cell r="CU177">
            <v>144652</v>
          </cell>
          <cell r="CV177">
            <v>226304</v>
          </cell>
          <cell r="CW177">
            <v>226304</v>
          </cell>
          <cell r="CX177">
            <v>393287</v>
          </cell>
          <cell r="CY177">
            <v>393576</v>
          </cell>
          <cell r="CZ177">
            <v>290362</v>
          </cell>
          <cell r="DA177">
            <v>291082</v>
          </cell>
          <cell r="DB177">
            <v>300712</v>
          </cell>
          <cell r="DC177">
            <v>393576</v>
          </cell>
          <cell r="DD177">
            <v>393576</v>
          </cell>
          <cell r="DE177">
            <v>354430</v>
          </cell>
          <cell r="DF177">
            <v>226304</v>
          </cell>
          <cell r="DG177">
            <v>140660</v>
          </cell>
          <cell r="DH177">
            <v>226304</v>
          </cell>
          <cell r="DI177">
            <v>217600</v>
          </cell>
          <cell r="DJ177">
            <v>393287</v>
          </cell>
          <cell r="DK177">
            <v>393576</v>
          </cell>
          <cell r="DL177">
            <v>289304</v>
          </cell>
          <cell r="DM177">
            <v>290024</v>
          </cell>
          <cell r="DN177">
            <v>230154</v>
          </cell>
          <cell r="DO177">
            <v>393576</v>
          </cell>
          <cell r="DP177">
            <v>393576</v>
          </cell>
          <cell r="DQ177">
            <v>272616</v>
          </cell>
          <cell r="DR177">
            <v>226304</v>
          </cell>
          <cell r="DS177">
            <v>113152</v>
          </cell>
          <cell r="DT177">
            <v>217600</v>
          </cell>
          <cell r="DU177">
            <v>226304</v>
          </cell>
          <cell r="DV177">
            <v>390642</v>
          </cell>
          <cell r="DW177">
            <v>393576</v>
          </cell>
          <cell r="DX177">
            <v>279924</v>
          </cell>
          <cell r="DY177">
            <v>291082</v>
          </cell>
          <cell r="DZ177">
            <v>234146</v>
          </cell>
          <cell r="EA177">
            <v>393576</v>
          </cell>
        </row>
        <row r="178">
          <cell r="D178" t="str">
            <v>Unit_Owned_Radback_CC</v>
          </cell>
          <cell r="E178" t="str">
            <v>UOG Fossil</v>
          </cell>
          <cell r="F178" t="str">
            <v>UOG</v>
          </cell>
          <cell r="G178" t="str">
            <v>Fossil</v>
          </cell>
          <cell r="H178" t="str">
            <v/>
          </cell>
          <cell r="BT178">
            <v>464256</v>
          </cell>
          <cell r="BU178">
            <v>434264</v>
          </cell>
          <cell r="BV178">
            <v>385749.2</v>
          </cell>
          <cell r="BW178">
            <v>369527.2</v>
          </cell>
          <cell r="BX178">
            <v>232778.5</v>
          </cell>
          <cell r="BY178">
            <v>242872.4</v>
          </cell>
          <cell r="BZ178">
            <v>464256</v>
          </cell>
          <cell r="CA178">
            <v>464256</v>
          </cell>
          <cell r="CB178">
            <v>384504</v>
          </cell>
          <cell r="CC178">
            <v>366134.9</v>
          </cell>
          <cell r="CD178">
            <v>419798.5</v>
          </cell>
          <cell r="CE178">
            <v>464256</v>
          </cell>
          <cell r="CF178">
            <v>464256</v>
          </cell>
          <cell r="CG178">
            <v>419328</v>
          </cell>
          <cell r="CH178">
            <v>385749.2</v>
          </cell>
          <cell r="CI178">
            <v>423190.8</v>
          </cell>
          <cell r="CJ178">
            <v>241865</v>
          </cell>
          <cell r="CK178">
            <v>242981.2</v>
          </cell>
          <cell r="CL178">
            <v>464256</v>
          </cell>
          <cell r="CM178">
            <v>464256</v>
          </cell>
          <cell r="CN178">
            <v>449240</v>
          </cell>
          <cell r="CO178">
            <v>434772.9</v>
          </cell>
          <cell r="CP178">
            <v>449240</v>
          </cell>
          <cell r="CQ178">
            <v>464256</v>
          </cell>
          <cell r="CR178">
            <v>464256</v>
          </cell>
          <cell r="CS178">
            <v>419289.59999999998</v>
          </cell>
          <cell r="CT178">
            <v>384501.6</v>
          </cell>
          <cell r="CU178">
            <v>407318.5</v>
          </cell>
          <cell r="CV178">
            <v>244863.1</v>
          </cell>
          <cell r="CW178">
            <v>242981.2</v>
          </cell>
          <cell r="CX178">
            <v>464256</v>
          </cell>
          <cell r="CY178">
            <v>464256</v>
          </cell>
          <cell r="CZ178">
            <v>425688.4</v>
          </cell>
          <cell r="DA178">
            <v>440659.6</v>
          </cell>
          <cell r="DB178">
            <v>449240</v>
          </cell>
          <cell r="DC178">
            <v>464256</v>
          </cell>
          <cell r="DD178">
            <v>464256</v>
          </cell>
          <cell r="DE178">
            <v>419289.59999999998</v>
          </cell>
          <cell r="DF178">
            <v>358095.4</v>
          </cell>
          <cell r="DG178">
            <v>366134.9</v>
          </cell>
          <cell r="DH178">
            <v>240617</v>
          </cell>
          <cell r="DI178">
            <v>232778.5</v>
          </cell>
          <cell r="DJ178">
            <v>463982.5</v>
          </cell>
          <cell r="DK178">
            <v>464256</v>
          </cell>
          <cell r="DL178">
            <v>419800.1</v>
          </cell>
          <cell r="DM178">
            <v>385749.2</v>
          </cell>
          <cell r="DN178">
            <v>449240</v>
          </cell>
          <cell r="DO178">
            <v>464256</v>
          </cell>
          <cell r="DP178">
            <v>464256</v>
          </cell>
          <cell r="DQ178">
            <v>409463.2</v>
          </cell>
          <cell r="DR178">
            <v>356213.5</v>
          </cell>
          <cell r="DS178">
            <v>369527.2</v>
          </cell>
          <cell r="DT178">
            <v>232154.5</v>
          </cell>
          <cell r="DU178">
            <v>243496.4</v>
          </cell>
          <cell r="DV178">
            <v>464214.4</v>
          </cell>
          <cell r="DW178">
            <v>464214.4</v>
          </cell>
          <cell r="DX178">
            <v>344762.8</v>
          </cell>
          <cell r="DY178">
            <v>385749.2</v>
          </cell>
          <cell r="DZ178">
            <v>413911.8</v>
          </cell>
          <cell r="EA178">
            <v>464256</v>
          </cell>
        </row>
        <row r="179">
          <cell r="D179" t="str">
            <v>Unit_QF_Fresno_Cogen_QF</v>
          </cell>
          <cell r="E179" t="str">
            <v>QFs</v>
          </cell>
          <cell r="G179" t="str">
            <v>Fossil</v>
          </cell>
          <cell r="H179" t="str">
            <v/>
          </cell>
          <cell r="I179">
            <v>0</v>
          </cell>
          <cell r="J179">
            <v>0</v>
          </cell>
          <cell r="K179">
            <v>0</v>
          </cell>
          <cell r="L179">
            <v>0</v>
          </cell>
          <cell r="M179">
            <v>0</v>
          </cell>
          <cell r="N179">
            <v>0</v>
          </cell>
          <cell r="O179">
            <v>0</v>
          </cell>
          <cell r="P179">
            <v>0</v>
          </cell>
          <cell r="Q179">
            <v>0</v>
          </cell>
          <cell r="R179">
            <v>9220</v>
          </cell>
          <cell r="S179">
            <v>10603</v>
          </cell>
          <cell r="T179">
            <v>5523</v>
          </cell>
          <cell r="U179">
            <v>0</v>
          </cell>
          <cell r="V179">
            <v>0</v>
          </cell>
          <cell r="W179">
            <v>0</v>
          </cell>
          <cell r="X179">
            <v>0</v>
          </cell>
          <cell r="Y179">
            <v>0</v>
          </cell>
          <cell r="Z179">
            <v>0</v>
          </cell>
          <cell r="AA179">
            <v>0</v>
          </cell>
          <cell r="AB179">
            <v>0</v>
          </cell>
          <cell r="AC179">
            <v>0</v>
          </cell>
          <cell r="AD179">
            <v>11525</v>
          </cell>
          <cell r="AE179">
            <v>10603</v>
          </cell>
          <cell r="AF179">
            <v>8759</v>
          </cell>
          <cell r="AG179">
            <v>0</v>
          </cell>
          <cell r="AH179">
            <v>0</v>
          </cell>
          <cell r="AI179">
            <v>0</v>
          </cell>
          <cell r="AJ179">
            <v>0</v>
          </cell>
          <cell r="AK179">
            <v>0</v>
          </cell>
          <cell r="AL179">
            <v>0</v>
          </cell>
          <cell r="AM179">
            <v>0</v>
          </cell>
          <cell r="AN179">
            <v>0</v>
          </cell>
          <cell r="AO179">
            <v>0</v>
          </cell>
          <cell r="AP179">
            <v>11986</v>
          </cell>
          <cell r="AQ179">
            <v>12447</v>
          </cell>
          <cell r="AR179">
            <v>0</v>
          </cell>
          <cell r="AS179">
            <v>0</v>
          </cell>
          <cell r="AT179">
            <v>0</v>
          </cell>
          <cell r="AU179">
            <v>0</v>
          </cell>
          <cell r="AV179">
            <v>0</v>
          </cell>
          <cell r="AW179">
            <v>0</v>
          </cell>
          <cell r="AX179">
            <v>0</v>
          </cell>
          <cell r="AY179">
            <v>0</v>
          </cell>
          <cell r="AZ179">
            <v>0</v>
          </cell>
          <cell r="BA179">
            <v>5523</v>
          </cell>
          <cell r="BB179">
            <v>11986</v>
          </cell>
          <cell r="BC179">
            <v>11986</v>
          </cell>
          <cell r="BD179">
            <v>5260</v>
          </cell>
          <cell r="BE179">
            <v>0</v>
          </cell>
          <cell r="BF179">
            <v>0</v>
          </cell>
          <cell r="BG179">
            <v>0</v>
          </cell>
          <cell r="BH179">
            <v>11986</v>
          </cell>
          <cell r="BI179">
            <v>0</v>
          </cell>
          <cell r="BJ179">
            <v>0</v>
          </cell>
          <cell r="BK179">
            <v>10142</v>
          </cell>
          <cell r="BL179">
            <v>0</v>
          </cell>
          <cell r="BM179">
            <v>9416</v>
          </cell>
          <cell r="BN179">
            <v>11986</v>
          </cell>
          <cell r="BO179">
            <v>11986</v>
          </cell>
          <cell r="BP179">
            <v>6216</v>
          </cell>
          <cell r="BQ179">
            <v>0</v>
          </cell>
          <cell r="BR179">
            <v>0</v>
          </cell>
          <cell r="BS179">
            <v>11986</v>
          </cell>
          <cell r="BT179">
            <v>11525</v>
          </cell>
          <cell r="BU179">
            <v>9681</v>
          </cell>
          <cell r="BV179">
            <v>0</v>
          </cell>
          <cell r="BW179">
            <v>11986</v>
          </cell>
          <cell r="BX179">
            <v>8988</v>
          </cell>
          <cell r="BY179">
            <v>10142</v>
          </cell>
          <cell r="BZ179">
            <v>11525</v>
          </cell>
          <cell r="CA179">
            <v>12447</v>
          </cell>
          <cell r="CB179">
            <v>9681</v>
          </cell>
          <cell r="CC179">
            <v>1844</v>
          </cell>
          <cell r="CD179">
            <v>0</v>
          </cell>
          <cell r="CE179">
            <v>11986</v>
          </cell>
          <cell r="CF179">
            <v>11525</v>
          </cell>
          <cell r="CG179">
            <v>11064</v>
          </cell>
          <cell r="CH179">
            <v>10603</v>
          </cell>
          <cell r="CI179">
            <v>11525</v>
          </cell>
          <cell r="CJ179">
            <v>10142</v>
          </cell>
          <cell r="CK179">
            <v>10142</v>
          </cell>
          <cell r="CL179">
            <v>11525</v>
          </cell>
          <cell r="CM179">
            <v>12447</v>
          </cell>
          <cell r="CN179">
            <v>9220</v>
          </cell>
          <cell r="CO179">
            <v>2305</v>
          </cell>
          <cell r="CP179">
            <v>9681</v>
          </cell>
          <cell r="CQ179">
            <v>11525</v>
          </cell>
          <cell r="CR179">
            <v>11986</v>
          </cell>
          <cell r="CS179">
            <v>11064</v>
          </cell>
          <cell r="CT179">
            <v>10142</v>
          </cell>
          <cell r="CU179">
            <v>11525</v>
          </cell>
          <cell r="CV179">
            <v>10142</v>
          </cell>
          <cell r="CW179">
            <v>11986</v>
          </cell>
          <cell r="CX179">
            <v>11525</v>
          </cell>
          <cell r="CY179">
            <v>12447</v>
          </cell>
          <cell r="CZ179">
            <v>8759</v>
          </cell>
          <cell r="DA179">
            <v>3227</v>
          </cell>
          <cell r="DB179">
            <v>9681</v>
          </cell>
          <cell r="DC179">
            <v>11525</v>
          </cell>
          <cell r="DD179">
            <v>11986</v>
          </cell>
          <cell r="DE179">
            <v>9220</v>
          </cell>
          <cell r="DF179">
            <v>9681</v>
          </cell>
          <cell r="DG179">
            <v>11986</v>
          </cell>
          <cell r="DH179">
            <v>10142</v>
          </cell>
          <cell r="DI179">
            <v>9220</v>
          </cell>
          <cell r="DJ179">
            <v>11986</v>
          </cell>
          <cell r="DK179">
            <v>12447</v>
          </cell>
          <cell r="DL179">
            <v>9220</v>
          </cell>
          <cell r="DM179">
            <v>2766</v>
          </cell>
          <cell r="DN179">
            <v>9220</v>
          </cell>
          <cell r="DO179">
            <v>11525</v>
          </cell>
          <cell r="DP179">
            <v>11986</v>
          </cell>
        </row>
      </sheetData>
      <sheetData sheetId="12" refreshError="1"/>
      <sheetData sheetId="1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LandEMCL_LkUpLists"/>
      <sheetName val="Master List"/>
      <sheetName val="Expanded Master List"/>
      <sheetName val="1- WSPPs &amp; EEIs"/>
      <sheetName val="2 - Physical Brokers"/>
      <sheetName val="3 - NAESBs, GTSAs, &amp; NGSAs"/>
      <sheetName val="4 - ISDAs &amp; Fin. Brokers"/>
      <sheetName val="5 - DWR NAESBs"/>
      <sheetName val="6 - QFs"/>
      <sheetName val="7 - IDs"/>
      <sheetName val="Exp.Term."/>
      <sheetName val="8 - Confid. Agmts."/>
    </sheetNames>
    <sheetDataSet>
      <sheetData sheetId="0">
        <row r="2">
          <cell r="D2" t="str">
            <v>Barrington, Joseph (Merchant) (JlBk)</v>
          </cell>
        </row>
        <row r="3">
          <cell r="D3" t="str">
            <v>Collette, Nicole (NaCa)</v>
          </cell>
        </row>
        <row r="4">
          <cell r="D4" t="str">
            <v>Cruz, Elizabeth (EaCe)</v>
          </cell>
        </row>
        <row r="5">
          <cell r="D5" t="str">
            <v>Determined, To B</v>
          </cell>
        </row>
        <row r="6">
          <cell r="D6" t="str">
            <v>Dyc-O'Neal, Dennis (DwDh)</v>
          </cell>
        </row>
        <row r="7">
          <cell r="D7" t="str">
            <v>Goldstrom, Owen (OkG1)</v>
          </cell>
        </row>
        <row r="8">
          <cell r="D8" t="str">
            <v>Gonzales, Mike (MpG7)</v>
          </cell>
        </row>
        <row r="9">
          <cell r="D9" t="str">
            <v>Honey, Christina (CxHm)</v>
          </cell>
        </row>
        <row r="10">
          <cell r="D10" t="str">
            <v>Lau, Bobby (BhL5)</v>
          </cell>
        </row>
        <row r="11">
          <cell r="D11" t="str">
            <v>Mukhtar, Azmat (AsM3)</v>
          </cell>
        </row>
        <row r="12">
          <cell r="D12" t="str">
            <v>Ng, Wilson (WwN1)</v>
          </cell>
        </row>
        <row r="13">
          <cell r="D13" t="str">
            <v>Nguyen, Thuy (TxNd)</v>
          </cell>
        </row>
        <row r="14">
          <cell r="D14" t="str">
            <v>Not Applicable</v>
          </cell>
        </row>
        <row r="15">
          <cell r="D15" t="str">
            <v>Revelli, Jeanette (JbR6)</v>
          </cell>
        </row>
        <row r="16">
          <cell r="D16" t="str">
            <v>See QF Tab</v>
          </cell>
        </row>
        <row r="17">
          <cell r="D17" t="str">
            <v>Tjhin, Paulus (PtT1)</v>
          </cell>
        </row>
        <row r="18">
          <cell r="D18" t="str">
            <v>Torres, Linda (LtT1)</v>
          </cell>
        </row>
        <row r="19">
          <cell r="D19" t="str">
            <v>Tran, Minh H (MhT2)</v>
          </cell>
        </row>
        <row r="20">
          <cell r="D20" t="str">
            <v>Transmission</v>
          </cell>
        </row>
        <row r="21">
          <cell r="D21" t="str">
            <v>Weber, Linda (LlW2)</v>
          </cell>
        </row>
        <row r="22">
          <cell r="D22" t="str">
            <v>Yajima, Elizabeth (Ery1)</v>
          </cell>
        </row>
        <row r="23">
          <cell r="D23" t="str">
            <v>Yee, Sharon (SmCa)</v>
          </cell>
        </row>
        <row r="24">
          <cell r="D24" t="str">
            <v>Yi, Jean (JyK1)</v>
          </cell>
        </row>
        <row r="25">
          <cell r="D25" t="str">
            <v>Young, Edwin (EwY1)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m Buy"/>
      <sheetName val="Term Sell"/>
      <sheetName val="Names Table"/>
      <sheetName val="Counterparty Summary-Available"/>
      <sheetName val="Counterparty Summary"/>
      <sheetName val="Data"/>
      <sheetName val="MtM"/>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i Prices  4-14"/>
      <sheetName val="Cali Prices"/>
      <sheetName val="SEMPRA MTM Alloc DelPt"/>
    </sheetNames>
    <sheetDataSet>
      <sheetData sheetId="0" refreshError="1"/>
      <sheetData sheetId="1"/>
      <sheetData sheetId="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end_Control"/>
      <sheetName val="Report"/>
      <sheetName val="Summary"/>
      <sheetName val="Pivot_Variance_GWh"/>
      <sheetName val="Pivot_Actual_GWh"/>
      <sheetName val="Pivot_Forecast_GWh"/>
      <sheetName val="NoFormat_Variance_GWh"/>
      <sheetName val="NoFormat_Actual_GWh"/>
      <sheetName val="NoFormat_Forecast_GWh"/>
      <sheetName val="Variance_GWh"/>
      <sheetName val="Actual_GWh"/>
      <sheetName val="Forecast_GWh"/>
      <sheetName val="Source_Actuals_2010 by Month"/>
      <sheetName val="Source_Fcast_JuneThruDec_MWhMo"/>
      <sheetName val="Source_Fcast_NovERRA_MWH Month"/>
      <sheetName val="Meter vs Schedule Data"/>
      <sheetName val="ComplianceFiling_Compare"/>
      <sheetName val="FireDrill_Forecast Comparison"/>
      <sheetName val="Bilateral_R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ow r="2">
          <cell r="F2">
            <v>2</v>
          </cell>
          <cell r="G2">
            <v>4</v>
          </cell>
          <cell r="I2">
            <v>3</v>
          </cell>
          <cell r="J2">
            <v>5</v>
          </cell>
          <cell r="L2">
            <v>4</v>
          </cell>
          <cell r="M2">
            <v>6</v>
          </cell>
          <cell r="O2">
            <v>5</v>
          </cell>
          <cell r="P2">
            <v>7</v>
          </cell>
          <cell r="R2">
            <v>6</v>
          </cell>
          <cell r="S2">
            <v>8</v>
          </cell>
          <cell r="U2">
            <v>7</v>
          </cell>
          <cell r="V2">
            <v>9</v>
          </cell>
          <cell r="X2">
            <v>8</v>
          </cell>
          <cell r="Y2">
            <v>10</v>
          </cell>
          <cell r="AA2">
            <v>9</v>
          </cell>
          <cell r="AB2">
            <v>11</v>
          </cell>
          <cell r="AD2">
            <v>10</v>
          </cell>
          <cell r="AE2">
            <v>12</v>
          </cell>
          <cell r="AG2">
            <v>11</v>
          </cell>
          <cell r="AH2">
            <v>13</v>
          </cell>
          <cell r="AJ2">
            <v>12</v>
          </cell>
          <cell r="AK2">
            <v>14</v>
          </cell>
          <cell r="AM2">
            <v>13</v>
          </cell>
          <cell r="AN2">
            <v>15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L69"/>
  <sheetViews>
    <sheetView showGridLines="0" tabSelected="1" zoomScale="70" zoomScaleNormal="70" zoomScaleSheetLayoutView="100" workbookViewId="0">
      <selection activeCell="H25" sqref="H25"/>
    </sheetView>
  </sheetViews>
  <sheetFormatPr defaultColWidth="11.42578125" defaultRowHeight="12.75"/>
  <cols>
    <col min="1" max="1" width="11.42578125" style="384" customWidth="1"/>
    <col min="2" max="2" width="21.7109375" style="384" bestFit="1" customWidth="1"/>
    <col min="3" max="6" width="11.42578125" style="384" customWidth="1"/>
    <col min="7" max="7" width="9.85546875" style="384" customWidth="1"/>
    <col min="8" max="16384" width="11.42578125" style="384"/>
  </cols>
  <sheetData>
    <row r="1" spans="1:12">
      <c r="A1" s="382"/>
      <c r="B1" s="382"/>
      <c r="C1" s="382"/>
      <c r="D1" s="382"/>
      <c r="E1" s="382"/>
      <c r="F1" s="382"/>
      <c r="G1" s="382"/>
      <c r="H1" s="383" t="s">
        <v>39</v>
      </c>
      <c r="I1" s="382"/>
      <c r="J1" s="382"/>
      <c r="K1" s="382"/>
      <c r="L1" s="382"/>
    </row>
    <row r="2" spans="1:12">
      <c r="A2" s="382"/>
      <c r="B2" s="382"/>
      <c r="C2" s="382"/>
      <c r="D2" s="382"/>
      <c r="E2" s="382"/>
      <c r="F2" s="382"/>
      <c r="G2" s="382"/>
      <c r="H2" s="382"/>
      <c r="I2" s="382"/>
      <c r="J2" s="382"/>
      <c r="K2" s="382"/>
      <c r="L2" s="382"/>
    </row>
    <row r="3" spans="1:12">
      <c r="A3" s="382"/>
      <c r="B3" s="382"/>
      <c r="C3" s="382"/>
      <c r="D3" s="382"/>
      <c r="E3" s="382"/>
      <c r="F3" s="382"/>
      <c r="G3" s="382"/>
      <c r="H3" s="382"/>
      <c r="I3" s="382"/>
      <c r="J3" s="382"/>
      <c r="K3" s="382"/>
      <c r="L3" s="382"/>
    </row>
    <row r="4" spans="1:12">
      <c r="A4" s="382"/>
      <c r="B4" s="382"/>
      <c r="C4" s="382"/>
      <c r="D4" s="382"/>
      <c r="E4" s="382"/>
      <c r="F4" s="382" t="s">
        <v>14</v>
      </c>
      <c r="G4" s="382"/>
      <c r="H4" s="382"/>
      <c r="I4" s="382"/>
      <c r="J4" s="382"/>
      <c r="K4" s="382"/>
      <c r="L4" s="382"/>
    </row>
    <row r="5" spans="1:12" ht="15.75">
      <c r="A5" s="382"/>
      <c r="B5" s="649" t="s">
        <v>0</v>
      </c>
      <c r="C5" s="649"/>
      <c r="D5" s="649"/>
      <c r="E5" s="649"/>
      <c r="F5" s="649"/>
      <c r="G5" s="649"/>
      <c r="H5" s="649"/>
      <c r="I5" s="649"/>
      <c r="J5" s="649"/>
      <c r="K5" s="649"/>
      <c r="L5" s="382"/>
    </row>
    <row r="6" spans="1:12">
      <c r="A6" s="382"/>
      <c r="B6" s="382"/>
      <c r="C6" s="382"/>
      <c r="D6" s="382"/>
      <c r="E6" s="382"/>
      <c r="F6" s="382"/>
      <c r="G6" s="382"/>
      <c r="H6" s="382"/>
      <c r="I6" s="382"/>
      <c r="J6" s="382"/>
      <c r="K6" s="382"/>
      <c r="L6" s="382"/>
    </row>
    <row r="7" spans="1:12">
      <c r="A7" s="382"/>
      <c r="B7" s="382"/>
      <c r="C7" s="382"/>
      <c r="D7" s="382"/>
      <c r="E7" s="382"/>
      <c r="F7" s="382"/>
      <c r="G7" s="382"/>
      <c r="H7" s="382"/>
      <c r="I7" s="382"/>
      <c r="J7" s="382"/>
      <c r="K7" s="382"/>
      <c r="L7" s="382"/>
    </row>
    <row r="8" spans="1:12" ht="12.75" customHeight="1">
      <c r="A8" s="382"/>
      <c r="B8" s="650" t="s">
        <v>1</v>
      </c>
      <c r="C8" s="650"/>
      <c r="D8" s="650"/>
      <c r="E8" s="650"/>
      <c r="F8" s="651"/>
      <c r="G8" s="385"/>
      <c r="H8" s="382"/>
      <c r="I8" s="382"/>
      <c r="J8" s="382"/>
      <c r="K8" s="382"/>
      <c r="L8" s="382"/>
    </row>
    <row r="9" spans="1:12" ht="12.75" customHeight="1">
      <c r="A9" s="382"/>
      <c r="B9" s="650"/>
      <c r="C9" s="650"/>
      <c r="D9" s="650"/>
      <c r="E9" s="650"/>
      <c r="F9" s="651"/>
      <c r="G9" s="385"/>
      <c r="H9" s="382"/>
      <c r="I9" s="382"/>
      <c r="J9" s="382"/>
      <c r="K9" s="382"/>
      <c r="L9" s="382"/>
    </row>
    <row r="10" spans="1:12" ht="17.25">
      <c r="A10" s="382"/>
      <c r="B10" s="650"/>
      <c r="C10" s="650"/>
      <c r="D10" s="650"/>
      <c r="E10" s="650"/>
      <c r="F10" s="651"/>
      <c r="G10" s="385"/>
      <c r="H10" s="652" t="s">
        <v>499</v>
      </c>
      <c r="I10" s="652"/>
      <c r="J10" s="652"/>
      <c r="K10" s="382"/>
      <c r="L10" s="382"/>
    </row>
    <row r="11" spans="1:12" ht="17.25">
      <c r="A11" s="382"/>
      <c r="B11" s="650"/>
      <c r="C11" s="650"/>
      <c r="D11" s="650"/>
      <c r="E11" s="650"/>
      <c r="F11" s="651"/>
      <c r="G11" s="385"/>
      <c r="H11" s="652" t="s">
        <v>518</v>
      </c>
      <c r="I11" s="652"/>
      <c r="J11" s="652"/>
      <c r="K11" s="382"/>
      <c r="L11" s="382"/>
    </row>
    <row r="12" spans="1:12" ht="16.5" customHeight="1">
      <c r="A12" s="382"/>
      <c r="B12" s="650"/>
      <c r="C12" s="650"/>
      <c r="D12" s="650"/>
      <c r="E12" s="650"/>
      <c r="F12" s="651"/>
      <c r="G12" s="382"/>
      <c r="H12" s="382"/>
      <c r="I12" s="382"/>
      <c r="J12" s="382"/>
      <c r="K12" s="382"/>
      <c r="L12" s="382"/>
    </row>
    <row r="13" spans="1:12">
      <c r="A13" s="382"/>
      <c r="B13" s="386"/>
      <c r="C13" s="386"/>
      <c r="D13" s="386"/>
      <c r="E13" s="386"/>
      <c r="F13" s="387"/>
      <c r="G13" s="382"/>
      <c r="H13" s="382"/>
      <c r="I13" s="382"/>
      <c r="J13" s="382"/>
      <c r="K13" s="382"/>
      <c r="L13" s="382"/>
    </row>
    <row r="14" spans="1:12">
      <c r="A14" s="382"/>
      <c r="B14" s="382"/>
      <c r="C14" s="382"/>
      <c r="D14" s="382"/>
      <c r="E14" s="382"/>
      <c r="F14" s="382"/>
      <c r="G14" s="382"/>
      <c r="H14" s="382"/>
      <c r="I14" s="382"/>
      <c r="J14" s="382"/>
      <c r="K14" s="382"/>
      <c r="L14" s="382"/>
    </row>
    <row r="15" spans="1:12">
      <c r="A15" s="382"/>
      <c r="B15" s="382"/>
      <c r="C15" s="382"/>
      <c r="D15" s="382"/>
      <c r="E15" s="382"/>
      <c r="F15" s="382"/>
      <c r="G15" s="382"/>
      <c r="H15" s="382"/>
      <c r="I15" s="382"/>
      <c r="J15" s="382"/>
      <c r="K15" s="382"/>
      <c r="L15" s="382"/>
    </row>
    <row r="16" spans="1:12" ht="21">
      <c r="A16" s="382"/>
      <c r="B16" s="654" t="s">
        <v>658</v>
      </c>
      <c r="C16" s="654"/>
      <c r="D16" s="654"/>
      <c r="E16" s="654"/>
      <c r="F16" s="654"/>
      <c r="G16" s="654"/>
      <c r="H16" s="654"/>
      <c r="I16" s="654"/>
      <c r="J16" s="654"/>
      <c r="K16" s="654"/>
      <c r="L16" s="382"/>
    </row>
    <row r="17" spans="1:12" ht="16.5" customHeight="1">
      <c r="A17" s="382"/>
      <c r="B17" s="382"/>
      <c r="C17" s="388"/>
      <c r="D17" s="388"/>
      <c r="E17" s="653"/>
      <c r="F17" s="653"/>
      <c r="G17" s="653"/>
      <c r="H17" s="388"/>
      <c r="I17" s="388"/>
      <c r="J17" s="382"/>
      <c r="K17" s="382"/>
      <c r="L17" s="382"/>
    </row>
    <row r="18" spans="1:12" ht="12.75" customHeight="1">
      <c r="A18" s="382"/>
      <c r="B18" s="382"/>
      <c r="C18" s="389"/>
      <c r="D18" s="389"/>
      <c r="E18" s="389"/>
      <c r="F18" s="389"/>
      <c r="G18" s="389"/>
      <c r="H18" s="389"/>
      <c r="I18" s="389"/>
      <c r="J18" s="389"/>
      <c r="K18" s="389"/>
      <c r="L18" s="382"/>
    </row>
    <row r="19" spans="1:12" ht="25.5" customHeight="1">
      <c r="A19" s="382"/>
      <c r="B19" s="647" t="s">
        <v>678</v>
      </c>
      <c r="C19" s="647"/>
      <c r="D19" s="647"/>
      <c r="E19" s="647"/>
      <c r="F19" s="647"/>
      <c r="G19" s="647"/>
      <c r="H19" s="647"/>
      <c r="I19" s="647"/>
      <c r="J19" s="647"/>
      <c r="K19" s="647"/>
      <c r="L19" s="382"/>
    </row>
    <row r="20" spans="1:12" ht="33" customHeight="1">
      <c r="A20" s="382"/>
      <c r="B20" s="390"/>
      <c r="C20" s="655" t="s">
        <v>511</v>
      </c>
      <c r="D20" s="655"/>
      <c r="E20" s="655"/>
      <c r="F20" s="655"/>
      <c r="G20" s="655"/>
      <c r="H20" s="655"/>
      <c r="I20" s="655"/>
      <c r="J20" s="655"/>
      <c r="K20" s="390"/>
      <c r="L20" s="382"/>
    </row>
    <row r="21" spans="1:12" ht="12.75" customHeight="1">
      <c r="A21" s="382"/>
      <c r="B21" s="390"/>
      <c r="C21" s="390"/>
      <c r="D21" s="390"/>
      <c r="E21" s="390"/>
      <c r="F21" s="390"/>
      <c r="G21" s="390"/>
      <c r="H21" s="390"/>
      <c r="I21" s="390"/>
      <c r="J21" s="390"/>
      <c r="K21" s="390"/>
      <c r="L21" s="382"/>
    </row>
    <row r="22" spans="1:12" ht="12.75" customHeight="1">
      <c r="A22" s="382"/>
      <c r="B22" s="390"/>
      <c r="C22" s="390"/>
      <c r="D22" s="390"/>
      <c r="E22" s="390"/>
      <c r="F22" s="390"/>
      <c r="G22" s="390"/>
      <c r="H22" s="390"/>
      <c r="I22" s="390"/>
      <c r="J22" s="390"/>
      <c r="K22" s="390"/>
      <c r="L22" s="382"/>
    </row>
    <row r="23" spans="1:12">
      <c r="A23" s="382"/>
      <c r="B23" s="382"/>
      <c r="C23" s="382"/>
      <c r="D23" s="382"/>
      <c r="E23" s="382"/>
      <c r="F23" s="382"/>
      <c r="G23" s="382"/>
      <c r="H23" s="382"/>
      <c r="I23" s="382"/>
      <c r="J23" s="382"/>
      <c r="K23" s="382"/>
      <c r="L23" s="382"/>
    </row>
    <row r="24" spans="1:12">
      <c r="A24" s="382"/>
      <c r="B24" s="382"/>
      <c r="C24" s="382"/>
      <c r="D24" s="382"/>
      <c r="E24" s="382"/>
      <c r="F24" s="382"/>
      <c r="G24" s="382"/>
      <c r="H24" s="382"/>
      <c r="I24" s="382"/>
      <c r="J24" s="382"/>
      <c r="K24" s="382"/>
      <c r="L24" s="382"/>
    </row>
    <row r="25" spans="1:12">
      <c r="A25" s="382"/>
      <c r="B25" s="382"/>
      <c r="C25" s="382"/>
      <c r="D25" s="382"/>
      <c r="E25" s="382"/>
      <c r="F25" s="382"/>
      <c r="G25" s="382"/>
      <c r="H25" s="382"/>
      <c r="I25" s="382"/>
      <c r="J25" s="382"/>
      <c r="K25" s="382"/>
      <c r="L25" s="382"/>
    </row>
    <row r="26" spans="1:12">
      <c r="A26" s="382"/>
      <c r="B26" s="382"/>
      <c r="C26" s="382"/>
      <c r="D26" s="382"/>
      <c r="E26" s="382"/>
      <c r="F26" s="382"/>
      <c r="G26" s="382"/>
      <c r="H26" s="382"/>
      <c r="I26" s="382"/>
      <c r="J26" s="382"/>
      <c r="K26" s="382"/>
      <c r="L26" s="382"/>
    </row>
    <row r="27" spans="1:12">
      <c r="A27" s="382"/>
      <c r="B27" s="382"/>
      <c r="C27" s="382"/>
      <c r="D27" s="382"/>
      <c r="E27" s="382"/>
      <c r="F27" s="382"/>
      <c r="G27" s="382"/>
      <c r="H27" s="382"/>
      <c r="I27" s="382"/>
      <c r="J27" s="382"/>
      <c r="K27" s="382"/>
      <c r="L27" s="382"/>
    </row>
    <row r="28" spans="1:12" ht="12.75" customHeight="1">
      <c r="A28" s="648"/>
      <c r="B28" s="648"/>
      <c r="C28" s="648"/>
      <c r="D28" s="648"/>
      <c r="E28" s="648"/>
      <c r="F28" s="648"/>
      <c r="G28" s="648"/>
      <c r="H28" s="648"/>
      <c r="I28" s="648"/>
      <c r="J28" s="648"/>
      <c r="K28" s="648"/>
      <c r="L28" s="648"/>
    </row>
    <row r="29" spans="1:12" ht="12.75" customHeight="1">
      <c r="A29" s="648"/>
      <c r="B29" s="648"/>
      <c r="C29" s="648"/>
      <c r="D29" s="648"/>
      <c r="E29" s="648"/>
      <c r="F29" s="648"/>
      <c r="G29" s="648"/>
      <c r="H29" s="648"/>
      <c r="I29" s="648"/>
      <c r="J29" s="648"/>
      <c r="K29" s="648"/>
      <c r="L29" s="648"/>
    </row>
    <row r="30" spans="1:12" ht="12.75" customHeight="1">
      <c r="A30" s="648"/>
      <c r="B30" s="648"/>
      <c r="C30" s="648"/>
      <c r="D30" s="648"/>
      <c r="E30" s="648"/>
      <c r="F30" s="648"/>
      <c r="G30" s="648"/>
      <c r="H30" s="648"/>
      <c r="I30" s="648"/>
      <c r="J30" s="648"/>
      <c r="K30" s="648"/>
      <c r="L30" s="648"/>
    </row>
    <row r="31" spans="1:12" ht="12.75" customHeight="1">
      <c r="A31" s="648"/>
      <c r="B31" s="648"/>
      <c r="C31" s="648"/>
      <c r="D31" s="648"/>
      <c r="E31" s="648"/>
      <c r="F31" s="648"/>
      <c r="G31" s="648"/>
      <c r="H31" s="648"/>
      <c r="I31" s="648"/>
      <c r="J31" s="648"/>
      <c r="K31" s="648"/>
      <c r="L31" s="648"/>
    </row>
    <row r="32" spans="1:12" ht="12.75" customHeight="1">
      <c r="A32" s="648"/>
      <c r="B32" s="648"/>
      <c r="C32" s="648"/>
      <c r="D32" s="648"/>
      <c r="E32" s="648"/>
      <c r="F32" s="648"/>
      <c r="G32" s="648"/>
      <c r="H32" s="648"/>
      <c r="I32" s="648"/>
      <c r="J32" s="648"/>
      <c r="K32" s="648"/>
      <c r="L32" s="648"/>
    </row>
    <row r="33" spans="1:12" ht="12.75" customHeight="1">
      <c r="A33" s="648"/>
      <c r="B33" s="648"/>
      <c r="C33" s="648"/>
      <c r="D33" s="648"/>
      <c r="E33" s="648"/>
      <c r="F33" s="648"/>
      <c r="G33" s="648"/>
      <c r="H33" s="648"/>
      <c r="I33" s="648"/>
      <c r="J33" s="648"/>
      <c r="K33" s="648"/>
      <c r="L33" s="648"/>
    </row>
    <row r="34" spans="1:12" ht="12.75" customHeight="1">
      <c r="A34" s="648"/>
      <c r="B34" s="648"/>
      <c r="C34" s="648"/>
      <c r="D34" s="648"/>
      <c r="E34" s="648"/>
      <c r="F34" s="648"/>
      <c r="G34" s="648"/>
      <c r="H34" s="648"/>
      <c r="I34" s="648"/>
      <c r="J34" s="648"/>
      <c r="K34" s="648"/>
      <c r="L34" s="648"/>
    </row>
    <row r="35" spans="1:12" ht="12.75" customHeight="1">
      <c r="A35" s="648"/>
      <c r="B35" s="648"/>
      <c r="C35" s="648"/>
      <c r="D35" s="648"/>
      <c r="E35" s="648"/>
      <c r="F35" s="648"/>
      <c r="G35" s="648"/>
      <c r="H35" s="648"/>
      <c r="I35" s="648"/>
      <c r="J35" s="648"/>
      <c r="K35" s="648"/>
      <c r="L35" s="648"/>
    </row>
    <row r="36" spans="1:12">
      <c r="A36" s="382"/>
      <c r="B36" s="382"/>
      <c r="C36" s="382"/>
      <c r="D36" s="382"/>
      <c r="E36" s="382"/>
      <c r="F36" s="382"/>
      <c r="G36" s="382"/>
      <c r="H36" s="382"/>
      <c r="I36" s="382"/>
      <c r="J36" s="382"/>
      <c r="K36" s="382"/>
      <c r="L36" s="382"/>
    </row>
    <row r="37" spans="1:12">
      <c r="A37" s="382"/>
      <c r="B37" s="382"/>
      <c r="C37" s="382"/>
      <c r="D37" s="382"/>
      <c r="E37" s="382"/>
      <c r="F37" s="382"/>
      <c r="G37" s="382"/>
      <c r="H37" s="382"/>
      <c r="I37" s="382"/>
      <c r="J37" s="382"/>
      <c r="K37" s="382"/>
      <c r="L37" s="382"/>
    </row>
    <row r="38" spans="1:12">
      <c r="A38" s="382"/>
      <c r="B38" s="382"/>
      <c r="C38" s="382"/>
      <c r="D38" s="382"/>
      <c r="E38" s="382"/>
      <c r="F38" s="382"/>
      <c r="G38" s="382"/>
      <c r="H38" s="382"/>
      <c r="I38" s="382"/>
      <c r="J38" s="382"/>
      <c r="K38" s="382"/>
      <c r="L38" s="382"/>
    </row>
    <row r="39" spans="1:12">
      <c r="A39" s="382"/>
      <c r="B39" s="382"/>
      <c r="C39" s="382"/>
      <c r="D39" s="382"/>
      <c r="E39" s="382"/>
      <c r="F39" s="382"/>
      <c r="G39" s="382"/>
      <c r="H39" s="382"/>
      <c r="I39" s="382"/>
      <c r="J39" s="382"/>
      <c r="K39" s="382"/>
      <c r="L39" s="382"/>
    </row>
    <row r="40" spans="1:12">
      <c r="A40" s="382"/>
      <c r="B40" s="382"/>
      <c r="C40" s="382"/>
      <c r="D40" s="382"/>
      <c r="E40" s="382"/>
      <c r="F40" s="382"/>
      <c r="G40" s="382"/>
      <c r="H40" s="382"/>
      <c r="I40" s="382"/>
      <c r="J40" s="382"/>
      <c r="K40" s="382"/>
      <c r="L40" s="382"/>
    </row>
    <row r="41" spans="1:12">
      <c r="A41" s="382"/>
      <c r="B41" s="382"/>
      <c r="C41" s="382"/>
      <c r="D41" s="382"/>
      <c r="E41" s="382"/>
      <c r="F41" s="382"/>
      <c r="G41" s="382"/>
      <c r="H41" s="382"/>
      <c r="I41" s="382"/>
      <c r="J41" s="382"/>
      <c r="K41" s="382"/>
      <c r="L41" s="382"/>
    </row>
    <row r="42" spans="1:12">
      <c r="A42" s="382"/>
      <c r="B42" s="382"/>
      <c r="C42" s="382"/>
      <c r="D42" s="382"/>
      <c r="E42" s="382"/>
      <c r="F42" s="382"/>
      <c r="G42" s="382"/>
      <c r="H42" s="382"/>
      <c r="I42" s="382"/>
      <c r="J42" s="382"/>
      <c r="K42" s="382"/>
      <c r="L42" s="382"/>
    </row>
    <row r="43" spans="1:12">
      <c r="A43" s="382"/>
      <c r="B43" s="382"/>
      <c r="C43" s="382"/>
      <c r="D43" s="382"/>
      <c r="E43" s="382"/>
      <c r="F43" s="382"/>
      <c r="G43" s="382"/>
      <c r="H43" s="382"/>
      <c r="I43" s="382"/>
      <c r="J43" s="382"/>
      <c r="K43" s="382"/>
      <c r="L43" s="382"/>
    </row>
    <row r="44" spans="1:12">
      <c r="A44" s="382"/>
      <c r="B44" s="382"/>
      <c r="C44" s="382"/>
      <c r="D44" s="382"/>
      <c r="E44" s="382"/>
      <c r="F44" s="382"/>
      <c r="G44" s="382"/>
      <c r="H44" s="382"/>
      <c r="I44" s="382"/>
      <c r="J44" s="382"/>
      <c r="K44" s="382"/>
      <c r="L44" s="382"/>
    </row>
    <row r="45" spans="1:12">
      <c r="A45" s="382"/>
      <c r="B45" s="382"/>
      <c r="C45" s="382"/>
      <c r="D45" s="382"/>
      <c r="E45" s="382"/>
      <c r="F45" s="382"/>
      <c r="G45" s="382"/>
      <c r="H45" s="382"/>
      <c r="I45" s="382"/>
      <c r="J45" s="382"/>
      <c r="K45" s="382"/>
      <c r="L45" s="382"/>
    </row>
    <row r="46" spans="1:12">
      <c r="A46" s="382"/>
      <c r="B46" s="382"/>
      <c r="C46" s="382"/>
      <c r="D46" s="382"/>
      <c r="E46" s="382"/>
      <c r="F46" s="382"/>
      <c r="G46" s="382"/>
      <c r="H46" s="382"/>
      <c r="I46" s="382"/>
      <c r="J46" s="382"/>
      <c r="K46" s="382"/>
      <c r="L46" s="382"/>
    </row>
    <row r="47" spans="1:12">
      <c r="A47" s="382"/>
      <c r="B47" s="382"/>
      <c r="C47" s="382"/>
      <c r="D47" s="382"/>
      <c r="E47" s="382"/>
      <c r="F47" s="382"/>
      <c r="G47" s="382"/>
      <c r="H47" s="382"/>
      <c r="I47" s="382"/>
      <c r="J47" s="382"/>
      <c r="K47" s="382"/>
      <c r="L47" s="382"/>
    </row>
    <row r="48" spans="1:12">
      <c r="A48" s="382"/>
      <c r="B48" s="382"/>
      <c r="C48" s="382"/>
      <c r="D48" s="382"/>
      <c r="E48" s="382"/>
      <c r="F48" s="382"/>
      <c r="G48" s="382"/>
      <c r="H48" s="382"/>
      <c r="I48" s="382"/>
      <c r="J48" s="382"/>
      <c r="K48" s="382"/>
      <c r="L48" s="382"/>
    </row>
    <row r="49" spans="1:12">
      <c r="A49" s="382"/>
      <c r="B49" s="382"/>
      <c r="C49" s="382"/>
      <c r="D49" s="382"/>
      <c r="E49" s="382"/>
      <c r="F49" s="382"/>
      <c r="G49" s="382"/>
      <c r="H49" s="382"/>
      <c r="I49" s="382"/>
      <c r="J49" s="382"/>
      <c r="K49" s="382"/>
      <c r="L49" s="382"/>
    </row>
    <row r="50" spans="1:12">
      <c r="A50" s="382"/>
      <c r="B50" s="382"/>
      <c r="C50" s="382"/>
      <c r="D50" s="382"/>
      <c r="E50" s="382"/>
      <c r="F50" s="382"/>
      <c r="G50" s="382"/>
      <c r="H50" s="382"/>
      <c r="I50" s="382"/>
      <c r="J50" s="382"/>
      <c r="K50" s="382"/>
      <c r="L50" s="382"/>
    </row>
    <row r="51" spans="1:12">
      <c r="A51" s="382"/>
      <c r="B51" s="382"/>
      <c r="C51" s="382"/>
      <c r="D51" s="382"/>
      <c r="E51" s="382"/>
      <c r="F51" s="382"/>
      <c r="G51" s="382"/>
      <c r="H51" s="382"/>
      <c r="I51" s="382"/>
      <c r="J51" s="382"/>
      <c r="K51" s="382"/>
      <c r="L51" s="382"/>
    </row>
    <row r="52" spans="1:12">
      <c r="A52" s="382"/>
      <c r="B52" s="382"/>
      <c r="C52" s="382"/>
      <c r="D52" s="382"/>
      <c r="E52" s="382"/>
      <c r="F52" s="382"/>
      <c r="G52" s="382"/>
      <c r="H52" s="382"/>
      <c r="I52" s="382"/>
      <c r="J52" s="382"/>
      <c r="K52" s="382"/>
      <c r="L52" s="382"/>
    </row>
    <row r="53" spans="1:12">
      <c r="A53" s="382"/>
      <c r="B53" s="382"/>
      <c r="C53" s="382"/>
      <c r="D53" s="382"/>
      <c r="E53" s="382"/>
      <c r="F53" s="382"/>
      <c r="G53" s="382"/>
      <c r="H53" s="382"/>
      <c r="I53" s="382"/>
      <c r="J53" s="382"/>
      <c r="K53" s="382"/>
      <c r="L53" s="382"/>
    </row>
    <row r="54" spans="1:12">
      <c r="A54" s="382"/>
      <c r="B54" s="382"/>
      <c r="C54" s="382"/>
      <c r="D54" s="382"/>
      <c r="E54" s="382"/>
      <c r="F54" s="382"/>
      <c r="G54" s="382"/>
      <c r="H54" s="382"/>
      <c r="I54" s="382"/>
      <c r="J54" s="382"/>
      <c r="K54" s="382"/>
      <c r="L54" s="382"/>
    </row>
    <row r="55" spans="1:12">
      <c r="A55" s="382"/>
      <c r="B55" s="382"/>
      <c r="C55" s="382"/>
      <c r="D55" s="382"/>
      <c r="E55" s="382"/>
      <c r="F55" s="382"/>
      <c r="G55" s="382"/>
      <c r="H55" s="382"/>
      <c r="I55" s="382"/>
      <c r="J55" s="382"/>
      <c r="K55" s="382"/>
      <c r="L55" s="382"/>
    </row>
    <row r="56" spans="1:12">
      <c r="A56" s="382"/>
      <c r="B56" s="382"/>
      <c r="C56" s="382"/>
      <c r="D56" s="382"/>
      <c r="E56" s="382"/>
      <c r="F56" s="382"/>
      <c r="G56" s="382"/>
      <c r="H56" s="382"/>
      <c r="I56" s="382"/>
      <c r="J56" s="382"/>
      <c r="K56" s="382"/>
      <c r="L56" s="382"/>
    </row>
    <row r="57" spans="1:12">
      <c r="A57" s="382"/>
      <c r="B57" s="382"/>
      <c r="C57" s="382"/>
      <c r="D57" s="382"/>
      <c r="E57" s="382"/>
      <c r="F57" s="382"/>
      <c r="G57" s="382"/>
      <c r="H57" s="382"/>
      <c r="I57" s="382"/>
      <c r="J57" s="382"/>
      <c r="K57" s="382"/>
      <c r="L57" s="382"/>
    </row>
    <row r="58" spans="1:12" ht="17.25">
      <c r="A58" s="382"/>
      <c r="B58" s="391">
        <v>42251</v>
      </c>
      <c r="C58" s="392"/>
      <c r="D58" s="392"/>
      <c r="E58" s="382"/>
      <c r="F58" s="382"/>
      <c r="G58" s="392" t="s">
        <v>2</v>
      </c>
      <c r="H58" s="392" t="s">
        <v>651</v>
      </c>
      <c r="I58" s="105"/>
      <c r="J58" s="105"/>
      <c r="K58" s="105"/>
      <c r="L58" s="382"/>
    </row>
    <row r="59" spans="1:12" ht="17.25">
      <c r="A59" s="382"/>
      <c r="B59" s="382"/>
      <c r="C59" s="382"/>
      <c r="D59" s="382"/>
      <c r="E59" s="382"/>
      <c r="F59" s="382"/>
      <c r="G59" s="392" t="s">
        <v>3</v>
      </c>
      <c r="H59" s="392" t="s">
        <v>652</v>
      </c>
      <c r="I59" s="105"/>
      <c r="J59" s="105"/>
      <c r="K59" s="105"/>
      <c r="L59" s="382"/>
    </row>
    <row r="60" spans="1:12" ht="17.25">
      <c r="A60" s="382"/>
      <c r="B60" s="382"/>
      <c r="C60" s="382"/>
      <c r="D60" s="382"/>
      <c r="E60" s="382"/>
      <c r="F60" s="382"/>
      <c r="G60" s="392" t="s">
        <v>4</v>
      </c>
      <c r="H60" t="s">
        <v>653</v>
      </c>
      <c r="I60" s="105"/>
      <c r="J60" s="105"/>
      <c r="K60" s="105"/>
      <c r="L60" s="382"/>
    </row>
    <row r="61" spans="1:12" ht="17.25">
      <c r="A61" s="382"/>
      <c r="B61" s="382"/>
      <c r="C61" s="382"/>
      <c r="D61" s="382"/>
      <c r="E61" s="382"/>
      <c r="F61" s="382"/>
      <c r="G61" s="392" t="s">
        <v>5</v>
      </c>
      <c r="H61" s="612" t="s">
        <v>654</v>
      </c>
      <c r="I61" s="105"/>
      <c r="J61" s="105"/>
      <c r="K61" s="105"/>
      <c r="L61" s="382"/>
    </row>
    <row r="62" spans="1:12" ht="17.25">
      <c r="A62" s="382"/>
      <c r="B62" s="382"/>
      <c r="C62" s="382"/>
      <c r="D62" s="382"/>
      <c r="E62" s="382"/>
      <c r="F62" s="382"/>
      <c r="G62" s="392" t="s">
        <v>6</v>
      </c>
      <c r="H62" s="612" t="s">
        <v>655</v>
      </c>
      <c r="I62" s="105"/>
      <c r="J62" s="105"/>
      <c r="K62" s="105"/>
      <c r="L62" s="382"/>
    </row>
    <row r="63" spans="1:12" ht="17.25">
      <c r="A63" s="382"/>
      <c r="B63" s="382"/>
      <c r="C63" s="382"/>
      <c r="D63" s="382"/>
      <c r="E63" s="382"/>
      <c r="F63" s="382"/>
      <c r="G63" s="392" t="s">
        <v>7</v>
      </c>
      <c r="H63" s="612" t="s">
        <v>656</v>
      </c>
      <c r="I63" s="105"/>
      <c r="J63" s="105"/>
      <c r="K63" s="105"/>
      <c r="L63" s="382"/>
    </row>
    <row r="64" spans="1:12" ht="15.75">
      <c r="A64" s="382"/>
      <c r="B64" s="382"/>
      <c r="C64" s="382"/>
      <c r="D64" s="382"/>
      <c r="E64" s="382"/>
      <c r="F64" s="382"/>
      <c r="G64" s="382"/>
      <c r="H64" s="613" t="s">
        <v>657</v>
      </c>
      <c r="I64" s="105"/>
      <c r="J64" s="105"/>
      <c r="K64" s="105"/>
      <c r="L64" s="382"/>
    </row>
    <row r="65" spans="1:12">
      <c r="A65" s="382"/>
      <c r="B65" s="382"/>
      <c r="C65" s="382"/>
      <c r="D65" s="382"/>
      <c r="E65" s="382"/>
      <c r="F65" s="382"/>
      <c r="G65" s="382"/>
      <c r="H65" s="382"/>
      <c r="I65" s="382"/>
      <c r="J65" s="382"/>
      <c r="K65" s="382"/>
      <c r="L65" s="382"/>
    </row>
    <row r="66" spans="1:12">
      <c r="A66" s="382"/>
      <c r="B66" s="382"/>
      <c r="C66" s="382"/>
      <c r="D66" s="382"/>
      <c r="E66" s="382"/>
      <c r="F66" s="382"/>
      <c r="G66" s="382"/>
      <c r="H66" s="382"/>
      <c r="I66" s="382"/>
      <c r="J66" s="382"/>
      <c r="K66" s="382"/>
      <c r="L66" s="382"/>
    </row>
    <row r="67" spans="1:12">
      <c r="A67" s="382"/>
      <c r="B67" s="382"/>
      <c r="C67" s="382"/>
      <c r="D67" s="382"/>
      <c r="E67" s="382"/>
      <c r="F67" s="382"/>
      <c r="G67" s="382"/>
      <c r="H67" s="382"/>
      <c r="I67" s="382"/>
      <c r="J67" s="382"/>
      <c r="K67" s="382"/>
      <c r="L67" s="382"/>
    </row>
    <row r="68" spans="1:12">
      <c r="A68" s="382"/>
      <c r="B68" s="382"/>
      <c r="C68" s="382"/>
      <c r="D68" s="382"/>
      <c r="E68" s="382"/>
      <c r="F68" s="382"/>
      <c r="G68" s="382"/>
      <c r="H68" s="382"/>
      <c r="I68" s="382"/>
      <c r="J68" s="382"/>
      <c r="K68" s="382"/>
      <c r="L68" s="382"/>
    </row>
    <row r="69" spans="1:12">
      <c r="A69" s="393"/>
      <c r="B69" s="382"/>
      <c r="C69" s="382"/>
      <c r="D69" s="382"/>
      <c r="E69" s="382"/>
      <c r="F69" s="382"/>
      <c r="G69" s="382"/>
      <c r="H69" s="382"/>
      <c r="I69" s="382"/>
      <c r="J69" s="382"/>
      <c r="K69" s="382"/>
      <c r="L69" s="382"/>
    </row>
  </sheetData>
  <mergeCells count="9">
    <mergeCell ref="B19:K19"/>
    <mergeCell ref="A28:L35"/>
    <mergeCell ref="B5:K5"/>
    <mergeCell ref="B8:F12"/>
    <mergeCell ref="H10:J10"/>
    <mergeCell ref="H11:J11"/>
    <mergeCell ref="E17:G17"/>
    <mergeCell ref="B16:K16"/>
    <mergeCell ref="C20:J20"/>
  </mergeCells>
  <phoneticPr fontId="5" type="noConversion"/>
  <pageMargins left="0.75" right="0.75" top="1.5" bottom="1" header="0.5" footer="0.5"/>
  <pageSetup scale="6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22"/>
    <pageSetUpPr fitToPage="1"/>
  </sheetPr>
  <dimension ref="B1:Q174"/>
  <sheetViews>
    <sheetView showGridLines="0" zoomScale="85" zoomScaleNormal="85" zoomScaleSheetLayoutView="100" workbookViewId="0">
      <selection activeCell="K12" sqref="K12"/>
    </sheetView>
  </sheetViews>
  <sheetFormatPr defaultColWidth="11.42578125" defaultRowHeight="12.75"/>
  <cols>
    <col min="1" max="2" width="4.85546875" style="36" customWidth="1"/>
    <col min="3" max="3" width="2.42578125" style="53" customWidth="1"/>
    <col min="4" max="4" width="2.42578125" style="36" customWidth="1"/>
    <col min="5" max="5" width="11.42578125" style="53" customWidth="1"/>
    <col min="6" max="12" width="11.42578125" style="36" customWidth="1"/>
    <col min="13" max="13" width="11.28515625" style="36" customWidth="1"/>
    <col min="14" max="15" width="11.42578125" style="36" customWidth="1"/>
    <col min="16" max="16" width="2.140625" style="36" customWidth="1"/>
    <col min="17" max="17" width="7.42578125" style="36" customWidth="1"/>
    <col min="18" max="16384" width="11.42578125" style="36"/>
  </cols>
  <sheetData>
    <row r="1" spans="2:17">
      <c r="B1" s="58"/>
      <c r="C1" s="35"/>
      <c r="D1" s="58"/>
      <c r="E1" s="35"/>
      <c r="F1" s="58"/>
      <c r="G1" s="58"/>
      <c r="H1" s="58"/>
      <c r="I1" s="58"/>
      <c r="J1" s="58"/>
      <c r="K1" s="58"/>
      <c r="L1" s="58"/>
      <c r="M1" s="58"/>
      <c r="N1" s="58"/>
      <c r="O1" s="58"/>
      <c r="P1" s="58"/>
      <c r="Q1" s="58"/>
    </row>
    <row r="2" spans="2:17" ht="20.25" customHeight="1">
      <c r="B2" s="58"/>
      <c r="C2" s="37"/>
      <c r="D2" s="665" t="s">
        <v>112</v>
      </c>
      <c r="E2" s="666"/>
      <c r="F2" s="666"/>
      <c r="G2" s="666"/>
      <c r="H2" s="666"/>
      <c r="I2" s="666"/>
      <c r="J2" s="666"/>
      <c r="K2" s="666"/>
      <c r="L2" s="666"/>
      <c r="M2" s="666"/>
      <c r="N2" s="666"/>
      <c r="O2" s="667"/>
      <c r="P2" s="58"/>
      <c r="Q2" s="58"/>
    </row>
    <row r="3" spans="2:17" ht="9" customHeight="1">
      <c r="B3" s="58"/>
      <c r="C3" s="59"/>
      <c r="D3" s="59"/>
      <c r="E3" s="59"/>
      <c r="F3" s="59"/>
      <c r="G3" s="59"/>
      <c r="H3" s="59"/>
      <c r="I3" s="59"/>
      <c r="J3" s="59"/>
      <c r="K3" s="59"/>
      <c r="L3" s="59"/>
      <c r="M3" s="59"/>
      <c r="N3" s="59"/>
      <c r="O3" s="59"/>
      <c r="P3" s="58"/>
      <c r="Q3" s="58"/>
    </row>
    <row r="4" spans="2:17" ht="18" customHeight="1">
      <c r="B4" s="58"/>
      <c r="C4" s="668" t="s">
        <v>490</v>
      </c>
      <c r="D4" s="669"/>
      <c r="E4" s="669"/>
      <c r="F4" s="669"/>
      <c r="G4" s="669"/>
      <c r="H4" s="669"/>
      <c r="I4" s="669"/>
      <c r="J4" s="669"/>
      <c r="K4" s="669"/>
      <c r="L4" s="669"/>
      <c r="M4" s="669"/>
      <c r="N4" s="669"/>
      <c r="O4" s="669"/>
      <c r="P4" s="58"/>
      <c r="Q4" s="58"/>
    </row>
    <row r="5" spans="2:17" ht="18" customHeight="1">
      <c r="B5" s="58"/>
      <c r="C5" s="59"/>
      <c r="D5" s="59"/>
      <c r="E5" s="59"/>
      <c r="F5" s="59"/>
      <c r="G5" s="59"/>
      <c r="H5" s="59"/>
      <c r="I5" s="59"/>
      <c r="J5" s="59"/>
      <c r="K5" s="59"/>
      <c r="L5" s="59"/>
      <c r="M5" s="59"/>
      <c r="N5" s="59"/>
      <c r="O5" s="59"/>
      <c r="P5" s="58"/>
      <c r="Q5" s="58"/>
    </row>
    <row r="6" spans="2:17" ht="18" customHeight="1">
      <c r="B6" s="58"/>
      <c r="C6" s="670" t="s">
        <v>519</v>
      </c>
      <c r="D6" s="670"/>
      <c r="E6" s="670"/>
      <c r="F6" s="670"/>
      <c r="G6" s="670"/>
      <c r="H6" s="670"/>
      <c r="I6" s="670"/>
      <c r="J6" s="670"/>
      <c r="K6" s="670"/>
      <c r="L6" s="670"/>
      <c r="M6" s="670"/>
      <c r="N6" s="670"/>
      <c r="O6" s="670"/>
      <c r="P6" s="670"/>
      <c r="Q6" s="58"/>
    </row>
    <row r="7" spans="2:17" ht="12.75" customHeight="1">
      <c r="B7" s="58"/>
      <c r="C7" s="670"/>
      <c r="D7" s="670"/>
      <c r="E7" s="670"/>
      <c r="F7" s="670"/>
      <c r="G7" s="670"/>
      <c r="H7" s="670"/>
      <c r="I7" s="670"/>
      <c r="J7" s="670"/>
      <c r="K7" s="670"/>
      <c r="L7" s="670"/>
      <c r="M7" s="670"/>
      <c r="N7" s="670"/>
      <c r="O7" s="670"/>
      <c r="P7" s="670"/>
      <c r="Q7" s="58"/>
    </row>
    <row r="8" spans="2:17" ht="18" customHeight="1">
      <c r="B8" s="58"/>
      <c r="C8" s="670"/>
      <c r="D8" s="670"/>
      <c r="E8" s="670"/>
      <c r="F8" s="670"/>
      <c r="G8" s="670"/>
      <c r="H8" s="670"/>
      <c r="I8" s="670"/>
      <c r="J8" s="670"/>
      <c r="K8" s="670"/>
      <c r="L8" s="670"/>
      <c r="M8" s="670"/>
      <c r="N8" s="670"/>
      <c r="O8" s="670"/>
      <c r="P8" s="670"/>
      <c r="Q8" s="58"/>
    </row>
    <row r="9" spans="2:17" ht="6" customHeight="1">
      <c r="B9" s="58"/>
      <c r="C9" s="670"/>
      <c r="D9" s="670"/>
      <c r="E9" s="670"/>
      <c r="F9" s="670"/>
      <c r="G9" s="670"/>
      <c r="H9" s="670"/>
      <c r="I9" s="670"/>
      <c r="J9" s="670"/>
      <c r="K9" s="670"/>
      <c r="L9" s="670"/>
      <c r="M9" s="670"/>
      <c r="N9" s="670"/>
      <c r="O9" s="670"/>
      <c r="P9" s="670"/>
      <c r="Q9" s="58"/>
    </row>
    <row r="10" spans="2:17" ht="6" customHeight="1">
      <c r="B10" s="58"/>
      <c r="C10" s="670"/>
      <c r="D10" s="670"/>
      <c r="E10" s="670"/>
      <c r="F10" s="670"/>
      <c r="G10" s="670"/>
      <c r="H10" s="670"/>
      <c r="I10" s="670"/>
      <c r="J10" s="670"/>
      <c r="K10" s="670"/>
      <c r="L10" s="670"/>
      <c r="M10" s="670"/>
      <c r="N10" s="670"/>
      <c r="O10" s="670"/>
      <c r="P10" s="670"/>
      <c r="Q10" s="58"/>
    </row>
    <row r="11" spans="2:17" ht="9.75" customHeight="1">
      <c r="B11" s="58"/>
      <c r="C11" s="59"/>
      <c r="D11" s="59"/>
      <c r="E11" s="59"/>
      <c r="F11" s="59"/>
      <c r="G11" s="59"/>
      <c r="H11" s="59"/>
      <c r="I11" s="59"/>
      <c r="J11" s="59"/>
      <c r="K11" s="59"/>
      <c r="L11" s="59"/>
      <c r="M11" s="59"/>
      <c r="N11" s="59"/>
      <c r="O11" s="59"/>
      <c r="P11" s="58"/>
      <c r="Q11" s="58"/>
    </row>
    <row r="12" spans="2:17" ht="18" customHeight="1">
      <c r="B12" s="58"/>
      <c r="C12" s="671" t="s">
        <v>125</v>
      </c>
      <c r="D12" s="671"/>
      <c r="E12" s="671"/>
      <c r="F12" s="671"/>
      <c r="G12" s="571"/>
      <c r="H12" s="571"/>
      <c r="I12" s="571"/>
      <c r="J12" s="571"/>
      <c r="K12" s="571"/>
      <c r="L12" s="571"/>
      <c r="M12" s="571"/>
      <c r="N12" s="571"/>
      <c r="O12" s="571"/>
      <c r="P12" s="572"/>
      <c r="Q12" s="58"/>
    </row>
    <row r="13" spans="2:17" ht="7.5" customHeight="1">
      <c r="B13" s="58"/>
      <c r="C13" s="571"/>
      <c r="D13" s="571"/>
      <c r="E13" s="571"/>
      <c r="F13" s="571"/>
      <c r="G13" s="571"/>
      <c r="H13" s="571"/>
      <c r="I13" s="571"/>
      <c r="J13" s="571"/>
      <c r="K13" s="571"/>
      <c r="L13" s="571"/>
      <c r="M13" s="571"/>
      <c r="N13" s="571"/>
      <c r="O13" s="571"/>
      <c r="P13" s="572"/>
      <c r="Q13" s="58"/>
    </row>
    <row r="14" spans="2:17" ht="12.75" customHeight="1">
      <c r="B14" s="58"/>
      <c r="C14" s="38" t="s">
        <v>111</v>
      </c>
      <c r="D14" s="672" t="s">
        <v>500</v>
      </c>
      <c r="E14" s="672"/>
      <c r="F14" s="672"/>
      <c r="G14" s="672"/>
      <c r="H14" s="672"/>
      <c r="I14" s="672"/>
      <c r="J14" s="672"/>
      <c r="K14" s="672"/>
      <c r="L14" s="672"/>
      <c r="M14" s="672"/>
      <c r="N14" s="672"/>
      <c r="O14" s="672"/>
      <c r="P14" s="574"/>
      <c r="Q14" s="58"/>
    </row>
    <row r="15" spans="2:17">
      <c r="B15" s="58"/>
      <c r="C15" s="38"/>
      <c r="D15" s="672"/>
      <c r="E15" s="672"/>
      <c r="F15" s="672"/>
      <c r="G15" s="672"/>
      <c r="H15" s="672"/>
      <c r="I15" s="672"/>
      <c r="J15" s="672"/>
      <c r="K15" s="672"/>
      <c r="L15" s="672"/>
      <c r="M15" s="672"/>
      <c r="N15" s="672"/>
      <c r="O15" s="672"/>
      <c r="P15" s="574"/>
      <c r="Q15" s="58"/>
    </row>
    <row r="16" spans="2:17" ht="40.5" customHeight="1">
      <c r="B16" s="58"/>
      <c r="C16" s="39"/>
      <c r="D16" s="672"/>
      <c r="E16" s="672"/>
      <c r="F16" s="672"/>
      <c r="G16" s="672"/>
      <c r="H16" s="672"/>
      <c r="I16" s="672"/>
      <c r="J16" s="672"/>
      <c r="K16" s="672"/>
      <c r="L16" s="672"/>
      <c r="M16" s="672"/>
      <c r="N16" s="672"/>
      <c r="O16" s="672"/>
      <c r="P16" s="574"/>
      <c r="Q16" s="58"/>
    </row>
    <row r="17" spans="2:17" ht="7.5" hidden="1" customHeight="1">
      <c r="B17" s="58"/>
      <c r="C17" s="39"/>
      <c r="D17" s="672"/>
      <c r="E17" s="672"/>
      <c r="F17" s="672"/>
      <c r="G17" s="672"/>
      <c r="H17" s="672"/>
      <c r="I17" s="672"/>
      <c r="J17" s="672"/>
      <c r="K17" s="672"/>
      <c r="L17" s="672"/>
      <c r="M17" s="672"/>
      <c r="N17" s="672"/>
      <c r="O17" s="672"/>
      <c r="P17" s="574"/>
      <c r="Q17" s="58"/>
    </row>
    <row r="18" spans="2:17" ht="6.75" customHeight="1">
      <c r="B18" s="58"/>
      <c r="C18" s="39"/>
      <c r="D18" s="575"/>
      <c r="E18" s="576"/>
      <c r="F18" s="575"/>
      <c r="G18" s="575"/>
      <c r="H18" s="575"/>
      <c r="I18" s="575"/>
      <c r="J18" s="575"/>
      <c r="K18" s="575"/>
      <c r="L18" s="575"/>
      <c r="M18" s="575"/>
      <c r="N18" s="575"/>
      <c r="O18" s="575"/>
      <c r="P18" s="574"/>
      <c r="Q18" s="58"/>
    </row>
    <row r="19" spans="2:17">
      <c r="B19" s="58"/>
      <c r="C19" s="39"/>
      <c r="D19" s="577"/>
      <c r="E19" s="576"/>
      <c r="F19" s="577"/>
      <c r="G19" s="577"/>
      <c r="H19" s="577"/>
      <c r="I19" s="577"/>
      <c r="J19" s="577"/>
      <c r="K19" s="577"/>
      <c r="L19" s="577"/>
      <c r="M19" s="577"/>
      <c r="N19" s="577"/>
      <c r="O19" s="577"/>
      <c r="P19" s="578"/>
      <c r="Q19" s="58"/>
    </row>
    <row r="20" spans="2:17" ht="12.75" customHeight="1">
      <c r="B20" s="58"/>
      <c r="C20" s="38" t="s">
        <v>110</v>
      </c>
      <c r="D20" s="673" t="s">
        <v>501</v>
      </c>
      <c r="E20" s="673"/>
      <c r="F20" s="673"/>
      <c r="G20" s="673"/>
      <c r="H20" s="673"/>
      <c r="I20" s="673"/>
      <c r="J20" s="673"/>
      <c r="K20" s="673"/>
      <c r="L20" s="673"/>
      <c r="M20" s="673"/>
      <c r="N20" s="673"/>
      <c r="O20" s="673"/>
      <c r="P20" s="578"/>
      <c r="Q20" s="58"/>
    </row>
    <row r="21" spans="2:17">
      <c r="B21" s="58"/>
      <c r="C21" s="35"/>
      <c r="D21" s="673"/>
      <c r="E21" s="673"/>
      <c r="F21" s="673"/>
      <c r="G21" s="673"/>
      <c r="H21" s="673"/>
      <c r="I21" s="673"/>
      <c r="J21" s="673"/>
      <c r="K21" s="673"/>
      <c r="L21" s="673"/>
      <c r="M21" s="673"/>
      <c r="N21" s="673"/>
      <c r="O21" s="673"/>
      <c r="P21" s="578"/>
      <c r="Q21" s="58"/>
    </row>
    <row r="22" spans="2:17">
      <c r="B22" s="58"/>
      <c r="C22" s="39"/>
      <c r="D22" s="673"/>
      <c r="E22" s="673"/>
      <c r="F22" s="673"/>
      <c r="G22" s="673"/>
      <c r="H22" s="673"/>
      <c r="I22" s="673"/>
      <c r="J22" s="673"/>
      <c r="K22" s="673"/>
      <c r="L22" s="673"/>
      <c r="M22" s="673"/>
      <c r="N22" s="673"/>
      <c r="O22" s="673"/>
      <c r="P22" s="578"/>
      <c r="Q22" s="58"/>
    </row>
    <row r="23" spans="2:17">
      <c r="B23" s="58"/>
      <c r="C23" s="39"/>
      <c r="D23" s="673"/>
      <c r="E23" s="673"/>
      <c r="F23" s="673"/>
      <c r="G23" s="673"/>
      <c r="H23" s="673"/>
      <c r="I23" s="673"/>
      <c r="J23" s="673"/>
      <c r="K23" s="673"/>
      <c r="L23" s="673"/>
      <c r="M23" s="673"/>
      <c r="N23" s="673"/>
      <c r="O23" s="673"/>
      <c r="P23" s="578"/>
      <c r="Q23" s="58"/>
    </row>
    <row r="24" spans="2:17" ht="7.5" customHeight="1">
      <c r="B24" s="58"/>
      <c r="C24" s="39"/>
      <c r="D24" s="673"/>
      <c r="E24" s="673"/>
      <c r="F24" s="673"/>
      <c r="G24" s="673"/>
      <c r="H24" s="673"/>
      <c r="I24" s="673"/>
      <c r="J24" s="673"/>
      <c r="K24" s="673"/>
      <c r="L24" s="673"/>
      <c r="M24" s="673"/>
      <c r="N24" s="673"/>
      <c r="O24" s="673"/>
      <c r="P24" s="578"/>
      <c r="Q24" s="58"/>
    </row>
    <row r="25" spans="2:17">
      <c r="B25" s="58"/>
      <c r="C25" s="38" t="s">
        <v>109</v>
      </c>
      <c r="D25" s="674" t="s">
        <v>502</v>
      </c>
      <c r="E25" s="674"/>
      <c r="F25" s="674"/>
      <c r="G25" s="674"/>
      <c r="H25" s="674"/>
      <c r="I25" s="674"/>
      <c r="J25" s="674"/>
      <c r="K25" s="674"/>
      <c r="L25" s="674"/>
      <c r="M25" s="674"/>
      <c r="N25" s="674"/>
      <c r="O25" s="674"/>
      <c r="P25" s="674"/>
      <c r="Q25" s="58"/>
    </row>
    <row r="26" spans="2:17" ht="43.5" customHeight="1">
      <c r="B26" s="58"/>
      <c r="C26" s="39"/>
      <c r="D26" s="675" t="s">
        <v>503</v>
      </c>
      <c r="E26" s="675"/>
      <c r="F26" s="676"/>
      <c r="G26" s="676"/>
      <c r="H26" s="676"/>
      <c r="I26" s="676"/>
      <c r="J26" s="676"/>
      <c r="K26" s="676"/>
      <c r="L26" s="676"/>
      <c r="M26" s="676"/>
      <c r="N26" s="676"/>
      <c r="O26" s="676"/>
      <c r="P26" s="578"/>
      <c r="Q26" s="58"/>
    </row>
    <row r="27" spans="2:17" ht="33.75" customHeight="1">
      <c r="B27" s="58"/>
      <c r="C27" s="39"/>
      <c r="D27" s="682" t="s">
        <v>504</v>
      </c>
      <c r="E27" s="682"/>
      <c r="F27" s="682"/>
      <c r="G27" s="682"/>
      <c r="H27" s="682"/>
      <c r="I27" s="682"/>
      <c r="J27" s="682"/>
      <c r="K27" s="682"/>
      <c r="L27" s="682"/>
      <c r="M27" s="682"/>
      <c r="N27" s="682"/>
      <c r="O27" s="682"/>
      <c r="P27" s="682"/>
      <c r="Q27" s="58"/>
    </row>
    <row r="28" spans="2:17" ht="24" customHeight="1">
      <c r="B28" s="58"/>
      <c r="C28" s="39"/>
      <c r="D28" s="675" t="s">
        <v>506</v>
      </c>
      <c r="E28" s="675"/>
      <c r="F28" s="678"/>
      <c r="G28" s="678"/>
      <c r="H28" s="678"/>
      <c r="I28" s="678"/>
      <c r="J28" s="678"/>
      <c r="K28" s="678"/>
      <c r="L28" s="678"/>
      <c r="M28" s="678"/>
      <c r="N28" s="678"/>
      <c r="O28" s="678"/>
      <c r="P28" s="578"/>
      <c r="Q28" s="58"/>
    </row>
    <row r="29" spans="2:17" ht="20.25" customHeight="1">
      <c r="B29" s="58"/>
      <c r="C29" s="39"/>
      <c r="D29" s="678" t="s">
        <v>108</v>
      </c>
      <c r="E29" s="678"/>
      <c r="F29" s="678"/>
      <c r="G29" s="678"/>
      <c r="H29" s="678"/>
      <c r="I29" s="678"/>
      <c r="J29" s="678"/>
      <c r="K29" s="678"/>
      <c r="L29" s="678"/>
      <c r="M29" s="678"/>
      <c r="N29" s="678"/>
      <c r="O29" s="678"/>
      <c r="P29" s="578"/>
      <c r="Q29" s="58"/>
    </row>
    <row r="30" spans="2:17" ht="18.75" customHeight="1">
      <c r="B30" s="58"/>
      <c r="C30" s="39"/>
      <c r="D30" s="679" t="s">
        <v>505</v>
      </c>
      <c r="E30" s="679"/>
      <c r="F30" s="679"/>
      <c r="G30" s="679"/>
      <c r="H30" s="679"/>
      <c r="I30" s="679"/>
      <c r="J30" s="679"/>
      <c r="K30" s="679"/>
      <c r="L30" s="679"/>
      <c r="M30" s="679"/>
      <c r="N30" s="679"/>
      <c r="O30" s="679"/>
      <c r="P30" s="578"/>
      <c r="Q30" s="58"/>
    </row>
    <row r="31" spans="2:17" ht="11.25" customHeight="1">
      <c r="B31" s="58"/>
      <c r="C31" s="39"/>
      <c r="D31" s="680" t="s">
        <v>107</v>
      </c>
      <c r="E31" s="680"/>
      <c r="F31" s="680"/>
      <c r="G31" s="680"/>
      <c r="H31" s="680"/>
      <c r="I31" s="680"/>
      <c r="J31" s="680"/>
      <c r="K31" s="680"/>
      <c r="L31" s="680"/>
      <c r="M31" s="680"/>
      <c r="N31" s="680"/>
      <c r="O31" s="680"/>
      <c r="P31" s="578"/>
      <c r="Q31" s="58"/>
    </row>
    <row r="32" spans="2:17" ht="11.25" customHeight="1">
      <c r="B32" s="58"/>
      <c r="C32" s="39"/>
      <c r="D32" s="680" t="s">
        <v>106</v>
      </c>
      <c r="E32" s="680"/>
      <c r="F32" s="680"/>
      <c r="G32" s="680"/>
      <c r="H32" s="680"/>
      <c r="I32" s="680"/>
      <c r="J32" s="680" t="s">
        <v>105</v>
      </c>
      <c r="K32" s="680"/>
      <c r="L32" s="680"/>
      <c r="M32" s="680"/>
      <c r="N32" s="680"/>
      <c r="O32" s="680"/>
      <c r="P32" s="578"/>
      <c r="Q32" s="58"/>
    </row>
    <row r="33" spans="2:17" ht="11.25" customHeight="1">
      <c r="B33" s="58"/>
      <c r="C33" s="39"/>
      <c r="D33" s="680" t="s">
        <v>104</v>
      </c>
      <c r="E33" s="680"/>
      <c r="F33" s="680"/>
      <c r="G33" s="680"/>
      <c r="H33" s="680"/>
      <c r="I33" s="680"/>
      <c r="J33" s="680"/>
      <c r="K33" s="680"/>
      <c r="L33" s="680"/>
      <c r="M33" s="680"/>
      <c r="N33" s="680"/>
      <c r="O33" s="680"/>
      <c r="P33" s="578"/>
      <c r="Q33" s="58"/>
    </row>
    <row r="34" spans="2:17" ht="17.25" customHeight="1">
      <c r="B34" s="58"/>
      <c r="C34" s="39"/>
      <c r="D34" s="681" t="s">
        <v>126</v>
      </c>
      <c r="E34" s="681"/>
      <c r="F34" s="681"/>
      <c r="G34" s="681"/>
      <c r="H34" s="681"/>
      <c r="I34" s="681"/>
      <c r="J34" s="681"/>
      <c r="K34" s="681"/>
      <c r="L34" s="681"/>
      <c r="M34" s="681"/>
      <c r="N34" s="681"/>
      <c r="O34" s="681"/>
      <c r="P34" s="578"/>
      <c r="Q34" s="58"/>
    </row>
    <row r="35" spans="2:17" ht="9.75" customHeight="1">
      <c r="B35" s="58"/>
      <c r="C35" s="39"/>
      <c r="D35" s="57"/>
      <c r="E35" s="39"/>
      <c r="F35" s="57"/>
      <c r="G35" s="57"/>
      <c r="H35" s="57"/>
      <c r="I35" s="57"/>
      <c r="J35" s="57"/>
      <c r="K35" s="57"/>
      <c r="L35" s="57"/>
      <c r="M35" s="57"/>
      <c r="N35" s="57"/>
      <c r="O35" s="57"/>
      <c r="P35" s="41"/>
      <c r="Q35" s="58"/>
    </row>
    <row r="36" spans="2:17">
      <c r="B36" s="58"/>
      <c r="C36" s="39" t="s">
        <v>103</v>
      </c>
      <c r="D36" s="677" t="s">
        <v>101</v>
      </c>
      <c r="E36" s="677"/>
      <c r="F36" s="677"/>
      <c r="G36" s="677"/>
      <c r="H36" s="677"/>
      <c r="I36" s="677"/>
      <c r="J36" s="677"/>
      <c r="K36" s="677"/>
      <c r="L36" s="677"/>
      <c r="M36" s="677"/>
      <c r="N36" s="677"/>
      <c r="O36" s="677"/>
      <c r="P36" s="41"/>
      <c r="Q36" s="58"/>
    </row>
    <row r="37" spans="2:17">
      <c r="B37" s="58"/>
      <c r="C37" s="42"/>
      <c r="D37" s="664" t="s">
        <v>115</v>
      </c>
      <c r="E37" s="664"/>
      <c r="F37" s="664"/>
      <c r="G37" s="664"/>
      <c r="H37" s="664"/>
      <c r="I37" s="664"/>
      <c r="J37" s="664"/>
      <c r="K37" s="664"/>
      <c r="L37" s="664"/>
      <c r="M37" s="664"/>
      <c r="N37" s="664"/>
      <c r="O37" s="664"/>
      <c r="P37" s="41"/>
      <c r="Q37" s="58"/>
    </row>
    <row r="38" spans="2:17">
      <c r="B38" s="58"/>
      <c r="C38" s="42"/>
      <c r="D38" s="664" t="s">
        <v>116</v>
      </c>
      <c r="E38" s="664"/>
      <c r="F38" s="664"/>
      <c r="G38" s="664"/>
      <c r="H38" s="664"/>
      <c r="I38" s="664"/>
      <c r="J38" s="664"/>
      <c r="K38" s="664"/>
      <c r="L38" s="664"/>
      <c r="M38" s="664"/>
      <c r="N38" s="664"/>
      <c r="O38" s="664"/>
      <c r="P38" s="41"/>
      <c r="Q38" s="58"/>
    </row>
    <row r="39" spans="2:17">
      <c r="B39" s="58"/>
      <c r="C39" s="42"/>
      <c r="D39" s="43" t="s">
        <v>100</v>
      </c>
      <c r="E39" s="42"/>
      <c r="F39" s="55"/>
      <c r="G39" s="55"/>
      <c r="H39" s="55"/>
      <c r="I39" s="55"/>
      <c r="J39" s="55"/>
      <c r="K39" s="55"/>
      <c r="L39" s="55"/>
      <c r="M39" s="55"/>
      <c r="N39" s="55"/>
      <c r="O39" s="55"/>
      <c r="P39" s="41"/>
      <c r="Q39" s="58"/>
    </row>
    <row r="40" spans="2:17">
      <c r="B40" s="58"/>
      <c r="C40" s="42"/>
      <c r="D40" s="55"/>
      <c r="E40" s="42"/>
      <c r="F40" s="55"/>
      <c r="G40" s="55"/>
      <c r="H40" s="55"/>
      <c r="I40" s="55"/>
      <c r="J40" s="55"/>
      <c r="K40" s="55"/>
      <c r="L40" s="55"/>
      <c r="M40" s="55"/>
      <c r="N40" s="55"/>
      <c r="O40" s="55"/>
      <c r="P40" s="41"/>
      <c r="Q40" s="58"/>
    </row>
    <row r="41" spans="2:17" ht="12.75" customHeight="1">
      <c r="B41" s="58"/>
      <c r="C41" s="39" t="s">
        <v>102</v>
      </c>
      <c r="D41" s="677" t="s">
        <v>99</v>
      </c>
      <c r="E41" s="677"/>
      <c r="F41" s="677"/>
      <c r="G41" s="677"/>
      <c r="H41" s="677"/>
      <c r="I41" s="677"/>
      <c r="J41" s="677"/>
      <c r="K41" s="677"/>
      <c r="L41" s="677"/>
      <c r="M41" s="677"/>
      <c r="N41" s="677"/>
      <c r="O41" s="677"/>
      <c r="P41" s="41"/>
      <c r="Q41" s="58"/>
    </row>
    <row r="42" spans="2:17" ht="9" customHeight="1">
      <c r="B42" s="58"/>
      <c r="C42" s="39"/>
      <c r="D42" s="56"/>
      <c r="E42" s="39"/>
      <c r="F42" s="56"/>
      <c r="G42" s="56"/>
      <c r="H42" s="56"/>
      <c r="I42" s="56"/>
      <c r="J42" s="56"/>
      <c r="K42" s="56"/>
      <c r="L42" s="56"/>
      <c r="M42" s="56"/>
      <c r="N42" s="56"/>
      <c r="O42" s="56"/>
      <c r="P42" s="41"/>
      <c r="Q42" s="58"/>
    </row>
    <row r="43" spans="2:17" ht="18" customHeight="1">
      <c r="B43" s="58"/>
      <c r="C43" s="45" t="s">
        <v>127</v>
      </c>
      <c r="D43" s="45"/>
      <c r="E43" s="45"/>
      <c r="F43" s="45"/>
      <c r="G43" s="473"/>
      <c r="H43" s="59"/>
      <c r="I43" s="59"/>
      <c r="J43" s="59"/>
      <c r="K43" s="59"/>
      <c r="L43" s="59"/>
      <c r="M43" s="59"/>
      <c r="N43" s="59"/>
      <c r="O43" s="59"/>
      <c r="P43" s="58"/>
      <c r="Q43" s="58"/>
    </row>
    <row r="44" spans="2:17" ht="7.5" customHeight="1">
      <c r="B44" s="58"/>
      <c r="C44" s="59"/>
      <c r="D44" s="59"/>
      <c r="E44" s="59"/>
      <c r="F44" s="59"/>
      <c r="G44" s="59"/>
      <c r="H44" s="59"/>
      <c r="I44" s="59"/>
      <c r="J44" s="59"/>
      <c r="K44" s="59"/>
      <c r="L44" s="59"/>
      <c r="M44" s="59"/>
      <c r="N44" s="59"/>
      <c r="O44" s="59"/>
      <c r="P44" s="58"/>
      <c r="Q44" s="58"/>
    </row>
    <row r="45" spans="2:17" ht="12.75" customHeight="1">
      <c r="B45" s="58"/>
      <c r="C45" s="659" t="s">
        <v>185</v>
      </c>
      <c r="D45" s="659"/>
      <c r="E45" s="659"/>
      <c r="F45" s="659"/>
      <c r="G45" s="659"/>
      <c r="H45" s="659"/>
      <c r="I45" s="659"/>
      <c r="J45" s="659"/>
      <c r="K45" s="659"/>
      <c r="L45" s="659"/>
      <c r="M45" s="659"/>
      <c r="N45" s="659"/>
      <c r="O45" s="659"/>
      <c r="P45" s="659"/>
      <c r="Q45" s="58"/>
    </row>
    <row r="46" spans="2:17">
      <c r="B46" s="58"/>
      <c r="C46" s="659"/>
      <c r="D46" s="659"/>
      <c r="E46" s="659"/>
      <c r="F46" s="659"/>
      <c r="G46" s="659"/>
      <c r="H46" s="659"/>
      <c r="I46" s="659"/>
      <c r="J46" s="659"/>
      <c r="K46" s="659"/>
      <c r="L46" s="659"/>
      <c r="M46" s="659"/>
      <c r="N46" s="659"/>
      <c r="O46" s="659"/>
      <c r="P46" s="659"/>
      <c r="Q46" s="58"/>
    </row>
    <row r="47" spans="2:17" ht="0.75" customHeight="1">
      <c r="B47" s="58"/>
      <c r="C47" s="659"/>
      <c r="D47" s="659"/>
      <c r="E47" s="659"/>
      <c r="F47" s="659"/>
      <c r="G47" s="659"/>
      <c r="H47" s="659"/>
      <c r="I47" s="659"/>
      <c r="J47" s="659"/>
      <c r="K47" s="659"/>
      <c r="L47" s="659"/>
      <c r="M47" s="659"/>
      <c r="N47" s="659"/>
      <c r="O47" s="659"/>
      <c r="P47" s="659"/>
      <c r="Q47" s="58"/>
    </row>
    <row r="48" spans="2:17">
      <c r="B48" s="58"/>
      <c r="C48" s="42"/>
      <c r="D48" s="56"/>
      <c r="E48" s="42"/>
      <c r="F48" s="56"/>
      <c r="G48" s="56"/>
      <c r="H48" s="56"/>
      <c r="I48" s="56"/>
      <c r="J48" s="56"/>
      <c r="K48" s="56"/>
      <c r="L48" s="56"/>
      <c r="M48" s="56"/>
      <c r="N48" s="56"/>
      <c r="O48" s="56"/>
      <c r="P48" s="41"/>
      <c r="Q48" s="58"/>
    </row>
    <row r="49" spans="2:17" ht="11.25" customHeight="1">
      <c r="B49" s="58"/>
      <c r="C49" s="38" t="s">
        <v>111</v>
      </c>
      <c r="D49" s="656" t="s">
        <v>186</v>
      </c>
      <c r="E49" s="656"/>
      <c r="F49" s="656"/>
      <c r="G49" s="656"/>
      <c r="H49" s="656"/>
      <c r="I49" s="656"/>
      <c r="J49" s="656"/>
      <c r="K49" s="656"/>
      <c r="L49" s="656"/>
      <c r="M49" s="656"/>
      <c r="N49" s="656"/>
      <c r="O49" s="656"/>
      <c r="P49" s="58"/>
      <c r="Q49" s="58"/>
    </row>
    <row r="50" spans="2:17" ht="6.75" customHeight="1">
      <c r="B50" s="58"/>
      <c r="C50" s="38"/>
      <c r="D50" s="656"/>
      <c r="E50" s="656"/>
      <c r="F50" s="656"/>
      <c r="G50" s="656"/>
      <c r="H50" s="656"/>
      <c r="I50" s="656"/>
      <c r="J50" s="656"/>
      <c r="K50" s="656"/>
      <c r="L50" s="656"/>
      <c r="M50" s="656"/>
      <c r="N50" s="656"/>
      <c r="O50" s="656"/>
      <c r="P50" s="58"/>
      <c r="Q50" s="58"/>
    </row>
    <row r="51" spans="2:17" ht="14.25" customHeight="1">
      <c r="B51" s="58"/>
      <c r="C51" s="39"/>
      <c r="D51" s="656"/>
      <c r="E51" s="656"/>
      <c r="F51" s="656"/>
      <c r="G51" s="656"/>
      <c r="H51" s="656"/>
      <c r="I51" s="656"/>
      <c r="J51" s="656"/>
      <c r="K51" s="656"/>
      <c r="L51" s="656"/>
      <c r="M51" s="656"/>
      <c r="N51" s="656"/>
      <c r="O51" s="656"/>
      <c r="P51" s="58"/>
      <c r="Q51" s="58"/>
    </row>
    <row r="52" spans="2:17" ht="7.5" hidden="1" customHeight="1">
      <c r="B52" s="58"/>
      <c r="C52" s="39"/>
      <c r="D52" s="656"/>
      <c r="E52" s="656"/>
      <c r="F52" s="656"/>
      <c r="G52" s="656"/>
      <c r="H52" s="656"/>
      <c r="I52" s="656"/>
      <c r="J52" s="656"/>
      <c r="K52" s="656"/>
      <c r="L52" s="656"/>
      <c r="M52" s="656"/>
      <c r="N52" s="656"/>
      <c r="O52" s="656"/>
      <c r="P52" s="58"/>
      <c r="Q52" s="58"/>
    </row>
    <row r="53" spans="2:17">
      <c r="B53" s="58"/>
      <c r="C53" s="39"/>
      <c r="D53" s="40"/>
      <c r="E53" s="39"/>
      <c r="F53" s="40"/>
      <c r="G53" s="40"/>
      <c r="H53" s="40"/>
      <c r="I53" s="40"/>
      <c r="J53" s="40"/>
      <c r="K53" s="40"/>
      <c r="L53" s="40"/>
      <c r="M53" s="40"/>
      <c r="N53" s="40"/>
      <c r="O53" s="40"/>
      <c r="P53" s="41"/>
      <c r="Q53" s="58"/>
    </row>
    <row r="54" spans="2:17" ht="12.75" customHeight="1">
      <c r="B54" s="58"/>
      <c r="C54" s="38" t="s">
        <v>110</v>
      </c>
      <c r="D54" s="657" t="s">
        <v>259</v>
      </c>
      <c r="E54" s="657"/>
      <c r="F54" s="657"/>
      <c r="G54" s="657"/>
      <c r="H54" s="657"/>
      <c r="I54" s="657"/>
      <c r="J54" s="657"/>
      <c r="K54" s="657"/>
      <c r="L54" s="657"/>
      <c r="M54" s="657"/>
      <c r="N54" s="657"/>
      <c r="O54" s="657"/>
      <c r="P54" s="41"/>
      <c r="Q54" s="58"/>
    </row>
    <row r="55" spans="2:17" ht="51.75" customHeight="1">
      <c r="B55" s="58"/>
      <c r="C55" s="35"/>
      <c r="D55" s="657"/>
      <c r="E55" s="657"/>
      <c r="F55" s="657"/>
      <c r="G55" s="657"/>
      <c r="H55" s="657"/>
      <c r="I55" s="657"/>
      <c r="J55" s="657"/>
      <c r="K55" s="657"/>
      <c r="L55" s="657"/>
      <c r="M55" s="657"/>
      <c r="N55" s="657"/>
      <c r="O55" s="657"/>
      <c r="P55" s="41"/>
      <c r="Q55" s="58"/>
    </row>
    <row r="56" spans="2:17" ht="8.1" customHeight="1">
      <c r="B56" s="58"/>
      <c r="C56" s="39"/>
      <c r="D56" s="56"/>
      <c r="E56" s="39"/>
      <c r="F56" s="56"/>
      <c r="G56" s="56"/>
      <c r="H56" s="56"/>
      <c r="I56" s="56"/>
      <c r="J56" s="56"/>
      <c r="K56" s="56"/>
      <c r="L56" s="56"/>
      <c r="M56" s="56"/>
      <c r="N56" s="56"/>
      <c r="O56" s="56"/>
      <c r="P56" s="41"/>
      <c r="Q56" s="58"/>
    </row>
    <row r="57" spans="2:17" ht="57.95" customHeight="1">
      <c r="B57" s="58"/>
      <c r="C57" s="47" t="s">
        <v>109</v>
      </c>
      <c r="D57" s="658" t="s">
        <v>260</v>
      </c>
      <c r="E57" s="658"/>
      <c r="F57" s="658"/>
      <c r="G57" s="658"/>
      <c r="H57" s="658"/>
      <c r="I57" s="658"/>
      <c r="J57" s="658"/>
      <c r="K57" s="658"/>
      <c r="L57" s="658"/>
      <c r="M57" s="658"/>
      <c r="N57" s="658"/>
      <c r="O57" s="658"/>
      <c r="P57" s="58"/>
      <c r="Q57" s="58"/>
    </row>
    <row r="58" spans="2:17" ht="12" customHeight="1">
      <c r="B58" s="58"/>
      <c r="C58" s="38"/>
      <c r="D58" s="44"/>
      <c r="E58" s="38"/>
      <c r="F58" s="44"/>
      <c r="G58" s="44"/>
      <c r="H58" s="44"/>
      <c r="I58" s="44"/>
      <c r="J58" s="44"/>
      <c r="K58" s="44"/>
      <c r="L58" s="44"/>
      <c r="M58" s="44"/>
      <c r="N58" s="44"/>
      <c r="O58" s="44"/>
      <c r="P58" s="58"/>
      <c r="Q58" s="58"/>
    </row>
    <row r="59" spans="2:17" ht="11.25" customHeight="1">
      <c r="B59" s="58"/>
      <c r="C59" s="38" t="s">
        <v>103</v>
      </c>
      <c r="D59" s="658" t="s">
        <v>128</v>
      </c>
      <c r="E59" s="658"/>
      <c r="F59" s="658"/>
      <c r="G59" s="658"/>
      <c r="H59" s="658"/>
      <c r="I59" s="658"/>
      <c r="J59" s="658"/>
      <c r="K59" s="658"/>
      <c r="L59" s="658"/>
      <c r="M59" s="658"/>
      <c r="N59" s="658"/>
      <c r="O59" s="658"/>
      <c r="P59" s="658"/>
      <c r="Q59" s="58"/>
    </row>
    <row r="60" spans="2:17" ht="3.75" customHeight="1">
      <c r="B60" s="58"/>
      <c r="C60" s="38"/>
      <c r="D60" s="658"/>
      <c r="E60" s="658"/>
      <c r="F60" s="658"/>
      <c r="G60" s="658"/>
      <c r="H60" s="658"/>
      <c r="I60" s="658"/>
      <c r="J60" s="658"/>
      <c r="K60" s="658"/>
      <c r="L60" s="658"/>
      <c r="M60" s="658"/>
      <c r="N60" s="658"/>
      <c r="O60" s="658"/>
      <c r="P60" s="658"/>
      <c r="Q60" s="58"/>
    </row>
    <row r="61" spans="2:17" ht="6.75" hidden="1" customHeight="1">
      <c r="B61" s="58"/>
      <c r="C61" s="39"/>
      <c r="D61" s="658"/>
      <c r="E61" s="658"/>
      <c r="F61" s="658"/>
      <c r="G61" s="658"/>
      <c r="H61" s="658"/>
      <c r="I61" s="658"/>
      <c r="J61" s="658"/>
      <c r="K61" s="658"/>
      <c r="L61" s="658"/>
      <c r="M61" s="658"/>
      <c r="N61" s="658"/>
      <c r="O61" s="658"/>
      <c r="P61" s="658"/>
      <c r="Q61" s="58"/>
    </row>
    <row r="62" spans="2:17" ht="11.25" customHeight="1">
      <c r="B62" s="58"/>
      <c r="C62" s="39"/>
      <c r="D62" s="658"/>
      <c r="E62" s="658"/>
      <c r="F62" s="658"/>
      <c r="G62" s="658"/>
      <c r="H62" s="658"/>
      <c r="I62" s="658"/>
      <c r="J62" s="658"/>
      <c r="K62" s="658"/>
      <c r="L62" s="658"/>
      <c r="M62" s="658"/>
      <c r="N62" s="658"/>
      <c r="O62" s="658"/>
      <c r="P62" s="658"/>
      <c r="Q62" s="58"/>
    </row>
    <row r="63" spans="2:17" ht="7.5" hidden="1" customHeight="1">
      <c r="B63" s="58"/>
      <c r="C63" s="39"/>
      <c r="D63" s="44"/>
      <c r="E63" s="39"/>
      <c r="F63" s="44"/>
      <c r="G63" s="44"/>
      <c r="H63" s="44"/>
      <c r="I63" s="44"/>
      <c r="J63" s="44"/>
      <c r="K63" s="44"/>
      <c r="L63" s="44"/>
      <c r="M63" s="44"/>
      <c r="N63" s="44"/>
      <c r="O63" s="44"/>
      <c r="P63" s="58"/>
      <c r="Q63" s="58"/>
    </row>
    <row r="64" spans="2:17" ht="6.75" customHeight="1">
      <c r="B64" s="58"/>
      <c r="C64" s="39"/>
      <c r="D64" s="54"/>
      <c r="E64" s="39"/>
      <c r="F64" s="54"/>
      <c r="G64" s="54"/>
      <c r="H64" s="54"/>
      <c r="I64" s="54"/>
      <c r="J64" s="54"/>
      <c r="K64" s="54"/>
      <c r="L64" s="54"/>
      <c r="M64" s="54"/>
      <c r="N64" s="54"/>
      <c r="O64" s="54"/>
      <c r="P64" s="58"/>
      <c r="Q64" s="58"/>
    </row>
    <row r="65" spans="2:17" ht="11.1" customHeight="1">
      <c r="B65" s="58"/>
      <c r="C65" s="39"/>
      <c r="D65" s="40"/>
      <c r="E65" s="39"/>
      <c r="F65" s="40"/>
      <c r="G65" s="40"/>
      <c r="H65" s="40"/>
      <c r="I65" s="40"/>
      <c r="J65" s="40"/>
      <c r="K65" s="40"/>
      <c r="L65" s="40"/>
      <c r="M65" s="40"/>
      <c r="N65" s="40"/>
      <c r="O65" s="40"/>
      <c r="P65" s="41"/>
      <c r="Q65" s="58"/>
    </row>
    <row r="66" spans="2:17" ht="9.75" customHeight="1">
      <c r="B66" s="58"/>
      <c r="C66" s="659" t="s">
        <v>129</v>
      </c>
      <c r="D66" s="659"/>
      <c r="E66" s="659"/>
      <c r="F66" s="659"/>
      <c r="G66" s="659"/>
      <c r="H66" s="659"/>
      <c r="I66" s="659"/>
      <c r="J66" s="659"/>
      <c r="K66" s="659"/>
      <c r="L66" s="659"/>
      <c r="M66" s="659"/>
      <c r="N66" s="659"/>
      <c r="O66" s="659"/>
      <c r="P66" s="659"/>
      <c r="Q66" s="58"/>
    </row>
    <row r="67" spans="2:17" ht="6.75" customHeight="1">
      <c r="B67" s="58"/>
      <c r="C67" s="659"/>
      <c r="D67" s="659"/>
      <c r="E67" s="659"/>
      <c r="F67" s="659"/>
      <c r="G67" s="659"/>
      <c r="H67" s="659"/>
      <c r="I67" s="659"/>
      <c r="J67" s="659"/>
      <c r="K67" s="659"/>
      <c r="L67" s="659"/>
      <c r="M67" s="659"/>
      <c r="N67" s="659"/>
      <c r="O67" s="659"/>
      <c r="P67" s="659"/>
      <c r="Q67" s="58"/>
    </row>
    <row r="68" spans="2:17">
      <c r="B68" s="58"/>
      <c r="C68" s="659"/>
      <c r="D68" s="659"/>
      <c r="E68" s="659"/>
      <c r="F68" s="659"/>
      <c r="G68" s="659"/>
      <c r="H68" s="659"/>
      <c r="I68" s="659"/>
      <c r="J68" s="659"/>
      <c r="K68" s="659"/>
      <c r="L68" s="659"/>
      <c r="M68" s="659"/>
      <c r="N68" s="659"/>
      <c r="O68" s="659"/>
      <c r="P68" s="659"/>
      <c r="Q68" s="58"/>
    </row>
    <row r="69" spans="2:17">
      <c r="B69" s="58"/>
      <c r="C69" s="42"/>
      <c r="D69" s="56"/>
      <c r="E69" s="42"/>
      <c r="F69" s="56"/>
      <c r="G69" s="56"/>
      <c r="H69" s="56"/>
      <c r="I69" s="56"/>
      <c r="J69" s="56"/>
      <c r="K69" s="56"/>
      <c r="L69" s="56"/>
      <c r="M69" s="56"/>
      <c r="N69" s="56"/>
      <c r="O69" s="56"/>
      <c r="P69" s="41"/>
      <c r="Q69" s="58"/>
    </row>
    <row r="70" spans="2:17" ht="11.25" customHeight="1">
      <c r="B70" s="58"/>
      <c r="C70" s="38" t="s">
        <v>111</v>
      </c>
      <c r="D70" s="660" t="s">
        <v>187</v>
      </c>
      <c r="E70" s="660"/>
      <c r="F70" s="660"/>
      <c r="G70" s="660"/>
      <c r="H70" s="660"/>
      <c r="I70" s="660"/>
      <c r="J70" s="660"/>
      <c r="K70" s="660"/>
      <c r="L70" s="660"/>
      <c r="M70" s="660"/>
      <c r="N70" s="660"/>
      <c r="O70" s="660"/>
      <c r="P70" s="58"/>
      <c r="Q70" s="58"/>
    </row>
    <row r="71" spans="2:17" ht="36" customHeight="1">
      <c r="B71" s="58"/>
      <c r="C71" s="38"/>
      <c r="D71" s="660"/>
      <c r="E71" s="660"/>
      <c r="F71" s="660"/>
      <c r="G71" s="660"/>
      <c r="H71" s="660"/>
      <c r="I71" s="660"/>
      <c r="J71" s="660"/>
      <c r="K71" s="660"/>
      <c r="L71" s="660"/>
      <c r="M71" s="660"/>
      <c r="N71" s="660"/>
      <c r="O71" s="660"/>
      <c r="P71" s="58"/>
      <c r="Q71" s="58"/>
    </row>
    <row r="72" spans="2:17" ht="11.25" customHeight="1">
      <c r="B72" s="58"/>
      <c r="C72" s="39"/>
      <c r="D72" s="660"/>
      <c r="E72" s="660"/>
      <c r="F72" s="660"/>
      <c r="G72" s="660"/>
      <c r="H72" s="660"/>
      <c r="I72" s="660"/>
      <c r="J72" s="660"/>
      <c r="K72" s="660"/>
      <c r="L72" s="660"/>
      <c r="M72" s="660"/>
      <c r="N72" s="660"/>
      <c r="O72" s="660"/>
      <c r="P72" s="58"/>
      <c r="Q72" s="58"/>
    </row>
    <row r="73" spans="2:17">
      <c r="B73" s="58"/>
      <c r="C73" s="39"/>
      <c r="D73" s="56"/>
      <c r="E73" s="39"/>
      <c r="F73" s="56"/>
      <c r="G73" s="56"/>
      <c r="H73" s="56"/>
      <c r="I73" s="56"/>
      <c r="J73" s="56"/>
      <c r="K73" s="56"/>
      <c r="L73" s="56"/>
      <c r="M73" s="56"/>
      <c r="N73" s="56"/>
      <c r="O73" s="56"/>
      <c r="P73" s="41"/>
      <c r="Q73" s="58"/>
    </row>
    <row r="74" spans="2:17" ht="18" customHeight="1">
      <c r="B74" s="58"/>
      <c r="C74" s="45" t="s">
        <v>130</v>
      </c>
      <c r="D74" s="45"/>
      <c r="E74" s="45"/>
      <c r="F74" s="45"/>
      <c r="G74" s="59"/>
      <c r="H74" s="59"/>
      <c r="I74" s="59"/>
      <c r="J74" s="59"/>
      <c r="K74" s="59"/>
      <c r="L74" s="59"/>
      <c r="M74" s="59"/>
      <c r="N74" s="59"/>
      <c r="O74" s="59"/>
      <c r="P74" s="58"/>
      <c r="Q74" s="58"/>
    </row>
    <row r="75" spans="2:17" ht="7.5" customHeight="1">
      <c r="B75" s="58"/>
      <c r="C75" s="59"/>
      <c r="D75" s="59"/>
      <c r="E75" s="59"/>
      <c r="F75" s="59"/>
      <c r="G75" s="59"/>
      <c r="H75" s="59"/>
      <c r="I75" s="59"/>
      <c r="J75" s="59"/>
      <c r="K75" s="59"/>
      <c r="L75" s="59"/>
      <c r="M75" s="59"/>
      <c r="N75" s="59"/>
      <c r="O75" s="59"/>
      <c r="P75" s="58"/>
      <c r="Q75" s="58"/>
    </row>
    <row r="76" spans="2:17" ht="12.75" customHeight="1">
      <c r="B76" s="58"/>
      <c r="C76" s="661" t="s">
        <v>131</v>
      </c>
      <c r="D76" s="661"/>
      <c r="E76" s="661"/>
      <c r="F76" s="661"/>
      <c r="G76" s="661"/>
      <c r="H76" s="661"/>
      <c r="I76" s="661"/>
      <c r="J76" s="661"/>
      <c r="K76" s="661"/>
      <c r="L76" s="661"/>
      <c r="M76" s="661"/>
      <c r="N76" s="661"/>
      <c r="O76" s="661"/>
      <c r="P76" s="661"/>
      <c r="Q76" s="58"/>
    </row>
    <row r="77" spans="2:17" ht="0.75" customHeight="1">
      <c r="B77" s="58"/>
      <c r="C77" s="661"/>
      <c r="D77" s="661"/>
      <c r="E77" s="661"/>
      <c r="F77" s="661"/>
      <c r="G77" s="661"/>
      <c r="H77" s="661"/>
      <c r="I77" s="661"/>
      <c r="J77" s="661"/>
      <c r="K77" s="661"/>
      <c r="L77" s="661"/>
      <c r="M77" s="661"/>
      <c r="N77" s="661"/>
      <c r="O77" s="661"/>
      <c r="P77" s="661"/>
      <c r="Q77" s="58"/>
    </row>
    <row r="78" spans="2:17">
      <c r="B78" s="58"/>
      <c r="C78" s="42"/>
      <c r="D78" s="56"/>
      <c r="E78" s="42"/>
      <c r="F78" s="56"/>
      <c r="G78" s="56"/>
      <c r="H78" s="56"/>
      <c r="I78" s="56"/>
      <c r="J78" s="56"/>
      <c r="K78" s="56"/>
      <c r="L78" s="56"/>
      <c r="M78" s="56"/>
      <c r="N78" s="56"/>
      <c r="O78" s="56"/>
      <c r="P78" s="41"/>
      <c r="Q78" s="58"/>
    </row>
    <row r="79" spans="2:17" s="48" customFormat="1" ht="13.5" customHeight="1">
      <c r="B79" s="46"/>
      <c r="C79" s="47" t="s">
        <v>111</v>
      </c>
      <c r="D79" s="656" t="s">
        <v>132</v>
      </c>
      <c r="E79" s="656"/>
      <c r="F79" s="656"/>
      <c r="G79" s="656"/>
      <c r="H79" s="656"/>
      <c r="I79" s="656"/>
      <c r="J79" s="656"/>
      <c r="K79" s="656"/>
      <c r="L79" s="656"/>
      <c r="M79" s="656"/>
      <c r="N79" s="656"/>
      <c r="O79" s="656"/>
      <c r="P79" s="46"/>
      <c r="Q79" s="46"/>
    </row>
    <row r="80" spans="2:17" ht="7.5" hidden="1" customHeight="1">
      <c r="B80" s="58"/>
      <c r="C80" s="39"/>
      <c r="D80" s="656"/>
      <c r="E80" s="656"/>
      <c r="F80" s="656"/>
      <c r="G80" s="656"/>
      <c r="H80" s="656"/>
      <c r="I80" s="656"/>
      <c r="J80" s="656"/>
      <c r="K80" s="656"/>
      <c r="L80" s="656"/>
      <c r="M80" s="656"/>
      <c r="N80" s="656"/>
      <c r="O80" s="656"/>
      <c r="P80" s="58"/>
      <c r="Q80" s="58"/>
    </row>
    <row r="81" spans="2:17">
      <c r="B81" s="58"/>
      <c r="C81" s="39"/>
      <c r="D81" s="40"/>
      <c r="E81" s="39"/>
      <c r="F81" s="40"/>
      <c r="G81" s="40"/>
      <c r="H81" s="40"/>
      <c r="I81" s="40"/>
      <c r="J81" s="40"/>
      <c r="K81" s="40"/>
      <c r="L81" s="40"/>
      <c r="M81" s="40"/>
      <c r="N81" s="40"/>
      <c r="O81" s="40"/>
      <c r="P81" s="41"/>
      <c r="Q81" s="58"/>
    </row>
    <row r="82" spans="2:17" ht="12.75" customHeight="1">
      <c r="B82" s="58"/>
      <c r="C82" s="38" t="s">
        <v>110</v>
      </c>
      <c r="D82" s="684" t="s">
        <v>133</v>
      </c>
      <c r="E82" s="684"/>
      <c r="F82" s="684"/>
      <c r="G82" s="684"/>
      <c r="H82" s="684"/>
      <c r="I82" s="684"/>
      <c r="J82" s="684"/>
      <c r="K82" s="684"/>
      <c r="L82" s="684"/>
      <c r="M82" s="684"/>
      <c r="N82" s="684"/>
      <c r="O82" s="684"/>
      <c r="P82" s="41"/>
      <c r="Q82" s="58"/>
    </row>
    <row r="83" spans="2:17">
      <c r="B83" s="58"/>
      <c r="C83" s="35"/>
      <c r="D83" s="684"/>
      <c r="E83" s="684"/>
      <c r="F83" s="684"/>
      <c r="G83" s="684"/>
      <c r="H83" s="684"/>
      <c r="I83" s="684"/>
      <c r="J83" s="684"/>
      <c r="K83" s="684"/>
      <c r="L83" s="684"/>
      <c r="M83" s="684"/>
      <c r="N83" s="684"/>
      <c r="O83" s="684"/>
      <c r="P83" s="41"/>
      <c r="Q83" s="58"/>
    </row>
    <row r="84" spans="2:17">
      <c r="B84" s="58"/>
      <c r="C84" s="39"/>
      <c r="D84" s="40"/>
      <c r="E84" s="39"/>
      <c r="F84" s="40"/>
      <c r="G84" s="40"/>
      <c r="H84" s="40"/>
      <c r="I84" s="40"/>
      <c r="J84" s="40"/>
      <c r="K84" s="40"/>
      <c r="L84" s="40"/>
      <c r="M84" s="40"/>
      <c r="N84" s="40"/>
      <c r="O84" s="40"/>
      <c r="P84" s="41"/>
      <c r="Q84" s="58"/>
    </row>
    <row r="85" spans="2:17" ht="12.75" customHeight="1">
      <c r="B85" s="58"/>
      <c r="C85" s="38" t="s">
        <v>109</v>
      </c>
      <c r="D85" s="657" t="s">
        <v>134</v>
      </c>
      <c r="E85" s="657"/>
      <c r="F85" s="657"/>
      <c r="G85" s="657"/>
      <c r="H85" s="657"/>
      <c r="I85" s="657"/>
      <c r="J85" s="657"/>
      <c r="K85" s="657"/>
      <c r="L85" s="657"/>
      <c r="M85" s="657"/>
      <c r="N85" s="657"/>
      <c r="O85" s="657"/>
      <c r="P85" s="41"/>
      <c r="Q85" s="58"/>
    </row>
    <row r="86" spans="2:17">
      <c r="B86" s="58"/>
      <c r="C86" s="39"/>
      <c r="D86" s="56"/>
      <c r="E86" s="39"/>
      <c r="F86" s="56"/>
      <c r="G86" s="56"/>
      <c r="H86" s="56"/>
      <c r="I86" s="56"/>
      <c r="J86" s="56"/>
      <c r="K86" s="56"/>
      <c r="L86" s="56"/>
      <c r="M86" s="56"/>
      <c r="N86" s="56"/>
      <c r="O86" s="56"/>
      <c r="P86" s="41"/>
      <c r="Q86" s="58"/>
    </row>
    <row r="87" spans="2:17">
      <c r="B87" s="58"/>
      <c r="C87" s="38" t="s">
        <v>103</v>
      </c>
      <c r="D87" s="658" t="s">
        <v>135</v>
      </c>
      <c r="E87" s="658"/>
      <c r="F87" s="658"/>
      <c r="G87" s="658"/>
      <c r="H87" s="658"/>
      <c r="I87" s="658"/>
      <c r="J87" s="658"/>
      <c r="K87" s="658"/>
      <c r="L87" s="658"/>
      <c r="M87" s="658"/>
      <c r="N87" s="658"/>
      <c r="O87" s="658"/>
      <c r="P87" s="58"/>
      <c r="Q87" s="58"/>
    </row>
    <row r="88" spans="2:17">
      <c r="B88" s="58"/>
      <c r="C88" s="35"/>
      <c r="D88" s="658"/>
      <c r="E88" s="658"/>
      <c r="F88" s="658"/>
      <c r="G88" s="658"/>
      <c r="H88" s="658"/>
      <c r="I88" s="658"/>
      <c r="J88" s="658"/>
      <c r="K88" s="658"/>
      <c r="L88" s="658"/>
      <c r="M88" s="658"/>
      <c r="N88" s="658"/>
      <c r="O88" s="658"/>
      <c r="P88" s="41"/>
      <c r="Q88" s="58"/>
    </row>
    <row r="89" spans="2:17" ht="7.5" customHeight="1">
      <c r="B89" s="58"/>
      <c r="C89" s="59"/>
      <c r="D89" s="59"/>
      <c r="E89" s="59"/>
      <c r="F89" s="59"/>
      <c r="G89" s="59"/>
      <c r="H89" s="59"/>
      <c r="I89" s="59"/>
      <c r="J89" s="59"/>
      <c r="K89" s="59"/>
      <c r="L89" s="59"/>
      <c r="M89" s="59"/>
      <c r="N89" s="59"/>
      <c r="O89" s="59"/>
      <c r="P89" s="58"/>
      <c r="Q89" s="58"/>
    </row>
    <row r="90" spans="2:17" ht="12.75" customHeight="1">
      <c r="B90" s="463"/>
      <c r="C90" s="661" t="s">
        <v>136</v>
      </c>
      <c r="D90" s="661"/>
      <c r="E90" s="661"/>
      <c r="F90" s="661"/>
      <c r="G90" s="661"/>
      <c r="H90" s="661"/>
      <c r="I90" s="661"/>
      <c r="J90" s="661"/>
      <c r="K90" s="661"/>
      <c r="L90" s="661"/>
      <c r="M90" s="661"/>
      <c r="N90" s="661"/>
      <c r="O90" s="661"/>
      <c r="P90" s="661"/>
      <c r="Q90" s="463"/>
    </row>
    <row r="91" spans="2:17" ht="0.75" customHeight="1">
      <c r="B91" s="463"/>
      <c r="C91" s="661"/>
      <c r="D91" s="661"/>
      <c r="E91" s="661"/>
      <c r="F91" s="661"/>
      <c r="G91" s="661"/>
      <c r="H91" s="661"/>
      <c r="I91" s="661"/>
      <c r="J91" s="661"/>
      <c r="K91" s="661"/>
      <c r="L91" s="661"/>
      <c r="M91" s="661"/>
      <c r="N91" s="661"/>
      <c r="O91" s="661"/>
      <c r="P91" s="661"/>
      <c r="Q91" s="463"/>
    </row>
    <row r="92" spans="2:17" ht="7.5" customHeight="1">
      <c r="B92" s="463"/>
      <c r="C92" s="42"/>
      <c r="D92" s="464"/>
      <c r="E92" s="42"/>
      <c r="F92" s="464"/>
      <c r="G92" s="464"/>
      <c r="H92" s="464"/>
      <c r="I92" s="464"/>
      <c r="J92" s="464"/>
      <c r="K92" s="464"/>
      <c r="L92" s="464"/>
      <c r="M92" s="464"/>
      <c r="N92" s="464"/>
      <c r="O92" s="464"/>
      <c r="P92" s="41"/>
      <c r="Q92" s="463"/>
    </row>
    <row r="93" spans="2:17" s="48" customFormat="1" ht="13.5" customHeight="1">
      <c r="B93" s="46"/>
      <c r="C93" s="49" t="s">
        <v>137</v>
      </c>
      <c r="D93" s="50"/>
      <c r="E93" s="49"/>
      <c r="F93" s="50"/>
      <c r="G93" s="50"/>
      <c r="H93" s="50"/>
      <c r="I93" s="50"/>
      <c r="J93" s="50"/>
      <c r="K93" s="50"/>
      <c r="L93" s="50"/>
      <c r="M93" s="50"/>
      <c r="N93" s="50"/>
      <c r="O93" s="50"/>
      <c r="P93" s="46"/>
      <c r="Q93" s="46"/>
    </row>
    <row r="94" spans="2:17" s="48" customFormat="1" ht="6.75" customHeight="1">
      <c r="B94" s="46"/>
      <c r="C94" s="49"/>
      <c r="D94" s="50"/>
      <c r="E94" s="49"/>
      <c r="F94" s="50"/>
      <c r="G94" s="50"/>
      <c r="H94" s="50"/>
      <c r="I94" s="50"/>
      <c r="J94" s="50"/>
      <c r="K94" s="50"/>
      <c r="L94" s="50"/>
      <c r="M94" s="50"/>
      <c r="N94" s="50"/>
      <c r="O94" s="50"/>
      <c r="P94" s="46"/>
      <c r="Q94" s="46"/>
    </row>
    <row r="95" spans="2:17" ht="12.75" customHeight="1">
      <c r="B95" s="463"/>
      <c r="C95" s="39"/>
      <c r="D95" s="662" t="s">
        <v>138</v>
      </c>
      <c r="E95" s="662"/>
      <c r="F95" s="662"/>
      <c r="G95" s="662"/>
      <c r="H95" s="662"/>
      <c r="I95" s="662"/>
      <c r="J95" s="662"/>
      <c r="K95" s="662"/>
      <c r="L95" s="662"/>
      <c r="M95" s="662"/>
      <c r="N95" s="662"/>
      <c r="O95" s="662"/>
      <c r="P95" s="41"/>
      <c r="Q95" s="463"/>
    </row>
    <row r="96" spans="2:17">
      <c r="B96" s="463"/>
      <c r="C96" s="51"/>
      <c r="D96" s="662"/>
      <c r="E96" s="662"/>
      <c r="F96" s="662"/>
      <c r="G96" s="662"/>
      <c r="H96" s="662"/>
      <c r="I96" s="662"/>
      <c r="J96" s="662"/>
      <c r="K96" s="662"/>
      <c r="L96" s="662"/>
      <c r="M96" s="662"/>
      <c r="N96" s="662"/>
      <c r="O96" s="662"/>
      <c r="P96" s="51"/>
      <c r="Q96" s="463"/>
    </row>
    <row r="97" spans="2:17">
      <c r="B97" s="463"/>
      <c r="C97" s="51"/>
      <c r="D97" s="662"/>
      <c r="E97" s="662"/>
      <c r="F97" s="662"/>
      <c r="G97" s="662"/>
      <c r="H97" s="662"/>
      <c r="I97" s="662"/>
      <c r="J97" s="662"/>
      <c r="K97" s="662"/>
      <c r="L97" s="662"/>
      <c r="M97" s="662"/>
      <c r="N97" s="662"/>
      <c r="O97" s="662"/>
      <c r="P97" s="51"/>
      <c r="Q97" s="463"/>
    </row>
    <row r="98" spans="2:17" s="48" customFormat="1" ht="6.75" customHeight="1">
      <c r="B98" s="46"/>
      <c r="C98" s="49"/>
      <c r="D98" s="50"/>
      <c r="E98" s="49"/>
      <c r="F98" s="50"/>
      <c r="G98" s="50"/>
      <c r="H98" s="50"/>
      <c r="I98" s="50"/>
      <c r="J98" s="50"/>
      <c r="K98" s="50"/>
      <c r="L98" s="50"/>
      <c r="M98" s="50"/>
      <c r="N98" s="50"/>
      <c r="O98" s="50"/>
      <c r="P98" s="46"/>
      <c r="Q98" s="46"/>
    </row>
    <row r="99" spans="2:17" ht="12.75" customHeight="1">
      <c r="B99" s="463"/>
      <c r="C99" s="39"/>
      <c r="D99" s="662" t="s">
        <v>139</v>
      </c>
      <c r="E99" s="662"/>
      <c r="F99" s="662"/>
      <c r="G99" s="662"/>
      <c r="H99" s="662"/>
      <c r="I99" s="662"/>
      <c r="J99" s="662"/>
      <c r="K99" s="662"/>
      <c r="L99" s="662"/>
      <c r="M99" s="662"/>
      <c r="N99" s="662"/>
      <c r="O99" s="662"/>
      <c r="P99" s="41"/>
      <c r="Q99" s="463"/>
    </row>
    <row r="100" spans="2:17">
      <c r="B100" s="463"/>
      <c r="C100" s="51"/>
      <c r="D100" s="662"/>
      <c r="E100" s="662"/>
      <c r="F100" s="662"/>
      <c r="G100" s="662"/>
      <c r="H100" s="662"/>
      <c r="I100" s="662"/>
      <c r="J100" s="662"/>
      <c r="K100" s="662"/>
      <c r="L100" s="662"/>
      <c r="M100" s="662"/>
      <c r="N100" s="662"/>
      <c r="O100" s="662"/>
      <c r="P100" s="51"/>
      <c r="Q100" s="463"/>
    </row>
    <row r="101" spans="2:17" s="48" customFormat="1" ht="6.75" customHeight="1">
      <c r="B101" s="46"/>
      <c r="C101" s="49"/>
      <c r="D101" s="50"/>
      <c r="E101" s="49"/>
      <c r="F101" s="50"/>
      <c r="G101" s="50"/>
      <c r="H101" s="50"/>
      <c r="I101" s="50"/>
      <c r="J101" s="50"/>
      <c r="K101" s="50"/>
      <c r="L101" s="50"/>
      <c r="M101" s="50"/>
      <c r="N101" s="50"/>
      <c r="O101" s="50"/>
      <c r="P101" s="46"/>
      <c r="Q101" s="46"/>
    </row>
    <row r="102" spans="2:17" ht="12.75" customHeight="1">
      <c r="B102" s="463"/>
      <c r="C102" s="39"/>
      <c r="D102" s="662" t="s">
        <v>140</v>
      </c>
      <c r="E102" s="662"/>
      <c r="F102" s="662"/>
      <c r="G102" s="662"/>
      <c r="H102" s="662"/>
      <c r="I102" s="662"/>
      <c r="J102" s="662"/>
      <c r="K102" s="662"/>
      <c r="L102" s="662"/>
      <c r="M102" s="662"/>
      <c r="N102" s="662"/>
      <c r="O102" s="662"/>
      <c r="P102" s="41"/>
      <c r="Q102" s="463"/>
    </row>
    <row r="103" spans="2:17">
      <c r="B103" s="463"/>
      <c r="C103" s="51"/>
      <c r="D103" s="662"/>
      <c r="E103" s="662"/>
      <c r="F103" s="662"/>
      <c r="G103" s="662"/>
      <c r="H103" s="662"/>
      <c r="I103" s="662"/>
      <c r="J103" s="662"/>
      <c r="K103" s="662"/>
      <c r="L103" s="662"/>
      <c r="M103" s="662"/>
      <c r="N103" s="662"/>
      <c r="O103" s="662"/>
      <c r="P103" s="51"/>
      <c r="Q103" s="463"/>
    </row>
    <row r="104" spans="2:17" s="48" customFormat="1" ht="6.75" customHeight="1">
      <c r="B104" s="46"/>
      <c r="C104" s="49"/>
      <c r="D104" s="50"/>
      <c r="E104" s="49"/>
      <c r="F104" s="50"/>
      <c r="G104" s="50"/>
      <c r="H104" s="50"/>
      <c r="I104" s="50"/>
      <c r="J104" s="50"/>
      <c r="K104" s="50"/>
      <c r="L104" s="50"/>
      <c r="M104" s="50"/>
      <c r="N104" s="50"/>
      <c r="O104" s="50"/>
      <c r="P104" s="46"/>
      <c r="Q104" s="46"/>
    </row>
    <row r="105" spans="2:17" ht="12.75" customHeight="1">
      <c r="B105" s="463"/>
      <c r="C105" s="39"/>
      <c r="D105" s="662" t="s">
        <v>141</v>
      </c>
      <c r="E105" s="662"/>
      <c r="F105" s="662"/>
      <c r="G105" s="662"/>
      <c r="H105" s="662"/>
      <c r="I105" s="662"/>
      <c r="J105" s="662"/>
      <c r="K105" s="662"/>
      <c r="L105" s="662"/>
      <c r="M105" s="662"/>
      <c r="N105" s="662"/>
      <c r="O105" s="662"/>
      <c r="P105" s="41"/>
      <c r="Q105" s="463"/>
    </row>
    <row r="106" spans="2:17">
      <c r="B106" s="463"/>
      <c r="C106" s="51"/>
      <c r="D106" s="662"/>
      <c r="E106" s="662"/>
      <c r="F106" s="662"/>
      <c r="G106" s="662"/>
      <c r="H106" s="662"/>
      <c r="I106" s="662"/>
      <c r="J106" s="662"/>
      <c r="K106" s="662"/>
      <c r="L106" s="662"/>
      <c r="M106" s="662"/>
      <c r="N106" s="662"/>
      <c r="O106" s="662"/>
      <c r="P106" s="51"/>
      <c r="Q106" s="463"/>
    </row>
    <row r="107" spans="2:17" s="48" customFormat="1" ht="6.75" customHeight="1">
      <c r="B107" s="46"/>
      <c r="C107" s="49"/>
      <c r="D107" s="50"/>
      <c r="E107" s="49"/>
      <c r="F107" s="50"/>
      <c r="G107" s="50"/>
      <c r="H107" s="50"/>
      <c r="I107" s="50"/>
      <c r="J107" s="50"/>
      <c r="K107" s="50"/>
      <c r="L107" s="50"/>
      <c r="M107" s="50"/>
      <c r="N107" s="50"/>
      <c r="O107" s="50"/>
      <c r="P107" s="46"/>
      <c r="Q107" s="46"/>
    </row>
    <row r="108" spans="2:17" ht="12.75" customHeight="1">
      <c r="B108" s="463"/>
      <c r="C108" s="39"/>
      <c r="D108" s="663" t="s">
        <v>179</v>
      </c>
      <c r="E108" s="663"/>
      <c r="F108" s="663"/>
      <c r="G108" s="663"/>
      <c r="H108" s="663"/>
      <c r="I108" s="663"/>
      <c r="J108" s="663"/>
      <c r="K108" s="663"/>
      <c r="L108" s="663"/>
      <c r="M108" s="663"/>
      <c r="N108" s="663"/>
      <c r="O108" s="663"/>
      <c r="P108" s="41"/>
      <c r="Q108" s="463"/>
    </row>
    <row r="109" spans="2:17">
      <c r="B109" s="463"/>
      <c r="C109" s="51"/>
      <c r="D109" s="663"/>
      <c r="E109" s="663"/>
      <c r="F109" s="663"/>
      <c r="G109" s="663"/>
      <c r="H109" s="663"/>
      <c r="I109" s="663"/>
      <c r="J109" s="663"/>
      <c r="K109" s="663"/>
      <c r="L109" s="663"/>
      <c r="M109" s="663"/>
      <c r="N109" s="663"/>
      <c r="O109" s="663"/>
      <c r="P109" s="51"/>
      <c r="Q109" s="463"/>
    </row>
    <row r="110" spans="2:17" s="48" customFormat="1" ht="6.75" customHeight="1">
      <c r="B110" s="46"/>
      <c r="C110" s="49"/>
      <c r="D110" s="50"/>
      <c r="E110" s="49"/>
      <c r="F110" s="50"/>
      <c r="G110" s="50"/>
      <c r="H110" s="50"/>
      <c r="I110" s="50"/>
      <c r="J110" s="50"/>
      <c r="K110" s="50"/>
      <c r="L110" s="50"/>
      <c r="M110" s="50"/>
      <c r="N110" s="50"/>
      <c r="O110" s="50"/>
      <c r="P110" s="46"/>
      <c r="Q110" s="46"/>
    </row>
    <row r="111" spans="2:17" ht="12.75" customHeight="1">
      <c r="B111" s="463"/>
      <c r="C111" s="39"/>
      <c r="D111" s="662" t="s">
        <v>142</v>
      </c>
      <c r="E111" s="662"/>
      <c r="F111" s="662"/>
      <c r="G111" s="662"/>
      <c r="H111" s="662"/>
      <c r="I111" s="662"/>
      <c r="J111" s="662"/>
      <c r="K111" s="662"/>
      <c r="L111" s="662"/>
      <c r="M111" s="662"/>
      <c r="N111" s="662"/>
      <c r="O111" s="662"/>
      <c r="P111" s="41"/>
      <c r="Q111" s="463"/>
    </row>
    <row r="112" spans="2:17">
      <c r="B112" s="463"/>
      <c r="C112" s="51"/>
      <c r="D112" s="662"/>
      <c r="E112" s="662"/>
      <c r="F112" s="662"/>
      <c r="G112" s="662"/>
      <c r="H112" s="662"/>
      <c r="I112" s="662"/>
      <c r="J112" s="662"/>
      <c r="K112" s="662"/>
      <c r="L112" s="662"/>
      <c r="M112" s="662"/>
      <c r="N112" s="662"/>
      <c r="O112" s="662"/>
      <c r="P112" s="51"/>
      <c r="Q112" s="463"/>
    </row>
    <row r="113" spans="2:17" s="48" customFormat="1" ht="6.75" customHeight="1">
      <c r="B113" s="46"/>
      <c r="C113" s="49"/>
      <c r="D113" s="50"/>
      <c r="E113" s="49"/>
      <c r="F113" s="50"/>
      <c r="G113" s="50"/>
      <c r="H113" s="50"/>
      <c r="I113" s="50"/>
      <c r="J113" s="50"/>
      <c r="K113" s="50"/>
      <c r="L113" s="50"/>
      <c r="M113" s="50"/>
      <c r="N113" s="50"/>
      <c r="O113" s="50"/>
      <c r="P113" s="46"/>
      <c r="Q113" s="46"/>
    </row>
    <row r="114" spans="2:17" ht="12.75" customHeight="1">
      <c r="B114" s="463"/>
      <c r="C114" s="39"/>
      <c r="D114" s="662" t="s">
        <v>143</v>
      </c>
      <c r="E114" s="662"/>
      <c r="F114" s="662"/>
      <c r="G114" s="662"/>
      <c r="H114" s="662"/>
      <c r="I114" s="662"/>
      <c r="J114" s="662"/>
      <c r="K114" s="662"/>
      <c r="L114" s="662"/>
      <c r="M114" s="662"/>
      <c r="N114" s="662"/>
      <c r="O114" s="662"/>
      <c r="P114" s="41"/>
      <c r="Q114" s="463"/>
    </row>
    <row r="115" spans="2:17">
      <c r="B115" s="463"/>
      <c r="C115" s="51"/>
      <c r="D115" s="662"/>
      <c r="E115" s="662"/>
      <c r="F115" s="662"/>
      <c r="G115" s="662"/>
      <c r="H115" s="662"/>
      <c r="I115" s="662"/>
      <c r="J115" s="662"/>
      <c r="K115" s="662"/>
      <c r="L115" s="662"/>
      <c r="M115" s="662"/>
      <c r="N115" s="662"/>
      <c r="O115" s="662"/>
      <c r="P115" s="51"/>
      <c r="Q115" s="463"/>
    </row>
    <row r="116" spans="2:17" s="48" customFormat="1" ht="6.75" customHeight="1">
      <c r="B116" s="46"/>
      <c r="C116" s="49"/>
      <c r="D116" s="50"/>
      <c r="E116" s="49"/>
      <c r="F116" s="50"/>
      <c r="G116" s="50"/>
      <c r="H116" s="50"/>
      <c r="I116" s="50"/>
      <c r="J116" s="50"/>
      <c r="K116" s="50"/>
      <c r="L116" s="50"/>
      <c r="M116" s="50"/>
      <c r="N116" s="50"/>
      <c r="O116" s="50"/>
      <c r="P116" s="46"/>
      <c r="Q116" s="46"/>
    </row>
    <row r="117" spans="2:17" ht="12.75" customHeight="1">
      <c r="B117" s="463"/>
      <c r="C117" s="39"/>
      <c r="D117" s="662" t="s">
        <v>144</v>
      </c>
      <c r="E117" s="662"/>
      <c r="F117" s="662"/>
      <c r="G117" s="662"/>
      <c r="H117" s="662"/>
      <c r="I117" s="662"/>
      <c r="J117" s="662"/>
      <c r="K117" s="662"/>
      <c r="L117" s="662"/>
      <c r="M117" s="662"/>
      <c r="N117" s="662"/>
      <c r="O117" s="662"/>
      <c r="P117" s="41"/>
      <c r="Q117" s="463"/>
    </row>
    <row r="118" spans="2:17">
      <c r="B118" s="463"/>
      <c r="C118" s="51"/>
      <c r="D118" s="662"/>
      <c r="E118" s="662"/>
      <c r="F118" s="662"/>
      <c r="G118" s="662"/>
      <c r="H118" s="662"/>
      <c r="I118" s="662"/>
      <c r="J118" s="662"/>
      <c r="K118" s="662"/>
      <c r="L118" s="662"/>
      <c r="M118" s="662"/>
      <c r="N118" s="662"/>
      <c r="O118" s="662"/>
      <c r="P118" s="51"/>
      <c r="Q118" s="463"/>
    </row>
    <row r="119" spans="2:17" ht="12.75" customHeight="1">
      <c r="B119" s="58"/>
      <c r="C119" s="661" t="s">
        <v>215</v>
      </c>
      <c r="D119" s="661"/>
      <c r="E119" s="661"/>
      <c r="F119" s="661"/>
      <c r="G119" s="661"/>
      <c r="H119" s="661"/>
      <c r="I119" s="661"/>
      <c r="J119" s="661"/>
      <c r="K119" s="661"/>
      <c r="L119" s="661"/>
      <c r="M119" s="661"/>
      <c r="N119" s="661"/>
      <c r="O119" s="661"/>
      <c r="P119" s="661"/>
      <c r="Q119" s="58"/>
    </row>
    <row r="120" spans="2:17" ht="0.75" customHeight="1">
      <c r="B120" s="58"/>
      <c r="C120" s="661"/>
      <c r="D120" s="661"/>
      <c r="E120" s="661"/>
      <c r="F120" s="661"/>
      <c r="G120" s="661"/>
      <c r="H120" s="661"/>
      <c r="I120" s="661"/>
      <c r="J120" s="661"/>
      <c r="K120" s="661"/>
      <c r="L120" s="661"/>
      <c r="M120" s="661"/>
      <c r="N120" s="661"/>
      <c r="O120" s="661"/>
      <c r="P120" s="661"/>
      <c r="Q120" s="58"/>
    </row>
    <row r="121" spans="2:17" ht="7.5" customHeight="1">
      <c r="B121" s="58"/>
      <c r="C121" s="42"/>
      <c r="D121" s="56"/>
      <c r="E121" s="42"/>
      <c r="F121" s="56"/>
      <c r="G121" s="56"/>
      <c r="H121" s="56"/>
      <c r="I121" s="56"/>
      <c r="J121" s="56"/>
      <c r="K121" s="56"/>
      <c r="L121" s="56"/>
      <c r="M121" s="56"/>
      <c r="N121" s="56"/>
      <c r="O121" s="56"/>
      <c r="P121" s="41"/>
      <c r="Q121" s="58"/>
    </row>
    <row r="122" spans="2:17" s="475" customFormat="1" ht="12.75" customHeight="1">
      <c r="B122" s="376"/>
      <c r="C122" s="375"/>
      <c r="D122" s="683" t="s">
        <v>164</v>
      </c>
      <c r="E122" s="683"/>
      <c r="F122" s="683"/>
      <c r="G122" s="683"/>
      <c r="H122" s="683"/>
      <c r="I122" s="683"/>
      <c r="J122" s="683"/>
      <c r="K122" s="683"/>
      <c r="L122" s="683"/>
      <c r="M122" s="683"/>
      <c r="N122" s="683"/>
      <c r="O122" s="683"/>
      <c r="P122" s="374"/>
      <c r="Q122" s="376"/>
    </row>
    <row r="123" spans="2:17" s="475" customFormat="1" ht="20.100000000000001" customHeight="1">
      <c r="B123" s="376"/>
      <c r="C123" s="474"/>
      <c r="D123" s="683"/>
      <c r="E123" s="683"/>
      <c r="F123" s="683"/>
      <c r="G123" s="683"/>
      <c r="H123" s="683"/>
      <c r="I123" s="683"/>
      <c r="J123" s="683"/>
      <c r="K123" s="683"/>
      <c r="L123" s="683"/>
      <c r="M123" s="683"/>
      <c r="N123" s="683"/>
      <c r="O123" s="683"/>
      <c r="P123" s="474"/>
      <c r="Q123" s="376"/>
    </row>
    <row r="124" spans="2:17" s="48" customFormat="1" ht="6.75" customHeight="1">
      <c r="B124" s="46"/>
      <c r="C124" s="49"/>
      <c r="D124" s="50"/>
      <c r="E124" s="49"/>
      <c r="F124" s="50"/>
      <c r="G124" s="50"/>
      <c r="H124" s="50"/>
      <c r="I124" s="50"/>
      <c r="J124" s="50"/>
      <c r="K124" s="50"/>
      <c r="L124" s="50"/>
      <c r="M124" s="50"/>
      <c r="N124" s="50"/>
      <c r="O124" s="50"/>
      <c r="P124" s="46"/>
      <c r="Q124" s="46"/>
    </row>
    <row r="125" spans="2:17" ht="12.75" customHeight="1">
      <c r="B125" s="58"/>
      <c r="C125" s="39"/>
      <c r="D125" s="662" t="s">
        <v>145</v>
      </c>
      <c r="E125" s="662"/>
      <c r="F125" s="662"/>
      <c r="G125" s="662"/>
      <c r="H125" s="662"/>
      <c r="I125" s="662"/>
      <c r="J125" s="662"/>
      <c r="K125" s="662"/>
      <c r="L125" s="662"/>
      <c r="M125" s="662"/>
      <c r="N125" s="662"/>
      <c r="O125" s="662"/>
      <c r="P125" s="41"/>
      <c r="Q125" s="58"/>
    </row>
    <row r="126" spans="2:17">
      <c r="B126" s="58"/>
      <c r="C126" s="51"/>
      <c r="D126" s="662"/>
      <c r="E126" s="662"/>
      <c r="F126" s="662"/>
      <c r="G126" s="662"/>
      <c r="H126" s="662"/>
      <c r="I126" s="662"/>
      <c r="J126" s="662"/>
      <c r="K126" s="662"/>
      <c r="L126" s="662"/>
      <c r="M126" s="662"/>
      <c r="N126" s="662"/>
      <c r="O126" s="662"/>
      <c r="P126" s="51"/>
      <c r="Q126" s="58"/>
    </row>
    <row r="127" spans="2:17" s="48" customFormat="1" ht="6.75" customHeight="1">
      <c r="B127" s="46"/>
      <c r="C127" s="49"/>
      <c r="D127" s="50"/>
      <c r="E127" s="49"/>
      <c r="F127" s="50"/>
      <c r="G127" s="50"/>
      <c r="H127" s="50"/>
      <c r="I127" s="50"/>
      <c r="J127" s="50"/>
      <c r="K127" s="50"/>
      <c r="L127" s="50"/>
      <c r="M127" s="50"/>
      <c r="N127" s="50"/>
      <c r="O127" s="50"/>
      <c r="P127" s="46"/>
      <c r="Q127" s="46"/>
    </row>
    <row r="128" spans="2:17" ht="12.75" customHeight="1">
      <c r="B128" s="58"/>
      <c r="C128" s="39"/>
      <c r="D128" s="52"/>
      <c r="E128" s="662" t="s">
        <v>168</v>
      </c>
      <c r="F128" s="662"/>
      <c r="G128" s="662"/>
      <c r="H128" s="662"/>
      <c r="I128" s="662"/>
      <c r="J128" s="662"/>
      <c r="K128" s="662"/>
      <c r="L128" s="662"/>
      <c r="M128" s="662"/>
      <c r="N128" s="662"/>
      <c r="O128" s="662"/>
      <c r="P128" s="41"/>
      <c r="Q128" s="58"/>
    </row>
    <row r="129" spans="2:17" ht="12.75" customHeight="1">
      <c r="B129" s="58"/>
      <c r="C129" s="39"/>
      <c r="D129" s="52"/>
      <c r="E129" s="662"/>
      <c r="F129" s="662"/>
      <c r="G129" s="662"/>
      <c r="H129" s="662"/>
      <c r="I129" s="662"/>
      <c r="J129" s="662"/>
      <c r="K129" s="662"/>
      <c r="L129" s="662"/>
      <c r="M129" s="662"/>
      <c r="N129" s="662"/>
      <c r="O129" s="662"/>
      <c r="P129" s="41"/>
      <c r="Q129" s="58"/>
    </row>
    <row r="130" spans="2:17" ht="17.100000000000001" customHeight="1">
      <c r="B130" s="58"/>
      <c r="C130" s="39"/>
      <c r="D130" s="52"/>
      <c r="E130" s="662"/>
      <c r="F130" s="662"/>
      <c r="G130" s="662"/>
      <c r="H130" s="662"/>
      <c r="I130" s="662"/>
      <c r="J130" s="662"/>
      <c r="K130" s="662"/>
      <c r="L130" s="662"/>
      <c r="M130" s="662"/>
      <c r="N130" s="662"/>
      <c r="O130" s="662"/>
      <c r="P130" s="41"/>
      <c r="Q130" s="58"/>
    </row>
    <row r="131" spans="2:17" s="48" customFormat="1" ht="6.75" customHeight="1">
      <c r="B131" s="46"/>
      <c r="C131" s="49"/>
      <c r="D131" s="50"/>
      <c r="E131" s="49"/>
      <c r="F131" s="50"/>
      <c r="G131" s="50"/>
      <c r="H131" s="50"/>
      <c r="I131" s="50"/>
      <c r="J131" s="50"/>
      <c r="K131" s="50"/>
      <c r="L131" s="50"/>
      <c r="M131" s="50"/>
      <c r="N131" s="50"/>
      <c r="O131" s="50"/>
      <c r="P131" s="46"/>
      <c r="Q131" s="46"/>
    </row>
    <row r="132" spans="2:17" ht="12.75" customHeight="1">
      <c r="B132" s="58"/>
      <c r="C132" s="39"/>
      <c r="D132" s="52"/>
      <c r="E132" s="662" t="s">
        <v>188</v>
      </c>
      <c r="F132" s="662"/>
      <c r="G132" s="662"/>
      <c r="H132" s="662"/>
      <c r="I132" s="662"/>
      <c r="J132" s="662"/>
      <c r="K132" s="662"/>
      <c r="L132" s="662"/>
      <c r="M132" s="662"/>
      <c r="N132" s="662"/>
      <c r="O132" s="662"/>
      <c r="P132" s="41"/>
      <c r="Q132" s="58"/>
    </row>
    <row r="133" spans="2:17" s="48" customFormat="1" ht="6.75" customHeight="1">
      <c r="B133" s="46"/>
      <c r="C133" s="49"/>
      <c r="D133" s="50"/>
      <c r="E133" s="49"/>
      <c r="F133" s="50"/>
      <c r="G133" s="50"/>
      <c r="H133" s="50"/>
      <c r="I133" s="50"/>
      <c r="J133" s="50"/>
      <c r="K133" s="50"/>
      <c r="L133" s="50"/>
      <c r="M133" s="50"/>
      <c r="N133" s="50"/>
      <c r="O133" s="50"/>
      <c r="P133" s="46"/>
      <c r="Q133" s="46"/>
    </row>
    <row r="134" spans="2:17" ht="12.75" customHeight="1">
      <c r="B134" s="58"/>
      <c r="C134" s="39"/>
      <c r="D134" s="52"/>
      <c r="E134" s="662" t="s">
        <v>167</v>
      </c>
      <c r="F134" s="662"/>
      <c r="G134" s="662"/>
      <c r="H134" s="662"/>
      <c r="I134" s="662"/>
      <c r="J134" s="662"/>
      <c r="K134" s="662"/>
      <c r="L134" s="662"/>
      <c r="M134" s="662"/>
      <c r="N134" s="662"/>
      <c r="O134" s="662"/>
      <c r="P134" s="41"/>
      <c r="Q134" s="58"/>
    </row>
    <row r="135" spans="2:17" ht="12.75" customHeight="1">
      <c r="B135" s="58"/>
      <c r="C135" s="39"/>
      <c r="D135" s="52"/>
      <c r="E135" s="662"/>
      <c r="F135" s="662"/>
      <c r="G135" s="662"/>
      <c r="H135" s="662"/>
      <c r="I135" s="662"/>
      <c r="J135" s="662"/>
      <c r="K135" s="662"/>
      <c r="L135" s="662"/>
      <c r="M135" s="662"/>
      <c r="N135" s="662"/>
      <c r="O135" s="662"/>
      <c r="P135" s="41"/>
      <c r="Q135" s="58"/>
    </row>
    <row r="136" spans="2:17" ht="12.75" customHeight="1">
      <c r="B136" s="479"/>
      <c r="C136" s="39"/>
      <c r="D136" s="52"/>
      <c r="E136" s="662"/>
      <c r="F136" s="662"/>
      <c r="G136" s="662"/>
      <c r="H136" s="662"/>
      <c r="I136" s="662"/>
      <c r="J136" s="662"/>
      <c r="K136" s="662"/>
      <c r="L136" s="662"/>
      <c r="M136" s="662"/>
      <c r="N136" s="662"/>
      <c r="O136" s="662"/>
      <c r="P136" s="41"/>
      <c r="Q136" s="479"/>
    </row>
    <row r="137" spans="2:17" ht="7.5" customHeight="1">
      <c r="B137" s="484"/>
      <c r="C137" s="39"/>
      <c r="D137" s="52"/>
      <c r="E137" s="483"/>
      <c r="F137" s="483"/>
      <c r="G137" s="483"/>
      <c r="H137" s="483"/>
      <c r="I137" s="483"/>
      <c r="J137" s="483"/>
      <c r="K137" s="483"/>
      <c r="L137" s="483"/>
      <c r="M137" s="483"/>
      <c r="N137" s="483"/>
      <c r="O137" s="483"/>
      <c r="P137" s="41"/>
      <c r="Q137" s="484"/>
    </row>
    <row r="138" spans="2:17" ht="12.75" customHeight="1">
      <c r="B138" s="479"/>
      <c r="C138" s="39"/>
      <c r="D138" s="52"/>
      <c r="E138" s="662" t="s">
        <v>257</v>
      </c>
      <c r="F138" s="662"/>
      <c r="G138" s="662"/>
      <c r="H138" s="662"/>
      <c r="I138" s="662"/>
      <c r="J138" s="662"/>
      <c r="K138" s="662"/>
      <c r="L138" s="662"/>
      <c r="M138" s="662"/>
      <c r="N138" s="662"/>
      <c r="O138" s="662"/>
      <c r="P138" s="41"/>
      <c r="Q138" s="479"/>
    </row>
    <row r="139" spans="2:17" ht="12.75" customHeight="1">
      <c r="B139" s="479"/>
      <c r="C139" s="39"/>
      <c r="D139" s="52"/>
      <c r="E139" s="662"/>
      <c r="F139" s="662"/>
      <c r="G139" s="662"/>
      <c r="H139" s="662"/>
      <c r="I139" s="662"/>
      <c r="J139" s="662"/>
      <c r="K139" s="662"/>
      <c r="L139" s="662"/>
      <c r="M139" s="662"/>
      <c r="N139" s="662"/>
      <c r="O139" s="662"/>
      <c r="P139" s="41"/>
      <c r="Q139" s="479"/>
    </row>
    <row r="140" spans="2:17" ht="39.75" customHeight="1">
      <c r="B140" s="479"/>
      <c r="C140" s="39"/>
      <c r="D140" s="52"/>
      <c r="E140" s="662"/>
      <c r="F140" s="662"/>
      <c r="G140" s="662"/>
      <c r="H140" s="662"/>
      <c r="I140" s="662"/>
      <c r="J140" s="662"/>
      <c r="K140" s="662"/>
      <c r="L140" s="662"/>
      <c r="M140" s="662"/>
      <c r="N140" s="662"/>
      <c r="O140" s="662"/>
      <c r="P140" s="41"/>
      <c r="Q140" s="479"/>
    </row>
    <row r="141" spans="2:17" s="48" customFormat="1" ht="6.75" customHeight="1">
      <c r="B141" s="46"/>
      <c r="C141" s="49"/>
      <c r="D141" s="50"/>
      <c r="E141" s="49"/>
      <c r="F141" s="50"/>
      <c r="G141" s="50"/>
      <c r="H141" s="50"/>
      <c r="I141" s="50"/>
      <c r="J141" s="50"/>
      <c r="K141" s="50"/>
      <c r="L141" s="50"/>
      <c r="M141" s="50"/>
      <c r="N141" s="50"/>
      <c r="O141" s="50"/>
      <c r="P141" s="46"/>
      <c r="Q141" s="46"/>
    </row>
    <row r="142" spans="2:17" ht="12.75" customHeight="1">
      <c r="B142" s="58"/>
      <c r="C142" s="39"/>
      <c r="D142" s="52"/>
      <c r="E142" s="659" t="s">
        <v>189</v>
      </c>
      <c r="F142" s="659"/>
      <c r="G142" s="659"/>
      <c r="H142" s="659"/>
      <c r="I142" s="659"/>
      <c r="J142" s="659"/>
      <c r="K142" s="659"/>
      <c r="L142" s="659"/>
      <c r="M142" s="659"/>
      <c r="N142" s="659"/>
      <c r="O142" s="659"/>
      <c r="P142" s="41"/>
      <c r="Q142" s="58"/>
    </row>
    <row r="143" spans="2:17" s="48" customFormat="1" ht="17.100000000000001" customHeight="1">
      <c r="B143" s="46"/>
      <c r="C143" s="476"/>
      <c r="D143" s="477"/>
      <c r="E143" s="659"/>
      <c r="F143" s="659"/>
      <c r="G143" s="659"/>
      <c r="H143" s="659"/>
      <c r="I143" s="659"/>
      <c r="J143" s="659"/>
      <c r="K143" s="659"/>
      <c r="L143" s="659"/>
      <c r="M143" s="659"/>
      <c r="N143" s="659"/>
      <c r="O143" s="659"/>
      <c r="P143" s="478"/>
      <c r="Q143" s="46"/>
    </row>
    <row r="144" spans="2:17" s="48" customFormat="1" ht="6.75" customHeight="1">
      <c r="B144" s="46"/>
      <c r="C144" s="49"/>
      <c r="D144" s="50"/>
      <c r="E144" s="49"/>
      <c r="F144" s="50"/>
      <c r="G144" s="50"/>
      <c r="H144" s="50"/>
      <c r="I144" s="50"/>
      <c r="J144" s="50"/>
      <c r="K144" s="50"/>
      <c r="L144" s="50"/>
      <c r="M144" s="50"/>
      <c r="N144" s="50"/>
      <c r="O144" s="50"/>
      <c r="P144" s="46"/>
      <c r="Q144" s="46"/>
    </row>
    <row r="145" spans="2:17" ht="12.75" customHeight="1">
      <c r="B145" s="484"/>
      <c r="C145" s="39"/>
      <c r="D145" s="52"/>
      <c r="E145" s="659" t="s">
        <v>216</v>
      </c>
      <c r="F145" s="659"/>
      <c r="G145" s="659"/>
      <c r="H145" s="659"/>
      <c r="I145" s="659"/>
      <c r="J145" s="659"/>
      <c r="K145" s="659"/>
      <c r="L145" s="659"/>
      <c r="M145" s="659"/>
      <c r="N145" s="659"/>
      <c r="O145" s="659"/>
      <c r="P145" s="41"/>
      <c r="Q145" s="484"/>
    </row>
    <row r="146" spans="2:17" s="48" customFormat="1" ht="27.75" customHeight="1">
      <c r="B146" s="46"/>
      <c r="C146" s="476"/>
      <c r="D146" s="477"/>
      <c r="E146" s="659"/>
      <c r="F146" s="659"/>
      <c r="G146" s="659"/>
      <c r="H146" s="659"/>
      <c r="I146" s="659"/>
      <c r="J146" s="659"/>
      <c r="K146" s="659"/>
      <c r="L146" s="659"/>
      <c r="M146" s="659"/>
      <c r="N146" s="659"/>
      <c r="O146" s="659"/>
      <c r="P146" s="478"/>
      <c r="Q146" s="46"/>
    </row>
    <row r="147" spans="2:17" s="48" customFormat="1" ht="6.75" customHeight="1">
      <c r="B147" s="46"/>
      <c r="C147" s="49"/>
      <c r="D147" s="50"/>
      <c r="E147" s="49"/>
      <c r="F147" s="50"/>
      <c r="G147" s="50"/>
      <c r="H147" s="50"/>
      <c r="I147" s="50"/>
      <c r="J147" s="50"/>
      <c r="K147" s="50"/>
      <c r="L147" s="50"/>
      <c r="M147" s="50"/>
      <c r="N147" s="50"/>
      <c r="O147" s="50"/>
      <c r="P147" s="46"/>
      <c r="Q147" s="46"/>
    </row>
    <row r="148" spans="2:17" ht="12.75" customHeight="1">
      <c r="B148" s="466"/>
      <c r="C148" s="661" t="s">
        <v>169</v>
      </c>
      <c r="D148" s="661"/>
      <c r="E148" s="661"/>
      <c r="F148" s="661"/>
      <c r="G148" s="661"/>
      <c r="H148" s="661"/>
      <c r="I148" s="661"/>
      <c r="J148" s="661"/>
      <c r="K148" s="661"/>
      <c r="L148" s="661"/>
      <c r="M148" s="661"/>
      <c r="N148" s="661"/>
      <c r="O148" s="661"/>
      <c r="P148" s="661"/>
      <c r="Q148" s="466"/>
    </row>
    <row r="149" spans="2:17" ht="0.75" customHeight="1">
      <c r="B149" s="466"/>
      <c r="C149" s="661"/>
      <c r="D149" s="661"/>
      <c r="E149" s="661"/>
      <c r="F149" s="661"/>
      <c r="G149" s="661"/>
      <c r="H149" s="661"/>
      <c r="I149" s="661"/>
      <c r="J149" s="661"/>
      <c r="K149" s="661"/>
      <c r="L149" s="661"/>
      <c r="M149" s="661"/>
      <c r="N149" s="661"/>
      <c r="O149" s="661"/>
      <c r="P149" s="661"/>
      <c r="Q149" s="466"/>
    </row>
    <row r="150" spans="2:17" ht="7.5" customHeight="1">
      <c r="B150" s="466"/>
      <c r="C150" s="42"/>
      <c r="D150" s="465"/>
      <c r="E150" s="42"/>
      <c r="F150" s="465"/>
      <c r="G150" s="465"/>
      <c r="H150" s="465"/>
      <c r="I150" s="465"/>
      <c r="J150" s="465"/>
      <c r="K150" s="465"/>
      <c r="L150" s="465"/>
      <c r="M150" s="465"/>
      <c r="N150" s="465"/>
      <c r="O150" s="465"/>
      <c r="P150" s="41"/>
      <c r="Q150" s="466"/>
    </row>
    <row r="151" spans="2:17" s="48" customFormat="1" ht="27" customHeight="1">
      <c r="B151" s="46"/>
      <c r="C151" s="659" t="s">
        <v>218</v>
      </c>
      <c r="D151" s="659"/>
      <c r="E151" s="659"/>
      <c r="F151" s="659"/>
      <c r="G151" s="659"/>
      <c r="H151" s="659"/>
      <c r="I151" s="659"/>
      <c r="J151" s="659"/>
      <c r="K151" s="659"/>
      <c r="L151" s="659"/>
      <c r="M151" s="659"/>
      <c r="N151" s="659"/>
      <c r="O151" s="659"/>
      <c r="P151" s="659"/>
      <c r="Q151" s="46"/>
    </row>
    <row r="152" spans="2:17" s="48" customFormat="1" ht="6.75" customHeight="1">
      <c r="B152" s="46"/>
      <c r="C152" s="49"/>
      <c r="D152" s="50"/>
      <c r="E152" s="49"/>
      <c r="F152" s="50"/>
      <c r="G152" s="50"/>
      <c r="H152" s="50"/>
      <c r="I152" s="50"/>
      <c r="J152" s="50"/>
      <c r="K152" s="50"/>
      <c r="L152" s="50"/>
      <c r="M152" s="50"/>
      <c r="N152" s="50"/>
      <c r="O152" s="50"/>
      <c r="P152" s="46"/>
      <c r="Q152" s="46"/>
    </row>
    <row r="153" spans="2:17" ht="15.95" customHeight="1">
      <c r="B153" s="466"/>
      <c r="C153" s="39"/>
      <c r="D153" s="662" t="s">
        <v>172</v>
      </c>
      <c r="E153" s="662"/>
      <c r="F153" s="662"/>
      <c r="G153" s="662"/>
      <c r="H153" s="662"/>
      <c r="I153" s="662"/>
      <c r="J153" s="662"/>
      <c r="K153" s="662"/>
      <c r="L153" s="662"/>
      <c r="M153" s="662"/>
      <c r="N153" s="662"/>
      <c r="O153" s="662"/>
      <c r="P153" s="41"/>
      <c r="Q153" s="466"/>
    </row>
    <row r="154" spans="2:17" s="48" customFormat="1" ht="6.75" customHeight="1">
      <c r="B154" s="46"/>
      <c r="C154" s="49"/>
      <c r="D154" s="50"/>
      <c r="E154" s="49"/>
      <c r="F154" s="50"/>
      <c r="G154" s="50"/>
      <c r="H154" s="50"/>
      <c r="I154" s="50"/>
      <c r="J154" s="50"/>
      <c r="K154" s="50"/>
      <c r="L154" s="50"/>
      <c r="M154" s="50"/>
      <c r="N154" s="50"/>
      <c r="O154" s="50"/>
      <c r="P154" s="46"/>
      <c r="Q154" s="46"/>
    </row>
    <row r="155" spans="2:17">
      <c r="B155" s="466"/>
      <c r="C155" s="39"/>
      <c r="D155" s="687" t="s">
        <v>171</v>
      </c>
      <c r="E155" s="687"/>
      <c r="F155" s="687"/>
      <c r="G155" s="687"/>
      <c r="H155" s="687"/>
      <c r="I155" s="687"/>
      <c r="J155" s="687"/>
      <c r="K155" s="687"/>
      <c r="L155" s="687"/>
      <c r="M155" s="687"/>
      <c r="N155" s="687"/>
      <c r="O155" s="687"/>
      <c r="P155" s="41"/>
      <c r="Q155" s="466"/>
    </row>
    <row r="156" spans="2:17" s="48" customFormat="1" ht="6.75" customHeight="1">
      <c r="B156" s="46"/>
      <c r="C156" s="49"/>
      <c r="D156" s="50"/>
      <c r="E156" s="49"/>
      <c r="F156" s="50"/>
      <c r="G156" s="50"/>
      <c r="H156" s="50"/>
      <c r="I156" s="50"/>
      <c r="J156" s="50"/>
      <c r="K156" s="50"/>
      <c r="L156" s="50"/>
      <c r="M156" s="50"/>
      <c r="N156" s="50"/>
      <c r="O156" s="50"/>
      <c r="P156" s="46"/>
      <c r="Q156" s="46"/>
    </row>
    <row r="157" spans="2:17">
      <c r="B157" s="466"/>
      <c r="C157" s="39"/>
      <c r="D157" s="662" t="s">
        <v>170</v>
      </c>
      <c r="E157" s="662"/>
      <c r="F157" s="662"/>
      <c r="G157" s="662"/>
      <c r="H157" s="662"/>
      <c r="I157" s="662"/>
      <c r="J157" s="662"/>
      <c r="K157" s="662"/>
      <c r="L157" s="662"/>
      <c r="M157" s="662"/>
      <c r="N157" s="662"/>
      <c r="O157" s="662"/>
      <c r="P157" s="41"/>
      <c r="Q157" s="466"/>
    </row>
    <row r="158" spans="2:17" s="48" customFormat="1" ht="6.75" customHeight="1">
      <c r="B158" s="46"/>
      <c r="C158" s="49"/>
      <c r="D158" s="50"/>
      <c r="E158" s="49"/>
      <c r="F158" s="50"/>
      <c r="G158" s="50"/>
      <c r="H158" s="50"/>
      <c r="I158" s="50"/>
      <c r="J158" s="50"/>
      <c r="K158" s="50"/>
      <c r="L158" s="50"/>
      <c r="M158" s="50"/>
      <c r="N158" s="50"/>
      <c r="O158" s="50"/>
      <c r="P158" s="46"/>
      <c r="Q158" s="46"/>
    </row>
    <row r="159" spans="2:17" ht="12.75" customHeight="1">
      <c r="B159" s="466"/>
      <c r="C159" s="39"/>
      <c r="D159" s="662" t="s">
        <v>173</v>
      </c>
      <c r="E159" s="662"/>
      <c r="F159" s="662"/>
      <c r="G159" s="662"/>
      <c r="H159" s="662"/>
      <c r="I159" s="662"/>
      <c r="J159" s="662"/>
      <c r="K159" s="662"/>
      <c r="L159" s="662"/>
      <c r="M159" s="662"/>
      <c r="N159" s="662"/>
      <c r="O159" s="662"/>
      <c r="P159" s="41"/>
      <c r="Q159" s="466"/>
    </row>
    <row r="160" spans="2:17">
      <c r="B160" s="466"/>
      <c r="C160" s="51"/>
      <c r="D160" s="662"/>
      <c r="E160" s="662"/>
      <c r="F160" s="662"/>
      <c r="G160" s="662"/>
      <c r="H160" s="662"/>
      <c r="I160" s="662"/>
      <c r="J160" s="662"/>
      <c r="K160" s="662"/>
      <c r="L160" s="662"/>
      <c r="M160" s="662"/>
      <c r="N160" s="662"/>
      <c r="O160" s="662"/>
      <c r="P160" s="51"/>
      <c r="Q160" s="466"/>
    </row>
    <row r="161" spans="2:17" s="48" customFormat="1" ht="6.75" customHeight="1">
      <c r="B161" s="46"/>
      <c r="C161" s="49"/>
      <c r="D161" s="50"/>
      <c r="E161" s="49"/>
      <c r="F161" s="50"/>
      <c r="G161" s="50"/>
      <c r="H161" s="50"/>
      <c r="I161" s="50"/>
      <c r="J161" s="50"/>
      <c r="K161" s="50"/>
      <c r="L161" s="50"/>
      <c r="M161" s="50"/>
      <c r="N161" s="50"/>
      <c r="O161" s="50"/>
      <c r="P161" s="46"/>
      <c r="Q161" s="46"/>
    </row>
    <row r="162" spans="2:17" ht="12.75" customHeight="1">
      <c r="B162" s="466"/>
      <c r="C162" s="39"/>
      <c r="D162" s="663" t="s">
        <v>219</v>
      </c>
      <c r="E162" s="662"/>
      <c r="F162" s="662"/>
      <c r="G162" s="662"/>
      <c r="H162" s="662"/>
      <c r="I162" s="662"/>
      <c r="J162" s="662"/>
      <c r="K162" s="662"/>
      <c r="L162" s="662"/>
      <c r="M162" s="662"/>
      <c r="N162" s="662"/>
      <c r="O162" s="662"/>
      <c r="P162" s="41"/>
      <c r="Q162" s="466"/>
    </row>
    <row r="163" spans="2:17" ht="25.5" customHeight="1">
      <c r="B163" s="466"/>
      <c r="C163" s="51"/>
      <c r="D163" s="662"/>
      <c r="E163" s="662"/>
      <c r="F163" s="662"/>
      <c r="G163" s="662"/>
      <c r="H163" s="662"/>
      <c r="I163" s="662"/>
      <c r="J163" s="662"/>
      <c r="K163" s="662"/>
      <c r="L163" s="662"/>
      <c r="M163" s="662"/>
      <c r="N163" s="662"/>
      <c r="O163" s="662"/>
      <c r="P163" s="51"/>
      <c r="Q163" s="466"/>
    </row>
    <row r="164" spans="2:17" s="48" customFormat="1" ht="6.75" customHeight="1">
      <c r="B164" s="46"/>
      <c r="C164" s="49"/>
      <c r="D164" s="50"/>
      <c r="E164" s="49"/>
      <c r="F164" s="50"/>
      <c r="G164" s="50"/>
      <c r="H164" s="50"/>
      <c r="I164" s="50"/>
      <c r="J164" s="50"/>
      <c r="K164" s="50"/>
      <c r="L164" s="50"/>
      <c r="M164" s="50"/>
      <c r="N164" s="50"/>
      <c r="O164" s="50"/>
      <c r="P164" s="46"/>
      <c r="Q164" s="46"/>
    </row>
    <row r="165" spans="2:17" ht="12.75" customHeight="1">
      <c r="B165" s="466"/>
      <c r="C165" s="39"/>
      <c r="D165" s="663" t="s">
        <v>180</v>
      </c>
      <c r="E165" s="662"/>
      <c r="F165" s="662"/>
      <c r="G165" s="662"/>
      <c r="H165" s="662"/>
      <c r="I165" s="662"/>
      <c r="J165" s="662"/>
      <c r="K165" s="662"/>
      <c r="L165" s="662"/>
      <c r="M165" s="662"/>
      <c r="N165" s="662"/>
      <c r="O165" s="662"/>
      <c r="P165" s="41"/>
      <c r="Q165" s="466"/>
    </row>
    <row r="166" spans="2:17">
      <c r="B166" s="466"/>
      <c r="C166" s="51"/>
      <c r="D166" s="662"/>
      <c r="E166" s="662"/>
      <c r="F166" s="662"/>
      <c r="G166" s="662"/>
      <c r="H166" s="662"/>
      <c r="I166" s="662"/>
      <c r="J166" s="662"/>
      <c r="K166" s="662"/>
      <c r="L166" s="662"/>
      <c r="M166" s="662"/>
      <c r="N166" s="662"/>
      <c r="O166" s="662"/>
      <c r="P166" s="51"/>
      <c r="Q166" s="466"/>
    </row>
    <row r="167" spans="2:17" s="48" customFormat="1" ht="9.9499999999999993" customHeight="1">
      <c r="B167" s="46"/>
      <c r="C167" s="49"/>
      <c r="D167" s="50"/>
      <c r="E167" s="49"/>
      <c r="F167" s="50"/>
      <c r="G167" s="50"/>
      <c r="H167" s="50"/>
      <c r="I167" s="50"/>
      <c r="J167" s="50"/>
      <c r="K167" s="50"/>
      <c r="L167" s="50"/>
      <c r="M167" s="50"/>
      <c r="N167" s="50"/>
      <c r="O167" s="50"/>
      <c r="P167" s="46"/>
      <c r="Q167" s="46"/>
    </row>
    <row r="168" spans="2:17" ht="12.75" customHeight="1">
      <c r="B168" s="466"/>
      <c r="C168" s="39"/>
      <c r="D168" s="662" t="s">
        <v>181</v>
      </c>
      <c r="E168" s="662"/>
      <c r="F168" s="662"/>
      <c r="G168" s="662"/>
      <c r="H168" s="662"/>
      <c r="I168" s="662"/>
      <c r="J168" s="662"/>
      <c r="K168" s="662"/>
      <c r="L168" s="662"/>
      <c r="M168" s="662"/>
      <c r="N168" s="662"/>
      <c r="O168" s="662"/>
      <c r="P168" s="41"/>
      <c r="Q168" s="466"/>
    </row>
    <row r="169" spans="2:17" s="48" customFormat="1" ht="6.75" customHeight="1">
      <c r="B169" s="46"/>
      <c r="C169" s="49"/>
      <c r="D169" s="50"/>
      <c r="E169" s="49"/>
      <c r="F169" s="50"/>
      <c r="G169" s="50"/>
      <c r="H169" s="50"/>
      <c r="I169" s="50"/>
      <c r="J169" s="50"/>
      <c r="K169" s="50"/>
      <c r="L169" s="50"/>
      <c r="M169" s="50"/>
      <c r="N169" s="50"/>
      <c r="O169" s="50"/>
      <c r="P169" s="46"/>
      <c r="Q169" s="46"/>
    </row>
    <row r="170" spans="2:17" s="471" customFormat="1" ht="9" customHeight="1">
      <c r="B170" s="37"/>
      <c r="C170" s="39"/>
      <c r="D170" s="686" t="s">
        <v>220</v>
      </c>
      <c r="E170" s="686"/>
      <c r="F170" s="686"/>
      <c r="G170" s="686"/>
      <c r="H170" s="686"/>
      <c r="I170" s="686"/>
      <c r="J170" s="686"/>
      <c r="K170" s="686"/>
      <c r="L170" s="686"/>
      <c r="M170" s="686"/>
      <c r="N170" s="686"/>
      <c r="O170" s="686"/>
      <c r="P170" s="220"/>
      <c r="Q170" s="37"/>
    </row>
    <row r="171" spans="2:17" s="471" customFormat="1" ht="8.25" customHeight="1">
      <c r="B171" s="37"/>
      <c r="C171" s="472"/>
      <c r="D171" s="686"/>
      <c r="E171" s="686"/>
      <c r="F171" s="686"/>
      <c r="G171" s="686"/>
      <c r="H171" s="686"/>
      <c r="I171" s="686"/>
      <c r="J171" s="686"/>
      <c r="K171" s="686"/>
      <c r="L171" s="686"/>
      <c r="M171" s="686"/>
      <c r="N171" s="686"/>
      <c r="O171" s="686"/>
      <c r="P171" s="472"/>
      <c r="Q171" s="37"/>
    </row>
    <row r="172" spans="2:17" ht="6.95" customHeight="1">
      <c r="B172" s="470"/>
      <c r="C172" s="51"/>
      <c r="D172" s="469"/>
      <c r="E172" s="469"/>
      <c r="F172" s="469"/>
      <c r="G172" s="469"/>
      <c r="H172" s="469"/>
      <c r="I172" s="469"/>
      <c r="J172" s="469"/>
      <c r="K172" s="469"/>
      <c r="L172" s="469"/>
      <c r="M172" s="469"/>
      <c r="N172" s="469"/>
      <c r="O172" s="469"/>
      <c r="P172" s="51"/>
      <c r="Q172" s="470"/>
    </row>
    <row r="173" spans="2:17">
      <c r="B173" s="466"/>
      <c r="C173" s="42"/>
      <c r="D173" s="685" t="s">
        <v>190</v>
      </c>
      <c r="E173" s="685"/>
      <c r="F173" s="685"/>
      <c r="G173" s="685"/>
      <c r="H173" s="685"/>
      <c r="I173" s="685"/>
      <c r="J173" s="685"/>
      <c r="K173" s="685"/>
      <c r="L173" s="685"/>
      <c r="M173" s="685"/>
      <c r="N173" s="685"/>
      <c r="O173" s="685"/>
      <c r="P173" s="220"/>
      <c r="Q173" s="466"/>
    </row>
    <row r="174" spans="2:17">
      <c r="B174" s="468"/>
      <c r="C174" s="42"/>
      <c r="D174" s="467"/>
      <c r="E174" s="42"/>
      <c r="F174" s="467"/>
      <c r="G174" s="467"/>
      <c r="H174" s="467"/>
      <c r="I174" s="467"/>
      <c r="J174" s="467"/>
      <c r="K174" s="467"/>
      <c r="L174" s="467"/>
      <c r="M174" s="467"/>
      <c r="N174" s="467"/>
      <c r="O174" s="467"/>
      <c r="P174" s="41"/>
      <c r="Q174" s="468"/>
    </row>
  </sheetData>
  <mergeCells count="61">
    <mergeCell ref="C151:P151"/>
    <mergeCell ref="D173:O173"/>
    <mergeCell ref="D170:O171"/>
    <mergeCell ref="D155:O155"/>
    <mergeCell ref="D157:O157"/>
    <mergeCell ref="D159:O160"/>
    <mergeCell ref="D162:O163"/>
    <mergeCell ref="D165:O166"/>
    <mergeCell ref="D168:O168"/>
    <mergeCell ref="D153:O153"/>
    <mergeCell ref="C76:P77"/>
    <mergeCell ref="D99:O100"/>
    <mergeCell ref="E134:O136"/>
    <mergeCell ref="E142:O143"/>
    <mergeCell ref="C119:P120"/>
    <mergeCell ref="D122:O123"/>
    <mergeCell ref="D125:O126"/>
    <mergeCell ref="E128:O130"/>
    <mergeCell ref="D102:O103"/>
    <mergeCell ref="D111:O112"/>
    <mergeCell ref="D114:O115"/>
    <mergeCell ref="D79:O80"/>
    <mergeCell ref="C90:P91"/>
    <mergeCell ref="D95:O97"/>
    <mergeCell ref="D82:O83"/>
    <mergeCell ref="D85:O85"/>
    <mergeCell ref="D87:O88"/>
    <mergeCell ref="D20:O24"/>
    <mergeCell ref="D25:P25"/>
    <mergeCell ref="D26:O26"/>
    <mergeCell ref="D41:O41"/>
    <mergeCell ref="C45:P47"/>
    <mergeCell ref="D29:O29"/>
    <mergeCell ref="D30:O30"/>
    <mergeCell ref="D31:O31"/>
    <mergeCell ref="D32:O32"/>
    <mergeCell ref="D33:O33"/>
    <mergeCell ref="D34:O34"/>
    <mergeCell ref="D36:O36"/>
    <mergeCell ref="D37:O37"/>
    <mergeCell ref="D27:P27"/>
    <mergeCell ref="D28:O28"/>
    <mergeCell ref="D38:O38"/>
    <mergeCell ref="D2:O2"/>
    <mergeCell ref="C4:O4"/>
    <mergeCell ref="C6:P10"/>
    <mergeCell ref="C12:F12"/>
    <mergeCell ref="D14:O17"/>
    <mergeCell ref="C148:P149"/>
    <mergeCell ref="E132:O132"/>
    <mergeCell ref="E145:O146"/>
    <mergeCell ref="E138:O140"/>
    <mergeCell ref="D105:O106"/>
    <mergeCell ref="D108:O109"/>
    <mergeCell ref="D117:O118"/>
    <mergeCell ref="D49:O52"/>
    <mergeCell ref="D54:O55"/>
    <mergeCell ref="D57:O57"/>
    <mergeCell ref="C66:P68"/>
    <mergeCell ref="D70:O72"/>
    <mergeCell ref="D59:P62"/>
  </mergeCells>
  <pageMargins left="0.95" right="0.45" top="0.5" bottom="0.5" header="0.3" footer="0.3"/>
  <pageSetup scale="61" fitToHeight="0" orientation="portrait" r:id="rId1"/>
  <headerFooter alignWithMargins="0"/>
  <rowBreaks count="1" manualBreakCount="1">
    <brk id="73" max="1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58"/>
    <pageSetUpPr fitToPage="1"/>
  </sheetPr>
  <dimension ref="B1:AA59"/>
  <sheetViews>
    <sheetView showGridLines="0" topLeftCell="A10" zoomScale="90" zoomScaleNormal="90" zoomScaleSheetLayoutView="100" workbookViewId="0">
      <selection activeCell="C6" sqref="C6"/>
    </sheetView>
  </sheetViews>
  <sheetFormatPr defaultColWidth="8.85546875" defaultRowHeight="12.75"/>
  <cols>
    <col min="1" max="1" width="3.7109375" style="58" customWidth="1"/>
    <col min="2" max="2" width="3.140625" style="58" customWidth="1"/>
    <col min="3" max="3" width="60" style="35" bestFit="1" customWidth="1"/>
    <col min="4" max="6" width="19.140625" style="35" customWidth="1"/>
    <col min="7" max="7" width="19.140625" style="191" customWidth="1"/>
    <col min="8" max="8" width="17.42578125" style="58" customWidth="1"/>
    <col min="9" max="12" width="8.85546875" style="58" customWidth="1"/>
    <col min="13" max="13" width="7.7109375" style="58" customWidth="1"/>
    <col min="14" max="16384" width="8.85546875" style="58"/>
  </cols>
  <sheetData>
    <row r="1" spans="3:12" ht="12.75" customHeight="1">
      <c r="C1" s="190"/>
      <c r="D1" s="190"/>
      <c r="E1" s="190"/>
      <c r="F1" s="190"/>
    </row>
    <row r="2" spans="3:12" ht="18.75">
      <c r="C2" s="373" t="s">
        <v>263</v>
      </c>
      <c r="D2" s="192"/>
      <c r="E2" s="192"/>
      <c r="F2" s="192"/>
      <c r="G2" s="193"/>
      <c r="H2" s="194"/>
      <c r="I2" s="194"/>
      <c r="J2" s="194"/>
    </row>
    <row r="4" spans="3:12" ht="16.5" customHeight="1">
      <c r="C4" s="688" t="s">
        <v>62</v>
      </c>
      <c r="D4" s="689"/>
      <c r="E4" s="689"/>
      <c r="F4" s="689"/>
      <c r="G4" s="689"/>
      <c r="H4" s="690"/>
    </row>
    <row r="5" spans="3:12" ht="15.75">
      <c r="C5" s="195">
        <f>'Title Page'!B58</f>
        <v>42251</v>
      </c>
      <c r="D5" s="196"/>
      <c r="E5" s="196"/>
      <c r="F5" s="196"/>
      <c r="G5" s="691"/>
      <c r="H5" s="692"/>
    </row>
    <row r="6" spans="3:12" ht="15.75">
      <c r="C6" s="197"/>
      <c r="D6" s="197"/>
      <c r="E6" s="197"/>
      <c r="F6" s="197"/>
      <c r="G6" s="198"/>
      <c r="H6" s="198"/>
    </row>
    <row r="7" spans="3:12">
      <c r="D7" s="199">
        <v>2011</v>
      </c>
      <c r="E7" s="199">
        <v>2012</v>
      </c>
      <c r="F7" s="199">
        <v>2013</v>
      </c>
      <c r="G7" s="199" t="s">
        <v>95</v>
      </c>
      <c r="H7" s="200"/>
      <c r="I7" s="201"/>
      <c r="J7" s="201"/>
      <c r="K7" s="201"/>
      <c r="L7" s="201"/>
    </row>
    <row r="8" spans="3:12" s="206" customFormat="1" ht="25.5">
      <c r="C8" s="202" t="s">
        <v>58</v>
      </c>
      <c r="D8" s="203" t="s">
        <v>56</v>
      </c>
      <c r="E8" s="203" t="s">
        <v>56</v>
      </c>
      <c r="F8" s="241" t="s">
        <v>56</v>
      </c>
      <c r="G8" s="203" t="s">
        <v>56</v>
      </c>
      <c r="H8" s="204" t="s">
        <v>121</v>
      </c>
      <c r="I8" s="205"/>
      <c r="J8" s="58"/>
      <c r="K8" s="58"/>
      <c r="L8" s="58"/>
    </row>
    <row r="9" spans="3:12" ht="13.5" customHeight="1">
      <c r="C9" s="207" t="s">
        <v>63</v>
      </c>
      <c r="D9" s="597">
        <f>Accounting!C18</f>
        <v>985692.30640500016</v>
      </c>
      <c r="E9" s="597">
        <f>Accounting!D18</f>
        <v>1002081.0704012243</v>
      </c>
      <c r="F9" s="601">
        <f>Accounting!E18</f>
        <v>985835.23</v>
      </c>
      <c r="G9" s="208">
        <f>SUM(D9:F9)</f>
        <v>2973608.6068062242</v>
      </c>
      <c r="H9" s="209" t="s">
        <v>122</v>
      </c>
      <c r="I9" s="201"/>
    </row>
    <row r="10" spans="3:12" ht="13.5" customHeight="1" thickBot="1">
      <c r="C10" s="210" t="s">
        <v>124</v>
      </c>
      <c r="D10" s="598">
        <f>0.2*D9</f>
        <v>197138.46128100005</v>
      </c>
      <c r="E10" s="598">
        <f>0.2*E9</f>
        <v>200416.21408024488</v>
      </c>
      <c r="F10" s="602">
        <f>0.2*F9</f>
        <v>197167.046</v>
      </c>
      <c r="G10" s="211">
        <f>SUM(D10:F10)</f>
        <v>594721.72136124491</v>
      </c>
      <c r="H10" s="212">
        <f>IF(G9=0,0,G10/G9)</f>
        <v>0.2</v>
      </c>
      <c r="I10" s="201"/>
    </row>
    <row r="11" spans="3:12" ht="13.5" customHeight="1" thickTop="1">
      <c r="C11" s="213" t="s">
        <v>149</v>
      </c>
      <c r="D11" s="599">
        <f>'Procurement Detail'!E9</f>
        <v>202911</v>
      </c>
      <c r="E11" s="599">
        <f>'Procurement Detail'!F9</f>
        <v>206126</v>
      </c>
      <c r="F11" s="603">
        <f>'Procurement Detail'!G9</f>
        <v>167600</v>
      </c>
      <c r="G11" s="214">
        <f>SUM(D11:F11)</f>
        <v>576637</v>
      </c>
      <c r="H11" s="215">
        <f>IF(G9=0,0,G11/G9)</f>
        <v>0.19391825766180151</v>
      </c>
      <c r="I11" s="201"/>
      <c r="J11" s="216"/>
    </row>
    <row r="12" spans="3:12" ht="13.5" customHeight="1">
      <c r="C12" s="217" t="s">
        <v>150</v>
      </c>
      <c r="D12" s="600">
        <f>SUM(Accounting!C27:C30)</f>
        <v>202911</v>
      </c>
      <c r="E12" s="600">
        <f>SUM(Accounting!D27:D30)</f>
        <v>206126</v>
      </c>
      <c r="F12" s="604">
        <f>SUM(Accounting!E27:E30)</f>
        <v>166881</v>
      </c>
      <c r="G12" s="218">
        <f>SUM(D12:F12)</f>
        <v>575918</v>
      </c>
      <c r="H12" s="219">
        <f>IF(G9=0,0,G12/G9)</f>
        <v>0.1936764639037547</v>
      </c>
      <c r="I12" s="201"/>
    </row>
    <row r="13" spans="3:12">
      <c r="C13" s="220"/>
      <c r="D13" s="220"/>
      <c r="E13" s="220"/>
      <c r="F13" s="220"/>
      <c r="G13" s="221"/>
      <c r="H13" s="222"/>
      <c r="I13" s="201"/>
    </row>
    <row r="14" spans="3:12" ht="15.75">
      <c r="C14" s="693" t="s">
        <v>152</v>
      </c>
      <c r="D14" s="694"/>
      <c r="E14" s="220"/>
      <c r="F14" s="220"/>
      <c r="G14" s="221"/>
      <c r="H14" s="222"/>
      <c r="I14" s="201"/>
    </row>
    <row r="15" spans="3:12">
      <c r="C15" s="220"/>
      <c r="D15" s="220"/>
      <c r="E15" s="220"/>
      <c r="F15" s="220"/>
      <c r="G15" s="221"/>
      <c r="H15" s="222"/>
      <c r="I15" s="201"/>
      <c r="J15" s="221"/>
    </row>
    <row r="16" spans="3:12">
      <c r="D16" s="199">
        <v>2011</v>
      </c>
      <c r="E16" s="199">
        <v>2012</v>
      </c>
      <c r="F16" s="199">
        <v>2013</v>
      </c>
      <c r="G16" s="223" t="s">
        <v>95</v>
      </c>
    </row>
    <row r="17" spans="2:10" s="206" customFormat="1" ht="25.5">
      <c r="C17" s="372" t="s">
        <v>520</v>
      </c>
      <c r="D17" s="224" t="s">
        <v>56</v>
      </c>
      <c r="E17" s="224" t="s">
        <v>56</v>
      </c>
      <c r="F17" s="583" t="s">
        <v>56</v>
      </c>
      <c r="G17" s="203" t="s">
        <v>56</v>
      </c>
      <c r="H17" s="204" t="s">
        <v>123</v>
      </c>
    </row>
    <row r="18" spans="2:10" s="572" customFormat="1">
      <c r="B18" s="225"/>
      <c r="C18" s="226" t="s">
        <v>9</v>
      </c>
      <c r="D18" s="588">
        <f>'Procurement Detail'!E26</f>
        <v>0</v>
      </c>
      <c r="E18" s="588">
        <f>'Procurement Detail'!F26</f>
        <v>0</v>
      </c>
      <c r="F18" s="584">
        <f>'Procurement Detail'!G26</f>
        <v>0</v>
      </c>
      <c r="G18" s="227">
        <f t="shared" ref="G18:G35" si="0">SUM(D18:F18)</f>
        <v>0</v>
      </c>
      <c r="H18" s="228">
        <f t="shared" ref="H18:H35" si="1">IF(G18=0,0,G18/$G$36)</f>
        <v>0</v>
      </c>
    </row>
    <row r="19" spans="2:10" s="572" customFormat="1">
      <c r="B19" s="225"/>
      <c r="C19" s="229" t="s">
        <v>492</v>
      </c>
      <c r="D19" s="589">
        <f>'Procurement Detail'!E27</f>
        <v>0</v>
      </c>
      <c r="E19" s="589">
        <f>'Procurement Detail'!F27</f>
        <v>0</v>
      </c>
      <c r="F19" s="585">
        <f>'Procurement Detail'!G27</f>
        <v>0</v>
      </c>
      <c r="G19" s="230">
        <f t="shared" si="0"/>
        <v>0</v>
      </c>
      <c r="H19" s="231">
        <f t="shared" si="1"/>
        <v>0</v>
      </c>
    </row>
    <row r="20" spans="2:10" s="572" customFormat="1">
      <c r="B20" s="225"/>
      <c r="C20" s="229" t="s">
        <v>493</v>
      </c>
      <c r="D20" s="589">
        <f>'Procurement Detail'!E28</f>
        <v>0</v>
      </c>
      <c r="E20" s="589">
        <f>'Procurement Detail'!F28</f>
        <v>0</v>
      </c>
      <c r="F20" s="585">
        <f>'Procurement Detail'!G28</f>
        <v>0</v>
      </c>
      <c r="G20" s="230">
        <f t="shared" si="0"/>
        <v>0</v>
      </c>
      <c r="H20" s="231">
        <f t="shared" si="1"/>
        <v>0</v>
      </c>
    </row>
    <row r="21" spans="2:10" s="572" customFormat="1">
      <c r="B21" s="225"/>
      <c r="C21" s="229" t="s">
        <v>28</v>
      </c>
      <c r="D21" s="589">
        <f>'Procurement Detail'!E29</f>
        <v>0</v>
      </c>
      <c r="E21" s="589">
        <f>'Procurement Detail'!F29</f>
        <v>0</v>
      </c>
      <c r="F21" s="585">
        <f>'Procurement Detail'!G29</f>
        <v>0</v>
      </c>
      <c r="G21" s="230">
        <f t="shared" si="0"/>
        <v>0</v>
      </c>
      <c r="H21" s="231">
        <f t="shared" si="1"/>
        <v>0</v>
      </c>
    </row>
    <row r="22" spans="2:10" s="572" customFormat="1">
      <c r="B22" s="225"/>
      <c r="C22" s="229" t="s">
        <v>30</v>
      </c>
      <c r="D22" s="589">
        <f>'Procurement Detail'!E30</f>
        <v>12157</v>
      </c>
      <c r="E22" s="589">
        <f>'Procurement Detail'!F30</f>
        <v>21001</v>
      </c>
      <c r="F22" s="585">
        <f>'Procurement Detail'!G30</f>
        <v>0</v>
      </c>
      <c r="G22" s="230">
        <f t="shared" si="0"/>
        <v>33158</v>
      </c>
      <c r="H22" s="231">
        <f t="shared" si="1"/>
        <v>5.7502380180252048E-2</v>
      </c>
    </row>
    <row r="23" spans="2:10" s="572" customFormat="1">
      <c r="B23" s="225"/>
      <c r="C23" s="229" t="s">
        <v>31</v>
      </c>
      <c r="D23" s="589">
        <f>'Procurement Detail'!E31</f>
        <v>0</v>
      </c>
      <c r="E23" s="589">
        <f>'Procurement Detail'!F31</f>
        <v>0</v>
      </c>
      <c r="F23" s="585">
        <f>'Procurement Detail'!G31</f>
        <v>0</v>
      </c>
      <c r="G23" s="230">
        <f t="shared" si="0"/>
        <v>0</v>
      </c>
      <c r="H23" s="231">
        <f t="shared" si="1"/>
        <v>0</v>
      </c>
    </row>
    <row r="24" spans="2:10" s="572" customFormat="1">
      <c r="B24" s="225"/>
      <c r="C24" s="232" t="s">
        <v>22</v>
      </c>
      <c r="D24" s="590">
        <f>'Procurement Detail'!E32</f>
        <v>12157</v>
      </c>
      <c r="E24" s="590">
        <f>'Procurement Detail'!F32</f>
        <v>21001</v>
      </c>
      <c r="F24" s="586">
        <f>'Procurement Detail'!G32</f>
        <v>0</v>
      </c>
      <c r="G24" s="579">
        <f t="shared" si="0"/>
        <v>33158</v>
      </c>
      <c r="H24" s="228">
        <f t="shared" si="1"/>
        <v>5.7502380180252048E-2</v>
      </c>
    </row>
    <row r="25" spans="2:10" s="572" customFormat="1">
      <c r="B25" s="225"/>
      <c r="C25" s="229" t="s">
        <v>10</v>
      </c>
      <c r="D25" s="589">
        <f>'Procurement Detail'!E33</f>
        <v>140754</v>
      </c>
      <c r="E25" s="589">
        <f>'Procurement Detail'!F33</f>
        <v>82172</v>
      </c>
      <c r="F25" s="585">
        <f>'Procurement Detail'!G33</f>
        <v>79960</v>
      </c>
      <c r="G25" s="230">
        <f t="shared" si="0"/>
        <v>302886</v>
      </c>
      <c r="H25" s="231">
        <f t="shared" si="1"/>
        <v>0.52526286034368241</v>
      </c>
      <c r="J25" s="41"/>
    </row>
    <row r="26" spans="2:10" s="572" customFormat="1">
      <c r="B26" s="225"/>
      <c r="C26" s="229" t="s">
        <v>11</v>
      </c>
      <c r="D26" s="589">
        <f>'Procurement Detail'!E34</f>
        <v>0</v>
      </c>
      <c r="E26" s="589">
        <f>'Procurement Detail'!F34</f>
        <v>0</v>
      </c>
      <c r="F26" s="585">
        <f>'Procurement Detail'!G34</f>
        <v>0</v>
      </c>
      <c r="G26" s="230">
        <f t="shared" si="0"/>
        <v>0</v>
      </c>
      <c r="H26" s="231">
        <f t="shared" si="1"/>
        <v>0</v>
      </c>
      <c r="J26" s="41"/>
    </row>
    <row r="27" spans="2:10" s="572" customFormat="1">
      <c r="B27" s="225"/>
      <c r="C27" s="229" t="s">
        <v>32</v>
      </c>
      <c r="D27" s="589">
        <f>'Procurement Detail'!E35</f>
        <v>0</v>
      </c>
      <c r="E27" s="589">
        <f>'Procurement Detail'!F35</f>
        <v>0</v>
      </c>
      <c r="F27" s="585">
        <f>'Procurement Detail'!G35</f>
        <v>5040</v>
      </c>
      <c r="G27" s="230">
        <f t="shared" si="0"/>
        <v>5040</v>
      </c>
      <c r="H27" s="231">
        <f t="shared" si="1"/>
        <v>8.7403340403061202E-3</v>
      </c>
      <c r="J27" s="41"/>
    </row>
    <row r="28" spans="2:10" s="572" customFormat="1">
      <c r="B28" s="225"/>
      <c r="C28" s="229" t="s">
        <v>494</v>
      </c>
      <c r="D28" s="589">
        <f>'Procurement Detail'!E36</f>
        <v>0</v>
      </c>
      <c r="E28" s="589">
        <f>'Procurement Detail'!F36</f>
        <v>0</v>
      </c>
      <c r="F28" s="585">
        <f>'Procurement Detail'!G36</f>
        <v>0</v>
      </c>
      <c r="G28" s="230">
        <f t="shared" si="0"/>
        <v>0</v>
      </c>
      <c r="H28" s="231">
        <f t="shared" si="1"/>
        <v>0</v>
      </c>
      <c r="J28" s="41"/>
    </row>
    <row r="29" spans="2:10" s="572" customFormat="1">
      <c r="B29" s="225"/>
      <c r="C29" s="229" t="s">
        <v>26</v>
      </c>
      <c r="D29" s="589">
        <f>'Procurement Detail'!E37</f>
        <v>0</v>
      </c>
      <c r="E29" s="589">
        <f>'Procurement Detail'!F37</f>
        <v>0</v>
      </c>
      <c r="F29" s="585">
        <f>'Procurement Detail'!G37</f>
        <v>0</v>
      </c>
      <c r="G29" s="230">
        <f t="shared" si="0"/>
        <v>0</v>
      </c>
      <c r="H29" s="231">
        <f t="shared" si="1"/>
        <v>0</v>
      </c>
      <c r="J29" s="41"/>
    </row>
    <row r="30" spans="2:10" s="572" customFormat="1">
      <c r="B30" s="225"/>
      <c r="C30" s="229" t="s">
        <v>25</v>
      </c>
      <c r="D30" s="589">
        <f>'Procurement Detail'!E38</f>
        <v>0</v>
      </c>
      <c r="E30" s="589">
        <f>'Procurement Detail'!F38</f>
        <v>0</v>
      </c>
      <c r="F30" s="585">
        <f>'Procurement Detail'!G38</f>
        <v>0</v>
      </c>
      <c r="G30" s="230">
        <f t="shared" si="0"/>
        <v>0</v>
      </c>
      <c r="H30" s="231">
        <f t="shared" si="1"/>
        <v>0</v>
      </c>
      <c r="J30" s="41"/>
    </row>
    <row r="31" spans="2:10" s="572" customFormat="1">
      <c r="B31" s="225"/>
      <c r="C31" s="229" t="s">
        <v>12</v>
      </c>
      <c r="D31" s="589">
        <f>'Procurement Detail'!E39</f>
        <v>50000</v>
      </c>
      <c r="E31" s="589">
        <f>'Procurement Detail'!F39</f>
        <v>102953</v>
      </c>
      <c r="F31" s="585">
        <f>'Procurement Detail'!G39</f>
        <v>82600</v>
      </c>
      <c r="G31" s="230">
        <f t="shared" si="0"/>
        <v>235553</v>
      </c>
      <c r="H31" s="231">
        <f t="shared" si="1"/>
        <v>0.40849442543575942</v>
      </c>
      <c r="J31" s="41"/>
    </row>
    <row r="32" spans="2:10" s="572" customFormat="1">
      <c r="C32" s="229" t="s">
        <v>495</v>
      </c>
      <c r="D32" s="589">
        <f>'Procurement Detail'!E40</f>
        <v>0</v>
      </c>
      <c r="E32" s="589">
        <f>'Procurement Detail'!F40</f>
        <v>0</v>
      </c>
      <c r="F32" s="585">
        <f>'Procurement Detail'!G40</f>
        <v>0</v>
      </c>
      <c r="G32" s="230">
        <f t="shared" si="0"/>
        <v>0</v>
      </c>
      <c r="H32" s="231">
        <f t="shared" si="1"/>
        <v>0</v>
      </c>
      <c r="J32" s="41"/>
    </row>
    <row r="33" spans="3:11" s="572" customFormat="1">
      <c r="C33" s="229" t="s">
        <v>496</v>
      </c>
      <c r="D33" s="589">
        <f>'Procurement Detail'!E41</f>
        <v>0</v>
      </c>
      <c r="E33" s="589">
        <f>'Procurement Detail'!F41</f>
        <v>0</v>
      </c>
      <c r="F33" s="585">
        <f>'Procurement Detail'!G41</f>
        <v>0</v>
      </c>
      <c r="G33" s="230">
        <f t="shared" si="0"/>
        <v>0</v>
      </c>
      <c r="H33" s="231">
        <f t="shared" si="1"/>
        <v>0</v>
      </c>
      <c r="J33" s="41"/>
    </row>
    <row r="34" spans="3:11" s="572" customFormat="1">
      <c r="C34" s="229" t="s">
        <v>497</v>
      </c>
      <c r="D34" s="589">
        <f>'Procurement Detail'!E42</f>
        <v>0</v>
      </c>
      <c r="E34" s="589">
        <f>'Procurement Detail'!F42</f>
        <v>0</v>
      </c>
      <c r="F34" s="585">
        <f>'Procurement Detail'!G42</f>
        <v>0</v>
      </c>
      <c r="G34" s="230">
        <f t="shared" si="0"/>
        <v>0</v>
      </c>
      <c r="H34" s="231">
        <f t="shared" si="1"/>
        <v>0</v>
      </c>
      <c r="J34" s="41"/>
    </row>
    <row r="35" spans="3:11" s="572" customFormat="1" ht="13.5" thickBot="1">
      <c r="C35" s="233" t="s">
        <v>33</v>
      </c>
      <c r="D35" s="589">
        <f>'Procurement Detail'!E43</f>
        <v>0</v>
      </c>
      <c r="E35" s="589">
        <f>'Procurement Detail'!F43</f>
        <v>0</v>
      </c>
      <c r="F35" s="585">
        <f>'Procurement Detail'!G43</f>
        <v>0</v>
      </c>
      <c r="G35" s="230">
        <f t="shared" si="0"/>
        <v>0</v>
      </c>
      <c r="H35" s="255">
        <f t="shared" si="1"/>
        <v>0</v>
      </c>
      <c r="J35" s="41"/>
    </row>
    <row r="36" spans="3:11" s="572" customFormat="1" ht="15.75" customHeight="1" thickTop="1">
      <c r="C36" s="234" t="s">
        <v>57</v>
      </c>
      <c r="D36" s="591">
        <f>SUM(D24:D35)</f>
        <v>202911</v>
      </c>
      <c r="E36" s="591">
        <f>SUM(E24:E35)</f>
        <v>206126</v>
      </c>
      <c r="F36" s="587">
        <f>SUM(F24:F35)</f>
        <v>167600</v>
      </c>
      <c r="G36" s="235">
        <f>SUM(D36:F36)</f>
        <v>576637</v>
      </c>
      <c r="H36" s="236"/>
      <c r="J36" s="41"/>
    </row>
    <row r="37" spans="3:11" ht="15.75" customHeight="1">
      <c r="C37" s="43"/>
      <c r="D37" s="237"/>
      <c r="E37" s="237"/>
      <c r="F37" s="237"/>
      <c r="G37" s="237"/>
      <c r="H37" s="221"/>
      <c r="J37" s="41"/>
    </row>
    <row r="38" spans="3:11" ht="15.75" customHeight="1">
      <c r="C38" s="238" t="s">
        <v>151</v>
      </c>
      <c r="D38" s="239"/>
      <c r="E38" s="237"/>
      <c r="F38" s="237"/>
      <c r="G38" s="237"/>
      <c r="H38" s="221"/>
      <c r="J38" s="41"/>
    </row>
    <row r="39" spans="3:11" s="41" customFormat="1">
      <c r="C39" s="39"/>
      <c r="D39" s="240"/>
      <c r="E39" s="240"/>
      <c r="F39" s="240"/>
      <c r="G39" s="240"/>
    </row>
    <row r="40" spans="3:11">
      <c r="D40" s="199">
        <v>2011</v>
      </c>
      <c r="E40" s="199">
        <v>2012</v>
      </c>
      <c r="F40" s="199">
        <v>2013</v>
      </c>
      <c r="G40" s="223" t="s">
        <v>95</v>
      </c>
    </row>
    <row r="41" spans="3:11" s="242" customFormat="1" ht="36" customHeight="1">
      <c r="C41" s="372" t="s">
        <v>510</v>
      </c>
      <c r="D41" s="203" t="s">
        <v>56</v>
      </c>
      <c r="E41" s="203" t="s">
        <v>56</v>
      </c>
      <c r="F41" s="241" t="s">
        <v>56</v>
      </c>
      <c r="G41" s="241" t="s">
        <v>56</v>
      </c>
      <c r="H41" s="204" t="s">
        <v>123</v>
      </c>
    </row>
    <row r="42" spans="3:11" s="41" customFormat="1">
      <c r="C42" s="377" t="s">
        <v>174</v>
      </c>
      <c r="D42" s="592">
        <f>'Procurement Detail'!E10</f>
        <v>140754</v>
      </c>
      <c r="E42" s="592">
        <f>'Procurement Detail'!F10</f>
        <v>82172</v>
      </c>
      <c r="F42" s="594">
        <f>'Procurement Detail'!G10</f>
        <v>0</v>
      </c>
      <c r="G42" s="243">
        <f>SUM(D42:F42)</f>
        <v>222926</v>
      </c>
      <c r="H42" s="244">
        <f>IF(G42=0,0,G42/$G$46)</f>
        <v>0.38659676711692104</v>
      </c>
    </row>
    <row r="43" spans="3:11" s="41" customFormat="1">
      <c r="C43" s="378" t="s">
        <v>175</v>
      </c>
      <c r="D43" s="593">
        <f>'Procurement Detail'!E11</f>
        <v>12157</v>
      </c>
      <c r="E43" s="593">
        <f>'Procurement Detail'!F11</f>
        <v>75034</v>
      </c>
      <c r="F43" s="595">
        <f>'Procurement Detail'!G11</f>
        <v>85000</v>
      </c>
      <c r="G43" s="245">
        <f>SUM(D43:F43)</f>
        <v>172191</v>
      </c>
      <c r="H43" s="246">
        <f>IF(G43=0,0,G43/$G$46)</f>
        <v>0.29861247197110141</v>
      </c>
    </row>
    <row r="44" spans="3:11" s="41" customFormat="1">
      <c r="C44" s="378" t="s">
        <v>176</v>
      </c>
      <c r="D44" s="593">
        <f>'Procurement Detail'!E12</f>
        <v>0</v>
      </c>
      <c r="E44" s="593">
        <f>'Procurement Detail'!F12</f>
        <v>48920</v>
      </c>
      <c r="F44" s="595">
        <f>'Procurement Detail'!G12</f>
        <v>82600</v>
      </c>
      <c r="G44" s="245">
        <f>SUM(D44:F44)</f>
        <v>131520</v>
      </c>
      <c r="H44" s="246">
        <f>IF(G44=0,0,G44/$G$46)</f>
        <v>0.22808109781370256</v>
      </c>
    </row>
    <row r="45" spans="3:11" s="41" customFormat="1" ht="13.5" thickBot="1">
      <c r="C45" s="378" t="s">
        <v>177</v>
      </c>
      <c r="D45" s="593">
        <f>'Procurement Detail'!E13</f>
        <v>50000</v>
      </c>
      <c r="E45" s="593">
        <f>'Procurement Detail'!F13</f>
        <v>0</v>
      </c>
      <c r="F45" s="595">
        <f>'Procurement Detail'!G13</f>
        <v>0</v>
      </c>
      <c r="G45" s="245">
        <f>SUM(D45:F45)</f>
        <v>50000</v>
      </c>
      <c r="H45" s="247">
        <f>IF(G45=0,0,G45/$G$46)</f>
        <v>8.6709663098274992E-2</v>
      </c>
    </row>
    <row r="46" spans="3:11" s="41" customFormat="1" ht="13.5" thickTop="1">
      <c r="C46" s="248" t="s">
        <v>118</v>
      </c>
      <c r="D46" s="591">
        <f>SUM(D42:D45)</f>
        <v>202911</v>
      </c>
      <c r="E46" s="591">
        <f>SUM(E42:E45)</f>
        <v>206126</v>
      </c>
      <c r="F46" s="596">
        <f>SUM(F42:F45)</f>
        <v>167600</v>
      </c>
      <c r="G46" s="249">
        <f>SUM(G42:G45)</f>
        <v>576637</v>
      </c>
      <c r="H46" s="236"/>
    </row>
    <row r="47" spans="3:11" s="41" customFormat="1">
      <c r="G47" s="58"/>
    </row>
    <row r="48" spans="3:11" s="41" customFormat="1">
      <c r="C48" s="250"/>
      <c r="D48" s="250"/>
      <c r="E48" s="250"/>
      <c r="F48" s="250"/>
      <c r="G48" s="250"/>
      <c r="H48" s="250"/>
      <c r="I48" s="250"/>
      <c r="J48" s="250"/>
      <c r="K48" s="250"/>
    </row>
    <row r="49" spans="3:27" s="41" customFormat="1">
      <c r="C49" s="251"/>
      <c r="D49" s="251"/>
      <c r="E49" s="251"/>
      <c r="F49" s="251"/>
      <c r="G49" s="251"/>
      <c r="H49" s="251"/>
      <c r="I49" s="251"/>
      <c r="J49" s="251"/>
      <c r="K49" s="58"/>
    </row>
    <row r="50" spans="3:27" s="41" customFormat="1">
      <c r="C50" s="58"/>
      <c r="D50" s="58"/>
      <c r="E50" s="58"/>
      <c r="F50" s="58"/>
      <c r="G50" s="58"/>
      <c r="H50" s="58"/>
      <c r="I50" s="58"/>
      <c r="J50" s="58"/>
      <c r="K50" s="58"/>
    </row>
    <row r="51" spans="3:27" s="41" customFormat="1">
      <c r="C51" s="58"/>
      <c r="D51" s="58"/>
      <c r="E51" s="58"/>
      <c r="F51" s="58"/>
      <c r="G51" s="58"/>
      <c r="H51" s="58"/>
      <c r="I51" s="58"/>
      <c r="J51" s="58"/>
      <c r="K51" s="58"/>
    </row>
    <row r="52" spans="3:27" s="41" customFormat="1">
      <c r="C52" s="58"/>
      <c r="D52" s="58"/>
      <c r="E52" s="58"/>
      <c r="F52" s="58"/>
      <c r="G52" s="58"/>
      <c r="H52" s="58"/>
      <c r="I52" s="58"/>
      <c r="J52" s="58"/>
      <c r="K52" s="58"/>
    </row>
    <row r="53" spans="3:27">
      <c r="C53" s="58"/>
      <c r="D53" s="58"/>
      <c r="E53" s="58"/>
      <c r="F53" s="58"/>
      <c r="G53" s="58"/>
      <c r="L53" s="41"/>
      <c r="M53" s="41"/>
      <c r="N53" s="41"/>
      <c r="O53" s="41"/>
      <c r="P53" s="41"/>
      <c r="Q53" s="41"/>
      <c r="R53" s="41"/>
      <c r="S53" s="41"/>
      <c r="T53" s="41"/>
      <c r="U53" s="41"/>
      <c r="V53" s="41"/>
      <c r="W53" s="41"/>
      <c r="X53" s="41"/>
      <c r="Y53" s="41"/>
      <c r="Z53" s="41"/>
      <c r="AA53" s="41"/>
    </row>
    <row r="54" spans="3:27">
      <c r="C54" s="58"/>
      <c r="D54" s="58"/>
      <c r="E54" s="58"/>
      <c r="F54" s="58"/>
      <c r="G54" s="58"/>
      <c r="L54" s="41"/>
      <c r="M54" s="41"/>
      <c r="N54" s="41"/>
      <c r="O54" s="41"/>
      <c r="P54" s="41"/>
      <c r="Q54" s="41"/>
      <c r="R54" s="41"/>
      <c r="S54" s="41"/>
      <c r="T54" s="41"/>
      <c r="U54" s="41"/>
      <c r="V54" s="41"/>
      <c r="W54" s="41"/>
      <c r="X54" s="41"/>
      <c r="Y54" s="41"/>
      <c r="Z54" s="41"/>
      <c r="AA54" s="41"/>
    </row>
    <row r="55" spans="3:27" s="41" customFormat="1">
      <c r="C55" s="252"/>
      <c r="D55" s="252"/>
      <c r="E55" s="252"/>
      <c r="F55" s="252"/>
      <c r="G55" s="240"/>
    </row>
    <row r="56" spans="3:27" s="41" customFormat="1">
      <c r="C56" s="252"/>
      <c r="D56" s="252"/>
      <c r="E56" s="252"/>
      <c r="F56" s="252"/>
      <c r="G56" s="240"/>
    </row>
    <row r="57" spans="3:27">
      <c r="C57" s="253"/>
      <c r="D57" s="253"/>
      <c r="E57" s="253"/>
      <c r="F57" s="253"/>
      <c r="G57" s="254"/>
      <c r="H57" s="41"/>
      <c r="J57" s="41"/>
      <c r="K57" s="41"/>
      <c r="L57" s="41"/>
      <c r="M57" s="41"/>
      <c r="N57" s="41"/>
      <c r="O57" s="41"/>
      <c r="P57" s="41"/>
      <c r="Q57" s="41"/>
      <c r="R57" s="41"/>
      <c r="S57" s="41"/>
      <c r="T57" s="41"/>
      <c r="U57" s="41"/>
      <c r="V57" s="41"/>
      <c r="W57" s="41"/>
      <c r="X57" s="41"/>
      <c r="Y57" s="41"/>
      <c r="Z57" s="41"/>
      <c r="AA57" s="41"/>
    </row>
    <row r="58" spans="3:27">
      <c r="C58" s="42"/>
      <c r="D58" s="42"/>
      <c r="E58" s="42"/>
      <c r="F58" s="42"/>
      <c r="G58" s="240"/>
      <c r="H58" s="41"/>
      <c r="J58" s="41"/>
      <c r="K58" s="41"/>
      <c r="L58" s="41"/>
      <c r="M58" s="41"/>
      <c r="N58" s="41"/>
      <c r="O58" s="41"/>
      <c r="P58" s="41"/>
      <c r="Q58" s="41"/>
      <c r="R58" s="41"/>
      <c r="S58" s="41"/>
      <c r="T58" s="41"/>
      <c r="U58" s="41"/>
      <c r="V58" s="41"/>
      <c r="W58" s="41"/>
      <c r="X58" s="41"/>
      <c r="Y58" s="41"/>
      <c r="Z58" s="41"/>
      <c r="AA58" s="41"/>
    </row>
    <row r="59" spans="3:27">
      <c r="J59" s="41"/>
      <c r="K59" s="41"/>
      <c r="L59" s="41"/>
      <c r="M59" s="41"/>
      <c r="N59" s="41"/>
      <c r="O59" s="41"/>
      <c r="P59" s="41"/>
      <c r="Q59" s="41"/>
      <c r="R59" s="41"/>
      <c r="S59" s="41"/>
      <c r="T59" s="41"/>
      <c r="U59" s="41"/>
      <c r="V59" s="41"/>
      <c r="W59" s="41"/>
      <c r="X59" s="41"/>
      <c r="Y59" s="41"/>
      <c r="Z59" s="41"/>
      <c r="AA59" s="41"/>
    </row>
  </sheetData>
  <sheetProtection formatCells="0"/>
  <mergeCells count="3">
    <mergeCell ref="C4:H4"/>
    <mergeCell ref="G5:H5"/>
    <mergeCell ref="C14:D14"/>
  </mergeCells>
  <pageMargins left="0.75" right="0.75" top="1.5" bottom="1" header="0.5" footer="0.5"/>
  <pageSetup scale="4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8"/>
    <pageSetUpPr fitToPage="1"/>
  </sheetPr>
  <dimension ref="B1:AA59"/>
  <sheetViews>
    <sheetView showGridLines="0" topLeftCell="B1" zoomScale="85" zoomScaleNormal="85" zoomScaleSheetLayoutView="85" workbookViewId="0">
      <selection activeCell="E31" sqref="E31"/>
    </sheetView>
  </sheetViews>
  <sheetFormatPr defaultColWidth="8.85546875" defaultRowHeight="12.75"/>
  <cols>
    <col min="1" max="1" width="3.7109375" style="572" customWidth="1"/>
    <col min="2" max="2" width="3.140625" style="572" customWidth="1"/>
    <col min="3" max="3" width="60" style="35" bestFit="1" customWidth="1"/>
    <col min="4" max="6" width="19.140625" style="35" customWidth="1"/>
    <col min="7" max="7" width="19.140625" style="191" customWidth="1"/>
    <col min="8" max="8" width="17.42578125" style="572" customWidth="1"/>
    <col min="9" max="12" width="8.85546875" style="572" customWidth="1"/>
    <col min="13" max="13" width="7.7109375" style="572" customWidth="1"/>
    <col min="14" max="16384" width="8.85546875" style="572"/>
  </cols>
  <sheetData>
    <row r="1" spans="3:12" ht="12.75" customHeight="1">
      <c r="C1" s="190"/>
      <c r="D1" s="190"/>
      <c r="E1" s="190"/>
      <c r="F1" s="190"/>
    </row>
    <row r="2" spans="3:12" ht="18.75">
      <c r="C2" s="373" t="s">
        <v>508</v>
      </c>
      <c r="D2" s="192"/>
      <c r="E2" s="192"/>
      <c r="F2" s="192"/>
      <c r="G2" s="193"/>
      <c r="H2" s="194"/>
      <c r="I2" s="194"/>
      <c r="J2" s="194"/>
    </row>
    <row r="4" spans="3:12" ht="16.5" customHeight="1">
      <c r="C4" s="688" t="s">
        <v>507</v>
      </c>
      <c r="D4" s="689"/>
      <c r="E4" s="689"/>
      <c r="F4" s="689"/>
      <c r="G4" s="689"/>
      <c r="H4" s="690"/>
    </row>
    <row r="5" spans="3:12" ht="15.75">
      <c r="C5" s="195">
        <f>'Title Page'!B58</f>
        <v>42251</v>
      </c>
      <c r="D5" s="196"/>
      <c r="E5" s="196"/>
      <c r="F5" s="196"/>
      <c r="G5" s="691"/>
      <c r="H5" s="692"/>
    </row>
    <row r="6" spans="3:12" ht="15.75">
      <c r="C6" s="197"/>
      <c r="D6" s="197"/>
      <c r="E6" s="197"/>
      <c r="F6" s="197"/>
      <c r="G6" s="198"/>
      <c r="H6" s="198"/>
    </row>
    <row r="7" spans="3:12">
      <c r="D7" s="199">
        <v>2014</v>
      </c>
      <c r="E7" s="199">
        <v>2015</v>
      </c>
      <c r="F7" s="199">
        <v>2016</v>
      </c>
      <c r="G7" s="199" t="s">
        <v>95</v>
      </c>
      <c r="H7" s="200"/>
      <c r="I7" s="201"/>
      <c r="J7" s="201"/>
      <c r="K7" s="201"/>
      <c r="L7" s="201"/>
    </row>
    <row r="8" spans="3:12" s="206" customFormat="1" ht="25.5">
      <c r="C8" s="202" t="s">
        <v>58</v>
      </c>
      <c r="D8" s="203" t="s">
        <v>56</v>
      </c>
      <c r="E8" s="203" t="s">
        <v>56</v>
      </c>
      <c r="F8" s="241" t="s">
        <v>56</v>
      </c>
      <c r="G8" s="203" t="s">
        <v>56</v>
      </c>
      <c r="H8" s="204" t="s">
        <v>121</v>
      </c>
      <c r="I8" s="205"/>
      <c r="J8" s="572"/>
      <c r="K8" s="572"/>
      <c r="L8" s="572"/>
    </row>
    <row r="9" spans="3:12" ht="13.5" customHeight="1">
      <c r="C9" s="207" t="s">
        <v>63</v>
      </c>
      <c r="D9" s="617">
        <f>Accounting!F18</f>
        <v>991202.86893540807</v>
      </c>
      <c r="E9" s="617">
        <f>Accounting!G18</f>
        <v>991202.86893540807</v>
      </c>
      <c r="F9" s="618">
        <f>Accounting!H18</f>
        <v>991202.86893540807</v>
      </c>
      <c r="G9" s="619">
        <f>SUM(D9:F9)</f>
        <v>2973608.6068062242</v>
      </c>
      <c r="H9" s="209" t="s">
        <v>122</v>
      </c>
      <c r="I9" s="201"/>
    </row>
    <row r="10" spans="3:12" ht="13.5" customHeight="1" thickBot="1">
      <c r="C10" s="210" t="s">
        <v>124</v>
      </c>
      <c r="D10" s="620">
        <f>Accounting!F20*D9</f>
        <v>215091.02255898356</v>
      </c>
      <c r="E10" s="620">
        <f>Accounting!G20*E9</f>
        <v>230950.26846195009</v>
      </c>
      <c r="F10" s="621">
        <f>Accounting!H20*F9</f>
        <v>247800.71723385202</v>
      </c>
      <c r="G10" s="622">
        <f>SUM(D10:F10)</f>
        <v>693842.00825478567</v>
      </c>
      <c r="H10" s="629">
        <f>IF(G9=0,0,G10/G9)</f>
        <v>0.23333333333333334</v>
      </c>
      <c r="I10" s="201"/>
    </row>
    <row r="11" spans="3:12" ht="13.5" customHeight="1" thickTop="1">
      <c r="C11" s="213" t="s">
        <v>149</v>
      </c>
      <c r="D11" s="623">
        <f>'Procurement Detail'!H9</f>
        <v>245414</v>
      </c>
      <c r="E11" s="623">
        <f>'Procurement Detail'!I9</f>
        <v>113325</v>
      </c>
      <c r="F11" s="624">
        <f>'Procurement Detail'!J9</f>
        <v>217611</v>
      </c>
      <c r="G11" s="625">
        <f>SUM(D11:F11)</f>
        <v>576350</v>
      </c>
      <c r="H11" s="630">
        <f>IF(G9=0,0,G11/G9)</f>
        <v>0.19382174193362428</v>
      </c>
      <c r="I11" s="201"/>
      <c r="J11" s="216"/>
    </row>
    <row r="12" spans="3:12" ht="13.5" customHeight="1">
      <c r="C12" s="217" t="s">
        <v>150</v>
      </c>
      <c r="D12" s="626">
        <f>SUM(Accounting!F27:H30)</f>
        <v>330936</v>
      </c>
      <c r="E12" s="626" t="s">
        <v>509</v>
      </c>
      <c r="F12" s="627" t="s">
        <v>509</v>
      </c>
      <c r="G12" s="628">
        <f>SUM(D12:F12)</f>
        <v>330936</v>
      </c>
      <c r="H12" s="631">
        <f>IF(G9=0,0,G12/G9)</f>
        <v>0.11129104188174874</v>
      </c>
      <c r="I12" s="201"/>
    </row>
    <row r="13" spans="3:12">
      <c r="C13" s="220"/>
      <c r="D13" s="220"/>
      <c r="E13" s="220"/>
      <c r="F13" s="220"/>
      <c r="G13" s="221"/>
      <c r="H13" s="222"/>
      <c r="I13" s="201"/>
    </row>
    <row r="14" spans="3:12" ht="15.75">
      <c r="C14" s="693" t="s">
        <v>152</v>
      </c>
      <c r="D14" s="694"/>
      <c r="E14" s="220"/>
      <c r="F14" s="220"/>
      <c r="G14" s="221"/>
      <c r="H14" s="222"/>
      <c r="I14" s="201"/>
    </row>
    <row r="15" spans="3:12">
      <c r="C15" s="220"/>
      <c r="D15" s="220"/>
      <c r="E15" s="220"/>
      <c r="F15" s="220"/>
      <c r="G15" s="221"/>
      <c r="H15" s="222"/>
      <c r="I15" s="201"/>
      <c r="J15" s="221"/>
    </row>
    <row r="16" spans="3:12">
      <c r="D16" s="199">
        <v>2014</v>
      </c>
      <c r="E16" s="199">
        <v>2015</v>
      </c>
      <c r="F16" s="199">
        <v>2016</v>
      </c>
      <c r="G16" s="223" t="s">
        <v>95</v>
      </c>
    </row>
    <row r="17" spans="2:10" s="206" customFormat="1" ht="25.5">
      <c r="C17" s="372" t="s">
        <v>521</v>
      </c>
      <c r="D17" s="224" t="s">
        <v>56</v>
      </c>
      <c r="E17" s="224" t="s">
        <v>56</v>
      </c>
      <c r="F17" s="583" t="s">
        <v>56</v>
      </c>
      <c r="G17" s="203" t="s">
        <v>56</v>
      </c>
      <c r="H17" s="204" t="s">
        <v>123</v>
      </c>
    </row>
    <row r="18" spans="2:10">
      <c r="B18" s="225"/>
      <c r="C18" s="226" t="s">
        <v>9</v>
      </c>
      <c r="D18" s="588">
        <f>'Procurement Detail'!H26</f>
        <v>0</v>
      </c>
      <c r="E18" s="588">
        <f>'Procurement Detail'!I26</f>
        <v>0</v>
      </c>
      <c r="F18" s="584">
        <f>'Procurement Detail'!J26</f>
        <v>0</v>
      </c>
      <c r="G18" s="227">
        <f t="shared" ref="G18:G35" si="0">SUM(D18:F18)</f>
        <v>0</v>
      </c>
      <c r="H18" s="228">
        <f t="shared" ref="H18:H35" si="1">IF(G18=0,0,G18/$G$36)</f>
        <v>0</v>
      </c>
    </row>
    <row r="19" spans="2:10">
      <c r="B19" s="225"/>
      <c r="C19" s="229" t="s">
        <v>492</v>
      </c>
      <c r="D19" s="589">
        <f>'Procurement Detail'!H27</f>
        <v>0</v>
      </c>
      <c r="E19" s="589">
        <f>'Procurement Detail'!I27</f>
        <v>0</v>
      </c>
      <c r="F19" s="585">
        <f>'Procurement Detail'!J27</f>
        <v>0</v>
      </c>
      <c r="G19" s="230">
        <f t="shared" si="0"/>
        <v>0</v>
      </c>
      <c r="H19" s="231">
        <f t="shared" si="1"/>
        <v>0</v>
      </c>
    </row>
    <row r="20" spans="2:10">
      <c r="B20" s="225"/>
      <c r="C20" s="229" t="s">
        <v>493</v>
      </c>
      <c r="D20" s="589">
        <f>'Procurement Detail'!H28</f>
        <v>0</v>
      </c>
      <c r="E20" s="589">
        <f>'Procurement Detail'!I28</f>
        <v>0</v>
      </c>
      <c r="F20" s="585">
        <f>'Procurement Detail'!J28</f>
        <v>0</v>
      </c>
      <c r="G20" s="230">
        <f t="shared" si="0"/>
        <v>0</v>
      </c>
      <c r="H20" s="231">
        <f t="shared" si="1"/>
        <v>0</v>
      </c>
    </row>
    <row r="21" spans="2:10">
      <c r="B21" s="225"/>
      <c r="C21" s="229" t="s">
        <v>28</v>
      </c>
      <c r="D21" s="589">
        <f>'Procurement Detail'!H29</f>
        <v>0</v>
      </c>
      <c r="E21" s="589">
        <f>'Procurement Detail'!I29</f>
        <v>0</v>
      </c>
      <c r="F21" s="585">
        <f>'Procurement Detail'!J29</f>
        <v>0</v>
      </c>
      <c r="G21" s="230">
        <f t="shared" si="0"/>
        <v>0</v>
      </c>
      <c r="H21" s="231">
        <f t="shared" si="1"/>
        <v>0</v>
      </c>
    </row>
    <row r="22" spans="2:10">
      <c r="B22" s="225"/>
      <c r="C22" s="229" t="s">
        <v>30</v>
      </c>
      <c r="D22" s="589">
        <f>'Procurement Detail'!H30</f>
        <v>0</v>
      </c>
      <c r="E22" s="589">
        <f>'Procurement Detail'!I30</f>
        <v>0</v>
      </c>
      <c r="F22" s="585">
        <f>'Procurement Detail'!J30</f>
        <v>0</v>
      </c>
      <c r="G22" s="230">
        <f t="shared" si="0"/>
        <v>0</v>
      </c>
      <c r="H22" s="231">
        <f t="shared" si="1"/>
        <v>0</v>
      </c>
    </row>
    <row r="23" spans="2:10">
      <c r="B23" s="225"/>
      <c r="C23" s="229" t="s">
        <v>31</v>
      </c>
      <c r="D23" s="589">
        <f>'Procurement Detail'!H31</f>
        <v>0</v>
      </c>
      <c r="E23" s="589">
        <f>'Procurement Detail'!I31</f>
        <v>0</v>
      </c>
      <c r="F23" s="585">
        <f>'Procurement Detail'!J31</f>
        <v>0</v>
      </c>
      <c r="G23" s="230">
        <f t="shared" si="0"/>
        <v>0</v>
      </c>
      <c r="H23" s="231">
        <f t="shared" si="1"/>
        <v>0</v>
      </c>
    </row>
    <row r="24" spans="2:10">
      <c r="B24" s="225"/>
      <c r="C24" s="232" t="s">
        <v>22</v>
      </c>
      <c r="D24" s="590">
        <f>SUM(D18:D23)</f>
        <v>0</v>
      </c>
      <c r="E24" s="590">
        <f>SUM(E18:E23)</f>
        <v>0</v>
      </c>
      <c r="F24" s="586">
        <f>SUM(F18:F23)</f>
        <v>0</v>
      </c>
      <c r="G24" s="579">
        <f t="shared" si="0"/>
        <v>0</v>
      </c>
      <c r="H24" s="228">
        <f t="shared" si="1"/>
        <v>0</v>
      </c>
    </row>
    <row r="25" spans="2:10">
      <c r="B25" s="225"/>
      <c r="C25" s="229" t="s">
        <v>10</v>
      </c>
      <c r="D25" s="589">
        <f>'Procurement Detail'!H33</f>
        <v>0</v>
      </c>
      <c r="E25" s="589">
        <f>'Procurement Detail'!I33</f>
        <v>600</v>
      </c>
      <c r="F25" s="585">
        <f>'Procurement Detail'!J33</f>
        <v>300</v>
      </c>
      <c r="G25" s="230">
        <f t="shared" si="0"/>
        <v>900</v>
      </c>
      <c r="H25" s="231">
        <f t="shared" si="1"/>
        <v>1.5615511407998611E-3</v>
      </c>
      <c r="J25" s="41"/>
    </row>
    <row r="26" spans="2:10">
      <c r="B26" s="225"/>
      <c r="C26" s="229" t="s">
        <v>11</v>
      </c>
      <c r="D26" s="589">
        <f>'Procurement Detail'!H34</f>
        <v>0</v>
      </c>
      <c r="E26" s="589">
        <f>'Procurement Detail'!I34</f>
        <v>0</v>
      </c>
      <c r="F26" s="585">
        <f>'Procurement Detail'!J34</f>
        <v>0</v>
      </c>
      <c r="G26" s="230">
        <f t="shared" si="0"/>
        <v>0</v>
      </c>
      <c r="H26" s="231">
        <f t="shared" si="1"/>
        <v>0</v>
      </c>
      <c r="J26" s="41"/>
    </row>
    <row r="27" spans="2:10">
      <c r="B27" s="225"/>
      <c r="C27" s="229" t="s">
        <v>32</v>
      </c>
      <c r="D27" s="589">
        <f>'Procurement Detail'!H35</f>
        <v>0</v>
      </c>
      <c r="E27" s="589">
        <f>'Procurement Detail'!I35</f>
        <v>0</v>
      </c>
      <c r="F27" s="585">
        <f>'Procurement Detail'!J35</f>
        <v>0</v>
      </c>
      <c r="G27" s="230">
        <f t="shared" si="0"/>
        <v>0</v>
      </c>
      <c r="H27" s="231">
        <f t="shared" si="1"/>
        <v>0</v>
      </c>
      <c r="J27" s="41"/>
    </row>
    <row r="28" spans="2:10">
      <c r="B28" s="225"/>
      <c r="C28" s="229" t="s">
        <v>494</v>
      </c>
      <c r="D28" s="589">
        <f>'Procurement Detail'!H36</f>
        <v>0</v>
      </c>
      <c r="E28" s="589">
        <f>'Procurement Detail'!I36</f>
        <v>0</v>
      </c>
      <c r="F28" s="585">
        <f>'Procurement Detail'!J36</f>
        <v>0</v>
      </c>
      <c r="G28" s="230">
        <f t="shared" si="0"/>
        <v>0</v>
      </c>
      <c r="H28" s="231">
        <f t="shared" si="1"/>
        <v>0</v>
      </c>
      <c r="J28" s="41"/>
    </row>
    <row r="29" spans="2:10">
      <c r="B29" s="225"/>
      <c r="C29" s="229" t="s">
        <v>26</v>
      </c>
      <c r="D29" s="589">
        <f>'Procurement Detail'!H37</f>
        <v>0</v>
      </c>
      <c r="E29" s="589">
        <f>'Procurement Detail'!I37</f>
        <v>0</v>
      </c>
      <c r="F29" s="585">
        <f>'Procurement Detail'!J37</f>
        <v>0</v>
      </c>
      <c r="G29" s="230">
        <f t="shared" si="0"/>
        <v>0</v>
      </c>
      <c r="H29" s="231">
        <f t="shared" si="1"/>
        <v>0</v>
      </c>
      <c r="J29" s="41"/>
    </row>
    <row r="30" spans="2:10">
      <c r="B30" s="225"/>
      <c r="C30" s="229" t="s">
        <v>25</v>
      </c>
      <c r="D30" s="589">
        <f>'Procurement Detail'!H38</f>
        <v>0</v>
      </c>
      <c r="E30" s="589">
        <f>'Procurement Detail'!I38</f>
        <v>0</v>
      </c>
      <c r="F30" s="585">
        <f>'Procurement Detail'!J38</f>
        <v>0</v>
      </c>
      <c r="G30" s="230">
        <f t="shared" si="0"/>
        <v>0</v>
      </c>
      <c r="H30" s="231">
        <f t="shared" si="1"/>
        <v>0</v>
      </c>
      <c r="J30" s="41"/>
    </row>
    <row r="31" spans="2:10">
      <c r="B31" s="225"/>
      <c r="C31" s="229" t="s">
        <v>12</v>
      </c>
      <c r="D31" s="589">
        <f>'Procurement Detail'!H39</f>
        <v>245414</v>
      </c>
      <c r="E31" s="589">
        <f>'Procurement Detail'!I39</f>
        <v>112725</v>
      </c>
      <c r="F31" s="585">
        <f>'Procurement Detail'!J39</f>
        <v>217311</v>
      </c>
      <c r="G31" s="230">
        <f t="shared" si="0"/>
        <v>575450</v>
      </c>
      <c r="H31" s="231">
        <f t="shared" si="1"/>
        <v>0.99843844885920019</v>
      </c>
      <c r="J31" s="41"/>
    </row>
    <row r="32" spans="2:10">
      <c r="C32" s="229" t="s">
        <v>495</v>
      </c>
      <c r="D32" s="589">
        <f>'Procurement Detail'!H40</f>
        <v>0</v>
      </c>
      <c r="E32" s="589">
        <f>'Procurement Detail'!I40</f>
        <v>0</v>
      </c>
      <c r="F32" s="585">
        <f>'Procurement Detail'!J40</f>
        <v>0</v>
      </c>
      <c r="G32" s="230">
        <f t="shared" si="0"/>
        <v>0</v>
      </c>
      <c r="H32" s="231">
        <f t="shared" si="1"/>
        <v>0</v>
      </c>
      <c r="J32" s="41"/>
    </row>
    <row r="33" spans="3:11">
      <c r="C33" s="229" t="s">
        <v>496</v>
      </c>
      <c r="D33" s="589">
        <f>'Procurement Detail'!H41</f>
        <v>0</v>
      </c>
      <c r="E33" s="589">
        <f>'Procurement Detail'!I41</f>
        <v>0</v>
      </c>
      <c r="F33" s="585">
        <f>'Procurement Detail'!J41</f>
        <v>0</v>
      </c>
      <c r="G33" s="230">
        <f t="shared" si="0"/>
        <v>0</v>
      </c>
      <c r="H33" s="231">
        <f t="shared" si="1"/>
        <v>0</v>
      </c>
      <c r="J33" s="41"/>
    </row>
    <row r="34" spans="3:11">
      <c r="C34" s="229" t="s">
        <v>497</v>
      </c>
      <c r="D34" s="589">
        <f>'Procurement Detail'!H42</f>
        <v>0</v>
      </c>
      <c r="E34" s="589">
        <f>'Procurement Detail'!I42</f>
        <v>0</v>
      </c>
      <c r="F34" s="585">
        <f>'Procurement Detail'!J42</f>
        <v>0</v>
      </c>
      <c r="G34" s="230">
        <f t="shared" si="0"/>
        <v>0</v>
      </c>
      <c r="H34" s="231">
        <f t="shared" si="1"/>
        <v>0</v>
      </c>
      <c r="J34" s="41"/>
    </row>
    <row r="35" spans="3:11" ht="13.5" thickBot="1">
      <c r="C35" s="233" t="s">
        <v>33</v>
      </c>
      <c r="D35" s="589">
        <f>'Procurement Detail'!H43</f>
        <v>0</v>
      </c>
      <c r="E35" s="589">
        <f>'Procurement Detail'!I43</f>
        <v>0</v>
      </c>
      <c r="F35" s="585">
        <f>'Procurement Detail'!J43</f>
        <v>0</v>
      </c>
      <c r="G35" s="230">
        <f t="shared" si="0"/>
        <v>0</v>
      </c>
      <c r="H35" s="255">
        <f t="shared" si="1"/>
        <v>0</v>
      </c>
      <c r="J35" s="41"/>
    </row>
    <row r="36" spans="3:11" ht="15.75" customHeight="1" thickTop="1">
      <c r="C36" s="234" t="s">
        <v>57</v>
      </c>
      <c r="D36" s="591">
        <f>SUM(D24:D35)</f>
        <v>245414</v>
      </c>
      <c r="E36" s="591">
        <f>SUM(E24:E35)</f>
        <v>113325</v>
      </c>
      <c r="F36" s="587">
        <f>SUM(F24:F35)</f>
        <v>217611</v>
      </c>
      <c r="G36" s="235">
        <f>SUM(D36:F36)</f>
        <v>576350</v>
      </c>
      <c r="H36" s="236"/>
      <c r="J36" s="41"/>
    </row>
    <row r="37" spans="3:11" ht="15.75" customHeight="1">
      <c r="C37" s="43"/>
      <c r="D37" s="237"/>
      <c r="E37" s="237"/>
      <c r="F37" s="237"/>
      <c r="G37" s="237"/>
      <c r="H37" s="221"/>
      <c r="J37" s="41"/>
    </row>
    <row r="38" spans="3:11" ht="15.75" customHeight="1">
      <c r="C38" s="238" t="s">
        <v>151</v>
      </c>
      <c r="D38" s="239"/>
      <c r="E38" s="237"/>
      <c r="F38" s="237"/>
      <c r="G38" s="237"/>
      <c r="H38" s="221"/>
      <c r="J38" s="41"/>
    </row>
    <row r="39" spans="3:11" s="41" customFormat="1">
      <c r="C39" s="39"/>
      <c r="D39" s="240"/>
      <c r="E39" s="240"/>
      <c r="F39" s="240"/>
      <c r="G39" s="240"/>
    </row>
    <row r="40" spans="3:11">
      <c r="D40" s="199">
        <v>2014</v>
      </c>
      <c r="E40" s="199">
        <v>2015</v>
      </c>
      <c r="F40" s="199">
        <v>2016</v>
      </c>
      <c r="G40" s="223" t="s">
        <v>95</v>
      </c>
    </row>
    <row r="41" spans="3:11" s="242" customFormat="1" ht="36" customHeight="1">
      <c r="C41" s="372" t="s">
        <v>522</v>
      </c>
      <c r="D41" s="203" t="s">
        <v>56</v>
      </c>
      <c r="E41" s="203" t="s">
        <v>56</v>
      </c>
      <c r="F41" s="241" t="s">
        <v>56</v>
      </c>
      <c r="G41" s="241" t="s">
        <v>56</v>
      </c>
      <c r="H41" s="204" t="s">
        <v>123</v>
      </c>
    </row>
    <row r="42" spans="3:11" s="41" customFormat="1">
      <c r="C42" s="377" t="s">
        <v>174</v>
      </c>
      <c r="D42" s="592">
        <f>'Procurement Detail'!H10</f>
        <v>0</v>
      </c>
      <c r="E42" s="592">
        <f>'Procurement Detail'!I10</f>
        <v>0</v>
      </c>
      <c r="F42" s="594">
        <f>'Procurement Detail'!J10</f>
        <v>0</v>
      </c>
      <c r="G42" s="243">
        <f>SUM(D42:F42)</f>
        <v>0</v>
      </c>
      <c r="H42" s="244">
        <f>IF(G42=0,0,G42/$G$46)</f>
        <v>0</v>
      </c>
    </row>
    <row r="43" spans="3:11" s="41" customFormat="1">
      <c r="C43" s="378" t="s">
        <v>175</v>
      </c>
      <c r="D43" s="593">
        <f>'Procurement Detail'!H11</f>
        <v>182914</v>
      </c>
      <c r="E43" s="593">
        <f>'Procurement Detail'!I11</f>
        <v>50825</v>
      </c>
      <c r="F43" s="595">
        <f>'Procurement Detail'!J11</f>
        <v>217611</v>
      </c>
      <c r="G43" s="245">
        <f>SUM(D43:F43)</f>
        <v>451350</v>
      </c>
      <c r="H43" s="246">
        <f>IF(G43=0,0,G43/$G$46)</f>
        <v>0.78311789711113033</v>
      </c>
    </row>
    <row r="44" spans="3:11" s="41" customFormat="1">
      <c r="C44" s="378" t="s">
        <v>176</v>
      </c>
      <c r="D44" s="593">
        <f>'Procurement Detail'!H12</f>
        <v>62500</v>
      </c>
      <c r="E44" s="593">
        <f>'Procurement Detail'!I12</f>
        <v>62500</v>
      </c>
      <c r="F44" s="595">
        <f>'Procurement Detail'!J12</f>
        <v>0</v>
      </c>
      <c r="G44" s="245">
        <f>SUM(D44:F44)</f>
        <v>125000</v>
      </c>
      <c r="H44" s="246">
        <f>IF(G44=0,0,G44/$G$46)</f>
        <v>0.21688210288886961</v>
      </c>
    </row>
    <row r="45" spans="3:11" s="41" customFormat="1" ht="13.5" thickBot="1">
      <c r="C45" s="378" t="s">
        <v>177</v>
      </c>
      <c r="D45" s="593">
        <f>'Procurement Detail'!H13</f>
        <v>0</v>
      </c>
      <c r="E45" s="593">
        <f>'Procurement Detail'!I13</f>
        <v>0</v>
      </c>
      <c r="F45" s="595">
        <f>'Procurement Detail'!J13</f>
        <v>0</v>
      </c>
      <c r="G45" s="245">
        <f>SUM(D45:F45)</f>
        <v>0</v>
      </c>
      <c r="H45" s="247">
        <f>IF(G45=0,0,G45/$G$46)</f>
        <v>0</v>
      </c>
    </row>
    <row r="46" spans="3:11" s="41" customFormat="1" ht="13.5" thickTop="1">
      <c r="C46" s="248" t="s">
        <v>118</v>
      </c>
      <c r="D46" s="591">
        <f>SUM(D42:D45)</f>
        <v>245414</v>
      </c>
      <c r="E46" s="591">
        <f>SUM(E42:E45)</f>
        <v>113325</v>
      </c>
      <c r="F46" s="596">
        <f>SUM(F42:F45)</f>
        <v>217611</v>
      </c>
      <c r="G46" s="249">
        <f>SUM(G42:G45)</f>
        <v>576350</v>
      </c>
      <c r="H46" s="236"/>
    </row>
    <row r="47" spans="3:11" s="41" customFormat="1">
      <c r="G47" s="572"/>
    </row>
    <row r="48" spans="3:11" s="41" customFormat="1">
      <c r="C48" s="250"/>
      <c r="D48" s="250"/>
      <c r="E48" s="250"/>
      <c r="F48" s="250"/>
      <c r="G48" s="250"/>
      <c r="H48" s="250"/>
      <c r="I48" s="250"/>
      <c r="J48" s="250"/>
      <c r="K48" s="250"/>
    </row>
    <row r="49" spans="3:27" s="41" customFormat="1">
      <c r="C49" s="251"/>
      <c r="D49" s="251"/>
      <c r="E49" s="251"/>
      <c r="F49" s="251"/>
      <c r="G49" s="251"/>
      <c r="H49" s="251"/>
      <c r="I49" s="251"/>
      <c r="J49" s="251"/>
      <c r="K49" s="572"/>
    </row>
    <row r="50" spans="3:27" s="41" customFormat="1">
      <c r="C50" s="572"/>
      <c r="D50" s="572"/>
      <c r="E50" s="572"/>
      <c r="F50" s="572"/>
      <c r="G50" s="572"/>
      <c r="H50" s="572"/>
      <c r="I50" s="572"/>
      <c r="J50" s="572"/>
      <c r="K50" s="572"/>
    </row>
    <row r="51" spans="3:27" s="41" customFormat="1">
      <c r="C51" s="572"/>
      <c r="D51" s="572"/>
      <c r="E51" s="572"/>
      <c r="F51" s="572"/>
      <c r="G51" s="572"/>
      <c r="H51" s="572"/>
      <c r="I51" s="572"/>
      <c r="J51" s="572"/>
      <c r="K51" s="572"/>
    </row>
    <row r="52" spans="3:27" s="41" customFormat="1">
      <c r="C52" s="572"/>
      <c r="D52" s="572"/>
      <c r="E52" s="572"/>
      <c r="F52" s="572"/>
      <c r="G52" s="572"/>
      <c r="H52" s="572"/>
      <c r="I52" s="572"/>
      <c r="J52" s="572"/>
      <c r="K52" s="572"/>
    </row>
    <row r="53" spans="3:27">
      <c r="C53" s="572"/>
      <c r="D53" s="572"/>
      <c r="E53" s="572"/>
      <c r="F53" s="572"/>
      <c r="G53" s="572"/>
      <c r="L53" s="41"/>
      <c r="M53" s="41"/>
      <c r="N53" s="41"/>
      <c r="O53" s="41"/>
      <c r="P53" s="41"/>
      <c r="Q53" s="41"/>
      <c r="R53" s="41"/>
      <c r="S53" s="41"/>
      <c r="T53" s="41"/>
      <c r="U53" s="41"/>
      <c r="V53" s="41"/>
      <c r="W53" s="41"/>
      <c r="X53" s="41"/>
      <c r="Y53" s="41"/>
      <c r="Z53" s="41"/>
      <c r="AA53" s="41"/>
    </row>
    <row r="54" spans="3:27">
      <c r="C54" s="572"/>
      <c r="D54" s="572"/>
      <c r="E54" s="572"/>
      <c r="F54" s="572"/>
      <c r="G54" s="572"/>
      <c r="L54" s="41"/>
      <c r="M54" s="41"/>
      <c r="N54" s="41"/>
      <c r="O54" s="41"/>
      <c r="P54" s="41"/>
      <c r="Q54" s="41"/>
      <c r="R54" s="41"/>
      <c r="S54" s="41"/>
      <c r="T54" s="41"/>
      <c r="U54" s="41"/>
      <c r="V54" s="41"/>
      <c r="W54" s="41"/>
      <c r="X54" s="41"/>
      <c r="Y54" s="41"/>
      <c r="Z54" s="41"/>
      <c r="AA54" s="41"/>
    </row>
    <row r="55" spans="3:27" s="41" customFormat="1">
      <c r="C55" s="252"/>
      <c r="D55" s="252"/>
      <c r="E55" s="252"/>
      <c r="F55" s="252"/>
      <c r="G55" s="240"/>
    </row>
    <row r="56" spans="3:27" s="41" customFormat="1">
      <c r="C56" s="252"/>
      <c r="D56" s="252"/>
      <c r="E56" s="252"/>
      <c r="F56" s="252"/>
      <c r="G56" s="240"/>
    </row>
    <row r="57" spans="3:27">
      <c r="C57" s="253"/>
      <c r="D57" s="253"/>
      <c r="E57" s="253"/>
      <c r="F57" s="253"/>
      <c r="G57" s="254"/>
      <c r="H57" s="41"/>
      <c r="J57" s="41"/>
      <c r="K57" s="41"/>
      <c r="L57" s="41"/>
      <c r="M57" s="41"/>
      <c r="N57" s="41"/>
      <c r="O57" s="41"/>
      <c r="P57" s="41"/>
      <c r="Q57" s="41"/>
      <c r="R57" s="41"/>
      <c r="S57" s="41"/>
      <c r="T57" s="41"/>
      <c r="U57" s="41"/>
      <c r="V57" s="41"/>
      <c r="W57" s="41"/>
      <c r="X57" s="41"/>
      <c r="Y57" s="41"/>
      <c r="Z57" s="41"/>
      <c r="AA57" s="41"/>
    </row>
    <row r="58" spans="3:27">
      <c r="C58" s="42"/>
      <c r="D58" s="42"/>
      <c r="E58" s="42"/>
      <c r="F58" s="42"/>
      <c r="G58" s="240"/>
      <c r="H58" s="41"/>
      <c r="J58" s="41"/>
      <c r="K58" s="41"/>
      <c r="L58" s="41"/>
      <c r="M58" s="41"/>
      <c r="N58" s="41"/>
      <c r="O58" s="41"/>
      <c r="P58" s="41"/>
      <c r="Q58" s="41"/>
      <c r="R58" s="41"/>
      <c r="S58" s="41"/>
      <c r="T58" s="41"/>
      <c r="U58" s="41"/>
      <c r="V58" s="41"/>
      <c r="W58" s="41"/>
      <c r="X58" s="41"/>
      <c r="Y58" s="41"/>
      <c r="Z58" s="41"/>
      <c r="AA58" s="41"/>
    </row>
    <row r="59" spans="3:27">
      <c r="J59" s="41"/>
      <c r="K59" s="41"/>
      <c r="L59" s="41"/>
      <c r="M59" s="41"/>
      <c r="N59" s="41"/>
      <c r="O59" s="41"/>
      <c r="P59" s="41"/>
      <c r="Q59" s="41"/>
      <c r="R59" s="41"/>
      <c r="S59" s="41"/>
      <c r="T59" s="41"/>
      <c r="U59" s="41"/>
      <c r="V59" s="41"/>
      <c r="W59" s="41"/>
      <c r="X59" s="41"/>
      <c r="Y59" s="41"/>
      <c r="Z59" s="41"/>
      <c r="AA59" s="41"/>
    </row>
  </sheetData>
  <sheetProtection formatCells="0"/>
  <mergeCells count="3">
    <mergeCell ref="C4:H4"/>
    <mergeCell ref="G5:H5"/>
    <mergeCell ref="C14:D14"/>
  </mergeCells>
  <pageMargins left="0.75" right="0.75" top="1.5" bottom="1" header="0.5" footer="0.5"/>
  <pageSetup scale="4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58"/>
    <pageSetUpPr fitToPage="1"/>
  </sheetPr>
  <dimension ref="A1:L65532"/>
  <sheetViews>
    <sheetView topLeftCell="A31" zoomScale="75" zoomScaleNormal="85" zoomScaleSheetLayoutView="75" workbookViewId="0">
      <selection activeCell="C11" sqref="C11"/>
    </sheetView>
  </sheetViews>
  <sheetFormatPr defaultColWidth="10.85546875" defaultRowHeight="15"/>
  <cols>
    <col min="1" max="1" width="10.85546875" style="71"/>
    <col min="2" max="2" width="35.42578125" style="71" customWidth="1"/>
    <col min="3" max="3" width="16.7109375" style="71" bestFit="1" customWidth="1"/>
    <col min="4" max="12" width="13.42578125" style="71" customWidth="1"/>
    <col min="13" max="13" width="7.7109375" style="71" customWidth="1"/>
    <col min="14" max="16384" width="10.85546875" style="71"/>
  </cols>
  <sheetData>
    <row r="1" spans="1:12" s="63" customFormat="1">
      <c r="A1" s="62"/>
      <c r="C1" s="64"/>
    </row>
    <row r="2" spans="1:12" s="63" customFormat="1" ht="14.25" customHeight="1">
      <c r="B2" s="65" t="s">
        <v>46</v>
      </c>
    </row>
    <row r="3" spans="1:12" s="63" customFormat="1" ht="18" customHeight="1">
      <c r="B3" s="66" t="str">
        <f t="array" ref="B3">'Title Page'!B16:K16</f>
        <v>Calpine PowerAmerica-CA, LLC</v>
      </c>
    </row>
    <row r="4" spans="1:12" s="63" customFormat="1" ht="18" customHeight="1">
      <c r="B4" s="67">
        <f>'Title Page'!B58</f>
        <v>42251</v>
      </c>
    </row>
    <row r="5" spans="1:12" s="63" customFormat="1" ht="18" customHeight="1">
      <c r="B5" s="67"/>
    </row>
    <row r="6" spans="1:12" s="63" customFormat="1" ht="25.5" customHeight="1">
      <c r="B6" s="68" t="s">
        <v>264</v>
      </c>
    </row>
    <row r="7" spans="1:12" s="64" customFormat="1" ht="18" customHeight="1">
      <c r="A7" s="69"/>
      <c r="D7" s="70"/>
    </row>
    <row r="8" spans="1:12">
      <c r="C8" s="75">
        <v>2011</v>
      </c>
      <c r="D8" s="75">
        <v>2012</v>
      </c>
      <c r="E8" s="75">
        <f t="shared" ref="E8:L8" si="0">D8+1</f>
        <v>2013</v>
      </c>
      <c r="F8" s="76">
        <f t="shared" si="0"/>
        <v>2014</v>
      </c>
      <c r="G8" s="76">
        <f t="shared" si="0"/>
        <v>2015</v>
      </c>
      <c r="H8" s="76">
        <f t="shared" si="0"/>
        <v>2016</v>
      </c>
      <c r="I8" s="76">
        <f t="shared" si="0"/>
        <v>2017</v>
      </c>
      <c r="J8" s="76">
        <f t="shared" si="0"/>
        <v>2018</v>
      </c>
      <c r="K8" s="76">
        <f t="shared" si="0"/>
        <v>2019</v>
      </c>
      <c r="L8" s="77">
        <f t="shared" si="0"/>
        <v>2020</v>
      </c>
    </row>
    <row r="9" spans="1:12" ht="3" customHeight="1">
      <c r="C9" s="72"/>
      <c r="D9" s="73"/>
      <c r="E9" s="73"/>
      <c r="F9" s="73"/>
      <c r="G9" s="73"/>
      <c r="H9" s="73"/>
      <c r="I9" s="73"/>
      <c r="J9" s="73"/>
      <c r="K9" s="73"/>
      <c r="L9" s="74"/>
    </row>
    <row r="10" spans="1:12">
      <c r="B10" s="78" t="s">
        <v>120</v>
      </c>
      <c r="C10" s="79">
        <f>Accounting!C18</f>
        <v>985692.30640500016</v>
      </c>
      <c r="D10" s="80">
        <f>Accounting!D18</f>
        <v>1002081.0704012243</v>
      </c>
      <c r="E10" s="81">
        <f>Accounting!E18</f>
        <v>985835.23</v>
      </c>
      <c r="F10" s="632">
        <f>Accounting!F18</f>
        <v>991202.86893540807</v>
      </c>
      <c r="G10" s="633">
        <f>Accounting!G18</f>
        <v>991202.86893540807</v>
      </c>
      <c r="H10" s="634">
        <f>Accounting!H18</f>
        <v>991202.86893540807</v>
      </c>
      <c r="I10" s="633">
        <f>Accounting!I18</f>
        <v>991202.86893540807</v>
      </c>
      <c r="J10" s="80">
        <f>Accounting!J18</f>
        <v>991202.86893540807</v>
      </c>
      <c r="K10" s="80">
        <f>Accounting!K18</f>
        <v>991202.86893540807</v>
      </c>
      <c r="L10" s="81">
        <f>Accounting!L18</f>
        <v>991202.86893540807</v>
      </c>
    </row>
    <row r="11" spans="1:12">
      <c r="B11" s="82" t="s">
        <v>90</v>
      </c>
      <c r="C11" s="428">
        <v>0.2</v>
      </c>
      <c r="D11" s="429">
        <v>0.2</v>
      </c>
      <c r="E11" s="430">
        <v>0.2</v>
      </c>
      <c r="F11" s="428">
        <v>0.217</v>
      </c>
      <c r="G11" s="429">
        <v>0.23300000000000001</v>
      </c>
      <c r="H11" s="430">
        <v>0.25</v>
      </c>
      <c r="I11" s="429">
        <v>0.27</v>
      </c>
      <c r="J11" s="429">
        <v>0.28999999999999998</v>
      </c>
      <c r="K11" s="429">
        <v>0.31</v>
      </c>
      <c r="L11" s="430">
        <v>0.33</v>
      </c>
    </row>
    <row r="12" spans="1:12">
      <c r="B12" s="82" t="s">
        <v>96</v>
      </c>
      <c r="C12" s="83">
        <f>C10*C11</f>
        <v>197138.46128100005</v>
      </c>
      <c r="D12" s="84">
        <f t="shared" ref="D12:L12" si="1">D10*D11</f>
        <v>200416.21408024488</v>
      </c>
      <c r="E12" s="85">
        <f t="shared" si="1"/>
        <v>197167.046</v>
      </c>
      <c r="F12" s="635">
        <f>F10*F11</f>
        <v>215091.02255898356</v>
      </c>
      <c r="G12" s="636">
        <f t="shared" si="1"/>
        <v>230950.26846195009</v>
      </c>
      <c r="H12" s="637">
        <f t="shared" si="1"/>
        <v>247800.71723385202</v>
      </c>
      <c r="I12" s="636">
        <f t="shared" si="1"/>
        <v>267624.77461256017</v>
      </c>
      <c r="J12" s="84">
        <f t="shared" si="1"/>
        <v>287448.83199126832</v>
      </c>
      <c r="K12" s="84">
        <f t="shared" si="1"/>
        <v>307272.88936997647</v>
      </c>
      <c r="L12" s="85">
        <f t="shared" si="1"/>
        <v>327096.94674868468</v>
      </c>
    </row>
    <row r="13" spans="1:12">
      <c r="B13" s="86" t="s">
        <v>97</v>
      </c>
      <c r="C13" s="695">
        <f>SUM(C12:E12)</f>
        <v>594721.72136124491</v>
      </c>
      <c r="D13" s="696"/>
      <c r="E13" s="697"/>
      <c r="F13" s="698">
        <f>SUM(F12:H12)</f>
        <v>693842.00825478567</v>
      </c>
      <c r="G13" s="699"/>
      <c r="H13" s="700"/>
      <c r="I13" s="701">
        <f>SUM(I12:L12)</f>
        <v>1189443.4427224896</v>
      </c>
      <c r="J13" s="696"/>
      <c r="K13" s="696"/>
      <c r="L13" s="697"/>
    </row>
    <row r="15" spans="1:12">
      <c r="B15" s="87" t="s">
        <v>153</v>
      </c>
    </row>
    <row r="17" spans="2:12">
      <c r="B17" s="88"/>
      <c r="C17" s="75">
        <v>2011</v>
      </c>
      <c r="D17" s="75">
        <v>2012</v>
      </c>
      <c r="E17" s="75">
        <f t="shared" ref="E17:L17" si="2">D17+1</f>
        <v>2013</v>
      </c>
      <c r="F17" s="76">
        <f t="shared" si="2"/>
        <v>2014</v>
      </c>
      <c r="G17" s="76">
        <f t="shared" si="2"/>
        <v>2015</v>
      </c>
      <c r="H17" s="76">
        <f t="shared" si="2"/>
        <v>2016</v>
      </c>
      <c r="I17" s="76">
        <f t="shared" si="2"/>
        <v>2017</v>
      </c>
      <c r="J17" s="76">
        <f t="shared" si="2"/>
        <v>2018</v>
      </c>
      <c r="K17" s="76">
        <f t="shared" si="2"/>
        <v>2019</v>
      </c>
      <c r="L17" s="77">
        <f t="shared" si="2"/>
        <v>2020</v>
      </c>
    </row>
    <row r="18" spans="2:12" ht="3" customHeight="1">
      <c r="B18" s="89"/>
      <c r="C18" s="72"/>
      <c r="D18" s="90"/>
      <c r="E18" s="90"/>
      <c r="F18" s="90"/>
      <c r="G18" s="73"/>
      <c r="H18" s="73"/>
      <c r="I18" s="73"/>
      <c r="J18" s="73"/>
      <c r="K18" s="73"/>
      <c r="L18" s="74"/>
    </row>
    <row r="19" spans="2:12" ht="15.75" thickBot="1">
      <c r="B19" s="91" t="s">
        <v>86</v>
      </c>
      <c r="C19" s="92">
        <f>SUM(C26:C37)</f>
        <v>202911</v>
      </c>
      <c r="D19" s="93">
        <f t="shared" ref="D19:L19" si="3">SUM(D26:D37)</f>
        <v>206126</v>
      </c>
      <c r="E19" s="94">
        <f t="shared" si="3"/>
        <v>167600</v>
      </c>
      <c r="F19" s="92">
        <f t="shared" si="3"/>
        <v>245414</v>
      </c>
      <c r="G19" s="93">
        <f t="shared" si="3"/>
        <v>113325</v>
      </c>
      <c r="H19" s="94">
        <f t="shared" si="3"/>
        <v>217611</v>
      </c>
      <c r="I19" s="93">
        <f t="shared" si="3"/>
        <v>300</v>
      </c>
      <c r="J19" s="93">
        <f t="shared" si="3"/>
        <v>300</v>
      </c>
      <c r="K19" s="93">
        <f t="shared" si="3"/>
        <v>300</v>
      </c>
      <c r="L19" s="94">
        <f t="shared" si="3"/>
        <v>300</v>
      </c>
    </row>
    <row r="20" spans="2:12" ht="15.75" thickTop="1">
      <c r="B20" s="98" t="s">
        <v>9</v>
      </c>
      <c r="C20" s="95">
        <f>'Procurement Detail'!E26</f>
        <v>0</v>
      </c>
      <c r="D20" s="96">
        <f>'Procurement Detail'!F26</f>
        <v>0</v>
      </c>
      <c r="E20" s="97">
        <f>'Procurement Detail'!G26</f>
        <v>0</v>
      </c>
      <c r="F20" s="95">
        <f>'Procurement Detail'!H26</f>
        <v>0</v>
      </c>
      <c r="G20" s="96">
        <f>'Procurement Detail'!I26</f>
        <v>0</v>
      </c>
      <c r="H20" s="97">
        <f>'Procurement Detail'!J26</f>
        <v>0</v>
      </c>
      <c r="I20" s="95">
        <f>'Procurement Detail'!K26</f>
        <v>0</v>
      </c>
      <c r="J20" s="96">
        <f>'Procurement Detail'!L26</f>
        <v>0</v>
      </c>
      <c r="K20" s="96">
        <f>'Procurement Detail'!M26</f>
        <v>0</v>
      </c>
      <c r="L20" s="97">
        <f>'Procurement Detail'!N26</f>
        <v>0</v>
      </c>
    </row>
    <row r="21" spans="2:12">
      <c r="B21" s="98" t="s">
        <v>492</v>
      </c>
      <c r="C21" s="95">
        <f>'Procurement Detail'!E27</f>
        <v>0</v>
      </c>
      <c r="D21" s="96">
        <f>'Procurement Detail'!F27</f>
        <v>0</v>
      </c>
      <c r="E21" s="97">
        <f>'Procurement Detail'!G27</f>
        <v>0</v>
      </c>
      <c r="F21" s="95">
        <f>'Procurement Detail'!H27</f>
        <v>0</v>
      </c>
      <c r="G21" s="96">
        <f>'Procurement Detail'!I27</f>
        <v>0</v>
      </c>
      <c r="H21" s="97">
        <f>'Procurement Detail'!J27</f>
        <v>0</v>
      </c>
      <c r="I21" s="95">
        <f>'Procurement Detail'!K27</f>
        <v>0</v>
      </c>
      <c r="J21" s="96">
        <f>'Procurement Detail'!L27</f>
        <v>0</v>
      </c>
      <c r="K21" s="96">
        <f>'Procurement Detail'!M27</f>
        <v>0</v>
      </c>
      <c r="L21" s="97">
        <f>'Procurement Detail'!N27</f>
        <v>0</v>
      </c>
    </row>
    <row r="22" spans="2:12">
      <c r="B22" s="98" t="s">
        <v>493</v>
      </c>
      <c r="C22" s="95">
        <f>'Procurement Detail'!E28</f>
        <v>0</v>
      </c>
      <c r="D22" s="96">
        <f>'Procurement Detail'!F28</f>
        <v>0</v>
      </c>
      <c r="E22" s="97">
        <f>'Procurement Detail'!G28</f>
        <v>0</v>
      </c>
      <c r="F22" s="95">
        <f>'Procurement Detail'!H28</f>
        <v>0</v>
      </c>
      <c r="G22" s="96">
        <f>'Procurement Detail'!I28</f>
        <v>0</v>
      </c>
      <c r="H22" s="97">
        <f>'Procurement Detail'!J28</f>
        <v>0</v>
      </c>
      <c r="I22" s="95">
        <f>'Procurement Detail'!K28</f>
        <v>0</v>
      </c>
      <c r="J22" s="96">
        <f>'Procurement Detail'!L28</f>
        <v>0</v>
      </c>
      <c r="K22" s="96">
        <f>'Procurement Detail'!M28</f>
        <v>0</v>
      </c>
      <c r="L22" s="97">
        <f>'Procurement Detail'!N28</f>
        <v>0</v>
      </c>
    </row>
    <row r="23" spans="2:12">
      <c r="B23" s="98" t="s">
        <v>28</v>
      </c>
      <c r="C23" s="95">
        <f>'Procurement Detail'!E29</f>
        <v>0</v>
      </c>
      <c r="D23" s="96">
        <f>'Procurement Detail'!F29</f>
        <v>0</v>
      </c>
      <c r="E23" s="97">
        <f>'Procurement Detail'!G29</f>
        <v>0</v>
      </c>
      <c r="F23" s="95">
        <f>'Procurement Detail'!H29</f>
        <v>0</v>
      </c>
      <c r="G23" s="96">
        <f>'Procurement Detail'!I29</f>
        <v>0</v>
      </c>
      <c r="H23" s="97">
        <f>'Procurement Detail'!J29</f>
        <v>0</v>
      </c>
      <c r="I23" s="95">
        <f>'Procurement Detail'!K29</f>
        <v>0</v>
      </c>
      <c r="J23" s="96">
        <f>'Procurement Detail'!L29</f>
        <v>0</v>
      </c>
      <c r="K23" s="96">
        <f>'Procurement Detail'!M29</f>
        <v>0</v>
      </c>
      <c r="L23" s="97">
        <f>'Procurement Detail'!N29</f>
        <v>0</v>
      </c>
    </row>
    <row r="24" spans="2:12">
      <c r="B24" s="98" t="s">
        <v>30</v>
      </c>
      <c r="C24" s="95">
        <f>'Procurement Detail'!E30</f>
        <v>12157</v>
      </c>
      <c r="D24" s="96">
        <f>'Procurement Detail'!F30</f>
        <v>21001</v>
      </c>
      <c r="E24" s="97">
        <f>'Procurement Detail'!G30</f>
        <v>0</v>
      </c>
      <c r="F24" s="95">
        <f>'Procurement Detail'!H30</f>
        <v>0</v>
      </c>
      <c r="G24" s="96">
        <f>'Procurement Detail'!I30</f>
        <v>0</v>
      </c>
      <c r="H24" s="97">
        <f>'Procurement Detail'!J30</f>
        <v>0</v>
      </c>
      <c r="I24" s="95">
        <f>'Procurement Detail'!K30</f>
        <v>0</v>
      </c>
      <c r="J24" s="96">
        <f>'Procurement Detail'!L30</f>
        <v>0</v>
      </c>
      <c r="K24" s="96">
        <f>'Procurement Detail'!M30</f>
        <v>0</v>
      </c>
      <c r="L24" s="97">
        <f>'Procurement Detail'!N30</f>
        <v>0</v>
      </c>
    </row>
    <row r="25" spans="2:12">
      <c r="B25" s="99" t="s">
        <v>31</v>
      </c>
      <c r="C25" s="83">
        <f>'Procurement Detail'!E31</f>
        <v>0</v>
      </c>
      <c r="D25" s="84">
        <f>'Procurement Detail'!F31</f>
        <v>0</v>
      </c>
      <c r="E25" s="85">
        <f>'Procurement Detail'!G31</f>
        <v>0</v>
      </c>
      <c r="F25" s="83">
        <f>'Procurement Detail'!H31</f>
        <v>0</v>
      </c>
      <c r="G25" s="84">
        <f>'Procurement Detail'!I31</f>
        <v>0</v>
      </c>
      <c r="H25" s="85">
        <f>'Procurement Detail'!J31</f>
        <v>0</v>
      </c>
      <c r="I25" s="83">
        <f>'Procurement Detail'!K31</f>
        <v>0</v>
      </c>
      <c r="J25" s="84">
        <f>'Procurement Detail'!L31</f>
        <v>0</v>
      </c>
      <c r="K25" s="84">
        <f>'Procurement Detail'!M31</f>
        <v>0</v>
      </c>
      <c r="L25" s="85">
        <f>'Procurement Detail'!N31</f>
        <v>0</v>
      </c>
    </row>
    <row r="26" spans="2:12">
      <c r="B26" s="580" t="s">
        <v>22</v>
      </c>
      <c r="C26" s="581">
        <f>SUM(C20:C25)</f>
        <v>12157</v>
      </c>
      <c r="D26" s="581">
        <f t="shared" ref="D26:L26" si="4">SUM(D20:D25)</f>
        <v>21001</v>
      </c>
      <c r="E26" s="581">
        <f t="shared" si="4"/>
        <v>0</v>
      </c>
      <c r="F26" s="581">
        <f t="shared" si="4"/>
        <v>0</v>
      </c>
      <c r="G26" s="581">
        <f t="shared" si="4"/>
        <v>0</v>
      </c>
      <c r="H26" s="581">
        <f t="shared" si="4"/>
        <v>0</v>
      </c>
      <c r="I26" s="581">
        <f t="shared" si="4"/>
        <v>0</v>
      </c>
      <c r="J26" s="581">
        <f t="shared" si="4"/>
        <v>0</v>
      </c>
      <c r="K26" s="581">
        <f t="shared" si="4"/>
        <v>0</v>
      </c>
      <c r="L26" s="581">
        <f t="shared" si="4"/>
        <v>0</v>
      </c>
    </row>
    <row r="27" spans="2:12">
      <c r="B27" s="98" t="s">
        <v>10</v>
      </c>
      <c r="C27" s="95">
        <f>'Procurement Detail'!E33</f>
        <v>140754</v>
      </c>
      <c r="D27" s="96">
        <f>'Procurement Detail'!F33</f>
        <v>82172</v>
      </c>
      <c r="E27" s="97">
        <f>'Procurement Detail'!G33</f>
        <v>79960</v>
      </c>
      <c r="F27" s="95">
        <f>'Procurement Detail'!H33</f>
        <v>0</v>
      </c>
      <c r="G27" s="96">
        <f>'Procurement Detail'!I33</f>
        <v>600</v>
      </c>
      <c r="H27" s="97">
        <f>'Procurement Detail'!J33</f>
        <v>300</v>
      </c>
      <c r="I27" s="95">
        <f>'Procurement Detail'!K33</f>
        <v>300</v>
      </c>
      <c r="J27" s="96">
        <f>'Procurement Detail'!L33</f>
        <v>300</v>
      </c>
      <c r="K27" s="96">
        <f>'Procurement Detail'!M33</f>
        <v>300</v>
      </c>
      <c r="L27" s="97">
        <f>'Procurement Detail'!N33</f>
        <v>300</v>
      </c>
    </row>
    <row r="28" spans="2:12">
      <c r="B28" s="98" t="s">
        <v>11</v>
      </c>
      <c r="C28" s="95">
        <f>'Procurement Detail'!E34</f>
        <v>0</v>
      </c>
      <c r="D28" s="96">
        <f>'Procurement Detail'!F34</f>
        <v>0</v>
      </c>
      <c r="E28" s="97">
        <f>'Procurement Detail'!G34</f>
        <v>0</v>
      </c>
      <c r="F28" s="95">
        <f>'Procurement Detail'!H34</f>
        <v>0</v>
      </c>
      <c r="G28" s="96">
        <f>'Procurement Detail'!I34</f>
        <v>0</v>
      </c>
      <c r="H28" s="97">
        <f>'Procurement Detail'!J34</f>
        <v>0</v>
      </c>
      <c r="I28" s="95">
        <f>'Procurement Detail'!K34</f>
        <v>0</v>
      </c>
      <c r="J28" s="96">
        <f>'Procurement Detail'!L34</f>
        <v>0</v>
      </c>
      <c r="K28" s="96">
        <f>'Procurement Detail'!M34</f>
        <v>0</v>
      </c>
      <c r="L28" s="97">
        <f>'Procurement Detail'!N34</f>
        <v>0</v>
      </c>
    </row>
    <row r="29" spans="2:12">
      <c r="B29" s="98" t="s">
        <v>32</v>
      </c>
      <c r="C29" s="95">
        <f>'Procurement Detail'!E35</f>
        <v>0</v>
      </c>
      <c r="D29" s="96">
        <f>'Procurement Detail'!F35</f>
        <v>0</v>
      </c>
      <c r="E29" s="97">
        <f>'Procurement Detail'!G35</f>
        <v>5040</v>
      </c>
      <c r="F29" s="95">
        <f>'Procurement Detail'!H35</f>
        <v>0</v>
      </c>
      <c r="G29" s="96">
        <f>'Procurement Detail'!I35</f>
        <v>0</v>
      </c>
      <c r="H29" s="97">
        <f>'Procurement Detail'!J35</f>
        <v>0</v>
      </c>
      <c r="I29" s="95">
        <f>'Procurement Detail'!K35</f>
        <v>0</v>
      </c>
      <c r="J29" s="96">
        <f>'Procurement Detail'!L35</f>
        <v>0</v>
      </c>
      <c r="K29" s="96">
        <f>'Procurement Detail'!M35</f>
        <v>0</v>
      </c>
      <c r="L29" s="97">
        <f>'Procurement Detail'!N35</f>
        <v>0</v>
      </c>
    </row>
    <row r="30" spans="2:12">
      <c r="B30" s="98" t="s">
        <v>494</v>
      </c>
      <c r="C30" s="95">
        <f>'Procurement Detail'!E36</f>
        <v>0</v>
      </c>
      <c r="D30" s="96">
        <f>'Procurement Detail'!F36</f>
        <v>0</v>
      </c>
      <c r="E30" s="97">
        <f>'Procurement Detail'!G36</f>
        <v>0</v>
      </c>
      <c r="F30" s="95">
        <f>'Procurement Detail'!H36</f>
        <v>0</v>
      </c>
      <c r="G30" s="96">
        <f>'Procurement Detail'!I36</f>
        <v>0</v>
      </c>
      <c r="H30" s="97">
        <f>'Procurement Detail'!J36</f>
        <v>0</v>
      </c>
      <c r="I30" s="95">
        <f>'Procurement Detail'!K36</f>
        <v>0</v>
      </c>
      <c r="J30" s="96">
        <f>'Procurement Detail'!L36</f>
        <v>0</v>
      </c>
      <c r="K30" s="96">
        <f>'Procurement Detail'!M36</f>
        <v>0</v>
      </c>
      <c r="L30" s="97">
        <f>'Procurement Detail'!N36</f>
        <v>0</v>
      </c>
    </row>
    <row r="31" spans="2:12">
      <c r="B31" s="98" t="s">
        <v>26</v>
      </c>
      <c r="C31" s="95">
        <f>'Procurement Detail'!E37</f>
        <v>0</v>
      </c>
      <c r="D31" s="96">
        <f>'Procurement Detail'!F37</f>
        <v>0</v>
      </c>
      <c r="E31" s="97">
        <f>'Procurement Detail'!G37</f>
        <v>0</v>
      </c>
      <c r="F31" s="95">
        <f>'Procurement Detail'!H37</f>
        <v>0</v>
      </c>
      <c r="G31" s="96">
        <f>'Procurement Detail'!I37</f>
        <v>0</v>
      </c>
      <c r="H31" s="97">
        <f>'Procurement Detail'!J37</f>
        <v>0</v>
      </c>
      <c r="I31" s="95">
        <f>'Procurement Detail'!K37</f>
        <v>0</v>
      </c>
      <c r="J31" s="96">
        <f>'Procurement Detail'!L37</f>
        <v>0</v>
      </c>
      <c r="K31" s="96">
        <f>'Procurement Detail'!M37</f>
        <v>0</v>
      </c>
      <c r="L31" s="97">
        <f>'Procurement Detail'!N37</f>
        <v>0</v>
      </c>
    </row>
    <row r="32" spans="2:12">
      <c r="B32" s="98" t="s">
        <v>25</v>
      </c>
      <c r="C32" s="95">
        <f>'Procurement Detail'!E38</f>
        <v>0</v>
      </c>
      <c r="D32" s="96">
        <f>'Procurement Detail'!F38</f>
        <v>0</v>
      </c>
      <c r="E32" s="97">
        <f>'Procurement Detail'!G38</f>
        <v>0</v>
      </c>
      <c r="F32" s="95">
        <f>'Procurement Detail'!H38</f>
        <v>0</v>
      </c>
      <c r="G32" s="96">
        <f>'Procurement Detail'!I38</f>
        <v>0</v>
      </c>
      <c r="H32" s="97">
        <f>'Procurement Detail'!J38</f>
        <v>0</v>
      </c>
      <c r="I32" s="95">
        <f>'Procurement Detail'!K38</f>
        <v>0</v>
      </c>
      <c r="J32" s="96">
        <f>'Procurement Detail'!L38</f>
        <v>0</v>
      </c>
      <c r="K32" s="96">
        <f>'Procurement Detail'!M38</f>
        <v>0</v>
      </c>
      <c r="L32" s="97">
        <f>'Procurement Detail'!N38</f>
        <v>0</v>
      </c>
    </row>
    <row r="33" spans="2:12">
      <c r="B33" s="98" t="s">
        <v>12</v>
      </c>
      <c r="C33" s="95">
        <f>'Procurement Detail'!E39</f>
        <v>50000</v>
      </c>
      <c r="D33" s="96">
        <f>'Procurement Detail'!F39</f>
        <v>102953</v>
      </c>
      <c r="E33" s="97">
        <f>'Procurement Detail'!G39</f>
        <v>82600</v>
      </c>
      <c r="F33" s="95">
        <f>'Procurement Detail'!H39</f>
        <v>245414</v>
      </c>
      <c r="G33" s="96">
        <f>'Procurement Detail'!I39</f>
        <v>112725</v>
      </c>
      <c r="H33" s="97">
        <f>'Procurement Detail'!J39</f>
        <v>217311</v>
      </c>
      <c r="I33" s="95">
        <f>'Procurement Detail'!K39</f>
        <v>0</v>
      </c>
      <c r="J33" s="96">
        <f>'Procurement Detail'!L39</f>
        <v>0</v>
      </c>
      <c r="K33" s="96">
        <f>'Procurement Detail'!M39</f>
        <v>0</v>
      </c>
      <c r="L33" s="97">
        <f>'Procurement Detail'!N39</f>
        <v>0</v>
      </c>
    </row>
    <row r="34" spans="2:12">
      <c r="B34" s="98" t="s">
        <v>495</v>
      </c>
      <c r="C34" s="95">
        <f>'Procurement Detail'!E40</f>
        <v>0</v>
      </c>
      <c r="D34" s="96">
        <f>'Procurement Detail'!F40</f>
        <v>0</v>
      </c>
      <c r="E34" s="97">
        <f>'Procurement Detail'!G40</f>
        <v>0</v>
      </c>
      <c r="F34" s="95">
        <f>'Procurement Detail'!H40</f>
        <v>0</v>
      </c>
      <c r="G34" s="96">
        <f>'Procurement Detail'!I40</f>
        <v>0</v>
      </c>
      <c r="H34" s="97">
        <f>'Procurement Detail'!J40</f>
        <v>0</v>
      </c>
      <c r="I34" s="95">
        <f>'Procurement Detail'!K40</f>
        <v>0</v>
      </c>
      <c r="J34" s="96">
        <f>'Procurement Detail'!L40</f>
        <v>0</v>
      </c>
      <c r="K34" s="96">
        <f>'Procurement Detail'!M40</f>
        <v>0</v>
      </c>
      <c r="L34" s="97">
        <f>'Procurement Detail'!N40</f>
        <v>0</v>
      </c>
    </row>
    <row r="35" spans="2:12">
      <c r="B35" s="98" t="s">
        <v>496</v>
      </c>
      <c r="C35" s="95">
        <f>'Procurement Detail'!E41</f>
        <v>0</v>
      </c>
      <c r="D35" s="96">
        <f>'Procurement Detail'!F41</f>
        <v>0</v>
      </c>
      <c r="E35" s="97">
        <f>'Procurement Detail'!G41</f>
        <v>0</v>
      </c>
      <c r="F35" s="95">
        <f>'Procurement Detail'!H41</f>
        <v>0</v>
      </c>
      <c r="G35" s="96">
        <f>'Procurement Detail'!I41</f>
        <v>0</v>
      </c>
      <c r="H35" s="97">
        <f>'Procurement Detail'!J41</f>
        <v>0</v>
      </c>
      <c r="I35" s="95">
        <f>'Procurement Detail'!K41</f>
        <v>0</v>
      </c>
      <c r="J35" s="96">
        <f>'Procurement Detail'!L41</f>
        <v>0</v>
      </c>
      <c r="K35" s="96">
        <f>'Procurement Detail'!M41</f>
        <v>0</v>
      </c>
      <c r="L35" s="97">
        <f>'Procurement Detail'!N41</f>
        <v>0</v>
      </c>
    </row>
    <row r="36" spans="2:12">
      <c r="B36" s="98" t="s">
        <v>497</v>
      </c>
      <c r="C36" s="95">
        <f>'Procurement Detail'!E42</f>
        <v>0</v>
      </c>
      <c r="D36" s="96">
        <f>'Procurement Detail'!F42</f>
        <v>0</v>
      </c>
      <c r="E36" s="97">
        <f>'Procurement Detail'!G42</f>
        <v>0</v>
      </c>
      <c r="F36" s="95">
        <f>'Procurement Detail'!H42</f>
        <v>0</v>
      </c>
      <c r="G36" s="96">
        <f>'Procurement Detail'!I42</f>
        <v>0</v>
      </c>
      <c r="H36" s="97">
        <f>'Procurement Detail'!J42</f>
        <v>0</v>
      </c>
      <c r="I36" s="95">
        <f>'Procurement Detail'!K42</f>
        <v>0</v>
      </c>
      <c r="J36" s="96">
        <f>'Procurement Detail'!L42</f>
        <v>0</v>
      </c>
      <c r="K36" s="96">
        <f>'Procurement Detail'!M42</f>
        <v>0</v>
      </c>
      <c r="L36" s="97">
        <f>'Procurement Detail'!N42</f>
        <v>0</v>
      </c>
    </row>
    <row r="37" spans="2:12">
      <c r="B37" s="99" t="s">
        <v>33</v>
      </c>
      <c r="C37" s="83">
        <f>'Procurement Detail'!E43</f>
        <v>0</v>
      </c>
      <c r="D37" s="84">
        <f>'Procurement Detail'!F43</f>
        <v>0</v>
      </c>
      <c r="E37" s="85">
        <f>'Procurement Detail'!G43</f>
        <v>0</v>
      </c>
      <c r="F37" s="83">
        <f>'Procurement Detail'!H43</f>
        <v>0</v>
      </c>
      <c r="G37" s="84">
        <f>'Procurement Detail'!I43</f>
        <v>0</v>
      </c>
      <c r="H37" s="85">
        <f>'Procurement Detail'!J43</f>
        <v>0</v>
      </c>
      <c r="I37" s="83">
        <f>'Procurement Detail'!K43</f>
        <v>0</v>
      </c>
      <c r="J37" s="84">
        <f>'Procurement Detail'!L43</f>
        <v>0</v>
      </c>
      <c r="K37" s="84">
        <f>'Procurement Detail'!M43</f>
        <v>0</v>
      </c>
      <c r="L37" s="85">
        <f>'Procurement Detail'!N43</f>
        <v>0</v>
      </c>
    </row>
    <row r="39" spans="2:12">
      <c r="B39" s="87" t="s">
        <v>154</v>
      </c>
    </row>
    <row r="41" spans="2:12">
      <c r="C41" s="75">
        <v>2011</v>
      </c>
      <c r="D41" s="75">
        <v>2012</v>
      </c>
      <c r="E41" s="75">
        <f t="shared" ref="E41:L41" si="5">D41+1</f>
        <v>2013</v>
      </c>
      <c r="F41" s="76">
        <f t="shared" si="5"/>
        <v>2014</v>
      </c>
      <c r="G41" s="76">
        <f t="shared" si="5"/>
        <v>2015</v>
      </c>
      <c r="H41" s="76">
        <f t="shared" si="5"/>
        <v>2016</v>
      </c>
      <c r="I41" s="76">
        <f t="shared" si="5"/>
        <v>2017</v>
      </c>
      <c r="J41" s="76">
        <f t="shared" si="5"/>
        <v>2018</v>
      </c>
      <c r="K41" s="76">
        <f t="shared" si="5"/>
        <v>2019</v>
      </c>
      <c r="L41" s="77">
        <f t="shared" si="5"/>
        <v>2020</v>
      </c>
    </row>
    <row r="42" spans="2:12" ht="3" customHeight="1">
      <c r="C42" s="72"/>
      <c r="D42" s="73"/>
      <c r="E42" s="73"/>
      <c r="F42" s="73"/>
      <c r="G42" s="73"/>
      <c r="H42" s="73"/>
      <c r="I42" s="73"/>
      <c r="J42" s="73"/>
      <c r="K42" s="73"/>
      <c r="L42" s="74"/>
    </row>
    <row r="43" spans="2:12">
      <c r="B43" s="490" t="s">
        <v>203</v>
      </c>
      <c r="C43" s="79">
        <f>'Procurement Detail'!E10</f>
        <v>140754</v>
      </c>
      <c r="D43" s="80">
        <f>'Procurement Detail'!F10</f>
        <v>82172</v>
      </c>
      <c r="E43" s="80">
        <f>'Procurement Detail'!G10</f>
        <v>0</v>
      </c>
      <c r="F43" s="101">
        <f>'Procurement Detail'!H10</f>
        <v>0</v>
      </c>
      <c r="G43" s="102">
        <f>'Procurement Detail'!I10</f>
        <v>0</v>
      </c>
      <c r="H43" s="100">
        <f>'Procurement Detail'!J10</f>
        <v>0</v>
      </c>
      <c r="I43" s="102">
        <f>'Procurement Detail'!K10</f>
        <v>0</v>
      </c>
      <c r="J43" s="102">
        <f>'Procurement Detail'!L10</f>
        <v>0</v>
      </c>
      <c r="K43" s="80">
        <f>'Procurement Detail'!M10</f>
        <v>0</v>
      </c>
      <c r="L43" s="81">
        <f>'Procurement Detail'!N10</f>
        <v>0</v>
      </c>
    </row>
    <row r="44" spans="2:12">
      <c r="B44" s="82" t="s">
        <v>87</v>
      </c>
      <c r="C44" s="95">
        <f>'Procurement Detail'!E11</f>
        <v>12157</v>
      </c>
      <c r="D44" s="96">
        <f>'Procurement Detail'!F11</f>
        <v>75034</v>
      </c>
      <c r="E44" s="96">
        <f>'Procurement Detail'!G11</f>
        <v>85000</v>
      </c>
      <c r="F44" s="95">
        <f>'Procurement Detail'!H11</f>
        <v>182914</v>
      </c>
      <c r="G44" s="96">
        <f>'Procurement Detail'!I11</f>
        <v>50825</v>
      </c>
      <c r="H44" s="97">
        <f>'Procurement Detail'!J11</f>
        <v>217611</v>
      </c>
      <c r="I44" s="96">
        <f>'Procurement Detail'!K11</f>
        <v>300</v>
      </c>
      <c r="J44" s="96">
        <f>'Procurement Detail'!L11</f>
        <v>300</v>
      </c>
      <c r="K44" s="96">
        <f>'Procurement Detail'!M11</f>
        <v>300</v>
      </c>
      <c r="L44" s="97">
        <f>'Procurement Detail'!N11</f>
        <v>300</v>
      </c>
    </row>
    <row r="45" spans="2:12">
      <c r="B45" s="82" t="s">
        <v>88</v>
      </c>
      <c r="C45" s="95">
        <f>'Procurement Detail'!E12</f>
        <v>0</v>
      </c>
      <c r="D45" s="96">
        <f>'Procurement Detail'!F12</f>
        <v>48920</v>
      </c>
      <c r="E45" s="96">
        <f>'Procurement Detail'!G12</f>
        <v>82600</v>
      </c>
      <c r="F45" s="95">
        <f>'Procurement Detail'!H12</f>
        <v>62500</v>
      </c>
      <c r="G45" s="96">
        <f>'Procurement Detail'!I12</f>
        <v>62500</v>
      </c>
      <c r="H45" s="97">
        <f>'Procurement Detail'!J12</f>
        <v>0</v>
      </c>
      <c r="I45" s="96">
        <f>'Procurement Detail'!K12</f>
        <v>0</v>
      </c>
      <c r="J45" s="96">
        <f>'Procurement Detail'!L12</f>
        <v>0</v>
      </c>
      <c r="K45" s="96">
        <f>'Procurement Detail'!M12</f>
        <v>0</v>
      </c>
      <c r="L45" s="97">
        <f>'Procurement Detail'!N12</f>
        <v>0</v>
      </c>
    </row>
    <row r="46" spans="2:12">
      <c r="B46" s="86" t="s">
        <v>89</v>
      </c>
      <c r="C46" s="83">
        <f>'Procurement Detail'!E13</f>
        <v>50000</v>
      </c>
      <c r="D46" s="84">
        <f>'Procurement Detail'!F13</f>
        <v>0</v>
      </c>
      <c r="E46" s="85">
        <f>'Procurement Detail'!G13</f>
        <v>0</v>
      </c>
      <c r="F46" s="83">
        <f>'Procurement Detail'!H13</f>
        <v>0</v>
      </c>
      <c r="G46" s="84">
        <f>'Procurement Detail'!I13</f>
        <v>0</v>
      </c>
      <c r="H46" s="85">
        <f>'Procurement Detail'!J13</f>
        <v>0</v>
      </c>
      <c r="I46" s="84">
        <f>'Procurement Detail'!K13</f>
        <v>0</v>
      </c>
      <c r="J46" s="84">
        <f>'Procurement Detail'!L13</f>
        <v>0</v>
      </c>
      <c r="K46" s="84">
        <f>'Procurement Detail'!M13</f>
        <v>0</v>
      </c>
      <c r="L46" s="85">
        <f>'Procurement Detail'!N13</f>
        <v>0</v>
      </c>
    </row>
    <row r="73" spans="2:12" s="63" customFormat="1"/>
    <row r="74" spans="2:12" s="63" customFormat="1">
      <c r="B74" s="502" t="s">
        <v>9</v>
      </c>
      <c r="C74" s="503">
        <f>C20</f>
        <v>0</v>
      </c>
      <c r="D74" s="503">
        <f t="shared" ref="D74:L74" si="6">D20</f>
        <v>0</v>
      </c>
      <c r="E74" s="503">
        <f t="shared" si="6"/>
        <v>0</v>
      </c>
      <c r="F74" s="503">
        <f t="shared" si="6"/>
        <v>0</v>
      </c>
      <c r="G74" s="503">
        <f t="shared" si="6"/>
        <v>0</v>
      </c>
      <c r="H74" s="503">
        <f t="shared" si="6"/>
        <v>0</v>
      </c>
      <c r="I74" s="503">
        <f t="shared" si="6"/>
        <v>0</v>
      </c>
      <c r="J74" s="503">
        <f t="shared" si="6"/>
        <v>0</v>
      </c>
      <c r="K74" s="503">
        <f t="shared" si="6"/>
        <v>0</v>
      </c>
      <c r="L74" s="503">
        <f t="shared" si="6"/>
        <v>0</v>
      </c>
    </row>
    <row r="75" spans="2:12" s="63" customFormat="1">
      <c r="B75" s="502" t="s">
        <v>261</v>
      </c>
      <c r="C75" s="503">
        <f>SUM(C21:C25)</f>
        <v>12157</v>
      </c>
      <c r="D75" s="503">
        <f t="shared" ref="D75:L75" si="7">SUM(D21:D25)</f>
        <v>21001</v>
      </c>
      <c r="E75" s="503">
        <f t="shared" si="7"/>
        <v>0</v>
      </c>
      <c r="F75" s="503">
        <f t="shared" si="7"/>
        <v>0</v>
      </c>
      <c r="G75" s="503">
        <f t="shared" si="7"/>
        <v>0</v>
      </c>
      <c r="H75" s="503">
        <f t="shared" si="7"/>
        <v>0</v>
      </c>
      <c r="I75" s="503">
        <f t="shared" si="7"/>
        <v>0</v>
      </c>
      <c r="J75" s="503">
        <f t="shared" si="7"/>
        <v>0</v>
      </c>
      <c r="K75" s="503">
        <f t="shared" si="7"/>
        <v>0</v>
      </c>
      <c r="L75" s="503">
        <f t="shared" si="7"/>
        <v>0</v>
      </c>
    </row>
    <row r="76" spans="2:12" s="63" customFormat="1">
      <c r="B76" s="502" t="s">
        <v>10</v>
      </c>
      <c r="C76" s="503">
        <f>C27</f>
        <v>140754</v>
      </c>
      <c r="D76" s="503">
        <f t="shared" ref="D76:L76" si="8">D27</f>
        <v>82172</v>
      </c>
      <c r="E76" s="503">
        <f t="shared" si="8"/>
        <v>79960</v>
      </c>
      <c r="F76" s="503">
        <f t="shared" si="8"/>
        <v>0</v>
      </c>
      <c r="G76" s="503">
        <f t="shared" si="8"/>
        <v>600</v>
      </c>
      <c r="H76" s="503">
        <f t="shared" si="8"/>
        <v>300</v>
      </c>
      <c r="I76" s="503">
        <f t="shared" si="8"/>
        <v>300</v>
      </c>
      <c r="J76" s="503">
        <f t="shared" si="8"/>
        <v>300</v>
      </c>
      <c r="K76" s="503">
        <f t="shared" si="8"/>
        <v>300</v>
      </c>
      <c r="L76" s="503">
        <f t="shared" si="8"/>
        <v>300</v>
      </c>
    </row>
    <row r="77" spans="2:12" s="63" customFormat="1">
      <c r="B77" s="502" t="s">
        <v>11</v>
      </c>
      <c r="C77" s="503">
        <f>SUM(C28:C30)</f>
        <v>0</v>
      </c>
      <c r="D77" s="503">
        <f t="shared" ref="D77:L77" si="9">SUM(D28:D30)</f>
        <v>0</v>
      </c>
      <c r="E77" s="503">
        <f t="shared" si="9"/>
        <v>5040</v>
      </c>
      <c r="F77" s="503">
        <f t="shared" si="9"/>
        <v>0</v>
      </c>
      <c r="G77" s="503">
        <f t="shared" si="9"/>
        <v>0</v>
      </c>
      <c r="H77" s="503">
        <f t="shared" si="9"/>
        <v>0</v>
      </c>
      <c r="I77" s="503">
        <f t="shared" si="9"/>
        <v>0</v>
      </c>
      <c r="J77" s="503">
        <f t="shared" si="9"/>
        <v>0</v>
      </c>
      <c r="K77" s="503">
        <f t="shared" si="9"/>
        <v>0</v>
      </c>
      <c r="L77" s="503">
        <f t="shared" si="9"/>
        <v>0</v>
      </c>
    </row>
    <row r="78" spans="2:12" s="63" customFormat="1">
      <c r="B78" s="502" t="s">
        <v>26</v>
      </c>
      <c r="C78" s="503">
        <f>C31</f>
        <v>0</v>
      </c>
      <c r="D78" s="503">
        <f t="shared" ref="D78:L78" si="10">D31</f>
        <v>0</v>
      </c>
      <c r="E78" s="503">
        <f t="shared" si="10"/>
        <v>0</v>
      </c>
      <c r="F78" s="503">
        <f t="shared" si="10"/>
        <v>0</v>
      </c>
      <c r="G78" s="503">
        <f t="shared" si="10"/>
        <v>0</v>
      </c>
      <c r="H78" s="503">
        <f t="shared" si="10"/>
        <v>0</v>
      </c>
      <c r="I78" s="503">
        <f t="shared" si="10"/>
        <v>0</v>
      </c>
      <c r="J78" s="503">
        <f t="shared" si="10"/>
        <v>0</v>
      </c>
      <c r="K78" s="503">
        <f t="shared" si="10"/>
        <v>0</v>
      </c>
      <c r="L78" s="503">
        <f t="shared" si="10"/>
        <v>0</v>
      </c>
    </row>
    <row r="79" spans="2:12" s="63" customFormat="1">
      <c r="B79" s="502" t="s">
        <v>25</v>
      </c>
      <c r="C79" s="503">
        <f>C32</f>
        <v>0</v>
      </c>
      <c r="D79" s="503">
        <f t="shared" ref="D79:L79" si="11">D32</f>
        <v>0</v>
      </c>
      <c r="E79" s="503">
        <f t="shared" si="11"/>
        <v>0</v>
      </c>
      <c r="F79" s="503">
        <f t="shared" si="11"/>
        <v>0</v>
      </c>
      <c r="G79" s="503">
        <f t="shared" si="11"/>
        <v>0</v>
      </c>
      <c r="H79" s="503">
        <f t="shared" si="11"/>
        <v>0</v>
      </c>
      <c r="I79" s="503">
        <f t="shared" si="11"/>
        <v>0</v>
      </c>
      <c r="J79" s="503">
        <f t="shared" si="11"/>
        <v>0</v>
      </c>
      <c r="K79" s="503">
        <f t="shared" si="11"/>
        <v>0</v>
      </c>
      <c r="L79" s="503">
        <f t="shared" si="11"/>
        <v>0</v>
      </c>
    </row>
    <row r="80" spans="2:12" s="63" customFormat="1">
      <c r="B80" s="502" t="s">
        <v>12</v>
      </c>
      <c r="C80" s="503">
        <f>C33</f>
        <v>50000</v>
      </c>
      <c r="D80" s="503">
        <f t="shared" ref="D80:L80" si="12">D33</f>
        <v>102953</v>
      </c>
      <c r="E80" s="503">
        <f t="shared" si="12"/>
        <v>82600</v>
      </c>
      <c r="F80" s="503">
        <f t="shared" si="12"/>
        <v>245414</v>
      </c>
      <c r="G80" s="503">
        <f t="shared" si="12"/>
        <v>112725</v>
      </c>
      <c r="H80" s="503">
        <f t="shared" si="12"/>
        <v>217311</v>
      </c>
      <c r="I80" s="503">
        <f t="shared" si="12"/>
        <v>0</v>
      </c>
      <c r="J80" s="503">
        <f t="shared" si="12"/>
        <v>0</v>
      </c>
      <c r="K80" s="503">
        <f t="shared" si="12"/>
        <v>0</v>
      </c>
      <c r="L80" s="503">
        <f t="shared" si="12"/>
        <v>0</v>
      </c>
    </row>
    <row r="81" spans="2:12" s="63" customFormat="1">
      <c r="B81" s="502" t="s">
        <v>262</v>
      </c>
      <c r="C81" s="503">
        <f>SUM(C34:C37)</f>
        <v>0</v>
      </c>
      <c r="D81" s="503">
        <f t="shared" ref="D81:L81" si="13">SUM(D34:D37)</f>
        <v>0</v>
      </c>
      <c r="E81" s="503">
        <f t="shared" si="13"/>
        <v>0</v>
      </c>
      <c r="F81" s="503">
        <f t="shared" si="13"/>
        <v>0</v>
      </c>
      <c r="G81" s="503">
        <f t="shared" si="13"/>
        <v>0</v>
      </c>
      <c r="H81" s="503">
        <f t="shared" si="13"/>
        <v>0</v>
      </c>
      <c r="I81" s="503">
        <f t="shared" si="13"/>
        <v>0</v>
      </c>
      <c r="J81" s="503">
        <f t="shared" si="13"/>
        <v>0</v>
      </c>
      <c r="K81" s="503">
        <f t="shared" si="13"/>
        <v>0</v>
      </c>
      <c r="L81" s="503">
        <f t="shared" si="13"/>
        <v>0</v>
      </c>
    </row>
    <row r="82" spans="2:12" s="63" customFormat="1"/>
    <row r="83" spans="2:12" s="63" customFormat="1"/>
    <row r="84" spans="2:12" s="63" customFormat="1"/>
    <row r="85" spans="2:12" s="63" customFormat="1"/>
    <row r="86" spans="2:12" s="63" customFormat="1"/>
    <row r="87" spans="2:12" s="63" customFormat="1"/>
    <row r="88" spans="2:12" s="63" customFormat="1"/>
    <row r="89" spans="2:12" s="63" customFormat="1"/>
    <row r="90" spans="2:12" s="63" customFormat="1"/>
    <row r="91" spans="2:12" s="63" customFormat="1"/>
    <row r="92" spans="2:12" s="63" customFormat="1"/>
    <row r="93" spans="2:12" s="63" customFormat="1"/>
    <row r="65505" spans="1:2">
      <c r="A65505" s="71" t="s">
        <v>92</v>
      </c>
      <c r="B65505" s="103" t="e">
        <f>SUM(C10:L10)-SUM(B65517:B65525)</f>
        <v>#REF!</v>
      </c>
    </row>
    <row r="65512" spans="1:2">
      <c r="A65512" s="71" t="s">
        <v>9</v>
      </c>
      <c r="B65512" s="103">
        <f t="shared" ref="B65512:B65521" si="14">SUM(C28:L28)</f>
        <v>0</v>
      </c>
    </row>
    <row r="65513" spans="1:2">
      <c r="A65513" s="71" t="s">
        <v>29</v>
      </c>
      <c r="B65513" s="71">
        <f t="shared" si="14"/>
        <v>5040</v>
      </c>
    </row>
    <row r="65514" spans="1:2">
      <c r="A65514" s="71" t="s">
        <v>28</v>
      </c>
      <c r="B65514" s="71">
        <f t="shared" si="14"/>
        <v>0</v>
      </c>
    </row>
    <row r="65515" spans="1:2">
      <c r="A65515" s="71" t="s">
        <v>30</v>
      </c>
      <c r="B65515" s="71">
        <f t="shared" si="14"/>
        <v>0</v>
      </c>
    </row>
    <row r="65516" spans="1:2">
      <c r="A65516" s="71" t="s">
        <v>31</v>
      </c>
      <c r="B65516" s="71">
        <f t="shared" si="14"/>
        <v>0</v>
      </c>
    </row>
    <row r="65517" spans="1:2">
      <c r="A65517" s="71" t="s">
        <v>91</v>
      </c>
      <c r="B65517" s="103">
        <f t="shared" si="14"/>
        <v>811003</v>
      </c>
    </row>
    <row r="65518" spans="1:2">
      <c r="A65518" s="71" t="s">
        <v>10</v>
      </c>
      <c r="B65518" s="71">
        <f t="shared" si="14"/>
        <v>0</v>
      </c>
    </row>
    <row r="65519" spans="1:2">
      <c r="A65519" s="71" t="s">
        <v>11</v>
      </c>
      <c r="B65519" s="71">
        <f t="shared" si="14"/>
        <v>0</v>
      </c>
    </row>
    <row r="65520" spans="1:2">
      <c r="A65520" s="71" t="s">
        <v>32</v>
      </c>
      <c r="B65520" s="71">
        <f t="shared" si="14"/>
        <v>0</v>
      </c>
    </row>
    <row r="65521" spans="1:2">
      <c r="A65521" s="71" t="s">
        <v>26</v>
      </c>
      <c r="B65521" s="71">
        <f t="shared" si="14"/>
        <v>0</v>
      </c>
    </row>
    <row r="65522" spans="1:2">
      <c r="A65522" s="71" t="s">
        <v>25</v>
      </c>
      <c r="B65522" s="71" t="e">
        <f>SUM(#REF!)</f>
        <v>#REF!</v>
      </c>
    </row>
    <row r="65523" spans="1:2">
      <c r="A65523" s="71" t="s">
        <v>12</v>
      </c>
      <c r="B65523" s="71" t="e">
        <f>SUM(#REF!)</f>
        <v>#REF!</v>
      </c>
    </row>
    <row r="65524" spans="1:2">
      <c r="A65524" s="71" t="s">
        <v>13</v>
      </c>
      <c r="B65524" s="71" t="e">
        <f>SUM(#REF!)</f>
        <v>#REF!</v>
      </c>
    </row>
    <row r="65525" spans="1:2">
      <c r="A65525" s="71" t="s">
        <v>33</v>
      </c>
      <c r="B65525" s="71" t="e">
        <f>SUM(#REF!)</f>
        <v>#REF!</v>
      </c>
    </row>
    <row r="65526" spans="1:2" customFormat="1" ht="12.75"/>
    <row r="65527" spans="1:2" customFormat="1" ht="12.75"/>
    <row r="65528" spans="1:2" customFormat="1" ht="12.75"/>
    <row r="65529" spans="1:2" customFormat="1" ht="12.75"/>
    <row r="65530" spans="1:2" customFormat="1" ht="12.75"/>
    <row r="65531" spans="1:2" customFormat="1" ht="12.75"/>
    <row r="65532" spans="1:2" customFormat="1" ht="12.75"/>
  </sheetData>
  <mergeCells count="3">
    <mergeCell ref="C13:E13"/>
    <mergeCell ref="F13:H13"/>
    <mergeCell ref="I13:L13"/>
  </mergeCells>
  <pageMargins left="0.75" right="0.75" top="1" bottom="1" header="0.5" footer="0.5"/>
  <pageSetup scale="63" fitToHeight="0" orientation="landscape" horizontalDpi="4294967292" verticalDpi="4294967292" r:id="rId1"/>
  <headerFooter alignWithMargins="0"/>
  <rowBreaks count="1" manualBreakCount="1">
    <brk id="38" max="12" man="1"/>
  </rowBreaks>
  <colBreaks count="1" manualBreakCount="1">
    <brk id="13"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42"/>
    <pageSetUpPr fitToPage="1"/>
  </sheetPr>
  <dimension ref="A1:L2601"/>
  <sheetViews>
    <sheetView showGridLines="0" topLeftCell="B55" zoomScale="85" zoomScaleNormal="85" zoomScaleSheetLayoutView="115" workbookViewId="0">
      <selection activeCell="F39" sqref="F39:H39"/>
    </sheetView>
  </sheetViews>
  <sheetFormatPr defaultColWidth="8.85546875" defaultRowHeight="12.75"/>
  <cols>
    <col min="1" max="1" width="3.42578125" style="104" customWidth="1"/>
    <col min="2" max="2" width="65.140625" style="105" customWidth="1"/>
    <col min="3" max="3" width="13.7109375" style="189" customWidth="1"/>
    <col min="4" max="12" width="13.7109375" style="105" customWidth="1"/>
    <col min="13" max="13" width="4.28515625" style="105" customWidth="1"/>
    <col min="14" max="14" width="10.42578125" style="105" bestFit="1" customWidth="1"/>
    <col min="15" max="16384" width="8.85546875" style="105"/>
  </cols>
  <sheetData>
    <row r="1" spans="1:12">
      <c r="C1" s="106"/>
    </row>
    <row r="2" spans="1:12" ht="25.5" customHeight="1">
      <c r="A2" s="105"/>
      <c r="B2" s="107" t="s">
        <v>74</v>
      </c>
      <c r="C2" s="105"/>
    </row>
    <row r="3" spans="1:12" ht="14.25" customHeight="1">
      <c r="A3" s="105"/>
      <c r="B3" s="61" t="s">
        <v>46</v>
      </c>
      <c r="C3" s="105"/>
    </row>
    <row r="4" spans="1:12" ht="18" customHeight="1">
      <c r="A4" s="105"/>
      <c r="B4" s="108" t="str">
        <f t="array" ref="B4">'Title Page'!B16:K16</f>
        <v>Calpine PowerAmerica-CA, LLC</v>
      </c>
      <c r="C4" s="109"/>
      <c r="D4" s="110" t="s">
        <v>48</v>
      </c>
    </row>
    <row r="5" spans="1:12" ht="18" customHeight="1">
      <c r="A5" s="105"/>
      <c r="B5" s="111">
        <f>'Title Page'!B58</f>
        <v>42251</v>
      </c>
      <c r="C5" s="112"/>
      <c r="D5" s="110" t="s">
        <v>20</v>
      </c>
    </row>
    <row r="6" spans="1:12" ht="18" customHeight="1">
      <c r="A6" s="105"/>
      <c r="B6" s="111"/>
      <c r="C6" s="113"/>
      <c r="D6" s="110" t="s">
        <v>49</v>
      </c>
    </row>
    <row r="7" spans="1:12" s="115" customFormat="1" ht="18" customHeight="1">
      <c r="A7" s="114"/>
      <c r="C7" s="116"/>
      <c r="D7" s="110" t="s">
        <v>47</v>
      </c>
    </row>
    <row r="8" spans="1:12" s="115" customFormat="1" ht="18" customHeight="1">
      <c r="A8" s="114"/>
      <c r="C8" s="60"/>
      <c r="D8" s="110"/>
    </row>
    <row r="9" spans="1:12" s="115" customFormat="1">
      <c r="A9" s="114"/>
      <c r="B9" s="117" t="s">
        <v>84</v>
      </c>
      <c r="C9" s="782" t="s">
        <v>8</v>
      </c>
      <c r="D9" s="784"/>
    </row>
    <row r="10" spans="1:12">
      <c r="B10" s="118" t="s">
        <v>60</v>
      </c>
      <c r="C10" s="810">
        <v>927184</v>
      </c>
      <c r="D10" s="811"/>
    </row>
    <row r="11" spans="1:12">
      <c r="B11" s="119" t="s">
        <v>85</v>
      </c>
      <c r="C11" s="812">
        <v>36191</v>
      </c>
      <c r="D11" s="813"/>
    </row>
    <row r="12" spans="1:12">
      <c r="B12" s="120"/>
      <c r="C12" s="121"/>
      <c r="D12" s="121"/>
    </row>
    <row r="13" spans="1:12">
      <c r="B13" s="120"/>
      <c r="C13" s="121"/>
      <c r="D13" s="121"/>
    </row>
    <row r="14" spans="1:12" s="115" customFormat="1">
      <c r="A14" s="114"/>
      <c r="C14" s="702" t="s">
        <v>71</v>
      </c>
      <c r="D14" s="702"/>
      <c r="E14" s="702"/>
      <c r="F14" s="702" t="s">
        <v>73</v>
      </c>
      <c r="G14" s="702"/>
      <c r="H14" s="702"/>
      <c r="I14" s="702" t="s">
        <v>72</v>
      </c>
      <c r="J14" s="702"/>
      <c r="K14" s="702"/>
      <c r="L14" s="702"/>
    </row>
    <row r="15" spans="1:12">
      <c r="A15" s="122"/>
      <c r="C15" s="782" t="s">
        <v>516</v>
      </c>
      <c r="D15" s="783"/>
      <c r="E15" s="783"/>
      <c r="F15" s="784"/>
      <c r="G15" s="786" t="s">
        <v>523</v>
      </c>
      <c r="H15" s="787"/>
      <c r="I15" s="787"/>
      <c r="J15" s="787"/>
      <c r="K15" s="787"/>
      <c r="L15" s="787"/>
    </row>
    <row r="16" spans="1:12" ht="3.75" customHeight="1">
      <c r="A16" s="106"/>
      <c r="B16" s="124"/>
      <c r="C16" s="125"/>
      <c r="D16" s="126"/>
      <c r="E16" s="127"/>
      <c r="F16" s="128"/>
      <c r="G16" s="128"/>
      <c r="H16" s="128"/>
      <c r="I16" s="128"/>
      <c r="J16" s="128"/>
      <c r="K16" s="128"/>
      <c r="L16" s="128"/>
    </row>
    <row r="17" spans="1:12">
      <c r="A17" s="122"/>
      <c r="B17" s="129" t="s">
        <v>75</v>
      </c>
      <c r="C17" s="123">
        <v>2011</v>
      </c>
      <c r="D17" s="123">
        <v>2012</v>
      </c>
      <c r="E17" s="123">
        <v>2013</v>
      </c>
      <c r="F17" s="123">
        <v>2014</v>
      </c>
      <c r="G17" s="132">
        <v>2015</v>
      </c>
      <c r="H17" s="130">
        <v>2016</v>
      </c>
      <c r="I17" s="131">
        <v>2017</v>
      </c>
      <c r="J17" s="132">
        <v>2018</v>
      </c>
      <c r="K17" s="132">
        <v>2019</v>
      </c>
      <c r="L17" s="132">
        <v>2020</v>
      </c>
    </row>
    <row r="18" spans="1:12" s="138" customFormat="1">
      <c r="A18" s="133"/>
      <c r="B18" s="134" t="s">
        <v>77</v>
      </c>
      <c r="C18" s="135">
        <v>985692.30640500016</v>
      </c>
      <c r="D18" s="136">
        <v>1002081.0704012243</v>
      </c>
      <c r="E18" s="137">
        <v>985835.23</v>
      </c>
      <c r="F18" s="638">
        <v>991202.86893540807</v>
      </c>
      <c r="G18" s="640">
        <v>991202.86893540807</v>
      </c>
      <c r="H18" s="641">
        <v>991202.86893540807</v>
      </c>
      <c r="I18" s="638">
        <v>991202.86893540807</v>
      </c>
      <c r="J18" s="136">
        <v>991202.86893540807</v>
      </c>
      <c r="K18" s="136">
        <v>991202.86893540807</v>
      </c>
      <c r="L18" s="137">
        <v>991202.86893540807</v>
      </c>
    </row>
    <row r="19" spans="1:12" s="138" customFormat="1">
      <c r="A19" s="133"/>
      <c r="B19" s="118" t="s">
        <v>78</v>
      </c>
      <c r="C19" s="139">
        <f>'Procurement Detail'!E9</f>
        <v>202911</v>
      </c>
      <c r="D19" s="140">
        <f>'Procurement Detail'!F9</f>
        <v>206126</v>
      </c>
      <c r="E19" s="141">
        <f>'Procurement Detail'!G9</f>
        <v>167600</v>
      </c>
      <c r="F19" s="139">
        <f>'Procurement Detail'!H9</f>
        <v>245414</v>
      </c>
      <c r="G19" s="140">
        <f>'Procurement Detail'!I9</f>
        <v>113325</v>
      </c>
      <c r="H19" s="141">
        <f>'Procurement Detail'!J9</f>
        <v>217611</v>
      </c>
      <c r="I19" s="139">
        <f>'Procurement Detail'!K9</f>
        <v>300</v>
      </c>
      <c r="J19" s="140">
        <f>'Procurement Detail'!L9</f>
        <v>300</v>
      </c>
      <c r="K19" s="140">
        <f>'Procurement Detail'!M9</f>
        <v>300</v>
      </c>
      <c r="L19" s="141">
        <f>'Procurement Detail'!N9</f>
        <v>300</v>
      </c>
    </row>
    <row r="20" spans="1:12" s="138" customFormat="1" ht="13.5" thickBot="1">
      <c r="A20" s="133"/>
      <c r="B20" s="142" t="s">
        <v>45</v>
      </c>
      <c r="C20" s="143">
        <v>0.2</v>
      </c>
      <c r="D20" s="144">
        <v>0.2</v>
      </c>
      <c r="E20" s="145">
        <v>0.2</v>
      </c>
      <c r="F20" s="146">
        <v>0.217</v>
      </c>
      <c r="G20" s="144">
        <v>0.23300000000000001</v>
      </c>
      <c r="H20" s="145">
        <v>0.25</v>
      </c>
      <c r="I20" s="146">
        <v>0.27</v>
      </c>
      <c r="J20" s="144">
        <v>0.28999999999999998</v>
      </c>
      <c r="K20" s="144">
        <v>0.31</v>
      </c>
      <c r="L20" s="145">
        <v>0.33</v>
      </c>
    </row>
    <row r="21" spans="1:12" s="138" customFormat="1" ht="13.5" thickTop="1">
      <c r="A21" s="133"/>
      <c r="B21" s="147" t="s">
        <v>52</v>
      </c>
      <c r="C21" s="148">
        <f t="shared" ref="C21:L21" si="0">IF(C18=0,0,C19/C18)</f>
        <v>0.20585632928398667</v>
      </c>
      <c r="D21" s="149">
        <f t="shared" si="0"/>
        <v>0.20569792813017512</v>
      </c>
      <c r="E21" s="150">
        <f t="shared" si="0"/>
        <v>0.170008126002963</v>
      </c>
      <c r="F21" s="639">
        <f t="shared" si="0"/>
        <v>0.24759210015562663</v>
      </c>
      <c r="G21" s="642">
        <f t="shared" si="0"/>
        <v>0.11433078288172796</v>
      </c>
      <c r="H21" s="643">
        <f t="shared" si="0"/>
        <v>0.21954234276351822</v>
      </c>
      <c r="I21" s="639">
        <f t="shared" si="0"/>
        <v>3.0266256222826729E-4</v>
      </c>
      <c r="J21" s="149">
        <f t="shared" si="0"/>
        <v>3.0266256222826729E-4</v>
      </c>
      <c r="K21" s="149">
        <f t="shared" si="0"/>
        <v>3.0266256222826729E-4</v>
      </c>
      <c r="L21" s="150">
        <f t="shared" si="0"/>
        <v>3.0266256222826729E-4</v>
      </c>
    </row>
    <row r="22" spans="1:12" s="138" customFormat="1">
      <c r="A22" s="133"/>
      <c r="B22" s="151"/>
      <c r="C22" s="133"/>
    </row>
    <row r="23" spans="1:12" s="138" customFormat="1">
      <c r="A23" s="133"/>
      <c r="B23" s="151"/>
      <c r="C23" s="133"/>
      <c r="F23" s="814"/>
      <c r="G23" s="814"/>
      <c r="H23" s="814"/>
      <c r="I23" s="814"/>
      <c r="J23" s="814"/>
      <c r="K23" s="814"/>
      <c r="L23" s="814"/>
    </row>
    <row r="24" spans="1:12" s="115" customFormat="1">
      <c r="A24" s="114"/>
      <c r="C24" s="702" t="s">
        <v>71</v>
      </c>
      <c r="D24" s="702"/>
      <c r="E24" s="702"/>
      <c r="F24" s="702" t="s">
        <v>73</v>
      </c>
      <c r="G24" s="702"/>
      <c r="H24" s="702"/>
      <c r="I24" s="702" t="s">
        <v>72</v>
      </c>
      <c r="J24" s="702"/>
      <c r="K24" s="702"/>
      <c r="L24" s="702"/>
    </row>
    <row r="25" spans="1:12" s="138" customFormat="1">
      <c r="A25" s="133"/>
      <c r="B25" s="117" t="s">
        <v>81</v>
      </c>
      <c r="C25" s="123">
        <v>2011</v>
      </c>
      <c r="D25" s="123">
        <v>2012</v>
      </c>
      <c r="E25" s="123">
        <v>2013</v>
      </c>
      <c r="F25" s="123">
        <v>2014</v>
      </c>
      <c r="G25" s="132">
        <v>2015</v>
      </c>
      <c r="H25" s="130">
        <v>2016</v>
      </c>
      <c r="I25" s="131">
        <v>2017</v>
      </c>
      <c r="J25" s="132">
        <v>2018</v>
      </c>
      <c r="K25" s="132">
        <v>2019</v>
      </c>
      <c r="L25" s="132">
        <v>2020</v>
      </c>
    </row>
    <row r="26" spans="1:12" s="138" customFormat="1" ht="13.5" thickBot="1">
      <c r="A26" s="133"/>
      <c r="B26" s="152" t="s">
        <v>64</v>
      </c>
      <c r="C26" s="822">
        <f>(C18*C20)+(D18*D20)+(E18*E20)</f>
        <v>594721.72136124491</v>
      </c>
      <c r="D26" s="823"/>
      <c r="E26" s="824"/>
      <c r="F26" s="791">
        <f>(F18*F20)+(G18*G20)+(H18*H20)</f>
        <v>693842.00825478567</v>
      </c>
      <c r="G26" s="792"/>
      <c r="H26" s="793"/>
      <c r="I26" s="834">
        <f>(I18*I20)+(J18*J20)+(K18*K20)+(L18*L20)</f>
        <v>1189443.4427224896</v>
      </c>
      <c r="J26" s="792"/>
      <c r="K26" s="792"/>
      <c r="L26" s="793"/>
    </row>
    <row r="27" spans="1:12" s="138" customFormat="1" ht="13.5" thickTop="1">
      <c r="A27" s="133"/>
      <c r="B27" s="153" t="s">
        <v>512</v>
      </c>
      <c r="C27" s="568">
        <f>SUMIFS('(2011) 36 Month Retirement'!N8:N65536,'(2011) 36 Month Retirement'!F8:F65536,"PCC 0", '(2011) 36 Month Retirement'!M8:M65536,"PASS",'(2011) 36 Month Retirement'!I8:I65536,"Eligible Short-term")+SUMIFS('(2011) 36 Month Retirement'!N8:N65536,'(2011) 36 Month Retirement'!F8:F65536,"PCC 0", '(2011) 36 Month Retirement'!M8:M65536,"PASS",'(2011) 36 Month Retirement'!I8:I65536,"Long-term - N/A")</f>
        <v>140754</v>
      </c>
      <c r="D27" s="566">
        <f>SUMIFS('(2012) 36 Month Retirement'!N8:N65536,'(2012) 36 Month Retirement'!F8:F65536,"PCC 0", '(2012) 36 Month Retirement'!M8:M65536,"PASS",'(2012) 36 Month Retirement'!I8:I65536,"Eligible Short-term")+SUMIFS('(2012) 36 Month Retirement'!N8:N65536,'(2012) 36 Month Retirement'!F8:F65536,"PCC 0", '(2012) 36 Month Retirement'!M8:M65536,"PASS",'(2012) 36 Month Retirement'!I8:I65536,"Long-term - N/A")</f>
        <v>82172</v>
      </c>
      <c r="E27" s="567">
        <f>SUMIFS('(2013) 36 Month Retirement'!N8:N65536,'(2013) 36 Month Retirement'!F8:F65536,"PCC 0", '(2013) 36 Month Retirement'!M8:M65536,"PASS",'(2013) 36 Month Retirement'!I8:I65536,"Eligible Short-term")+SUMIFS('(2013) 36 Month Retirement'!N8:N65536,'(2013) 36 Month Retirement'!F8:F65536,"PCC 0", '(2013) 36 Month Retirement'!M8:M65536,"PASS",'(2013) 36 Month Retirement'!I8:I65536,"Long-term - N/A")</f>
        <v>0</v>
      </c>
      <c r="F27" s="565">
        <f>SUMIFS('(2014) 36 Month Retirement'!N8:N65536,'(2014) 36 Month Retirement'!F8:F65536,"PCC 0", '(2014) 36 Month Retirement'!M8:M65536,"PASS",'(2014) 36 Month Retirement'!I8:I65536,"Eligible Short-term")+SUMIFS('(2014) 36 Month Retirement'!N8:N65536,'(2014) 36 Month Retirement'!F8:F65536,"PCC 0", '(2014) 36 Month Retirement'!M8:M65536,"PASS",'(2014) 36 Month Retirement'!I8:I65536,"Long-term - N/A")</f>
        <v>0</v>
      </c>
      <c r="G27" s="566">
        <f>'Procurement Detail'!I10</f>
        <v>0</v>
      </c>
      <c r="H27" s="567">
        <f>'Procurement Detail'!J10</f>
        <v>0</v>
      </c>
      <c r="I27" s="154">
        <f>'Procurement Detail'!K10</f>
        <v>0</v>
      </c>
      <c r="J27" s="566">
        <f>'Procurement Detail'!L10</f>
        <v>0</v>
      </c>
      <c r="K27" s="566">
        <f>'Procurement Detail'!M10</f>
        <v>0</v>
      </c>
      <c r="L27" s="567">
        <f>'Procurement Detail'!N10</f>
        <v>0</v>
      </c>
    </row>
    <row r="28" spans="1:12" s="138" customFormat="1">
      <c r="A28" s="133"/>
      <c r="B28" s="155" t="s">
        <v>513</v>
      </c>
      <c r="C28" s="568">
        <f>SUMIFS('(2011) 36 Month Retirement'!N8:N65536,'(2011) 36 Month Retirement'!F8:F65536,"PCC 1", '(2011) 36 Month Retirement'!M8:M65536,"PASS",'(2011) 36 Month Retirement'!I8:I65536,"Eligible Short-term")+SUMIFS('(2011) 36 Month Retirement'!N8:N65536,'(2011) 36 Month Retirement'!F8:F65536,"PCC 1", '(2011) 36 Month Retirement'!M8:M65536,"PASS",'(2011) 36 Month Retirement'!I8:I65536,"Long-term - N/A")</f>
        <v>12157</v>
      </c>
      <c r="D28" s="569">
        <f>SUMIFS('(2012) 36 Month Retirement'!N8:N65536,'(2012) 36 Month Retirement'!F8:F65536,"PCC 1", '(2012) 36 Month Retirement'!M8:M65536,"PASS",'(2012) 36 Month Retirement'!I8:I65536,"Eligible Short-term")+SUMIFS('(2012) 36 Month Retirement'!N8:N65536,'(2012) 36 Month Retirement'!F8:F65536,"PCC 1", '(2012) 36 Month Retirement'!M8:M65536,"PASS",'(2012) 36 Month Retirement'!I8:I65536,"Long-term - N/A")</f>
        <v>75034</v>
      </c>
      <c r="E28" s="570">
        <f>SUMIFS('(2013) 36 Month Retirement'!N8:N65536,'(2013) 36 Month Retirement'!F8:F65536,"PCC 1", '(2013) 36 Month Retirement'!M8:M65536,"PASS",'(2013) 36 Month Retirement'!I8:I65536,"Eligible Short-term")+SUMIFS('(2013) 36 Month Retirement'!N8:N65536,'(2013) 36 Month Retirement'!F8:F65536,"PCC 1", '(2013) 36 Month Retirement'!M8:M65536,"PASS",'(2013) 36 Month Retirement'!I8:I65536,"Long-term - N/A")</f>
        <v>85000</v>
      </c>
      <c r="F28" s="568">
        <f>SUMIFS('(2014) 36 Month Retirement'!N8:N65536,'(2014) 36 Month Retirement'!F8:F65536,"PCC 1", '(2014) 36 Month Retirement'!M8:M65536,"PASS",'(2014) 36 Month Retirement'!I8:I65536,"Eligible Short-term")+SUMIFS('(2014) 36 Month Retirement'!N8:N65536,'(2014) 36 Month Retirement'!F8:F65536,"PCC 1", '(2014) 36 Month Retirement'!M8:M65536,"PASS",'(2014) 36 Month Retirement'!I8:I65536,"Long-term - N/A")</f>
        <v>0</v>
      </c>
      <c r="G28" s="569">
        <f>'Procurement Detail'!I11</f>
        <v>50825</v>
      </c>
      <c r="H28" s="570">
        <f>'Procurement Detail'!J11</f>
        <v>217611</v>
      </c>
      <c r="I28" s="156">
        <f>'Procurement Detail'!K11</f>
        <v>300</v>
      </c>
      <c r="J28" s="569">
        <f>'Procurement Detail'!L11</f>
        <v>300</v>
      </c>
      <c r="K28" s="569">
        <f>'Procurement Detail'!M11</f>
        <v>300</v>
      </c>
      <c r="L28" s="570">
        <f>'Procurement Detail'!N11</f>
        <v>300</v>
      </c>
    </row>
    <row r="29" spans="1:12" s="138" customFormat="1">
      <c r="A29" s="133"/>
      <c r="B29" s="155" t="s">
        <v>515</v>
      </c>
      <c r="C29" s="568">
        <f>SUMIFS('(2011) 36 Month Retirement'!N8:N65536,'(2011) 36 Month Retirement'!F8:F65536,"PCC 2", '(2011) 36 Month Retirement'!M8:M65536,"PASS",'(2011) 36 Month Retirement'!I8:I65536,"Eligible Short-term")+SUMIFS('(2011) 36 Month Retirement'!N8:N65536,'(2011) 36 Month Retirement'!F8:F65536,"PCC 2", '(2011) 36 Month Retirement'!M8:M65536,"PASS",'(2011) 36 Month Retirement'!I8:I65536,"Long-term - N/A")</f>
        <v>0</v>
      </c>
      <c r="D29" s="569">
        <f>SUMIFS('(2012) 36 Month Retirement'!N8:N65536,'(2012) 36 Month Retirement'!F8:F65536,"PCC 2", '(2012) 36 Month Retirement'!M8:M65536,"PASS",'(2012) 36 Month Retirement'!I8:I65536,"Eligible Short-term")+SUMIFS('(2012) 36 Month Retirement'!N8:N65536,'(2012) 36 Month Retirement'!F8:F65536,"PCC 2", '(2012) 36 Month Retirement'!M8:M65536,"PASS",'(2012) 36 Month Retirement'!I8:I65536,"Long-term - N/A")</f>
        <v>48920</v>
      </c>
      <c r="E29" s="570">
        <f>SUMIFS('(2013) 36 Month Retirement'!N8:N65536,'(2013) 36 Month Retirement'!F8:F65536,"PCC 2", '(2013) 36 Month Retirement'!M8:M65536,"PASS",'(2013) 36 Month Retirement'!I8:I65536,"Eligible Short-term")+SUMIFS('(2013) 36 Month Retirement'!N8:N65536,'(2013) 36 Month Retirement'!F8:F65536,"PCC 2", '(2013) 36 Month Retirement'!M8:M65536,"PASS",'(2013) 36 Month Retirement'!I8:I65536,"Long-term - N/A")</f>
        <v>81881</v>
      </c>
      <c r="F29" s="568">
        <f>SUMIFS('(2014) 36 Month Retirement'!N8:N65536,'(2014) 36 Month Retirement'!F8:F65536,"PCC 2", '(2014) 36 Month Retirement'!M8:M65536,"PASS",'(2014) 36 Month Retirement'!I8:I65536,"Eligible Short-term")+SUMIFS('(2014) 36 Month Retirement'!N8:N65536,'(2014) 36 Month Retirement'!F8:F65536,"PCC 2", '(2014) 36 Month Retirement'!M8:M65536,"PASS",'(2014) 36 Month Retirement'!I8:I65536,"Long-term - N/A")</f>
        <v>0</v>
      </c>
      <c r="G29" s="569">
        <f>'Procurement Detail'!I12</f>
        <v>62500</v>
      </c>
      <c r="H29" s="570">
        <f>'Procurement Detail'!J12</f>
        <v>0</v>
      </c>
      <c r="I29" s="156">
        <f>'Procurement Detail'!K12</f>
        <v>0</v>
      </c>
      <c r="J29" s="569">
        <f>'Procurement Detail'!L12</f>
        <v>0</v>
      </c>
      <c r="K29" s="569">
        <f>'Procurement Detail'!M12</f>
        <v>0</v>
      </c>
      <c r="L29" s="570">
        <f>'Procurement Detail'!N12</f>
        <v>0</v>
      </c>
    </row>
    <row r="30" spans="1:12" s="138" customFormat="1" ht="13.5" thickBot="1">
      <c r="A30" s="133"/>
      <c r="B30" s="142" t="s">
        <v>514</v>
      </c>
      <c r="C30" s="157">
        <f>SUMIFS('(2011) 36 Month Retirement'!N8:N65536,'(2011) 36 Month Retirement'!F8:F65536,"PCC 3", '(2011) 36 Month Retirement'!M8:M65536,"PASS",'(2011) 36 Month Retirement'!I8:I65536,"Eligible Short-term")+SUMIFS('(2011) 36 Month Retirement'!N8:N65536,'(2011) 36 Month Retirement'!F8:F65536,"PCC 3", '(2011) 36 Month Retirement'!M8:M65536,"PASS",'(2011) 36 Month Retirement'!I8:I65536,"Long-term - N/A")</f>
        <v>50000</v>
      </c>
      <c r="D30" s="157">
        <f>SUMIFS('(2012) 36 Month Retirement'!N8:N65536,'(2012) 36 Month Retirement'!F8:F65536,"PCC 3", '(2012) 36 Month Retirement'!M8:M65536,"PASS",'(2012) 36 Month Retirement'!I8:I65536,"Eligible Short-term")+SUMIFS('(2012) 36 Month Retirement'!N8:N65536,'(2012) 36 Month Retirement'!F8:F65536,"PCC 3", '(2012) 36 Month Retirement'!M8:M65536,"PASS",'(2012) 36 Month Retirement'!I8:I65536,"Long-term - N/A")</f>
        <v>0</v>
      </c>
      <c r="E30" s="159">
        <f>SUMIFS('(2013) 36 Month Retirement'!N8:N65536,'(2013) 36 Month Retirement'!F8:F65536,"PCC 3", '(2013) 36 Month Retirement'!M8:M65536,"PASS",'(2013) 36 Month Retirement'!I8:I65536,"Eligible Short-term")+SUMIFS('(2013) 36 Month Retirement'!N8:N65536,'(2013) 36 Month Retirement'!F8:F65536,"PCC 3", '(2013) 36 Month Retirement'!M8:M65536,"PASS",'(2013) 36 Month Retirement'!I8:I65536,"Long-term - N/A")</f>
        <v>0</v>
      </c>
      <c r="F30" s="157">
        <f>SUMIFS('(2014) 36 Month Retirement'!N8:N65536,'(2014) 36 Month Retirement'!F8:F65536,"PCC 3", '(2014) 36 Month Retirement'!M8:M65536,"PASS",'(2014) 36 Month Retirement'!I8:I65536,"Eligible Short-term")+SUMIFS('(2014) 36 Month Retirement'!N8:N65536,'(2014) 36 Month Retirement'!F8:F65536,"PCC 3", '(2014) 36 Month Retirement'!M8:M65536,"PASS",'(2014) 36 Month Retirement'!I8:I65536,"Long-term - N/A")</f>
        <v>0</v>
      </c>
      <c r="G30" s="158">
        <f>'Procurement Detail'!I13</f>
        <v>0</v>
      </c>
      <c r="H30" s="159">
        <f>'Procurement Detail'!J13</f>
        <v>0</v>
      </c>
      <c r="I30" s="160">
        <f>'Procurement Detail'!K13</f>
        <v>0</v>
      </c>
      <c r="J30" s="158">
        <f>'Procurement Detail'!L13</f>
        <v>0</v>
      </c>
      <c r="K30" s="158">
        <f>'Procurement Detail'!M13</f>
        <v>0</v>
      </c>
      <c r="L30" s="159">
        <f>'Procurement Detail'!N13</f>
        <v>0</v>
      </c>
    </row>
    <row r="31" spans="1:12" s="138" customFormat="1" ht="13.5" thickTop="1">
      <c r="A31" s="133"/>
      <c r="B31" s="153" t="s">
        <v>45</v>
      </c>
      <c r="C31" s="161">
        <v>0.2</v>
      </c>
      <c r="D31" s="162">
        <v>0.2</v>
      </c>
      <c r="E31" s="163">
        <v>0.2</v>
      </c>
      <c r="F31" s="161">
        <v>0.217</v>
      </c>
      <c r="G31" s="162">
        <v>0.23300000000000001</v>
      </c>
      <c r="H31" s="163">
        <v>0.25</v>
      </c>
      <c r="I31" s="552">
        <v>0.27</v>
      </c>
      <c r="J31" s="162">
        <v>0.28999999999999998</v>
      </c>
      <c r="K31" s="162">
        <v>0.31</v>
      </c>
      <c r="L31" s="163">
        <v>0.33</v>
      </c>
    </row>
    <row r="32" spans="1:12" s="138" customFormat="1">
      <c r="A32" s="133"/>
      <c r="B32" s="155" t="s">
        <v>525</v>
      </c>
      <c r="C32" s="164">
        <f>IF(SUM(C27:C30)=0,0,SUM(C27:C30)/C18)</f>
        <v>0.20585632928398667</v>
      </c>
      <c r="D32" s="165">
        <f t="shared" ref="D32:I32" si="1">IF(SUM(D27:D30)=0,0,SUM(D27:D30)/D18)</f>
        <v>0.20569792813017512</v>
      </c>
      <c r="E32" s="166">
        <f t="shared" si="1"/>
        <v>0.16927879519988345</v>
      </c>
      <c r="F32" s="644">
        <f t="shared" si="1"/>
        <v>0</v>
      </c>
      <c r="G32" s="645">
        <f t="shared" si="1"/>
        <v>0.11433078288172796</v>
      </c>
      <c r="H32" s="646">
        <f t="shared" si="1"/>
        <v>0.21954234276351822</v>
      </c>
      <c r="I32" s="381">
        <f t="shared" si="1"/>
        <v>3.0266256222826729E-4</v>
      </c>
      <c r="J32" s="379">
        <f>IF(SUM(J27:J30)=0,0,SUM(J27:J30)/J18)</f>
        <v>3.0266256222826729E-4</v>
      </c>
      <c r="K32" s="379">
        <f>IF(SUM(K27:K30)=0,0,SUM(K27:K30)/K18)</f>
        <v>3.0266256222826729E-4</v>
      </c>
      <c r="L32" s="380">
        <f>IF(SUM(L27:L30)=0,0,SUM(L27:L30)/L18)</f>
        <v>3.0266256222826729E-4</v>
      </c>
    </row>
    <row r="33" spans="1:12" s="138" customFormat="1">
      <c r="A33" s="133"/>
      <c r="B33" s="119" t="s">
        <v>524</v>
      </c>
      <c r="C33" s="807">
        <f>SUM(C27:E30)</f>
        <v>575918</v>
      </c>
      <c r="D33" s="808"/>
      <c r="E33" s="809"/>
      <c r="F33" s="807">
        <f>SUM(F27:H30)</f>
        <v>330936</v>
      </c>
      <c r="G33" s="808"/>
      <c r="H33" s="809"/>
      <c r="I33" s="818">
        <f>SUM(I27:L30)</f>
        <v>1200</v>
      </c>
      <c r="J33" s="819"/>
      <c r="K33" s="819"/>
      <c r="L33" s="820"/>
    </row>
    <row r="34" spans="1:12" s="138" customFormat="1">
      <c r="A34" s="133"/>
      <c r="B34" s="167"/>
      <c r="C34" s="168"/>
      <c r="D34" s="168"/>
      <c r="E34" s="168"/>
      <c r="F34" s="168"/>
      <c r="G34" s="168"/>
      <c r="H34" s="168"/>
      <c r="I34" s="168"/>
      <c r="J34" s="168"/>
      <c r="K34" s="168"/>
      <c r="L34" s="168"/>
    </row>
    <row r="35" spans="1:12" s="138" customFormat="1" ht="12.75" hidden="1" customHeight="1">
      <c r="A35" s="133"/>
      <c r="B35" s="167"/>
      <c r="C35" s="168"/>
      <c r="D35" s="168"/>
      <c r="E35" s="168"/>
      <c r="F35" s="168"/>
      <c r="G35" s="168"/>
      <c r="H35" s="168"/>
      <c r="I35" s="168"/>
      <c r="J35" s="168"/>
      <c r="K35" s="168"/>
      <c r="L35" s="168"/>
    </row>
    <row r="36" spans="1:12" s="138" customFormat="1">
      <c r="A36" s="133"/>
      <c r="B36" s="151"/>
      <c r="C36" s="133"/>
    </row>
    <row r="37" spans="1:12" s="115" customFormat="1">
      <c r="A37" s="114"/>
      <c r="C37" s="702" t="s">
        <v>71</v>
      </c>
      <c r="D37" s="702"/>
      <c r="E37" s="702"/>
      <c r="F37" s="702" t="s">
        <v>73</v>
      </c>
      <c r="G37" s="702"/>
      <c r="H37" s="702"/>
      <c r="I37" s="714" t="s">
        <v>72</v>
      </c>
      <c r="J37" s="702"/>
      <c r="K37" s="702"/>
      <c r="L37" s="702"/>
    </row>
    <row r="38" spans="1:12" s="138" customFormat="1">
      <c r="A38" s="133"/>
      <c r="B38" s="169" t="s">
        <v>76</v>
      </c>
      <c r="C38" s="170">
        <v>2011</v>
      </c>
      <c r="D38" s="170">
        <v>2012</v>
      </c>
      <c r="E38" s="123">
        <v>2013</v>
      </c>
      <c r="F38" s="123">
        <v>2014</v>
      </c>
      <c r="G38" s="171">
        <v>2015</v>
      </c>
      <c r="H38" s="171">
        <v>2016</v>
      </c>
      <c r="I38" s="172">
        <v>2017</v>
      </c>
      <c r="J38" s="171">
        <v>2018</v>
      </c>
      <c r="K38" s="171">
        <v>2019</v>
      </c>
      <c r="L38" s="171">
        <v>2020</v>
      </c>
    </row>
    <row r="39" spans="1:12" s="138" customFormat="1">
      <c r="A39" s="133"/>
      <c r="B39" s="134" t="s">
        <v>223</v>
      </c>
      <c r="C39" s="821">
        <f>SUM(C28:E28)-SUM(C100:E101)-C61+C72</f>
        <v>172191</v>
      </c>
      <c r="D39" s="776"/>
      <c r="E39" s="777"/>
      <c r="F39" s="775" t="s">
        <v>509</v>
      </c>
      <c r="G39" s="776"/>
      <c r="H39" s="777"/>
      <c r="I39" s="828" t="s">
        <v>509</v>
      </c>
      <c r="J39" s="829"/>
      <c r="K39" s="829"/>
      <c r="L39" s="830"/>
    </row>
    <row r="40" spans="1:12" s="138" customFormat="1">
      <c r="A40" s="133"/>
      <c r="B40" s="118" t="s">
        <v>224</v>
      </c>
      <c r="C40" s="772">
        <f>SUM(C29:E29)-SUM(C102:E103)-C62+C73</f>
        <v>130801</v>
      </c>
      <c r="D40" s="773"/>
      <c r="E40" s="774"/>
      <c r="F40" s="772" t="s">
        <v>509</v>
      </c>
      <c r="G40" s="773"/>
      <c r="H40" s="774"/>
      <c r="I40" s="794" t="s">
        <v>509</v>
      </c>
      <c r="J40" s="795"/>
      <c r="K40" s="795"/>
      <c r="L40" s="796"/>
    </row>
    <row r="41" spans="1:12" s="138" customFormat="1" ht="13.5" thickBot="1">
      <c r="A41" s="133"/>
      <c r="B41" s="142" t="s">
        <v>225</v>
      </c>
      <c r="C41" s="804">
        <f>SUM(C30:E30)-SUM(C104:E105)</f>
        <v>50000</v>
      </c>
      <c r="D41" s="805"/>
      <c r="E41" s="806"/>
      <c r="F41" s="804" t="s">
        <v>509</v>
      </c>
      <c r="G41" s="805"/>
      <c r="H41" s="806"/>
      <c r="I41" s="815" t="s">
        <v>509</v>
      </c>
      <c r="J41" s="816"/>
      <c r="K41" s="816"/>
      <c r="L41" s="817"/>
    </row>
    <row r="42" spans="1:12" s="138" customFormat="1" ht="13.5" thickTop="1">
      <c r="A42" s="133"/>
      <c r="B42" s="153" t="s">
        <v>226</v>
      </c>
      <c r="C42" s="798">
        <f>(MIN(SUM(C39:E41),C26-(SUM(C27:E27)-C60-C99+C71))*0.5)</f>
        <v>176496</v>
      </c>
      <c r="D42" s="799"/>
      <c r="E42" s="800"/>
      <c r="F42" s="825" t="s">
        <v>509</v>
      </c>
      <c r="G42" s="826"/>
      <c r="H42" s="827"/>
      <c r="I42" s="788" t="s">
        <v>509</v>
      </c>
      <c r="J42" s="789"/>
      <c r="K42" s="789"/>
      <c r="L42" s="790"/>
    </row>
    <row r="43" spans="1:12" s="138" customFormat="1">
      <c r="A43" s="133"/>
      <c r="B43" s="119" t="s">
        <v>227</v>
      </c>
      <c r="C43" s="743">
        <f>(C39-C42)</f>
        <v>-4305</v>
      </c>
      <c r="D43" s="744"/>
      <c r="E43" s="745"/>
      <c r="F43" s="831" t="s">
        <v>509</v>
      </c>
      <c r="G43" s="832"/>
      <c r="H43" s="833"/>
      <c r="I43" s="703" t="s">
        <v>509</v>
      </c>
      <c r="J43" s="704"/>
      <c r="K43" s="704"/>
      <c r="L43" s="705"/>
    </row>
    <row r="44" spans="1:12" s="138" customFormat="1">
      <c r="A44" s="133"/>
      <c r="B44" s="118" t="s">
        <v>486</v>
      </c>
      <c r="C44" s="768">
        <f>IF(SUM(C39:E41)=0,0,SUM(C39:E41)*MIN(0.5,0.5-(C41-C47)/SUM(C39:E41)))</f>
        <v>126495.99999999999</v>
      </c>
      <c r="D44" s="769"/>
      <c r="E44" s="770"/>
      <c r="F44" s="801" t="s">
        <v>509</v>
      </c>
      <c r="G44" s="802"/>
      <c r="H44" s="803"/>
      <c r="I44" s="801" t="s">
        <v>509</v>
      </c>
      <c r="J44" s="802"/>
      <c r="K44" s="802"/>
      <c r="L44" s="803"/>
    </row>
    <row r="45" spans="1:12" s="138" customFormat="1">
      <c r="A45" s="133"/>
      <c r="B45" s="119" t="s">
        <v>487</v>
      </c>
      <c r="C45" s="779">
        <f>IF(C44-C40&lt;0,C40-C44,0)</f>
        <v>4305.0000000000146</v>
      </c>
      <c r="D45" s="780"/>
      <c r="E45" s="781"/>
      <c r="F45" s="703" t="s">
        <v>509</v>
      </c>
      <c r="G45" s="704"/>
      <c r="H45" s="705"/>
      <c r="I45" s="703" t="s">
        <v>509</v>
      </c>
      <c r="J45" s="704"/>
      <c r="K45" s="704"/>
      <c r="L45" s="705"/>
    </row>
    <row r="46" spans="1:12" s="138" customFormat="1">
      <c r="A46" s="133"/>
      <c r="B46" s="118" t="s">
        <v>228</v>
      </c>
      <c r="C46" s="861">
        <f>(MIN(SUM(C39:E41),C26-(SUM(C27:E27)-C60-C99+C71))*0.25)</f>
        <v>88248</v>
      </c>
      <c r="D46" s="862"/>
      <c r="E46" s="863"/>
      <c r="F46" s="865" t="s">
        <v>509</v>
      </c>
      <c r="G46" s="866"/>
      <c r="H46" s="867"/>
      <c r="I46" s="835" t="s">
        <v>509</v>
      </c>
      <c r="J46" s="836"/>
      <c r="K46" s="836"/>
      <c r="L46" s="837"/>
    </row>
    <row r="47" spans="1:12" s="133" customFormat="1">
      <c r="B47" s="119" t="s">
        <v>82</v>
      </c>
      <c r="C47" s="838">
        <f>IF(-C46+C41&lt;=0,0,-C46+C41)</f>
        <v>0</v>
      </c>
      <c r="D47" s="839"/>
      <c r="E47" s="840"/>
      <c r="F47" s="838" t="s">
        <v>509</v>
      </c>
      <c r="G47" s="839"/>
      <c r="H47" s="840"/>
      <c r="I47" s="841" t="s">
        <v>509</v>
      </c>
      <c r="J47" s="842"/>
      <c r="K47" s="842"/>
      <c r="L47" s="843"/>
    </row>
    <row r="48" spans="1:12" s="115" customFormat="1">
      <c r="A48" s="114"/>
      <c r="B48" s="151"/>
      <c r="C48" s="133"/>
      <c r="D48" s="138"/>
      <c r="E48" s="138"/>
      <c r="F48" s="138"/>
      <c r="G48" s="138"/>
      <c r="H48" s="138"/>
      <c r="I48" s="138"/>
      <c r="J48" s="138"/>
      <c r="K48" s="138"/>
      <c r="L48" s="138"/>
    </row>
    <row r="49" spans="1:12" s="138" customFormat="1">
      <c r="A49" s="133"/>
      <c r="B49" s="167"/>
      <c r="C49" s="173"/>
      <c r="D49" s="173"/>
      <c r="E49" s="173"/>
      <c r="F49" s="173"/>
      <c r="G49" s="173"/>
      <c r="H49" s="173"/>
      <c r="I49" s="173"/>
      <c r="J49" s="173"/>
      <c r="K49" s="173"/>
      <c r="L49" s="173"/>
    </row>
    <row r="50" spans="1:12" s="138" customFormat="1">
      <c r="A50" s="133"/>
      <c r="B50" s="115"/>
      <c r="C50" s="702" t="s">
        <v>71</v>
      </c>
      <c r="D50" s="702"/>
      <c r="E50" s="702"/>
      <c r="F50" s="702" t="s">
        <v>73</v>
      </c>
      <c r="G50" s="702"/>
      <c r="H50" s="702"/>
      <c r="I50" s="714" t="s">
        <v>72</v>
      </c>
      <c r="J50" s="702"/>
      <c r="K50" s="702"/>
      <c r="L50" s="702"/>
    </row>
    <row r="51" spans="1:12" s="138" customFormat="1">
      <c r="A51" s="133"/>
      <c r="B51" s="169" t="s">
        <v>146</v>
      </c>
      <c r="C51" s="170">
        <v>2011</v>
      </c>
      <c r="D51" s="170">
        <v>2012</v>
      </c>
      <c r="E51" s="123">
        <v>2013</v>
      </c>
      <c r="F51" s="123">
        <v>2014</v>
      </c>
      <c r="G51" s="171">
        <v>2015</v>
      </c>
      <c r="H51" s="171">
        <v>2016</v>
      </c>
      <c r="I51" s="172">
        <v>2017</v>
      </c>
      <c r="J51" s="171">
        <v>2018</v>
      </c>
      <c r="K51" s="171">
        <v>2019</v>
      </c>
      <c r="L51" s="171">
        <v>2020</v>
      </c>
    </row>
    <row r="52" spans="1:12" s="138" customFormat="1">
      <c r="A52" s="133"/>
      <c r="B52" s="134" t="s">
        <v>229</v>
      </c>
      <c r="C52" s="748">
        <f t="shared" ref="C52:C58" si="2">C92</f>
        <v>222926</v>
      </c>
      <c r="D52" s="709"/>
      <c r="E52" s="710"/>
      <c r="F52" s="771" t="s">
        <v>509</v>
      </c>
      <c r="G52" s="732"/>
      <c r="H52" s="733"/>
      <c r="I52" s="709" t="s">
        <v>509</v>
      </c>
      <c r="J52" s="709"/>
      <c r="K52" s="709"/>
      <c r="L52" s="710"/>
    </row>
    <row r="53" spans="1:12" s="138" customFormat="1">
      <c r="A53" s="133"/>
      <c r="B53" s="134" t="s">
        <v>230</v>
      </c>
      <c r="C53" s="748">
        <f t="shared" si="2"/>
        <v>0</v>
      </c>
      <c r="D53" s="709"/>
      <c r="E53" s="710"/>
      <c r="F53" s="748" t="s">
        <v>509</v>
      </c>
      <c r="G53" s="709"/>
      <c r="H53" s="710"/>
      <c r="I53" s="709" t="s">
        <v>509</v>
      </c>
      <c r="J53" s="709"/>
      <c r="K53" s="709"/>
      <c r="L53" s="710"/>
    </row>
    <row r="54" spans="1:12" s="138" customFormat="1">
      <c r="A54" s="133"/>
      <c r="B54" s="147" t="s">
        <v>231</v>
      </c>
      <c r="C54" s="731">
        <f t="shared" si="2"/>
        <v>172191</v>
      </c>
      <c r="D54" s="729"/>
      <c r="E54" s="730"/>
      <c r="F54" s="731" t="s">
        <v>509</v>
      </c>
      <c r="G54" s="729"/>
      <c r="H54" s="730"/>
      <c r="I54" s="729" t="s">
        <v>509</v>
      </c>
      <c r="J54" s="729"/>
      <c r="K54" s="729"/>
      <c r="L54" s="730"/>
    </row>
    <row r="55" spans="1:12" s="138" customFormat="1">
      <c r="A55" s="133"/>
      <c r="B55" s="134" t="s">
        <v>232</v>
      </c>
      <c r="C55" s="748">
        <f t="shared" si="2"/>
        <v>0</v>
      </c>
      <c r="D55" s="709"/>
      <c r="E55" s="710"/>
      <c r="F55" s="748" t="s">
        <v>509</v>
      </c>
      <c r="G55" s="709"/>
      <c r="H55" s="710"/>
      <c r="I55" s="709" t="s">
        <v>509</v>
      </c>
      <c r="J55" s="709"/>
      <c r="K55" s="709"/>
      <c r="L55" s="710"/>
    </row>
    <row r="56" spans="1:12" s="138" customFormat="1">
      <c r="A56" s="133"/>
      <c r="B56" s="147" t="s">
        <v>233</v>
      </c>
      <c r="C56" s="731">
        <f t="shared" si="2"/>
        <v>130801</v>
      </c>
      <c r="D56" s="729"/>
      <c r="E56" s="730"/>
      <c r="F56" s="731" t="s">
        <v>509</v>
      </c>
      <c r="G56" s="729"/>
      <c r="H56" s="730"/>
      <c r="I56" s="729" t="s">
        <v>509</v>
      </c>
      <c r="J56" s="729"/>
      <c r="K56" s="729"/>
      <c r="L56" s="730"/>
    </row>
    <row r="57" spans="1:12" s="138" customFormat="1">
      <c r="A57" s="133"/>
      <c r="B57" s="118" t="s">
        <v>234</v>
      </c>
      <c r="C57" s="864">
        <f t="shared" si="2"/>
        <v>0</v>
      </c>
      <c r="D57" s="853"/>
      <c r="E57" s="854"/>
      <c r="F57" s="748" t="s">
        <v>509</v>
      </c>
      <c r="G57" s="709"/>
      <c r="H57" s="710"/>
      <c r="I57" s="853" t="s">
        <v>509</v>
      </c>
      <c r="J57" s="853"/>
      <c r="K57" s="853"/>
      <c r="L57" s="854"/>
    </row>
    <row r="58" spans="1:12" s="138" customFormat="1" ht="13.5" thickBot="1">
      <c r="A58" s="133"/>
      <c r="B58" s="142" t="s">
        <v>235</v>
      </c>
      <c r="C58" s="785">
        <f t="shared" si="2"/>
        <v>50000</v>
      </c>
      <c r="D58" s="715"/>
      <c r="E58" s="716"/>
      <c r="F58" s="785" t="s">
        <v>509</v>
      </c>
      <c r="G58" s="715"/>
      <c r="H58" s="716"/>
      <c r="I58" s="715" t="s">
        <v>509</v>
      </c>
      <c r="J58" s="715"/>
      <c r="K58" s="715"/>
      <c r="L58" s="716"/>
    </row>
    <row r="59" spans="1:12" s="138" customFormat="1" ht="14.25" thickTop="1" thickBot="1">
      <c r="A59" s="133"/>
      <c r="B59" s="174" t="s">
        <v>66</v>
      </c>
      <c r="C59" s="734">
        <f>IF(SUM(C52:E58)-SUM(C54,C56)-MAX(C47,C58)-(C26)&lt;=0,0,SUM(C52:E58)-SUM(C54,C56)-MAX(C47,C58)-(C26))</f>
        <v>0</v>
      </c>
      <c r="D59" s="735"/>
      <c r="E59" s="736"/>
      <c r="F59" s="734" t="s">
        <v>509</v>
      </c>
      <c r="G59" s="735"/>
      <c r="H59" s="736"/>
      <c r="I59" s="735" t="s">
        <v>509</v>
      </c>
      <c r="J59" s="735"/>
      <c r="K59" s="735"/>
      <c r="L59" s="736"/>
    </row>
    <row r="60" spans="1:12" s="138" customFormat="1" ht="13.5" thickTop="1">
      <c r="A60" s="133"/>
      <c r="B60" s="492" t="s">
        <v>236</v>
      </c>
      <c r="C60" s="764">
        <v>0</v>
      </c>
      <c r="D60" s="765"/>
      <c r="E60" s="766"/>
      <c r="F60" s="860" t="s">
        <v>509</v>
      </c>
      <c r="G60" s="855"/>
      <c r="H60" s="856"/>
      <c r="I60" s="855" t="s">
        <v>509</v>
      </c>
      <c r="J60" s="855"/>
      <c r="K60" s="855"/>
      <c r="L60" s="856"/>
    </row>
    <row r="61" spans="1:12" s="138" customFormat="1">
      <c r="A61" s="133"/>
      <c r="B61" s="175" t="s">
        <v>237</v>
      </c>
      <c r="C61" s="761">
        <v>0</v>
      </c>
      <c r="D61" s="762"/>
      <c r="E61" s="763"/>
      <c r="F61" s="857" t="s">
        <v>509</v>
      </c>
      <c r="G61" s="858"/>
      <c r="H61" s="859"/>
      <c r="I61" s="706" t="s">
        <v>509</v>
      </c>
      <c r="J61" s="707"/>
      <c r="K61" s="707"/>
      <c r="L61" s="708"/>
    </row>
    <row r="62" spans="1:12" s="138" customFormat="1">
      <c r="A62" s="133"/>
      <c r="B62" s="176" t="s">
        <v>238</v>
      </c>
      <c r="C62" s="844">
        <v>0</v>
      </c>
      <c r="D62" s="845"/>
      <c r="E62" s="846"/>
      <c r="F62" s="847" t="s">
        <v>509</v>
      </c>
      <c r="G62" s="848"/>
      <c r="H62" s="849"/>
      <c r="I62" s="850" t="s">
        <v>509</v>
      </c>
      <c r="J62" s="851"/>
      <c r="K62" s="851"/>
      <c r="L62" s="852"/>
    </row>
    <row r="63" spans="1:12" s="133" customFormat="1">
      <c r="B63" s="177" t="s">
        <v>83</v>
      </c>
      <c r="C63" s="771">
        <f>C59-SUM(C60:E62)</f>
        <v>0</v>
      </c>
      <c r="D63" s="732"/>
      <c r="E63" s="733"/>
      <c r="F63" s="771" t="s">
        <v>509</v>
      </c>
      <c r="G63" s="732"/>
      <c r="H63" s="733"/>
      <c r="I63" s="732" t="s">
        <v>509</v>
      </c>
      <c r="J63" s="732"/>
      <c r="K63" s="732"/>
      <c r="L63" s="733"/>
    </row>
    <row r="64" spans="1:12" s="115" customFormat="1">
      <c r="A64" s="114"/>
      <c r="B64" s="167"/>
      <c r="C64" s="173"/>
      <c r="D64" s="173"/>
      <c r="E64" s="173"/>
      <c r="F64" s="173"/>
      <c r="G64" s="173"/>
      <c r="H64" s="173"/>
      <c r="I64" s="173"/>
      <c r="J64" s="173"/>
      <c r="K64" s="173"/>
      <c r="L64" s="173"/>
    </row>
    <row r="65" spans="1:12" s="133" customFormat="1">
      <c r="B65" s="167"/>
      <c r="C65" s="173"/>
      <c r="D65" s="173"/>
      <c r="E65" s="173"/>
      <c r="F65" s="173"/>
      <c r="G65" s="173"/>
      <c r="H65" s="173"/>
      <c r="I65" s="173"/>
      <c r="J65" s="173"/>
      <c r="K65" s="173"/>
      <c r="L65" s="173"/>
    </row>
    <row r="66" spans="1:12" s="179" customFormat="1">
      <c r="B66" s="115"/>
      <c r="C66" s="702" t="s">
        <v>71</v>
      </c>
      <c r="D66" s="702"/>
      <c r="E66" s="702"/>
      <c r="F66" s="702" t="s">
        <v>73</v>
      </c>
      <c r="G66" s="702"/>
      <c r="H66" s="702"/>
      <c r="I66" s="702" t="s">
        <v>72</v>
      </c>
      <c r="J66" s="702"/>
      <c r="K66" s="702"/>
      <c r="L66" s="702"/>
    </row>
    <row r="67" spans="1:12" s="138" customFormat="1">
      <c r="A67" s="133"/>
      <c r="B67" s="169" t="s">
        <v>119</v>
      </c>
      <c r="C67" s="178">
        <v>2011</v>
      </c>
      <c r="D67" s="178">
        <v>2012</v>
      </c>
      <c r="E67" s="123">
        <v>2013</v>
      </c>
      <c r="F67" s="123">
        <v>2014</v>
      </c>
      <c r="G67" s="171">
        <v>2015</v>
      </c>
      <c r="H67" s="171">
        <v>2016</v>
      </c>
      <c r="I67" s="171">
        <v>2017</v>
      </c>
      <c r="J67" s="171">
        <v>2018</v>
      </c>
      <c r="K67" s="171">
        <v>2019</v>
      </c>
      <c r="L67" s="171">
        <v>2020</v>
      </c>
    </row>
    <row r="68" spans="1:12" s="138" customFormat="1">
      <c r="A68" s="133"/>
      <c r="B68" s="155" t="s">
        <v>239</v>
      </c>
      <c r="C68" s="890">
        <f>IF(C11&lt;=0,C60,C60+C11)</f>
        <v>36191</v>
      </c>
      <c r="D68" s="829"/>
      <c r="E68" s="830"/>
      <c r="F68" s="887">
        <f>C74</f>
        <v>36191</v>
      </c>
      <c r="G68" s="888"/>
      <c r="H68" s="889"/>
      <c r="I68" s="723" t="s">
        <v>509</v>
      </c>
      <c r="J68" s="724"/>
      <c r="K68" s="724"/>
      <c r="L68" s="725"/>
    </row>
    <row r="69" spans="1:12" s="138" customFormat="1">
      <c r="A69" s="133"/>
      <c r="B69" s="155" t="s">
        <v>240</v>
      </c>
      <c r="C69" s="871">
        <f>C61</f>
        <v>0</v>
      </c>
      <c r="D69" s="872"/>
      <c r="E69" s="873"/>
      <c r="F69" s="767">
        <f>C75</f>
        <v>0</v>
      </c>
      <c r="G69" s="724"/>
      <c r="H69" s="725"/>
      <c r="I69" s="723" t="s">
        <v>509</v>
      </c>
      <c r="J69" s="724"/>
      <c r="K69" s="724"/>
      <c r="L69" s="725"/>
    </row>
    <row r="70" spans="1:12" s="138" customFormat="1" ht="13.5" thickBot="1">
      <c r="A70" s="180"/>
      <c r="B70" s="142" t="s">
        <v>241</v>
      </c>
      <c r="C70" s="758">
        <f>C62</f>
        <v>0</v>
      </c>
      <c r="D70" s="759"/>
      <c r="E70" s="760"/>
      <c r="F70" s="711">
        <f>C76</f>
        <v>0</v>
      </c>
      <c r="G70" s="712"/>
      <c r="H70" s="713"/>
      <c r="I70" s="728" t="s">
        <v>509</v>
      </c>
      <c r="J70" s="712"/>
      <c r="K70" s="712"/>
      <c r="L70" s="713"/>
    </row>
    <row r="71" spans="1:12" s="138" customFormat="1" ht="13.5" thickTop="1">
      <c r="A71" s="180"/>
      <c r="B71" s="118" t="s">
        <v>242</v>
      </c>
      <c r="C71" s="755">
        <v>0</v>
      </c>
      <c r="D71" s="756"/>
      <c r="E71" s="757"/>
      <c r="F71" s="797" t="s">
        <v>509</v>
      </c>
      <c r="G71" s="726"/>
      <c r="H71" s="727"/>
      <c r="I71" s="726" t="s">
        <v>509</v>
      </c>
      <c r="J71" s="726"/>
      <c r="K71" s="726"/>
      <c r="L71" s="727"/>
    </row>
    <row r="72" spans="1:12" s="138" customFormat="1">
      <c r="A72" s="180"/>
      <c r="B72" s="155" t="s">
        <v>243</v>
      </c>
      <c r="C72" s="868">
        <v>0</v>
      </c>
      <c r="D72" s="869"/>
      <c r="E72" s="870"/>
      <c r="F72" s="778" t="s">
        <v>509</v>
      </c>
      <c r="G72" s="721"/>
      <c r="H72" s="722"/>
      <c r="I72" s="720" t="s">
        <v>509</v>
      </c>
      <c r="J72" s="721"/>
      <c r="K72" s="721"/>
      <c r="L72" s="722"/>
    </row>
    <row r="73" spans="1:12" s="138" customFormat="1" ht="13.5" thickBot="1">
      <c r="A73" s="180"/>
      <c r="B73" s="142" t="s">
        <v>244</v>
      </c>
      <c r="C73" s="884">
        <v>0</v>
      </c>
      <c r="D73" s="885"/>
      <c r="E73" s="886"/>
      <c r="F73" s="883" t="s">
        <v>509</v>
      </c>
      <c r="G73" s="718"/>
      <c r="H73" s="719"/>
      <c r="I73" s="717" t="s">
        <v>509</v>
      </c>
      <c r="J73" s="718"/>
      <c r="K73" s="718"/>
      <c r="L73" s="719"/>
    </row>
    <row r="74" spans="1:12" s="138" customFormat="1" ht="13.5" thickTop="1">
      <c r="A74" s="180"/>
      <c r="B74" s="118" t="s">
        <v>245</v>
      </c>
      <c r="C74" s="880">
        <f>C68-C71</f>
        <v>36191</v>
      </c>
      <c r="D74" s="881"/>
      <c r="E74" s="882"/>
      <c r="F74" s="742" t="s">
        <v>509</v>
      </c>
      <c r="G74" s="737"/>
      <c r="H74" s="738"/>
      <c r="I74" s="737" t="s">
        <v>509</v>
      </c>
      <c r="J74" s="737"/>
      <c r="K74" s="737"/>
      <c r="L74" s="738"/>
    </row>
    <row r="75" spans="1:12" s="138" customFormat="1">
      <c r="A75" s="133"/>
      <c r="B75" s="155" t="s">
        <v>246</v>
      </c>
      <c r="C75" s="767">
        <f>C69-C72</f>
        <v>0</v>
      </c>
      <c r="D75" s="724"/>
      <c r="E75" s="725"/>
      <c r="F75" s="767" t="s">
        <v>509</v>
      </c>
      <c r="G75" s="724"/>
      <c r="H75" s="725"/>
      <c r="I75" s="723" t="s">
        <v>509</v>
      </c>
      <c r="J75" s="724"/>
      <c r="K75" s="724"/>
      <c r="L75" s="725"/>
    </row>
    <row r="76" spans="1:12" s="138" customFormat="1">
      <c r="A76" s="133"/>
      <c r="B76" s="119" t="s">
        <v>247</v>
      </c>
      <c r="C76" s="891">
        <f>C70-C73</f>
        <v>0</v>
      </c>
      <c r="D76" s="740"/>
      <c r="E76" s="741"/>
      <c r="F76" s="891" t="s">
        <v>509</v>
      </c>
      <c r="G76" s="740"/>
      <c r="H76" s="741"/>
      <c r="I76" s="739" t="s">
        <v>509</v>
      </c>
      <c r="J76" s="740"/>
      <c r="K76" s="740"/>
      <c r="L76" s="741"/>
    </row>
    <row r="77" spans="1:12" s="115" customFormat="1">
      <c r="A77" s="114"/>
      <c r="B77" s="181"/>
      <c r="C77" s="133"/>
      <c r="D77" s="138"/>
      <c r="E77" s="138"/>
      <c r="F77" s="138"/>
      <c r="G77" s="138"/>
      <c r="H77" s="138"/>
      <c r="I77" s="138"/>
      <c r="J77" s="138"/>
      <c r="K77" s="138"/>
      <c r="L77" s="138"/>
    </row>
    <row r="78" spans="1:12" s="138" customFormat="1" ht="13.5" customHeight="1">
      <c r="A78" s="133"/>
      <c r="B78" s="181"/>
      <c r="C78" s="133"/>
    </row>
    <row r="79" spans="1:12" s="138" customFormat="1">
      <c r="A79" s="133"/>
      <c r="B79" s="115"/>
      <c r="C79" s="702" t="s">
        <v>71</v>
      </c>
      <c r="D79" s="702"/>
      <c r="E79" s="702"/>
      <c r="F79" s="702" t="s">
        <v>73</v>
      </c>
      <c r="G79" s="702"/>
      <c r="H79" s="702"/>
      <c r="I79" s="702" t="s">
        <v>72</v>
      </c>
      <c r="J79" s="702"/>
      <c r="K79" s="702"/>
      <c r="L79" s="702"/>
    </row>
    <row r="80" spans="1:12" s="138" customFormat="1">
      <c r="A80" s="133"/>
      <c r="B80" s="169" t="s">
        <v>98</v>
      </c>
      <c r="C80" s="182">
        <v>2011</v>
      </c>
      <c r="D80" s="182">
        <v>2012</v>
      </c>
      <c r="E80" s="123">
        <v>2013</v>
      </c>
      <c r="F80" s="123">
        <v>2014</v>
      </c>
      <c r="G80" s="183">
        <v>2015</v>
      </c>
      <c r="H80" s="183">
        <v>2016</v>
      </c>
      <c r="I80" s="183">
        <v>2017</v>
      </c>
      <c r="J80" s="183">
        <v>2018</v>
      </c>
      <c r="K80" s="183">
        <v>2019</v>
      </c>
      <c r="L80" s="183">
        <v>2020</v>
      </c>
    </row>
    <row r="81" spans="1:12" s="138" customFormat="1" ht="13.5" thickBot="1">
      <c r="A81" s="133"/>
      <c r="B81" s="152" t="s">
        <v>488</v>
      </c>
      <c r="C81" s="749">
        <f>IF(-(SUM(C27:E30)-C47-C45-C26+SUM(C71:E73)-SUM(C60:E62))&lt;=0,0,-(SUM(C27:E30)-C47-C45-C26+SUM(C71:E73)-SUM(C60:E62)))</f>
        <v>23108.721361244912</v>
      </c>
      <c r="D81" s="750"/>
      <c r="E81" s="751"/>
      <c r="F81" s="749" t="s">
        <v>509</v>
      </c>
      <c r="G81" s="750"/>
      <c r="H81" s="751"/>
      <c r="I81" s="892" t="s">
        <v>509</v>
      </c>
      <c r="J81" s="750"/>
      <c r="K81" s="750"/>
      <c r="L81" s="751"/>
    </row>
    <row r="82" spans="1:12" s="138" customFormat="1" ht="13.5" thickTop="1">
      <c r="A82" s="133"/>
      <c r="B82" s="582" t="s">
        <v>517</v>
      </c>
      <c r="C82" s="899">
        <f>IF(C81=0,0,SUM(IF(C43&gt;0,0,-C43),C47))</f>
        <v>4305</v>
      </c>
      <c r="D82" s="900"/>
      <c r="E82" s="901"/>
      <c r="F82" s="902" t="s">
        <v>509</v>
      </c>
      <c r="G82" s="903"/>
      <c r="H82" s="904"/>
      <c r="I82" s="905" t="s">
        <v>509</v>
      </c>
      <c r="J82" s="900"/>
      <c r="K82" s="900"/>
      <c r="L82" s="901"/>
    </row>
    <row r="83" spans="1:12" s="115" customFormat="1">
      <c r="A83" s="114"/>
      <c r="B83" s="181"/>
      <c r="C83" s="133"/>
      <c r="D83" s="138"/>
      <c r="E83" s="138"/>
      <c r="F83" s="138"/>
      <c r="G83" s="138"/>
      <c r="H83" s="138"/>
      <c r="I83" s="138"/>
      <c r="J83" s="138"/>
      <c r="K83" s="138"/>
      <c r="L83" s="138"/>
    </row>
    <row r="84" spans="1:12" s="138" customFormat="1" ht="13.5" customHeight="1">
      <c r="A84" s="133"/>
      <c r="B84" s="181"/>
      <c r="C84" s="133"/>
    </row>
    <row r="85" spans="1:12" s="138" customFormat="1">
      <c r="A85" s="133"/>
      <c r="B85" s="115"/>
      <c r="C85" s="897" t="s">
        <v>71</v>
      </c>
      <c r="D85" s="898"/>
      <c r="E85" s="714"/>
      <c r="F85" s="897" t="s">
        <v>73</v>
      </c>
      <c r="G85" s="898"/>
      <c r="H85" s="714"/>
      <c r="I85" s="897" t="s">
        <v>72</v>
      </c>
      <c r="J85" s="898"/>
      <c r="K85" s="898"/>
      <c r="L85" s="714"/>
    </row>
    <row r="86" spans="1:12">
      <c r="B86" s="169" t="s">
        <v>485</v>
      </c>
      <c r="C86" s="182">
        <v>2011</v>
      </c>
      <c r="D86" s="182">
        <v>2012</v>
      </c>
      <c r="E86" s="123">
        <v>2013</v>
      </c>
      <c r="F86" s="123">
        <v>2014</v>
      </c>
      <c r="G86" s="183">
        <v>2015</v>
      </c>
      <c r="H86" s="183">
        <v>2016</v>
      </c>
      <c r="I86" s="183">
        <v>2017</v>
      </c>
      <c r="J86" s="183">
        <v>2018</v>
      </c>
      <c r="K86" s="183">
        <v>2019</v>
      </c>
      <c r="L86" s="183">
        <v>2020</v>
      </c>
    </row>
    <row r="87" spans="1:12" ht="13.5" thickBot="1">
      <c r="B87" s="152" t="s">
        <v>489</v>
      </c>
      <c r="C87" s="893">
        <f>MIN(IF(C81=0,0,MAX(C81,SUM(IF(C43&gt;0,0,-C43),C47))*50),MIN(0.5*C26*50,75000000))</f>
        <v>1155436.0680622456</v>
      </c>
      <c r="D87" s="894"/>
      <c r="E87" s="895"/>
      <c r="F87" s="893" t="s">
        <v>509</v>
      </c>
      <c r="G87" s="894"/>
      <c r="H87" s="895"/>
      <c r="I87" s="896" t="s">
        <v>509</v>
      </c>
      <c r="J87" s="894"/>
      <c r="K87" s="894"/>
      <c r="L87" s="895"/>
    </row>
    <row r="88" spans="1:12" s="133" customFormat="1" ht="13.5" thickTop="1">
      <c r="B88" s="106"/>
      <c r="C88" s="106"/>
      <c r="D88" s="105"/>
      <c r="E88" s="105"/>
      <c r="F88" s="105"/>
      <c r="G88" s="105"/>
      <c r="H88" s="105"/>
      <c r="I88" s="105"/>
      <c r="J88" s="105"/>
      <c r="K88" s="105"/>
      <c r="L88" s="105"/>
    </row>
    <row r="89" spans="1:12" s="138" customFormat="1">
      <c r="A89" s="133"/>
      <c r="B89" s="106"/>
      <c r="C89" s="106"/>
      <c r="D89" s="105"/>
      <c r="E89" s="105"/>
      <c r="F89" s="105"/>
      <c r="G89" s="105"/>
      <c r="H89" s="105"/>
      <c r="I89" s="105"/>
      <c r="J89" s="105"/>
      <c r="K89" s="105"/>
      <c r="L89" s="105"/>
    </row>
    <row r="90" spans="1:12" s="138" customFormat="1">
      <c r="A90" s="133"/>
      <c r="B90" s="169" t="s">
        <v>156</v>
      </c>
      <c r="C90" s="170">
        <v>2011</v>
      </c>
      <c r="D90" s="170">
        <v>2012</v>
      </c>
      <c r="E90" s="123">
        <v>2013</v>
      </c>
      <c r="F90" s="133"/>
      <c r="G90" s="133"/>
      <c r="H90" s="133"/>
      <c r="I90" s="133"/>
      <c r="J90" s="133"/>
      <c r="K90" s="133"/>
      <c r="L90" s="133"/>
    </row>
    <row r="91" spans="1:12" s="138" customFormat="1" ht="13.5" thickBot="1">
      <c r="A91" s="133"/>
      <c r="B91" s="152" t="s">
        <v>155</v>
      </c>
      <c r="C91" s="749" t="str">
        <f>IF($C$11&lt;0,C11,"N/A")</f>
        <v>N/A</v>
      </c>
      <c r="D91" s="750"/>
      <c r="E91" s="751"/>
    </row>
    <row r="92" spans="1:12" s="138" customFormat="1" ht="13.5" thickTop="1">
      <c r="A92" s="133"/>
      <c r="B92" s="134" t="s">
        <v>248</v>
      </c>
      <c r="C92" s="748">
        <f>SUM(SUMIFS('(2011) 36 Month Retirement'!N8:N65536,'(2011) 36 Month Retirement'!M8:M65536,"PASS",'(2011) 36 Month Retirement'!F8:F65536,"PCC 0"), SUMIFS('(2012) 36 Month Retirement'!N8:N65536,'(2012) 36 Month Retirement'!M8:M65536,"PASS",'(2012) 36 Month Retirement'!F8:F65536,"PCC 0"),SUMIFS('(2013) 36 Month Retirement'!N8:N65536,'(2013) 36 Month Retirement'!M8:M65536,"PASS",'(2013) 36 Month Retirement'!F8:F65536,"PCC 0"))-C99</f>
        <v>222926</v>
      </c>
      <c r="D92" s="709"/>
      <c r="E92" s="710"/>
    </row>
    <row r="93" spans="1:12" s="138" customFormat="1">
      <c r="A93" s="133"/>
      <c r="B93" s="134" t="s">
        <v>230</v>
      </c>
      <c r="C93" s="748">
        <f>SUM(SUMIFS('(2011) 36 Month Retirement'!N8:N65536,'(2011) 36 Month Retirement'!M8:M65536,"PASS",'(2011) 36 Month Retirement'!F8:F65536,"PCC 1",'(2011) 36 Month Retirement'!I8:I65536,"Long-term - N/A"), SUMIFS('(2012) 36 Month Retirement'!N8:N65536,'(2012) 36 Month Retirement'!M8:M65536,"PASS",'(2012) 36 Month Retirement'!F8:F65536,"PCC 1",'(2012) 36 Month Retirement'!I8:I65536,"Long-term - N/A"), SUMIFS('(2013) 36 Month Retirement'!N8:N65536,'(2013) 36 Month Retirement'!M8:M65536,"PASS",'(2013) 36 Month Retirement'!F8:F65536,"PCC 1",'(2013) 36 Month Retirement'!I8:I65536,"Long-term - N/A"))-C100</f>
        <v>0</v>
      </c>
      <c r="D93" s="709"/>
      <c r="E93" s="710"/>
    </row>
    <row r="94" spans="1:12" s="138" customFormat="1">
      <c r="A94" s="133"/>
      <c r="B94" s="147" t="s">
        <v>231</v>
      </c>
      <c r="C94" s="731">
        <f>SUMIFS('(2011) 36 Month Retirement'!N8:N65536,'(2011) 36 Month Retirement'!F8:F65536,"PCC 1", '(2011) 36 Month Retirement'!M8:M65536,"PASS",'(2011) 36 Month Retirement'!I8:I65536,"Eligible Short-term")+SUMIFS('(2012) 36 Month Retirement'!N8:N65536,'(2012) 36 Month Retirement'!F8:F65536,"PCC 1", '(2012) 36 Month Retirement'!M8:M65536,"PASS",'(2012) 36 Month Retirement'!I8:I65536,"Eligible Short-term")+SUMIFS('(2013) 36 Month Retirement'!N8:N65536,'(2013) 36 Month Retirement'!F8:F65536,"PCC 1", '(2013) 36 Month Retirement'!M8:M65536,"PASS",'(2013) 36 Month Retirement'!I8:I65536,"Eligible Short-term")-C101</f>
        <v>172191</v>
      </c>
      <c r="D94" s="729"/>
      <c r="E94" s="730"/>
    </row>
    <row r="95" spans="1:12" s="138" customFormat="1">
      <c r="A95" s="133"/>
      <c r="B95" s="134" t="s">
        <v>232</v>
      </c>
      <c r="C95" s="748">
        <f>SUM(SUMIFS('(2011) 36 Month Retirement'!N8:N65536,'(2011) 36 Month Retirement'!M8:M65536,"PASS",'(2011) 36 Month Retirement'!F8:F65536,"PCC 2",'(2011) 36 Month Retirement'!I8:I65536,"Long-term - N/A"), SUMIFS('(2012) 36 Month Retirement'!N8:N65536,'(2012) 36 Month Retirement'!M8:M65536,"PASS",'(2012) 36 Month Retirement'!F8:F65536,"PCC 2",'(2012) 36 Month Retirement'!I8:I65536,"Long-term - N/A"), SUMIFS('(2013) 36 Month Retirement'!N8:N65536,'(2013) 36 Month Retirement'!M8:M65536,"PASS",'(2013) 36 Month Retirement'!F8:F65536,"PCC 2",'(2013) 36 Month Retirement'!I8:I65536,"Long-term - N/A"))-C102</f>
        <v>0</v>
      </c>
      <c r="D95" s="709"/>
      <c r="E95" s="710"/>
    </row>
    <row r="96" spans="1:12" s="138" customFormat="1">
      <c r="A96" s="133"/>
      <c r="B96" s="147" t="s">
        <v>233</v>
      </c>
      <c r="C96" s="731">
        <f>SUMIFS('(2011) 36 Month Retirement'!N8:N65536,'(2011) 36 Month Retirement'!F8:F65536,"PCC 2", '(2011) 36 Month Retirement'!M8:M65536,"PASS",'(2011) 36 Month Retirement'!I8:I65536,"Eligible Short-term")+SUMIFS('(2012) 36 Month Retirement'!N8:N65536,'(2012) 36 Month Retirement'!F8:F65536,"PCC 2", '(2012) 36 Month Retirement'!M8:M65536,"PASS",'(2012) 36 Month Retirement'!I8:I65536,"Eligible Short-term")+SUMIFS('(2013) 36 Month Retirement'!N8:N65536,'(2013) 36 Month Retirement'!F8:F65536,"PCC 2", '(2013) 36 Month Retirement'!M8:M65536,"PASS",'(2013) 36 Month Retirement'!I8:I65536,"Eligible Short-term")-C103</f>
        <v>130801</v>
      </c>
      <c r="D96" s="729"/>
      <c r="E96" s="730"/>
    </row>
    <row r="97" spans="1:5" s="138" customFormat="1">
      <c r="A97" s="133"/>
      <c r="B97" s="118" t="s">
        <v>234</v>
      </c>
      <c r="C97" s="864">
        <f>SUM(SUMIFS('(2011) 36 Month Retirement'!N8:N65536,'(2011) 36 Month Retirement'!M8:M65536,"PASS",'(2011) 36 Month Retirement'!F8:F65536,"PCC 3",'(2011) 36 Month Retirement'!I8:I65536,"Long-term - N/A"), SUMIFS('(2012) 36 Month Retirement'!N8:N65536,'(2012) 36 Month Retirement'!M8:M65536,"PASS",'(2012) 36 Month Retirement'!F8:F65536,"PCC 3",'(2012) 36 Month Retirement'!I8:I65536,"Long-term - N/A"), SUMIFS('(2013) 36 Month Retirement'!N8:N65536,'(2013) 36 Month Retirement'!M8:M65536,"PASS",'(2013) 36 Month Retirement'!F8:F65536,"PCC 3",'(2013) 36 Month Retirement'!I8:I65536,"Long-term - N/A"))-C104</f>
        <v>0</v>
      </c>
      <c r="D97" s="853"/>
      <c r="E97" s="854"/>
    </row>
    <row r="98" spans="1:5" s="138" customFormat="1" ht="13.5" thickBot="1">
      <c r="A98" s="133"/>
      <c r="B98" s="142" t="s">
        <v>235</v>
      </c>
      <c r="C98" s="785">
        <f>SUMIFS('(2011) 36 Month Retirement'!N8:N65536,'(2011) 36 Month Retirement'!F8:F65536,"PCC 3", '(2011) 36 Month Retirement'!M8:M65536,"PASS",'(2011) 36 Month Retirement'!I8:I65536,"Eligible Short-term")+SUMIFS('(2012) 36 Month Retirement'!N8:N65536,'(2012) 36 Month Retirement'!F8:F65536,"PCC 3", '(2012) 36 Month Retirement'!M8:M65536,"PASS",'(2012) 36 Month Retirement'!I8:I65536,"Eligible Short-term")+SUMIFS('(2013) 36 Month Retirement'!N8:N65536,'(2013) 36 Month Retirement'!F8:F65536,"PCC 3", '(2013) 36 Month Retirement'!M8:M65536,"PASS",'(2013) 36 Month Retirement'!I8:I65536,"Eligible Short-term")-C105</f>
        <v>50000</v>
      </c>
      <c r="D98" s="715"/>
      <c r="E98" s="716"/>
    </row>
    <row r="99" spans="1:5" s="138" customFormat="1" ht="13.5" thickTop="1">
      <c r="A99" s="133"/>
      <c r="B99" s="118" t="s">
        <v>249</v>
      </c>
      <c r="C99" s="752">
        <v>0</v>
      </c>
      <c r="D99" s="753"/>
      <c r="E99" s="754"/>
    </row>
    <row r="100" spans="1:5" s="138" customFormat="1">
      <c r="A100" s="133"/>
      <c r="B100" s="155" t="s">
        <v>250</v>
      </c>
      <c r="C100" s="746">
        <v>0</v>
      </c>
      <c r="D100" s="746"/>
      <c r="E100" s="747"/>
    </row>
    <row r="101" spans="1:5" s="138" customFormat="1">
      <c r="A101" s="133"/>
      <c r="B101" s="155" t="s">
        <v>251</v>
      </c>
      <c r="C101" s="746">
        <v>0</v>
      </c>
      <c r="D101" s="746"/>
      <c r="E101" s="747"/>
    </row>
    <row r="102" spans="1:5" s="138" customFormat="1">
      <c r="A102" s="133"/>
      <c r="B102" s="155" t="s">
        <v>252</v>
      </c>
      <c r="C102" s="746">
        <v>0</v>
      </c>
      <c r="D102" s="746"/>
      <c r="E102" s="747"/>
    </row>
    <row r="103" spans="1:5" s="138" customFormat="1">
      <c r="A103" s="133"/>
      <c r="B103" s="155" t="s">
        <v>253</v>
      </c>
      <c r="C103" s="746">
        <v>0</v>
      </c>
      <c r="D103" s="746"/>
      <c r="E103" s="747"/>
    </row>
    <row r="104" spans="1:5" s="138" customFormat="1">
      <c r="A104" s="133"/>
      <c r="B104" s="155" t="s">
        <v>254</v>
      </c>
      <c r="C104" s="877">
        <v>0</v>
      </c>
      <c r="D104" s="762"/>
      <c r="E104" s="763"/>
    </row>
    <row r="105" spans="1:5" s="138" customFormat="1" ht="13.5" thickBot="1">
      <c r="A105" s="133"/>
      <c r="B105" s="142" t="s">
        <v>255</v>
      </c>
      <c r="C105" s="878">
        <v>0</v>
      </c>
      <c r="D105" s="878"/>
      <c r="E105" s="879"/>
    </row>
    <row r="106" spans="1:5" s="138" customFormat="1" ht="13.5" thickTop="1">
      <c r="A106" s="133"/>
      <c r="B106" s="147" t="s">
        <v>65</v>
      </c>
      <c r="C106" s="874" t="str">
        <f>IF(C11&gt;=0,"N/A",C91+SUM(C99:E105))</f>
        <v>N/A</v>
      </c>
      <c r="D106" s="875"/>
      <c r="E106" s="876"/>
    </row>
    <row r="107" spans="1:5">
      <c r="B107" s="184"/>
      <c r="C107" s="106"/>
    </row>
    <row r="108" spans="1:5">
      <c r="B108" s="106"/>
      <c r="C108" s="106"/>
    </row>
    <row r="109" spans="1:5">
      <c r="B109" s="106"/>
      <c r="C109" s="106"/>
    </row>
    <row r="110" spans="1:5">
      <c r="A110" s="185"/>
      <c r="B110" s="106"/>
      <c r="C110" s="106"/>
    </row>
    <row r="111" spans="1:5">
      <c r="B111" s="106"/>
      <c r="C111" s="106"/>
    </row>
    <row r="112" spans="1:5">
      <c r="B112" s="106"/>
      <c r="C112" s="106"/>
    </row>
    <row r="113" spans="1:3">
      <c r="B113" s="106"/>
      <c r="C113" s="106"/>
    </row>
    <row r="114" spans="1:3">
      <c r="A114" s="186"/>
      <c r="B114" s="106"/>
      <c r="C114" s="106"/>
    </row>
    <row r="115" spans="1:3">
      <c r="B115" s="106"/>
      <c r="C115" s="106"/>
    </row>
    <row r="116" spans="1:3">
      <c r="B116" s="106"/>
      <c r="C116" s="106"/>
    </row>
    <row r="117" spans="1:3">
      <c r="B117" s="106"/>
      <c r="C117" s="106"/>
    </row>
    <row r="118" spans="1:3">
      <c r="B118" s="106"/>
      <c r="C118" s="106"/>
    </row>
    <row r="119" spans="1:3">
      <c r="B119" s="106"/>
      <c r="C119" s="106"/>
    </row>
    <row r="120" spans="1:3">
      <c r="B120" s="184"/>
      <c r="C120" s="106"/>
    </row>
    <row r="121" spans="1:3">
      <c r="B121" s="184"/>
      <c r="C121" s="106"/>
    </row>
    <row r="122" spans="1:3">
      <c r="B122" s="106"/>
      <c r="C122" s="106"/>
    </row>
    <row r="123" spans="1:3">
      <c r="B123" s="106"/>
      <c r="C123" s="106"/>
    </row>
    <row r="124" spans="1:3">
      <c r="B124" s="106"/>
      <c r="C124" s="106"/>
    </row>
    <row r="125" spans="1:3">
      <c r="B125" s="106"/>
      <c r="C125" s="106"/>
    </row>
    <row r="126" spans="1:3">
      <c r="B126" s="106"/>
      <c r="C126" s="106"/>
    </row>
    <row r="127" spans="1:3">
      <c r="B127" s="106"/>
      <c r="C127" s="106"/>
    </row>
    <row r="128" spans="1:3">
      <c r="B128" s="106"/>
      <c r="C128" s="106"/>
    </row>
    <row r="129" spans="2:5">
      <c r="B129" s="106"/>
      <c r="C129" s="106"/>
    </row>
    <row r="130" spans="2:5">
      <c r="B130" s="106"/>
      <c r="C130" s="106"/>
    </row>
    <row r="131" spans="2:5">
      <c r="B131" s="106"/>
      <c r="C131" s="106"/>
    </row>
    <row r="132" spans="2:5">
      <c r="B132" s="106"/>
      <c r="C132" s="106"/>
    </row>
    <row r="133" spans="2:5">
      <c r="B133" s="106"/>
      <c r="C133" s="106"/>
    </row>
    <row r="134" spans="2:5">
      <c r="B134" s="106"/>
      <c r="C134" s="106"/>
    </row>
    <row r="135" spans="2:5">
      <c r="B135" s="106"/>
      <c r="C135" s="106"/>
    </row>
    <row r="136" spans="2:5">
      <c r="B136" s="106"/>
      <c r="C136" s="106"/>
    </row>
    <row r="137" spans="2:5">
      <c r="B137" s="106"/>
      <c r="C137" s="106"/>
    </row>
    <row r="138" spans="2:5" ht="15">
      <c r="B138" s="187"/>
      <c r="C138" s="106"/>
    </row>
    <row r="139" spans="2:5" ht="12.75" customHeight="1">
      <c r="B139" s="187"/>
      <c r="C139" s="187"/>
      <c r="D139" s="188"/>
      <c r="E139" s="188"/>
    </row>
    <row r="140" spans="2:5" ht="12.75" customHeight="1">
      <c r="B140" s="187"/>
      <c r="C140" s="187"/>
      <c r="D140" s="188"/>
      <c r="E140" s="188"/>
    </row>
    <row r="141" spans="2:5" ht="12.75" customHeight="1">
      <c r="B141" s="187"/>
      <c r="C141" s="187"/>
      <c r="D141" s="188"/>
      <c r="E141" s="188"/>
    </row>
    <row r="142" spans="2:5" ht="12.75" customHeight="1">
      <c r="B142" s="187"/>
      <c r="C142" s="187"/>
      <c r="D142" s="188"/>
      <c r="E142" s="188"/>
    </row>
    <row r="143" spans="2:5" ht="12.75" customHeight="1">
      <c r="B143" s="187"/>
      <c r="C143" s="187"/>
      <c r="D143" s="188"/>
      <c r="E143" s="188"/>
    </row>
    <row r="144" spans="2:5" ht="12.75" customHeight="1">
      <c r="B144" s="187"/>
      <c r="C144" s="187"/>
      <c r="D144" s="188"/>
      <c r="E144" s="188"/>
    </row>
    <row r="145" spans="2:5" ht="12.75" customHeight="1">
      <c r="B145" s="187"/>
      <c r="C145" s="187"/>
      <c r="D145" s="188"/>
      <c r="E145" s="188"/>
    </row>
    <row r="146" spans="2:5" ht="12.75" customHeight="1">
      <c r="B146" s="106"/>
      <c r="C146" s="187"/>
      <c r="D146" s="188"/>
      <c r="E146" s="188"/>
    </row>
    <row r="147" spans="2:5" ht="12.75" customHeight="1">
      <c r="B147" s="106"/>
      <c r="C147" s="106"/>
    </row>
    <row r="148" spans="2:5" ht="12.75" customHeight="1">
      <c r="B148" s="106"/>
      <c r="C148" s="106"/>
    </row>
    <row r="149" spans="2:5">
      <c r="B149" s="106"/>
      <c r="C149" s="106"/>
    </row>
    <row r="150" spans="2:5">
      <c r="B150" s="106"/>
      <c r="C150" s="106"/>
    </row>
    <row r="151" spans="2:5">
      <c r="B151" s="106"/>
      <c r="C151" s="106"/>
    </row>
    <row r="152" spans="2:5">
      <c r="B152" s="106"/>
      <c r="C152" s="106"/>
    </row>
    <row r="153" spans="2:5">
      <c r="B153" s="106"/>
      <c r="C153" s="106"/>
    </row>
    <row r="154" spans="2:5">
      <c r="B154" s="106"/>
      <c r="C154" s="106"/>
    </row>
    <row r="155" spans="2:5">
      <c r="B155" s="106"/>
      <c r="C155" s="106"/>
    </row>
    <row r="156" spans="2:5">
      <c r="B156" s="106"/>
      <c r="C156" s="106"/>
    </row>
    <row r="157" spans="2:5">
      <c r="B157" s="106"/>
      <c r="C157" s="106"/>
    </row>
    <row r="158" spans="2:5">
      <c r="B158" s="106"/>
      <c r="C158" s="106"/>
    </row>
    <row r="159" spans="2:5">
      <c r="B159" s="106"/>
      <c r="C159" s="106"/>
    </row>
    <row r="160" spans="2:5">
      <c r="B160" s="106"/>
      <c r="C160" s="106"/>
    </row>
    <row r="161" spans="2:3">
      <c r="B161" s="106"/>
      <c r="C161" s="106"/>
    </row>
    <row r="162" spans="2:3">
      <c r="B162" s="106"/>
      <c r="C162" s="106"/>
    </row>
    <row r="163" spans="2:3">
      <c r="B163" s="106"/>
      <c r="C163" s="106"/>
    </row>
    <row r="164" spans="2:3">
      <c r="B164" s="106"/>
      <c r="C164" s="106"/>
    </row>
    <row r="165" spans="2:3">
      <c r="B165" s="106"/>
      <c r="C165" s="106"/>
    </row>
    <row r="166" spans="2:3">
      <c r="B166" s="106"/>
      <c r="C166" s="106"/>
    </row>
    <row r="167" spans="2:3">
      <c r="B167" s="106"/>
      <c r="C167" s="106"/>
    </row>
    <row r="168" spans="2:3">
      <c r="B168" s="106"/>
      <c r="C168" s="106"/>
    </row>
    <row r="169" spans="2:3">
      <c r="B169" s="106"/>
      <c r="C169" s="106"/>
    </row>
    <row r="170" spans="2:3">
      <c r="B170" s="106"/>
      <c r="C170" s="106"/>
    </row>
    <row r="171" spans="2:3">
      <c r="B171" s="106"/>
      <c r="C171" s="106"/>
    </row>
    <row r="172" spans="2:3">
      <c r="B172" s="106"/>
      <c r="C172" s="106"/>
    </row>
    <row r="173" spans="2:3">
      <c r="B173" s="106"/>
      <c r="C173" s="106"/>
    </row>
    <row r="174" spans="2:3">
      <c r="B174" s="106"/>
      <c r="C174" s="106"/>
    </row>
    <row r="175" spans="2:3">
      <c r="B175" s="106"/>
      <c r="C175" s="106"/>
    </row>
    <row r="176" spans="2:3">
      <c r="B176" s="106"/>
      <c r="C176" s="106"/>
    </row>
    <row r="177" spans="2:3">
      <c r="B177" s="106"/>
      <c r="C177" s="106"/>
    </row>
    <row r="178" spans="2:3">
      <c r="B178" s="106"/>
      <c r="C178" s="106"/>
    </row>
    <row r="179" spans="2:3">
      <c r="B179" s="106"/>
      <c r="C179" s="106"/>
    </row>
    <row r="180" spans="2:3">
      <c r="B180" s="106"/>
      <c r="C180" s="106"/>
    </row>
    <row r="181" spans="2:3">
      <c r="B181" s="106"/>
      <c r="C181" s="106"/>
    </row>
    <row r="182" spans="2:3">
      <c r="B182" s="106"/>
      <c r="C182" s="106"/>
    </row>
    <row r="183" spans="2:3">
      <c r="B183" s="106"/>
      <c r="C183" s="106"/>
    </row>
    <row r="184" spans="2:3">
      <c r="B184" s="106"/>
      <c r="C184" s="106"/>
    </row>
    <row r="185" spans="2:3">
      <c r="B185" s="106"/>
      <c r="C185" s="106"/>
    </row>
    <row r="186" spans="2:3">
      <c r="B186" s="106"/>
      <c r="C186" s="106"/>
    </row>
    <row r="187" spans="2:3">
      <c r="B187" s="106"/>
      <c r="C187" s="106"/>
    </row>
    <row r="188" spans="2:3">
      <c r="B188" s="106"/>
      <c r="C188" s="106"/>
    </row>
    <row r="189" spans="2:3">
      <c r="B189" s="106"/>
      <c r="C189" s="106"/>
    </row>
    <row r="190" spans="2:3">
      <c r="B190" s="106"/>
      <c r="C190" s="106"/>
    </row>
    <row r="191" spans="2:3">
      <c r="B191" s="106"/>
      <c r="C191" s="106"/>
    </row>
    <row r="192" spans="2:3">
      <c r="B192" s="106"/>
      <c r="C192" s="106"/>
    </row>
    <row r="193" spans="2:3">
      <c r="B193" s="106"/>
      <c r="C193" s="106"/>
    </row>
    <row r="194" spans="2:3">
      <c r="B194" s="106"/>
      <c r="C194" s="106"/>
    </row>
    <row r="195" spans="2:3">
      <c r="B195" s="106"/>
      <c r="C195" s="106"/>
    </row>
    <row r="196" spans="2:3">
      <c r="B196" s="106"/>
      <c r="C196" s="106"/>
    </row>
    <row r="197" spans="2:3">
      <c r="B197" s="106"/>
      <c r="C197" s="106"/>
    </row>
    <row r="198" spans="2:3">
      <c r="B198" s="106"/>
      <c r="C198" s="106"/>
    </row>
    <row r="199" spans="2:3">
      <c r="B199" s="106"/>
      <c r="C199" s="106"/>
    </row>
    <row r="200" spans="2:3">
      <c r="B200" s="106"/>
      <c r="C200" s="106"/>
    </row>
    <row r="201" spans="2:3">
      <c r="B201" s="106"/>
      <c r="C201" s="106"/>
    </row>
    <row r="202" spans="2:3">
      <c r="B202" s="106"/>
      <c r="C202" s="106"/>
    </row>
    <row r="203" spans="2:3">
      <c r="B203" s="106"/>
      <c r="C203" s="106"/>
    </row>
    <row r="204" spans="2:3">
      <c r="B204" s="106"/>
      <c r="C204" s="106"/>
    </row>
    <row r="205" spans="2:3">
      <c r="B205" s="106"/>
      <c r="C205" s="106"/>
    </row>
    <row r="206" spans="2:3">
      <c r="B206" s="106"/>
      <c r="C206" s="106"/>
    </row>
    <row r="207" spans="2:3">
      <c r="B207" s="106"/>
      <c r="C207" s="106"/>
    </row>
    <row r="208" spans="2:3">
      <c r="B208" s="106"/>
      <c r="C208" s="106"/>
    </row>
    <row r="209" spans="2:3">
      <c r="B209" s="106"/>
      <c r="C209" s="106"/>
    </row>
    <row r="210" spans="2:3">
      <c r="B210" s="106"/>
      <c r="C210" s="106"/>
    </row>
    <row r="211" spans="2:3">
      <c r="B211" s="106"/>
      <c r="C211" s="106"/>
    </row>
    <row r="212" spans="2:3">
      <c r="B212" s="106"/>
      <c r="C212" s="106"/>
    </row>
    <row r="213" spans="2:3">
      <c r="B213" s="106"/>
      <c r="C213" s="106"/>
    </row>
    <row r="214" spans="2:3">
      <c r="B214" s="106"/>
      <c r="C214" s="106"/>
    </row>
    <row r="215" spans="2:3">
      <c r="B215" s="106"/>
      <c r="C215" s="106"/>
    </row>
    <row r="216" spans="2:3">
      <c r="B216" s="106"/>
      <c r="C216" s="106"/>
    </row>
    <row r="217" spans="2:3">
      <c r="B217" s="106"/>
      <c r="C217" s="106"/>
    </row>
    <row r="218" spans="2:3">
      <c r="B218" s="106"/>
      <c r="C218" s="106"/>
    </row>
    <row r="219" spans="2:3">
      <c r="B219" s="106"/>
      <c r="C219" s="106"/>
    </row>
    <row r="220" spans="2:3">
      <c r="B220" s="106"/>
      <c r="C220" s="106"/>
    </row>
    <row r="221" spans="2:3">
      <c r="B221" s="106"/>
      <c r="C221" s="106"/>
    </row>
    <row r="222" spans="2:3">
      <c r="B222" s="106"/>
      <c r="C222" s="106"/>
    </row>
    <row r="223" spans="2:3">
      <c r="B223" s="106"/>
      <c r="C223" s="106"/>
    </row>
    <row r="224" spans="2:3">
      <c r="B224" s="106"/>
      <c r="C224" s="106"/>
    </row>
    <row r="225" spans="2:3">
      <c r="B225" s="106"/>
      <c r="C225" s="106"/>
    </row>
    <row r="226" spans="2:3">
      <c r="B226" s="106"/>
      <c r="C226" s="106"/>
    </row>
    <row r="227" spans="2:3">
      <c r="B227" s="106"/>
      <c r="C227" s="106"/>
    </row>
    <row r="228" spans="2:3">
      <c r="B228" s="106"/>
      <c r="C228" s="106"/>
    </row>
    <row r="229" spans="2:3">
      <c r="B229" s="106"/>
      <c r="C229" s="106"/>
    </row>
    <row r="230" spans="2:3">
      <c r="B230" s="106"/>
      <c r="C230" s="106"/>
    </row>
    <row r="231" spans="2:3">
      <c r="B231" s="106"/>
      <c r="C231" s="106"/>
    </row>
    <row r="232" spans="2:3">
      <c r="B232" s="106"/>
      <c r="C232" s="106"/>
    </row>
    <row r="233" spans="2:3">
      <c r="B233" s="106"/>
      <c r="C233" s="106"/>
    </row>
    <row r="234" spans="2:3">
      <c r="B234" s="106"/>
      <c r="C234" s="106"/>
    </row>
    <row r="235" spans="2:3">
      <c r="B235" s="106"/>
      <c r="C235" s="106"/>
    </row>
    <row r="236" spans="2:3">
      <c r="B236" s="106"/>
      <c r="C236" s="106"/>
    </row>
    <row r="237" spans="2:3">
      <c r="B237" s="106"/>
      <c r="C237" s="106"/>
    </row>
    <row r="238" spans="2:3">
      <c r="B238" s="106"/>
      <c r="C238" s="106"/>
    </row>
    <row r="239" spans="2:3">
      <c r="B239" s="106"/>
      <c r="C239" s="106"/>
    </row>
    <row r="240" spans="2:3">
      <c r="B240" s="106"/>
      <c r="C240" s="106"/>
    </row>
    <row r="241" spans="2:3">
      <c r="B241" s="106"/>
      <c r="C241" s="106"/>
    </row>
    <row r="242" spans="2:3">
      <c r="B242" s="106"/>
      <c r="C242" s="106"/>
    </row>
    <row r="243" spans="2:3">
      <c r="B243" s="106"/>
      <c r="C243" s="106"/>
    </row>
    <row r="244" spans="2:3">
      <c r="B244" s="106"/>
      <c r="C244" s="106"/>
    </row>
    <row r="245" spans="2:3">
      <c r="B245" s="106"/>
      <c r="C245" s="106"/>
    </row>
    <row r="246" spans="2:3">
      <c r="B246" s="106"/>
      <c r="C246" s="106"/>
    </row>
    <row r="247" spans="2:3">
      <c r="B247" s="106"/>
      <c r="C247" s="106"/>
    </row>
    <row r="248" spans="2:3">
      <c r="B248" s="106"/>
      <c r="C248" s="106"/>
    </row>
    <row r="249" spans="2:3">
      <c r="B249" s="106"/>
      <c r="C249" s="106"/>
    </row>
    <row r="250" spans="2:3">
      <c r="B250" s="106"/>
      <c r="C250" s="106"/>
    </row>
    <row r="251" spans="2:3">
      <c r="B251" s="106"/>
      <c r="C251" s="106"/>
    </row>
    <row r="252" spans="2:3">
      <c r="B252" s="106"/>
      <c r="C252" s="106"/>
    </row>
    <row r="253" spans="2:3">
      <c r="B253" s="106"/>
      <c r="C253" s="106"/>
    </row>
    <row r="254" spans="2:3">
      <c r="B254" s="106"/>
      <c r="C254" s="106"/>
    </row>
    <row r="255" spans="2:3">
      <c r="B255" s="106"/>
      <c r="C255" s="106"/>
    </row>
    <row r="256" spans="2:3">
      <c r="B256" s="106"/>
      <c r="C256" s="106"/>
    </row>
    <row r="257" spans="2:3">
      <c r="B257" s="106"/>
      <c r="C257" s="106"/>
    </row>
    <row r="258" spans="2:3">
      <c r="B258" s="106"/>
      <c r="C258" s="106"/>
    </row>
    <row r="259" spans="2:3">
      <c r="B259" s="106"/>
      <c r="C259" s="106"/>
    </row>
    <row r="260" spans="2:3">
      <c r="B260" s="106"/>
      <c r="C260" s="106"/>
    </row>
    <row r="261" spans="2:3">
      <c r="B261" s="106"/>
      <c r="C261" s="106"/>
    </row>
    <row r="262" spans="2:3">
      <c r="B262" s="106"/>
      <c r="C262" s="106"/>
    </row>
    <row r="263" spans="2:3">
      <c r="B263" s="106"/>
      <c r="C263" s="106"/>
    </row>
    <row r="264" spans="2:3">
      <c r="B264" s="106"/>
      <c r="C264" s="106"/>
    </row>
    <row r="265" spans="2:3">
      <c r="B265" s="106"/>
      <c r="C265" s="106"/>
    </row>
    <row r="266" spans="2:3">
      <c r="B266" s="106"/>
      <c r="C266" s="106"/>
    </row>
    <row r="267" spans="2:3">
      <c r="B267" s="106"/>
      <c r="C267" s="106"/>
    </row>
    <row r="268" spans="2:3">
      <c r="B268" s="106"/>
      <c r="C268" s="106"/>
    </row>
    <row r="269" spans="2:3">
      <c r="B269" s="106"/>
      <c r="C269" s="106"/>
    </row>
    <row r="270" spans="2:3">
      <c r="B270" s="106"/>
      <c r="C270" s="106"/>
    </row>
    <row r="271" spans="2:3">
      <c r="B271" s="106"/>
      <c r="C271" s="106"/>
    </row>
    <row r="272" spans="2:3">
      <c r="B272" s="106"/>
      <c r="C272" s="106"/>
    </row>
    <row r="273" spans="2:3">
      <c r="B273" s="106"/>
      <c r="C273" s="106"/>
    </row>
    <row r="274" spans="2:3">
      <c r="B274" s="106"/>
      <c r="C274" s="106"/>
    </row>
    <row r="275" spans="2:3">
      <c r="B275" s="106"/>
      <c r="C275" s="106"/>
    </row>
    <row r="276" spans="2:3">
      <c r="B276" s="106"/>
      <c r="C276" s="106"/>
    </row>
    <row r="277" spans="2:3">
      <c r="B277" s="106"/>
      <c r="C277" s="106"/>
    </row>
    <row r="278" spans="2:3">
      <c r="B278" s="106"/>
      <c r="C278" s="106"/>
    </row>
    <row r="279" spans="2:3">
      <c r="B279" s="106"/>
      <c r="C279" s="106"/>
    </row>
    <row r="280" spans="2:3">
      <c r="B280" s="106"/>
      <c r="C280" s="106"/>
    </row>
    <row r="281" spans="2:3">
      <c r="B281" s="106"/>
      <c r="C281" s="106"/>
    </row>
    <row r="282" spans="2:3">
      <c r="B282" s="106"/>
      <c r="C282" s="106"/>
    </row>
    <row r="283" spans="2:3">
      <c r="B283" s="106"/>
      <c r="C283" s="106"/>
    </row>
    <row r="284" spans="2:3">
      <c r="B284" s="106"/>
      <c r="C284" s="106"/>
    </row>
    <row r="285" spans="2:3">
      <c r="B285" s="106"/>
      <c r="C285" s="106"/>
    </row>
    <row r="286" spans="2:3">
      <c r="B286" s="106"/>
      <c r="C286" s="106"/>
    </row>
    <row r="287" spans="2:3">
      <c r="B287" s="106"/>
      <c r="C287" s="106"/>
    </row>
    <row r="288" spans="2:3">
      <c r="B288" s="106"/>
      <c r="C288" s="106"/>
    </row>
    <row r="289" spans="2:3">
      <c r="B289" s="106"/>
      <c r="C289" s="106"/>
    </row>
    <row r="290" spans="2:3">
      <c r="B290" s="106"/>
      <c r="C290" s="106"/>
    </row>
    <row r="291" spans="2:3">
      <c r="B291" s="106"/>
      <c r="C291" s="106"/>
    </row>
    <row r="292" spans="2:3">
      <c r="B292" s="106"/>
      <c r="C292" s="106"/>
    </row>
    <row r="293" spans="2:3">
      <c r="B293" s="106"/>
      <c r="C293" s="106"/>
    </row>
    <row r="294" spans="2:3">
      <c r="B294" s="106"/>
      <c r="C294" s="106"/>
    </row>
    <row r="295" spans="2:3">
      <c r="B295" s="106"/>
      <c r="C295" s="106"/>
    </row>
    <row r="296" spans="2:3">
      <c r="B296" s="106"/>
      <c r="C296" s="106"/>
    </row>
    <row r="297" spans="2:3">
      <c r="B297" s="106"/>
      <c r="C297" s="106"/>
    </row>
    <row r="298" spans="2:3">
      <c r="B298" s="106"/>
      <c r="C298" s="106"/>
    </row>
    <row r="299" spans="2:3">
      <c r="B299" s="106"/>
      <c r="C299" s="106"/>
    </row>
    <row r="300" spans="2:3">
      <c r="B300" s="106"/>
      <c r="C300" s="106"/>
    </row>
    <row r="301" spans="2:3">
      <c r="B301" s="106"/>
      <c r="C301" s="106"/>
    </row>
    <row r="302" spans="2:3">
      <c r="B302" s="106"/>
      <c r="C302" s="106"/>
    </row>
    <row r="303" spans="2:3">
      <c r="B303" s="106"/>
      <c r="C303" s="106"/>
    </row>
    <row r="304" spans="2:3">
      <c r="B304" s="106"/>
      <c r="C304" s="106"/>
    </row>
    <row r="305" spans="2:3">
      <c r="B305" s="106"/>
      <c r="C305" s="106"/>
    </row>
    <row r="306" spans="2:3">
      <c r="B306" s="106"/>
      <c r="C306" s="106"/>
    </row>
    <row r="307" spans="2:3">
      <c r="B307" s="106"/>
      <c r="C307" s="106"/>
    </row>
    <row r="308" spans="2:3">
      <c r="B308" s="106"/>
      <c r="C308" s="106"/>
    </row>
    <row r="309" spans="2:3">
      <c r="B309" s="106"/>
      <c r="C309" s="106"/>
    </row>
    <row r="310" spans="2:3">
      <c r="B310" s="106"/>
      <c r="C310" s="106"/>
    </row>
    <row r="311" spans="2:3">
      <c r="B311" s="106"/>
      <c r="C311" s="106"/>
    </row>
    <row r="312" spans="2:3">
      <c r="B312" s="106"/>
      <c r="C312" s="106"/>
    </row>
    <row r="313" spans="2:3">
      <c r="B313" s="106"/>
      <c r="C313" s="106"/>
    </row>
    <row r="314" spans="2:3">
      <c r="B314" s="106"/>
      <c r="C314" s="106"/>
    </row>
    <row r="315" spans="2:3">
      <c r="B315" s="106"/>
      <c r="C315" s="106"/>
    </row>
    <row r="316" spans="2:3">
      <c r="B316" s="106"/>
      <c r="C316" s="106"/>
    </row>
    <row r="317" spans="2:3">
      <c r="B317" s="106"/>
      <c r="C317" s="106"/>
    </row>
    <row r="318" spans="2:3">
      <c r="B318" s="106"/>
      <c r="C318" s="106"/>
    </row>
    <row r="319" spans="2:3">
      <c r="B319" s="106"/>
      <c r="C319" s="106"/>
    </row>
    <row r="320" spans="2:3">
      <c r="B320" s="106"/>
      <c r="C320" s="106"/>
    </row>
    <row r="321" spans="2:3">
      <c r="B321" s="106"/>
      <c r="C321" s="106"/>
    </row>
    <row r="322" spans="2:3">
      <c r="B322" s="106"/>
      <c r="C322" s="106"/>
    </row>
    <row r="323" spans="2:3">
      <c r="B323" s="106"/>
      <c r="C323" s="106"/>
    </row>
    <row r="324" spans="2:3">
      <c r="B324" s="106"/>
      <c r="C324" s="106"/>
    </row>
    <row r="325" spans="2:3">
      <c r="B325" s="106"/>
      <c r="C325" s="106"/>
    </row>
    <row r="326" spans="2:3">
      <c r="B326" s="106"/>
      <c r="C326" s="106"/>
    </row>
    <row r="327" spans="2:3">
      <c r="B327" s="106"/>
      <c r="C327" s="106"/>
    </row>
    <row r="328" spans="2:3">
      <c r="B328" s="106"/>
      <c r="C328" s="106"/>
    </row>
    <row r="329" spans="2:3">
      <c r="B329" s="106"/>
      <c r="C329" s="106"/>
    </row>
    <row r="330" spans="2:3">
      <c r="B330" s="106"/>
      <c r="C330" s="106"/>
    </row>
    <row r="331" spans="2:3">
      <c r="B331" s="106"/>
      <c r="C331" s="106"/>
    </row>
    <row r="332" spans="2:3">
      <c r="B332" s="106"/>
      <c r="C332" s="106"/>
    </row>
    <row r="333" spans="2:3">
      <c r="B333" s="106"/>
      <c r="C333" s="106"/>
    </row>
    <row r="334" spans="2:3">
      <c r="B334" s="106"/>
      <c r="C334" s="106"/>
    </row>
    <row r="335" spans="2:3">
      <c r="B335" s="106"/>
      <c r="C335" s="106"/>
    </row>
    <row r="336" spans="2:3">
      <c r="B336" s="106"/>
      <c r="C336" s="106"/>
    </row>
    <row r="337" spans="2:3">
      <c r="B337" s="106"/>
      <c r="C337" s="106"/>
    </row>
    <row r="338" spans="2:3">
      <c r="B338" s="106"/>
      <c r="C338" s="106"/>
    </row>
    <row r="339" spans="2:3">
      <c r="B339" s="106"/>
      <c r="C339" s="106"/>
    </row>
    <row r="340" spans="2:3">
      <c r="B340" s="106"/>
      <c r="C340" s="106"/>
    </row>
    <row r="341" spans="2:3">
      <c r="B341" s="106"/>
      <c r="C341" s="106"/>
    </row>
    <row r="342" spans="2:3">
      <c r="B342" s="106"/>
      <c r="C342" s="106"/>
    </row>
    <row r="343" spans="2:3">
      <c r="B343" s="106"/>
      <c r="C343" s="106"/>
    </row>
    <row r="344" spans="2:3">
      <c r="B344" s="106"/>
      <c r="C344" s="106"/>
    </row>
    <row r="345" spans="2:3">
      <c r="B345" s="106"/>
      <c r="C345" s="106"/>
    </row>
    <row r="346" spans="2:3">
      <c r="B346" s="106"/>
      <c r="C346" s="106"/>
    </row>
    <row r="347" spans="2:3">
      <c r="B347" s="106"/>
      <c r="C347" s="106"/>
    </row>
    <row r="348" spans="2:3">
      <c r="B348" s="106"/>
      <c r="C348" s="106"/>
    </row>
    <row r="349" spans="2:3">
      <c r="B349" s="106"/>
      <c r="C349" s="106"/>
    </row>
    <row r="350" spans="2:3">
      <c r="B350" s="106"/>
      <c r="C350" s="106"/>
    </row>
    <row r="351" spans="2:3">
      <c r="B351" s="106"/>
      <c r="C351" s="106"/>
    </row>
    <row r="352" spans="2:3">
      <c r="B352" s="106"/>
      <c r="C352" s="106"/>
    </row>
    <row r="353" spans="2:3">
      <c r="B353" s="106"/>
      <c r="C353" s="106"/>
    </row>
    <row r="354" spans="2:3">
      <c r="B354" s="106"/>
      <c r="C354" s="106"/>
    </row>
    <row r="355" spans="2:3">
      <c r="B355" s="106"/>
      <c r="C355" s="106"/>
    </row>
    <row r="356" spans="2:3">
      <c r="B356" s="106"/>
      <c r="C356" s="106"/>
    </row>
    <row r="357" spans="2:3">
      <c r="B357" s="106"/>
      <c r="C357" s="106"/>
    </row>
    <row r="358" spans="2:3">
      <c r="B358" s="106"/>
      <c r="C358" s="106"/>
    </row>
    <row r="359" spans="2:3">
      <c r="B359" s="106"/>
      <c r="C359" s="106"/>
    </row>
    <row r="360" spans="2:3">
      <c r="B360" s="106"/>
      <c r="C360" s="106"/>
    </row>
    <row r="361" spans="2:3">
      <c r="B361" s="106"/>
      <c r="C361" s="106"/>
    </row>
    <row r="362" spans="2:3">
      <c r="B362" s="106"/>
      <c r="C362" s="106"/>
    </row>
    <row r="363" spans="2:3">
      <c r="B363" s="106"/>
      <c r="C363" s="106"/>
    </row>
    <row r="364" spans="2:3">
      <c r="B364" s="106"/>
      <c r="C364" s="106"/>
    </row>
    <row r="365" spans="2:3">
      <c r="B365" s="106"/>
      <c r="C365" s="106"/>
    </row>
    <row r="366" spans="2:3">
      <c r="B366" s="106"/>
      <c r="C366" s="106"/>
    </row>
    <row r="367" spans="2:3">
      <c r="B367" s="106"/>
      <c r="C367" s="106"/>
    </row>
    <row r="368" spans="2:3">
      <c r="B368" s="106"/>
      <c r="C368" s="106"/>
    </row>
    <row r="369" spans="2:3">
      <c r="B369" s="106"/>
      <c r="C369" s="106"/>
    </row>
    <row r="370" spans="2:3">
      <c r="B370" s="106"/>
      <c r="C370" s="106"/>
    </row>
    <row r="371" spans="2:3">
      <c r="B371" s="106"/>
      <c r="C371" s="106"/>
    </row>
    <row r="372" spans="2:3">
      <c r="B372" s="106"/>
      <c r="C372" s="106"/>
    </row>
    <row r="373" spans="2:3">
      <c r="B373" s="106"/>
      <c r="C373" s="106"/>
    </row>
    <row r="374" spans="2:3">
      <c r="B374" s="106"/>
      <c r="C374" s="106"/>
    </row>
    <row r="375" spans="2:3">
      <c r="B375" s="106"/>
      <c r="C375" s="106"/>
    </row>
    <row r="376" spans="2:3">
      <c r="B376" s="106"/>
      <c r="C376" s="106"/>
    </row>
    <row r="377" spans="2:3">
      <c r="B377" s="106"/>
      <c r="C377" s="106"/>
    </row>
    <row r="378" spans="2:3">
      <c r="B378" s="106"/>
      <c r="C378" s="106"/>
    </row>
    <row r="379" spans="2:3">
      <c r="B379" s="106"/>
      <c r="C379" s="106"/>
    </row>
    <row r="380" spans="2:3">
      <c r="B380" s="106"/>
      <c r="C380" s="106"/>
    </row>
    <row r="381" spans="2:3">
      <c r="B381" s="106"/>
      <c r="C381" s="106"/>
    </row>
    <row r="382" spans="2:3">
      <c r="B382" s="106"/>
      <c r="C382" s="106"/>
    </row>
    <row r="383" spans="2:3">
      <c r="B383" s="106"/>
      <c r="C383" s="106"/>
    </row>
    <row r="384" spans="2:3">
      <c r="B384" s="106"/>
      <c r="C384" s="106"/>
    </row>
    <row r="385" spans="2:3">
      <c r="B385" s="106"/>
      <c r="C385" s="106"/>
    </row>
    <row r="386" spans="2:3">
      <c r="B386" s="106"/>
      <c r="C386" s="106"/>
    </row>
    <row r="387" spans="2:3">
      <c r="B387" s="106"/>
      <c r="C387" s="106"/>
    </row>
    <row r="388" spans="2:3">
      <c r="B388" s="106"/>
      <c r="C388" s="106"/>
    </row>
    <row r="389" spans="2:3">
      <c r="B389" s="106"/>
      <c r="C389" s="106"/>
    </row>
    <row r="390" spans="2:3">
      <c r="B390" s="106"/>
      <c r="C390" s="106"/>
    </row>
    <row r="391" spans="2:3">
      <c r="B391" s="106"/>
      <c r="C391" s="106"/>
    </row>
    <row r="392" spans="2:3">
      <c r="B392" s="106"/>
      <c r="C392" s="106"/>
    </row>
    <row r="393" spans="2:3">
      <c r="B393" s="106"/>
      <c r="C393" s="106"/>
    </row>
    <row r="394" spans="2:3">
      <c r="B394" s="106"/>
      <c r="C394" s="106"/>
    </row>
    <row r="395" spans="2:3">
      <c r="B395" s="106"/>
      <c r="C395" s="106"/>
    </row>
    <row r="396" spans="2:3">
      <c r="B396" s="106"/>
      <c r="C396" s="106"/>
    </row>
    <row r="397" spans="2:3">
      <c r="B397" s="106"/>
      <c r="C397" s="106"/>
    </row>
    <row r="398" spans="2:3">
      <c r="B398" s="106"/>
      <c r="C398" s="106"/>
    </row>
    <row r="399" spans="2:3">
      <c r="B399" s="106"/>
      <c r="C399" s="106"/>
    </row>
    <row r="400" spans="2:3">
      <c r="B400" s="106"/>
      <c r="C400" s="106"/>
    </row>
    <row r="401" spans="2:3">
      <c r="B401" s="106"/>
      <c r="C401" s="106"/>
    </row>
    <row r="402" spans="2:3">
      <c r="B402" s="106"/>
      <c r="C402" s="106"/>
    </row>
    <row r="403" spans="2:3">
      <c r="B403" s="106"/>
      <c r="C403" s="106"/>
    </row>
    <row r="404" spans="2:3">
      <c r="B404" s="106"/>
      <c r="C404" s="106"/>
    </row>
    <row r="405" spans="2:3">
      <c r="B405" s="106"/>
      <c r="C405" s="106"/>
    </row>
    <row r="406" spans="2:3">
      <c r="B406" s="106"/>
      <c r="C406" s="106"/>
    </row>
    <row r="407" spans="2:3">
      <c r="B407" s="106"/>
      <c r="C407" s="106"/>
    </row>
    <row r="408" spans="2:3">
      <c r="B408" s="106"/>
      <c r="C408" s="106"/>
    </row>
    <row r="409" spans="2:3">
      <c r="B409" s="106"/>
      <c r="C409" s="106"/>
    </row>
    <row r="410" spans="2:3">
      <c r="B410" s="106"/>
      <c r="C410" s="106"/>
    </row>
    <row r="411" spans="2:3">
      <c r="B411" s="106"/>
      <c r="C411" s="106"/>
    </row>
    <row r="412" spans="2:3">
      <c r="B412" s="106"/>
      <c r="C412" s="106"/>
    </row>
    <row r="413" spans="2:3">
      <c r="B413" s="106"/>
      <c r="C413" s="106"/>
    </row>
    <row r="414" spans="2:3">
      <c r="B414" s="106"/>
      <c r="C414" s="106"/>
    </row>
    <row r="415" spans="2:3">
      <c r="B415" s="106"/>
      <c r="C415" s="106"/>
    </row>
    <row r="416" spans="2:3">
      <c r="B416" s="106"/>
      <c r="C416" s="106"/>
    </row>
    <row r="417" spans="2:3">
      <c r="B417" s="106"/>
      <c r="C417" s="106"/>
    </row>
    <row r="418" spans="2:3">
      <c r="B418" s="106"/>
      <c r="C418" s="106"/>
    </row>
    <row r="419" spans="2:3">
      <c r="B419" s="106"/>
      <c r="C419" s="106"/>
    </row>
    <row r="420" spans="2:3">
      <c r="B420" s="106"/>
      <c r="C420" s="106"/>
    </row>
    <row r="421" spans="2:3">
      <c r="B421" s="106"/>
      <c r="C421" s="106"/>
    </row>
    <row r="422" spans="2:3">
      <c r="B422" s="106"/>
      <c r="C422" s="106"/>
    </row>
    <row r="423" spans="2:3">
      <c r="B423" s="106"/>
      <c r="C423" s="106"/>
    </row>
    <row r="424" spans="2:3">
      <c r="B424" s="106"/>
      <c r="C424" s="106"/>
    </row>
    <row r="425" spans="2:3">
      <c r="B425" s="106"/>
      <c r="C425" s="106"/>
    </row>
    <row r="426" spans="2:3">
      <c r="B426" s="106"/>
      <c r="C426" s="106"/>
    </row>
    <row r="427" spans="2:3">
      <c r="B427" s="106"/>
      <c r="C427" s="106"/>
    </row>
    <row r="428" spans="2:3">
      <c r="B428" s="106"/>
      <c r="C428" s="106"/>
    </row>
    <row r="429" spans="2:3">
      <c r="B429" s="106"/>
      <c r="C429" s="106"/>
    </row>
    <row r="430" spans="2:3">
      <c r="B430" s="106"/>
      <c r="C430" s="106"/>
    </row>
    <row r="431" spans="2:3">
      <c r="B431" s="106"/>
      <c r="C431" s="106"/>
    </row>
    <row r="432" spans="2:3">
      <c r="B432" s="106"/>
      <c r="C432" s="106"/>
    </row>
    <row r="433" spans="2:3">
      <c r="B433" s="106"/>
      <c r="C433" s="106"/>
    </row>
    <row r="434" spans="2:3">
      <c r="B434" s="106"/>
      <c r="C434" s="106"/>
    </row>
    <row r="435" spans="2:3">
      <c r="B435" s="106"/>
      <c r="C435" s="106"/>
    </row>
    <row r="436" spans="2:3">
      <c r="B436" s="106"/>
      <c r="C436" s="106"/>
    </row>
    <row r="437" spans="2:3">
      <c r="B437" s="106"/>
      <c r="C437" s="106"/>
    </row>
    <row r="438" spans="2:3">
      <c r="B438" s="106"/>
      <c r="C438" s="106"/>
    </row>
    <row r="439" spans="2:3">
      <c r="B439" s="106"/>
      <c r="C439" s="106"/>
    </row>
    <row r="440" spans="2:3">
      <c r="B440" s="106"/>
      <c r="C440" s="106"/>
    </row>
    <row r="441" spans="2:3">
      <c r="B441" s="106"/>
      <c r="C441" s="106"/>
    </row>
    <row r="442" spans="2:3">
      <c r="B442" s="106"/>
      <c r="C442" s="106"/>
    </row>
    <row r="443" spans="2:3">
      <c r="B443" s="106"/>
      <c r="C443" s="106"/>
    </row>
    <row r="444" spans="2:3">
      <c r="B444" s="106"/>
      <c r="C444" s="106"/>
    </row>
    <row r="445" spans="2:3">
      <c r="B445" s="106"/>
      <c r="C445" s="106"/>
    </row>
    <row r="446" spans="2:3">
      <c r="B446" s="106"/>
      <c r="C446" s="106"/>
    </row>
    <row r="447" spans="2:3">
      <c r="B447" s="106"/>
      <c r="C447" s="106"/>
    </row>
    <row r="448" spans="2:3">
      <c r="B448" s="106"/>
      <c r="C448" s="106"/>
    </row>
    <row r="449" spans="2:3">
      <c r="B449" s="106"/>
      <c r="C449" s="106"/>
    </row>
    <row r="450" spans="2:3">
      <c r="B450" s="106"/>
      <c r="C450" s="106"/>
    </row>
    <row r="451" spans="2:3">
      <c r="B451" s="106"/>
      <c r="C451" s="106"/>
    </row>
    <row r="452" spans="2:3">
      <c r="B452" s="106"/>
      <c r="C452" s="106"/>
    </row>
    <row r="453" spans="2:3">
      <c r="B453" s="106"/>
      <c r="C453" s="106"/>
    </row>
    <row r="454" spans="2:3">
      <c r="B454" s="106"/>
      <c r="C454" s="106"/>
    </row>
    <row r="455" spans="2:3">
      <c r="B455" s="106"/>
      <c r="C455" s="106"/>
    </row>
    <row r="456" spans="2:3">
      <c r="B456" s="106"/>
      <c r="C456" s="106"/>
    </row>
    <row r="457" spans="2:3">
      <c r="B457" s="106"/>
      <c r="C457" s="106"/>
    </row>
    <row r="458" spans="2:3">
      <c r="B458" s="106"/>
      <c r="C458" s="106"/>
    </row>
    <row r="459" spans="2:3">
      <c r="B459" s="106"/>
      <c r="C459" s="106"/>
    </row>
    <row r="460" spans="2:3">
      <c r="B460" s="106"/>
      <c r="C460" s="106"/>
    </row>
    <row r="461" spans="2:3">
      <c r="B461" s="106"/>
      <c r="C461" s="106"/>
    </row>
    <row r="462" spans="2:3">
      <c r="B462" s="106"/>
      <c r="C462" s="106"/>
    </row>
    <row r="463" spans="2:3">
      <c r="B463" s="106"/>
      <c r="C463" s="106"/>
    </row>
    <row r="464" spans="2:3">
      <c r="B464" s="106"/>
      <c r="C464" s="106"/>
    </row>
    <row r="465" spans="2:3">
      <c r="B465" s="106"/>
      <c r="C465" s="106"/>
    </row>
    <row r="466" spans="2:3">
      <c r="B466" s="106"/>
      <c r="C466" s="106"/>
    </row>
    <row r="467" spans="2:3">
      <c r="B467" s="106"/>
      <c r="C467" s="106"/>
    </row>
    <row r="468" spans="2:3">
      <c r="B468" s="106"/>
      <c r="C468" s="106"/>
    </row>
    <row r="469" spans="2:3">
      <c r="B469" s="106"/>
      <c r="C469" s="106"/>
    </row>
    <row r="470" spans="2:3">
      <c r="B470" s="106"/>
      <c r="C470" s="106"/>
    </row>
    <row r="471" spans="2:3">
      <c r="B471" s="106"/>
      <c r="C471" s="106"/>
    </row>
    <row r="472" spans="2:3">
      <c r="B472" s="106"/>
      <c r="C472" s="106"/>
    </row>
    <row r="473" spans="2:3">
      <c r="B473" s="106"/>
      <c r="C473" s="106"/>
    </row>
    <row r="474" spans="2:3">
      <c r="B474" s="106"/>
      <c r="C474" s="106"/>
    </row>
    <row r="475" spans="2:3">
      <c r="B475" s="106"/>
      <c r="C475" s="106"/>
    </row>
    <row r="476" spans="2:3">
      <c r="B476" s="106"/>
      <c r="C476" s="106"/>
    </row>
    <row r="477" spans="2:3">
      <c r="B477" s="106"/>
      <c r="C477" s="106"/>
    </row>
    <row r="478" spans="2:3">
      <c r="B478" s="106"/>
      <c r="C478" s="106"/>
    </row>
    <row r="479" spans="2:3">
      <c r="B479" s="106"/>
      <c r="C479" s="106"/>
    </row>
    <row r="480" spans="2:3">
      <c r="B480" s="106"/>
      <c r="C480" s="106"/>
    </row>
    <row r="481" spans="2:3">
      <c r="B481" s="106"/>
      <c r="C481" s="106"/>
    </row>
    <row r="482" spans="2:3">
      <c r="B482" s="106"/>
      <c r="C482" s="106"/>
    </row>
    <row r="483" spans="2:3">
      <c r="B483" s="106"/>
      <c r="C483" s="106"/>
    </row>
    <row r="484" spans="2:3">
      <c r="B484" s="106"/>
      <c r="C484" s="106"/>
    </row>
    <row r="485" spans="2:3">
      <c r="B485" s="106"/>
      <c r="C485" s="106"/>
    </row>
    <row r="486" spans="2:3">
      <c r="B486" s="106"/>
      <c r="C486" s="106"/>
    </row>
    <row r="487" spans="2:3">
      <c r="B487" s="106"/>
      <c r="C487" s="106"/>
    </row>
    <row r="488" spans="2:3">
      <c r="B488" s="106"/>
      <c r="C488" s="106"/>
    </row>
    <row r="489" spans="2:3">
      <c r="B489" s="106"/>
      <c r="C489" s="106"/>
    </row>
    <row r="490" spans="2:3">
      <c r="B490" s="106"/>
      <c r="C490" s="106"/>
    </row>
    <row r="491" spans="2:3">
      <c r="B491" s="106"/>
      <c r="C491" s="106"/>
    </row>
    <row r="492" spans="2:3">
      <c r="B492" s="106"/>
      <c r="C492" s="106"/>
    </row>
    <row r="493" spans="2:3">
      <c r="B493" s="106"/>
      <c r="C493" s="106"/>
    </row>
    <row r="494" spans="2:3">
      <c r="B494" s="106"/>
      <c r="C494" s="106"/>
    </row>
    <row r="495" spans="2:3">
      <c r="B495" s="106"/>
      <c r="C495" s="106"/>
    </row>
    <row r="496" spans="2:3">
      <c r="B496" s="106"/>
      <c r="C496" s="106"/>
    </row>
    <row r="497" spans="2:3">
      <c r="B497" s="106"/>
      <c r="C497" s="106"/>
    </row>
    <row r="498" spans="2:3">
      <c r="B498" s="106"/>
      <c r="C498" s="106"/>
    </row>
    <row r="499" spans="2:3">
      <c r="B499" s="106"/>
      <c r="C499" s="106"/>
    </row>
    <row r="500" spans="2:3">
      <c r="B500" s="106"/>
      <c r="C500" s="106"/>
    </row>
    <row r="501" spans="2:3">
      <c r="B501" s="106"/>
      <c r="C501" s="106"/>
    </row>
    <row r="502" spans="2:3">
      <c r="B502" s="106"/>
      <c r="C502" s="106"/>
    </row>
    <row r="503" spans="2:3">
      <c r="B503" s="106"/>
      <c r="C503" s="106"/>
    </row>
    <row r="504" spans="2:3">
      <c r="B504" s="106"/>
      <c r="C504" s="106"/>
    </row>
    <row r="505" spans="2:3">
      <c r="B505" s="106"/>
      <c r="C505" s="106"/>
    </row>
    <row r="506" spans="2:3">
      <c r="B506" s="106"/>
      <c r="C506" s="106"/>
    </row>
    <row r="507" spans="2:3">
      <c r="B507" s="106"/>
      <c r="C507" s="106"/>
    </row>
    <row r="508" spans="2:3">
      <c r="B508" s="106"/>
      <c r="C508" s="106"/>
    </row>
    <row r="509" spans="2:3">
      <c r="B509" s="106"/>
      <c r="C509" s="106"/>
    </row>
    <row r="510" spans="2:3">
      <c r="B510" s="106"/>
      <c r="C510" s="106"/>
    </row>
    <row r="511" spans="2:3">
      <c r="B511" s="106"/>
      <c r="C511" s="106"/>
    </row>
    <row r="512" spans="2:3">
      <c r="B512" s="106"/>
      <c r="C512" s="106"/>
    </row>
    <row r="513" spans="2:3">
      <c r="B513" s="106"/>
      <c r="C513" s="106"/>
    </row>
    <row r="514" spans="2:3">
      <c r="B514" s="106"/>
      <c r="C514" s="106"/>
    </row>
    <row r="515" spans="2:3">
      <c r="B515" s="106"/>
      <c r="C515" s="106"/>
    </row>
    <row r="516" spans="2:3">
      <c r="B516" s="106"/>
      <c r="C516" s="106"/>
    </row>
    <row r="517" spans="2:3">
      <c r="B517" s="106"/>
      <c r="C517" s="106"/>
    </row>
    <row r="518" spans="2:3">
      <c r="B518" s="106"/>
      <c r="C518" s="106"/>
    </row>
    <row r="519" spans="2:3">
      <c r="B519" s="106"/>
      <c r="C519" s="106"/>
    </row>
    <row r="520" spans="2:3">
      <c r="B520" s="106"/>
      <c r="C520" s="106"/>
    </row>
    <row r="521" spans="2:3">
      <c r="B521" s="106"/>
      <c r="C521" s="106"/>
    </row>
    <row r="522" spans="2:3">
      <c r="B522" s="106"/>
      <c r="C522" s="106"/>
    </row>
    <row r="523" spans="2:3">
      <c r="B523" s="106"/>
      <c r="C523" s="106"/>
    </row>
    <row r="524" spans="2:3">
      <c r="B524" s="106"/>
      <c r="C524" s="106"/>
    </row>
    <row r="525" spans="2:3">
      <c r="B525" s="106"/>
      <c r="C525" s="106"/>
    </row>
    <row r="526" spans="2:3">
      <c r="B526" s="106"/>
      <c r="C526" s="106"/>
    </row>
    <row r="527" spans="2:3">
      <c r="B527" s="106"/>
      <c r="C527" s="106"/>
    </row>
    <row r="528" spans="2:3">
      <c r="B528" s="106"/>
      <c r="C528" s="106"/>
    </row>
    <row r="529" spans="2:3">
      <c r="B529" s="106"/>
      <c r="C529" s="106"/>
    </row>
    <row r="530" spans="2:3">
      <c r="B530" s="106"/>
      <c r="C530" s="106"/>
    </row>
    <row r="531" spans="2:3">
      <c r="B531" s="106"/>
      <c r="C531" s="106"/>
    </row>
    <row r="532" spans="2:3">
      <c r="B532" s="106"/>
      <c r="C532" s="106"/>
    </row>
    <row r="533" spans="2:3">
      <c r="B533" s="106"/>
      <c r="C533" s="106"/>
    </row>
    <row r="534" spans="2:3">
      <c r="B534" s="106"/>
      <c r="C534" s="106"/>
    </row>
    <row r="535" spans="2:3">
      <c r="B535" s="106"/>
      <c r="C535" s="106"/>
    </row>
    <row r="536" spans="2:3">
      <c r="B536" s="106"/>
      <c r="C536" s="106"/>
    </row>
    <row r="537" spans="2:3">
      <c r="B537" s="106"/>
      <c r="C537" s="106"/>
    </row>
    <row r="538" spans="2:3">
      <c r="B538" s="106"/>
      <c r="C538" s="106"/>
    </row>
    <row r="539" spans="2:3">
      <c r="B539" s="106"/>
      <c r="C539" s="106"/>
    </row>
    <row r="540" spans="2:3">
      <c r="B540" s="106"/>
      <c r="C540" s="106"/>
    </row>
    <row r="541" spans="2:3">
      <c r="B541" s="106"/>
      <c r="C541" s="106"/>
    </row>
    <row r="542" spans="2:3">
      <c r="B542" s="106"/>
      <c r="C542" s="106"/>
    </row>
    <row r="543" spans="2:3">
      <c r="B543" s="106"/>
      <c r="C543" s="106"/>
    </row>
    <row r="544" spans="2:3">
      <c r="B544" s="106"/>
      <c r="C544" s="106"/>
    </row>
    <row r="545" spans="2:3">
      <c r="B545" s="106"/>
      <c r="C545" s="106"/>
    </row>
    <row r="546" spans="2:3">
      <c r="B546" s="106"/>
      <c r="C546" s="106"/>
    </row>
    <row r="547" spans="2:3">
      <c r="B547" s="106"/>
      <c r="C547" s="106"/>
    </row>
    <row r="548" spans="2:3">
      <c r="B548" s="106"/>
      <c r="C548" s="106"/>
    </row>
    <row r="549" spans="2:3">
      <c r="B549" s="106"/>
      <c r="C549" s="106"/>
    </row>
    <row r="550" spans="2:3">
      <c r="B550" s="106"/>
      <c r="C550" s="106"/>
    </row>
    <row r="551" spans="2:3">
      <c r="B551" s="106"/>
      <c r="C551" s="106"/>
    </row>
    <row r="552" spans="2:3">
      <c r="B552" s="106"/>
      <c r="C552" s="106"/>
    </row>
    <row r="553" spans="2:3">
      <c r="B553" s="106"/>
      <c r="C553" s="106"/>
    </row>
    <row r="554" spans="2:3">
      <c r="B554" s="106"/>
      <c r="C554" s="106"/>
    </row>
    <row r="555" spans="2:3">
      <c r="B555" s="106"/>
      <c r="C555" s="106"/>
    </row>
    <row r="556" spans="2:3">
      <c r="B556" s="106"/>
      <c r="C556" s="106"/>
    </row>
    <row r="557" spans="2:3">
      <c r="B557" s="106"/>
      <c r="C557" s="106"/>
    </row>
    <row r="558" spans="2:3">
      <c r="B558" s="106"/>
      <c r="C558" s="106"/>
    </row>
    <row r="559" spans="2:3">
      <c r="B559" s="106"/>
      <c r="C559" s="106"/>
    </row>
    <row r="560" spans="2:3">
      <c r="B560" s="106"/>
      <c r="C560" s="106"/>
    </row>
    <row r="561" spans="2:3">
      <c r="B561" s="106"/>
      <c r="C561" s="106"/>
    </row>
    <row r="562" spans="2:3">
      <c r="B562" s="106"/>
      <c r="C562" s="106"/>
    </row>
    <row r="563" spans="2:3">
      <c r="B563" s="106"/>
      <c r="C563" s="106"/>
    </row>
    <row r="564" spans="2:3">
      <c r="B564" s="106"/>
      <c r="C564" s="106"/>
    </row>
    <row r="565" spans="2:3">
      <c r="B565" s="106"/>
      <c r="C565" s="106"/>
    </row>
    <row r="566" spans="2:3">
      <c r="B566" s="106"/>
      <c r="C566" s="106"/>
    </row>
    <row r="567" spans="2:3">
      <c r="B567" s="106"/>
      <c r="C567" s="106"/>
    </row>
    <row r="568" spans="2:3">
      <c r="B568" s="106"/>
      <c r="C568" s="106"/>
    </row>
    <row r="569" spans="2:3">
      <c r="B569" s="106"/>
      <c r="C569" s="106"/>
    </row>
    <row r="570" spans="2:3">
      <c r="B570" s="106"/>
      <c r="C570" s="106"/>
    </row>
    <row r="571" spans="2:3">
      <c r="B571" s="106"/>
      <c r="C571" s="106"/>
    </row>
    <row r="572" spans="2:3">
      <c r="B572" s="106"/>
      <c r="C572" s="106"/>
    </row>
    <row r="573" spans="2:3">
      <c r="B573" s="106"/>
      <c r="C573" s="106"/>
    </row>
    <row r="574" spans="2:3">
      <c r="B574" s="106"/>
      <c r="C574" s="106"/>
    </row>
    <row r="575" spans="2:3">
      <c r="B575" s="106"/>
      <c r="C575" s="106"/>
    </row>
    <row r="576" spans="2:3">
      <c r="B576" s="106"/>
      <c r="C576" s="106"/>
    </row>
    <row r="577" spans="2:3">
      <c r="B577" s="106"/>
      <c r="C577" s="106"/>
    </row>
    <row r="578" spans="2:3">
      <c r="B578" s="106"/>
      <c r="C578" s="106"/>
    </row>
    <row r="579" spans="2:3">
      <c r="B579" s="106"/>
      <c r="C579" s="106"/>
    </row>
    <row r="580" spans="2:3">
      <c r="B580" s="106"/>
      <c r="C580" s="106"/>
    </row>
    <row r="581" spans="2:3">
      <c r="B581" s="106"/>
      <c r="C581" s="106"/>
    </row>
    <row r="582" spans="2:3">
      <c r="B582" s="106"/>
      <c r="C582" s="106"/>
    </row>
    <row r="583" spans="2:3">
      <c r="B583" s="106"/>
      <c r="C583" s="106"/>
    </row>
    <row r="584" spans="2:3">
      <c r="B584" s="106"/>
      <c r="C584" s="106"/>
    </row>
    <row r="585" spans="2:3">
      <c r="B585" s="106"/>
      <c r="C585" s="106"/>
    </row>
    <row r="586" spans="2:3">
      <c r="B586" s="106"/>
      <c r="C586" s="106"/>
    </row>
    <row r="587" spans="2:3">
      <c r="B587" s="106"/>
      <c r="C587" s="106"/>
    </row>
    <row r="588" spans="2:3">
      <c r="B588" s="106"/>
      <c r="C588" s="106"/>
    </row>
    <row r="589" spans="2:3">
      <c r="B589" s="106"/>
      <c r="C589" s="106"/>
    </row>
    <row r="590" spans="2:3">
      <c r="B590" s="106"/>
      <c r="C590" s="106"/>
    </row>
    <row r="591" spans="2:3">
      <c r="B591" s="106"/>
      <c r="C591" s="106"/>
    </row>
    <row r="592" spans="2:3">
      <c r="B592" s="106"/>
      <c r="C592" s="106"/>
    </row>
    <row r="593" spans="2:3">
      <c r="B593" s="106"/>
      <c r="C593" s="106"/>
    </row>
    <row r="594" spans="2:3">
      <c r="B594" s="106"/>
      <c r="C594" s="106"/>
    </row>
    <row r="595" spans="2:3">
      <c r="B595" s="106"/>
      <c r="C595" s="106"/>
    </row>
    <row r="596" spans="2:3">
      <c r="B596" s="106"/>
      <c r="C596" s="106"/>
    </row>
    <row r="597" spans="2:3">
      <c r="B597" s="106"/>
      <c r="C597" s="106"/>
    </row>
    <row r="598" spans="2:3">
      <c r="B598" s="106"/>
      <c r="C598" s="106"/>
    </row>
    <row r="599" spans="2:3">
      <c r="B599" s="106"/>
      <c r="C599" s="106"/>
    </row>
    <row r="600" spans="2:3">
      <c r="B600" s="106"/>
      <c r="C600" s="106"/>
    </row>
    <row r="601" spans="2:3">
      <c r="B601" s="106"/>
      <c r="C601" s="106"/>
    </row>
    <row r="602" spans="2:3">
      <c r="B602" s="106"/>
      <c r="C602" s="106"/>
    </row>
    <row r="603" spans="2:3">
      <c r="B603" s="106"/>
      <c r="C603" s="106"/>
    </row>
    <row r="604" spans="2:3">
      <c r="B604" s="106"/>
      <c r="C604" s="106"/>
    </row>
    <row r="605" spans="2:3">
      <c r="B605" s="106"/>
      <c r="C605" s="106"/>
    </row>
    <row r="606" spans="2:3">
      <c r="B606" s="106"/>
      <c r="C606" s="106"/>
    </row>
    <row r="607" spans="2:3">
      <c r="B607" s="106"/>
      <c r="C607" s="106"/>
    </row>
    <row r="608" spans="2:3">
      <c r="B608" s="106"/>
      <c r="C608" s="106"/>
    </row>
    <row r="609" spans="2:3">
      <c r="B609" s="106"/>
      <c r="C609" s="106"/>
    </row>
    <row r="610" spans="2:3">
      <c r="B610" s="106"/>
      <c r="C610" s="106"/>
    </row>
    <row r="611" spans="2:3">
      <c r="B611" s="106"/>
      <c r="C611" s="106"/>
    </row>
    <row r="612" spans="2:3">
      <c r="B612" s="106"/>
      <c r="C612" s="106"/>
    </row>
    <row r="613" spans="2:3">
      <c r="B613" s="106"/>
      <c r="C613" s="106"/>
    </row>
    <row r="614" spans="2:3">
      <c r="B614" s="106"/>
      <c r="C614" s="106"/>
    </row>
    <row r="615" spans="2:3">
      <c r="B615" s="106"/>
      <c r="C615" s="106"/>
    </row>
    <row r="616" spans="2:3">
      <c r="B616" s="106"/>
      <c r="C616" s="106"/>
    </row>
    <row r="617" spans="2:3">
      <c r="B617" s="106"/>
      <c r="C617" s="106"/>
    </row>
    <row r="618" spans="2:3">
      <c r="B618" s="106"/>
      <c r="C618" s="106"/>
    </row>
    <row r="619" spans="2:3">
      <c r="B619" s="106"/>
      <c r="C619" s="106"/>
    </row>
    <row r="620" spans="2:3">
      <c r="B620" s="106"/>
      <c r="C620" s="106"/>
    </row>
    <row r="621" spans="2:3">
      <c r="B621" s="106"/>
      <c r="C621" s="106"/>
    </row>
    <row r="622" spans="2:3">
      <c r="B622" s="106"/>
      <c r="C622" s="106"/>
    </row>
    <row r="623" spans="2:3">
      <c r="B623" s="106"/>
      <c r="C623" s="106"/>
    </row>
    <row r="624" spans="2:3">
      <c r="B624" s="106"/>
      <c r="C624" s="106"/>
    </row>
    <row r="625" spans="2:3">
      <c r="B625" s="106"/>
      <c r="C625" s="106"/>
    </row>
    <row r="626" spans="2:3">
      <c r="B626" s="106"/>
      <c r="C626" s="106"/>
    </row>
    <row r="627" spans="2:3">
      <c r="B627" s="106"/>
      <c r="C627" s="106"/>
    </row>
    <row r="628" spans="2:3">
      <c r="B628" s="106"/>
      <c r="C628" s="106"/>
    </row>
    <row r="629" spans="2:3">
      <c r="B629" s="106"/>
      <c r="C629" s="106"/>
    </row>
    <row r="630" spans="2:3">
      <c r="B630" s="106"/>
      <c r="C630" s="106"/>
    </row>
    <row r="631" spans="2:3">
      <c r="B631" s="106"/>
      <c r="C631" s="106"/>
    </row>
    <row r="632" spans="2:3">
      <c r="B632" s="106"/>
      <c r="C632" s="106"/>
    </row>
    <row r="633" spans="2:3">
      <c r="B633" s="106"/>
      <c r="C633" s="106"/>
    </row>
    <row r="634" spans="2:3">
      <c r="B634" s="106"/>
      <c r="C634" s="106"/>
    </row>
    <row r="635" spans="2:3">
      <c r="B635" s="106"/>
      <c r="C635" s="106"/>
    </row>
    <row r="636" spans="2:3">
      <c r="B636" s="106"/>
      <c r="C636" s="106"/>
    </row>
    <row r="637" spans="2:3">
      <c r="B637" s="106"/>
      <c r="C637" s="106"/>
    </row>
    <row r="638" spans="2:3">
      <c r="B638" s="106"/>
      <c r="C638" s="106"/>
    </row>
    <row r="639" spans="2:3">
      <c r="B639" s="106"/>
      <c r="C639" s="106"/>
    </row>
    <row r="640" spans="2:3">
      <c r="B640" s="106"/>
      <c r="C640" s="106"/>
    </row>
    <row r="641" spans="2:3">
      <c r="B641" s="106"/>
      <c r="C641" s="106"/>
    </row>
    <row r="642" spans="2:3">
      <c r="B642" s="106"/>
      <c r="C642" s="106"/>
    </row>
    <row r="643" spans="2:3">
      <c r="B643" s="106"/>
      <c r="C643" s="106"/>
    </row>
    <row r="644" spans="2:3">
      <c r="B644" s="106"/>
      <c r="C644" s="106"/>
    </row>
    <row r="645" spans="2:3">
      <c r="B645" s="106"/>
      <c r="C645" s="106"/>
    </row>
    <row r="646" spans="2:3">
      <c r="B646" s="106"/>
      <c r="C646" s="106"/>
    </row>
    <row r="647" spans="2:3">
      <c r="B647" s="106"/>
      <c r="C647" s="106"/>
    </row>
    <row r="648" spans="2:3">
      <c r="B648" s="106"/>
      <c r="C648" s="106"/>
    </row>
    <row r="649" spans="2:3">
      <c r="B649" s="106"/>
      <c r="C649" s="106"/>
    </row>
    <row r="650" spans="2:3">
      <c r="B650" s="106"/>
      <c r="C650" s="106"/>
    </row>
    <row r="651" spans="2:3">
      <c r="B651" s="106"/>
      <c r="C651" s="106"/>
    </row>
    <row r="652" spans="2:3">
      <c r="B652" s="106"/>
      <c r="C652" s="106"/>
    </row>
    <row r="653" spans="2:3">
      <c r="B653" s="106"/>
      <c r="C653" s="106"/>
    </row>
    <row r="654" spans="2:3">
      <c r="B654" s="106"/>
      <c r="C654" s="106"/>
    </row>
    <row r="655" spans="2:3">
      <c r="B655" s="106"/>
      <c r="C655" s="106"/>
    </row>
    <row r="656" spans="2:3">
      <c r="B656" s="106"/>
      <c r="C656" s="106"/>
    </row>
    <row r="657" spans="2:3">
      <c r="B657" s="106"/>
      <c r="C657" s="106"/>
    </row>
    <row r="658" spans="2:3">
      <c r="B658" s="106"/>
      <c r="C658" s="106"/>
    </row>
    <row r="659" spans="2:3">
      <c r="B659" s="106"/>
      <c r="C659" s="106"/>
    </row>
    <row r="660" spans="2:3">
      <c r="B660" s="106"/>
      <c r="C660" s="106"/>
    </row>
    <row r="661" spans="2:3">
      <c r="B661" s="106"/>
      <c r="C661" s="106"/>
    </row>
    <row r="662" spans="2:3">
      <c r="B662" s="106"/>
      <c r="C662" s="106"/>
    </row>
    <row r="663" spans="2:3">
      <c r="B663" s="106"/>
      <c r="C663" s="106"/>
    </row>
    <row r="664" spans="2:3">
      <c r="B664" s="106"/>
      <c r="C664" s="106"/>
    </row>
    <row r="665" spans="2:3">
      <c r="B665" s="106"/>
      <c r="C665" s="106"/>
    </row>
    <row r="666" spans="2:3">
      <c r="B666" s="106"/>
      <c r="C666" s="106"/>
    </row>
    <row r="667" spans="2:3">
      <c r="B667" s="106"/>
      <c r="C667" s="106"/>
    </row>
    <row r="668" spans="2:3">
      <c r="B668" s="106"/>
      <c r="C668" s="106"/>
    </row>
    <row r="669" spans="2:3">
      <c r="B669" s="106"/>
      <c r="C669" s="106"/>
    </row>
    <row r="670" spans="2:3">
      <c r="B670" s="106"/>
      <c r="C670" s="106"/>
    </row>
    <row r="671" spans="2:3">
      <c r="B671" s="106"/>
      <c r="C671" s="106"/>
    </row>
    <row r="672" spans="2:3">
      <c r="B672" s="106"/>
      <c r="C672" s="106"/>
    </row>
    <row r="673" spans="2:3">
      <c r="B673" s="106"/>
      <c r="C673" s="106"/>
    </row>
    <row r="674" spans="2:3">
      <c r="B674" s="106"/>
      <c r="C674" s="106"/>
    </row>
    <row r="675" spans="2:3">
      <c r="B675" s="106"/>
      <c r="C675" s="106"/>
    </row>
    <row r="676" spans="2:3">
      <c r="B676" s="106"/>
      <c r="C676" s="106"/>
    </row>
    <row r="677" spans="2:3">
      <c r="B677" s="106"/>
      <c r="C677" s="106"/>
    </row>
    <row r="678" spans="2:3">
      <c r="B678" s="106"/>
      <c r="C678" s="106"/>
    </row>
    <row r="679" spans="2:3">
      <c r="B679" s="106"/>
      <c r="C679" s="106"/>
    </row>
    <row r="680" spans="2:3">
      <c r="B680" s="106"/>
      <c r="C680" s="106"/>
    </row>
    <row r="681" spans="2:3">
      <c r="B681" s="106"/>
      <c r="C681" s="106"/>
    </row>
    <row r="682" spans="2:3">
      <c r="B682" s="106"/>
      <c r="C682" s="106"/>
    </row>
    <row r="683" spans="2:3">
      <c r="B683" s="106"/>
      <c r="C683" s="106"/>
    </row>
    <row r="684" spans="2:3">
      <c r="B684" s="106"/>
      <c r="C684" s="106"/>
    </row>
    <row r="685" spans="2:3">
      <c r="B685" s="106"/>
      <c r="C685" s="106"/>
    </row>
    <row r="686" spans="2:3">
      <c r="B686" s="106"/>
      <c r="C686" s="106"/>
    </row>
    <row r="687" spans="2:3">
      <c r="B687" s="106"/>
      <c r="C687" s="106"/>
    </row>
    <row r="688" spans="2:3">
      <c r="B688" s="106"/>
      <c r="C688" s="106"/>
    </row>
    <row r="689" spans="2:3">
      <c r="B689" s="106"/>
      <c r="C689" s="106"/>
    </row>
    <row r="690" spans="2:3">
      <c r="B690" s="106"/>
      <c r="C690" s="106"/>
    </row>
    <row r="691" spans="2:3">
      <c r="B691" s="106"/>
      <c r="C691" s="106"/>
    </row>
    <row r="692" spans="2:3">
      <c r="B692" s="106"/>
      <c r="C692" s="106"/>
    </row>
    <row r="693" spans="2:3">
      <c r="B693" s="106"/>
      <c r="C693" s="106"/>
    </row>
    <row r="694" spans="2:3">
      <c r="B694" s="106"/>
      <c r="C694" s="106"/>
    </row>
    <row r="695" spans="2:3">
      <c r="B695" s="106"/>
      <c r="C695" s="106"/>
    </row>
    <row r="696" spans="2:3">
      <c r="B696" s="106"/>
      <c r="C696" s="106"/>
    </row>
    <row r="697" spans="2:3">
      <c r="B697" s="106"/>
      <c r="C697" s="106"/>
    </row>
    <row r="698" spans="2:3">
      <c r="B698" s="106"/>
      <c r="C698" s="106"/>
    </row>
    <row r="699" spans="2:3">
      <c r="B699" s="106"/>
      <c r="C699" s="106"/>
    </row>
    <row r="700" spans="2:3">
      <c r="B700" s="106"/>
      <c r="C700" s="106"/>
    </row>
    <row r="701" spans="2:3">
      <c r="B701" s="106"/>
      <c r="C701" s="106"/>
    </row>
    <row r="702" spans="2:3">
      <c r="B702" s="106"/>
      <c r="C702" s="106"/>
    </row>
    <row r="703" spans="2:3">
      <c r="B703" s="106"/>
      <c r="C703" s="106"/>
    </row>
    <row r="704" spans="2:3">
      <c r="B704" s="106"/>
      <c r="C704" s="106"/>
    </row>
    <row r="705" spans="2:3">
      <c r="B705" s="106"/>
      <c r="C705" s="106"/>
    </row>
    <row r="706" spans="2:3">
      <c r="B706" s="106"/>
      <c r="C706" s="106"/>
    </row>
    <row r="707" spans="2:3">
      <c r="B707" s="106"/>
      <c r="C707" s="106"/>
    </row>
    <row r="708" spans="2:3">
      <c r="B708" s="106"/>
      <c r="C708" s="106"/>
    </row>
    <row r="709" spans="2:3">
      <c r="B709" s="106"/>
      <c r="C709" s="106"/>
    </row>
    <row r="710" spans="2:3">
      <c r="B710" s="106"/>
      <c r="C710" s="106"/>
    </row>
    <row r="711" spans="2:3">
      <c r="B711" s="106"/>
      <c r="C711" s="106"/>
    </row>
    <row r="712" spans="2:3">
      <c r="B712" s="106"/>
      <c r="C712" s="106"/>
    </row>
    <row r="713" spans="2:3">
      <c r="B713" s="106"/>
      <c r="C713" s="106"/>
    </row>
    <row r="714" spans="2:3">
      <c r="B714" s="106"/>
      <c r="C714" s="106"/>
    </row>
    <row r="715" spans="2:3">
      <c r="B715" s="106"/>
      <c r="C715" s="106"/>
    </row>
    <row r="716" spans="2:3">
      <c r="B716" s="106"/>
      <c r="C716" s="106"/>
    </row>
    <row r="717" spans="2:3">
      <c r="B717" s="106"/>
      <c r="C717" s="106"/>
    </row>
    <row r="718" spans="2:3">
      <c r="B718" s="106"/>
      <c r="C718" s="106"/>
    </row>
    <row r="719" spans="2:3">
      <c r="B719" s="106"/>
      <c r="C719" s="106"/>
    </row>
    <row r="720" spans="2:3">
      <c r="B720" s="106"/>
      <c r="C720" s="106"/>
    </row>
    <row r="721" spans="2:3">
      <c r="B721" s="106"/>
      <c r="C721" s="106"/>
    </row>
    <row r="722" spans="2:3">
      <c r="B722" s="106"/>
      <c r="C722" s="106"/>
    </row>
    <row r="723" spans="2:3">
      <c r="B723" s="106"/>
      <c r="C723" s="106"/>
    </row>
    <row r="724" spans="2:3">
      <c r="B724" s="106"/>
      <c r="C724" s="106"/>
    </row>
    <row r="725" spans="2:3">
      <c r="B725" s="106"/>
      <c r="C725" s="106"/>
    </row>
    <row r="726" spans="2:3">
      <c r="B726" s="106"/>
      <c r="C726" s="106"/>
    </row>
    <row r="727" spans="2:3">
      <c r="B727" s="106"/>
      <c r="C727" s="106"/>
    </row>
    <row r="728" spans="2:3">
      <c r="B728" s="106"/>
      <c r="C728" s="106"/>
    </row>
    <row r="729" spans="2:3">
      <c r="B729" s="106"/>
      <c r="C729" s="106"/>
    </row>
    <row r="730" spans="2:3">
      <c r="B730" s="106"/>
      <c r="C730" s="106"/>
    </row>
    <row r="731" spans="2:3">
      <c r="B731" s="106"/>
      <c r="C731" s="106"/>
    </row>
    <row r="732" spans="2:3">
      <c r="B732" s="106"/>
      <c r="C732" s="106"/>
    </row>
    <row r="733" spans="2:3">
      <c r="B733" s="106"/>
      <c r="C733" s="106"/>
    </row>
    <row r="734" spans="2:3">
      <c r="B734" s="106"/>
      <c r="C734" s="106"/>
    </row>
    <row r="735" spans="2:3">
      <c r="B735" s="106"/>
      <c r="C735" s="106"/>
    </row>
    <row r="736" spans="2:3">
      <c r="B736" s="106"/>
      <c r="C736" s="106"/>
    </row>
    <row r="737" spans="2:3">
      <c r="B737" s="106"/>
      <c r="C737" s="106"/>
    </row>
    <row r="738" spans="2:3">
      <c r="B738" s="106"/>
      <c r="C738" s="106"/>
    </row>
    <row r="739" spans="2:3">
      <c r="B739" s="106"/>
      <c r="C739" s="106"/>
    </row>
    <row r="740" spans="2:3">
      <c r="B740" s="106"/>
      <c r="C740" s="106"/>
    </row>
    <row r="741" spans="2:3">
      <c r="B741" s="106"/>
      <c r="C741" s="106"/>
    </row>
    <row r="742" spans="2:3">
      <c r="B742" s="106"/>
      <c r="C742" s="106"/>
    </row>
    <row r="743" spans="2:3">
      <c r="B743" s="106"/>
      <c r="C743" s="106"/>
    </row>
    <row r="744" spans="2:3">
      <c r="B744" s="106"/>
      <c r="C744" s="106"/>
    </row>
    <row r="745" spans="2:3">
      <c r="B745" s="106"/>
      <c r="C745" s="106"/>
    </row>
    <row r="746" spans="2:3">
      <c r="B746" s="106"/>
      <c r="C746" s="106"/>
    </row>
    <row r="747" spans="2:3">
      <c r="B747" s="106"/>
      <c r="C747" s="106"/>
    </row>
    <row r="748" spans="2:3">
      <c r="B748" s="106"/>
      <c r="C748" s="106"/>
    </row>
    <row r="749" spans="2:3">
      <c r="B749" s="106"/>
      <c r="C749" s="106"/>
    </row>
    <row r="750" spans="2:3">
      <c r="B750" s="106"/>
      <c r="C750" s="106"/>
    </row>
    <row r="751" spans="2:3">
      <c r="B751" s="106"/>
      <c r="C751" s="106"/>
    </row>
    <row r="752" spans="2:3">
      <c r="B752" s="106"/>
      <c r="C752" s="106"/>
    </row>
    <row r="753" spans="2:3">
      <c r="B753" s="106"/>
      <c r="C753" s="106"/>
    </row>
    <row r="754" spans="2:3">
      <c r="B754" s="106"/>
      <c r="C754" s="106"/>
    </row>
    <row r="755" spans="2:3">
      <c r="B755" s="106"/>
      <c r="C755" s="106"/>
    </row>
    <row r="756" spans="2:3">
      <c r="B756" s="106"/>
      <c r="C756" s="106"/>
    </row>
    <row r="757" spans="2:3">
      <c r="B757" s="106"/>
      <c r="C757" s="106"/>
    </row>
    <row r="758" spans="2:3">
      <c r="B758" s="106"/>
      <c r="C758" s="106"/>
    </row>
    <row r="759" spans="2:3">
      <c r="B759" s="106"/>
      <c r="C759" s="106"/>
    </row>
    <row r="760" spans="2:3">
      <c r="B760" s="106"/>
      <c r="C760" s="106"/>
    </row>
    <row r="761" spans="2:3">
      <c r="B761" s="106"/>
      <c r="C761" s="106"/>
    </row>
    <row r="762" spans="2:3">
      <c r="B762" s="106"/>
      <c r="C762" s="106"/>
    </row>
    <row r="763" spans="2:3">
      <c r="B763" s="106"/>
      <c r="C763" s="106"/>
    </row>
    <row r="764" spans="2:3">
      <c r="B764" s="106"/>
      <c r="C764" s="106"/>
    </row>
    <row r="765" spans="2:3">
      <c r="B765" s="106"/>
      <c r="C765" s="106"/>
    </row>
    <row r="766" spans="2:3">
      <c r="B766" s="106"/>
      <c r="C766" s="106"/>
    </row>
    <row r="767" spans="2:3">
      <c r="B767" s="106"/>
      <c r="C767" s="106"/>
    </row>
    <row r="768" spans="2:3">
      <c r="B768" s="106"/>
      <c r="C768" s="106"/>
    </row>
    <row r="769" spans="2:3">
      <c r="B769" s="106"/>
      <c r="C769" s="106"/>
    </row>
    <row r="770" spans="2:3">
      <c r="B770" s="106"/>
      <c r="C770" s="106"/>
    </row>
    <row r="771" spans="2:3">
      <c r="B771" s="106"/>
      <c r="C771" s="106"/>
    </row>
    <row r="772" spans="2:3">
      <c r="B772" s="106"/>
      <c r="C772" s="106"/>
    </row>
    <row r="773" spans="2:3">
      <c r="B773" s="106"/>
      <c r="C773" s="106"/>
    </row>
    <row r="774" spans="2:3">
      <c r="B774" s="106"/>
      <c r="C774" s="106"/>
    </row>
    <row r="775" spans="2:3">
      <c r="B775" s="106"/>
      <c r="C775" s="106"/>
    </row>
    <row r="776" spans="2:3">
      <c r="B776" s="106"/>
      <c r="C776" s="106"/>
    </row>
    <row r="777" spans="2:3">
      <c r="B777" s="106"/>
      <c r="C777" s="106"/>
    </row>
    <row r="778" spans="2:3">
      <c r="B778" s="106"/>
      <c r="C778" s="106"/>
    </row>
    <row r="779" spans="2:3">
      <c r="B779" s="106"/>
      <c r="C779" s="106"/>
    </row>
    <row r="780" spans="2:3">
      <c r="B780" s="106"/>
      <c r="C780" s="106"/>
    </row>
    <row r="781" spans="2:3">
      <c r="B781" s="106"/>
      <c r="C781" s="106"/>
    </row>
    <row r="782" spans="2:3">
      <c r="B782" s="106"/>
      <c r="C782" s="106"/>
    </row>
    <row r="783" spans="2:3">
      <c r="B783" s="106"/>
      <c r="C783" s="106"/>
    </row>
    <row r="784" spans="2:3">
      <c r="B784" s="106"/>
      <c r="C784" s="106"/>
    </row>
    <row r="785" spans="2:3">
      <c r="B785" s="106"/>
      <c r="C785" s="106"/>
    </row>
    <row r="786" spans="2:3">
      <c r="B786" s="106"/>
      <c r="C786" s="106"/>
    </row>
    <row r="787" spans="2:3">
      <c r="B787" s="106"/>
      <c r="C787" s="106"/>
    </row>
    <row r="788" spans="2:3">
      <c r="B788" s="106"/>
      <c r="C788" s="106"/>
    </row>
    <row r="789" spans="2:3">
      <c r="B789" s="106"/>
      <c r="C789" s="106"/>
    </row>
    <row r="790" spans="2:3">
      <c r="B790" s="106"/>
      <c r="C790" s="106"/>
    </row>
    <row r="791" spans="2:3">
      <c r="B791" s="106"/>
      <c r="C791" s="106"/>
    </row>
    <row r="792" spans="2:3">
      <c r="B792" s="106"/>
      <c r="C792" s="106"/>
    </row>
    <row r="793" spans="2:3">
      <c r="B793" s="106"/>
      <c r="C793" s="106"/>
    </row>
    <row r="794" spans="2:3">
      <c r="B794" s="106"/>
      <c r="C794" s="106"/>
    </row>
    <row r="795" spans="2:3">
      <c r="B795" s="106"/>
      <c r="C795" s="106"/>
    </row>
    <row r="796" spans="2:3">
      <c r="B796" s="106"/>
      <c r="C796" s="106"/>
    </row>
    <row r="797" spans="2:3">
      <c r="B797" s="106"/>
      <c r="C797" s="106"/>
    </row>
    <row r="798" spans="2:3">
      <c r="B798" s="106"/>
      <c r="C798" s="106"/>
    </row>
    <row r="799" spans="2:3">
      <c r="B799" s="106"/>
      <c r="C799" s="106"/>
    </row>
    <row r="800" spans="2:3">
      <c r="B800" s="106"/>
      <c r="C800" s="106"/>
    </row>
    <row r="801" spans="2:3">
      <c r="B801" s="106"/>
      <c r="C801" s="106"/>
    </row>
    <row r="802" spans="2:3">
      <c r="B802" s="106"/>
      <c r="C802" s="106"/>
    </row>
    <row r="803" spans="2:3">
      <c r="B803" s="106"/>
      <c r="C803" s="106"/>
    </row>
    <row r="804" spans="2:3">
      <c r="B804" s="106"/>
      <c r="C804" s="106"/>
    </row>
    <row r="805" spans="2:3">
      <c r="B805" s="106"/>
      <c r="C805" s="106"/>
    </row>
    <row r="806" spans="2:3">
      <c r="B806" s="106"/>
      <c r="C806" s="106"/>
    </row>
    <row r="807" spans="2:3">
      <c r="B807" s="106"/>
      <c r="C807" s="106"/>
    </row>
    <row r="808" spans="2:3">
      <c r="B808" s="106"/>
      <c r="C808" s="106"/>
    </row>
    <row r="809" spans="2:3">
      <c r="B809" s="106"/>
      <c r="C809" s="106"/>
    </row>
    <row r="810" spans="2:3">
      <c r="B810" s="106"/>
      <c r="C810" s="106"/>
    </row>
    <row r="811" spans="2:3">
      <c r="B811" s="106"/>
      <c r="C811" s="106"/>
    </row>
    <row r="812" spans="2:3">
      <c r="B812" s="106"/>
      <c r="C812" s="106"/>
    </row>
    <row r="813" spans="2:3">
      <c r="B813" s="106"/>
      <c r="C813" s="106"/>
    </row>
    <row r="814" spans="2:3">
      <c r="B814" s="106"/>
      <c r="C814" s="106"/>
    </row>
    <row r="815" spans="2:3">
      <c r="B815" s="106"/>
      <c r="C815" s="106"/>
    </row>
    <row r="816" spans="2:3">
      <c r="B816" s="106"/>
      <c r="C816" s="106"/>
    </row>
    <row r="817" spans="2:3">
      <c r="B817" s="106"/>
      <c r="C817" s="106"/>
    </row>
    <row r="818" spans="2:3">
      <c r="B818" s="106"/>
      <c r="C818" s="106"/>
    </row>
    <row r="819" spans="2:3">
      <c r="B819" s="106"/>
      <c r="C819" s="106"/>
    </row>
    <row r="820" spans="2:3">
      <c r="B820" s="106"/>
      <c r="C820" s="106"/>
    </row>
    <row r="821" spans="2:3">
      <c r="B821" s="106"/>
      <c r="C821" s="106"/>
    </row>
    <row r="822" spans="2:3">
      <c r="B822" s="106"/>
      <c r="C822" s="106"/>
    </row>
    <row r="823" spans="2:3">
      <c r="B823" s="106"/>
      <c r="C823" s="106"/>
    </row>
    <row r="824" spans="2:3">
      <c r="B824" s="106"/>
      <c r="C824" s="106"/>
    </row>
    <row r="825" spans="2:3">
      <c r="B825" s="106"/>
      <c r="C825" s="106"/>
    </row>
    <row r="826" spans="2:3">
      <c r="B826" s="106"/>
      <c r="C826" s="106"/>
    </row>
    <row r="827" spans="2:3">
      <c r="B827" s="106"/>
      <c r="C827" s="106"/>
    </row>
    <row r="828" spans="2:3">
      <c r="B828" s="106"/>
      <c r="C828" s="106"/>
    </row>
    <row r="829" spans="2:3">
      <c r="B829" s="106"/>
      <c r="C829" s="106"/>
    </row>
    <row r="830" spans="2:3">
      <c r="B830" s="106"/>
      <c r="C830" s="106"/>
    </row>
    <row r="831" spans="2:3">
      <c r="B831" s="106"/>
      <c r="C831" s="106"/>
    </row>
    <row r="832" spans="2:3">
      <c r="B832" s="106"/>
      <c r="C832" s="106"/>
    </row>
    <row r="833" spans="2:3">
      <c r="B833" s="106"/>
      <c r="C833" s="106"/>
    </row>
    <row r="834" spans="2:3">
      <c r="B834" s="106"/>
      <c r="C834" s="106"/>
    </row>
    <row r="835" spans="2:3">
      <c r="B835" s="106"/>
      <c r="C835" s="106"/>
    </row>
    <row r="836" spans="2:3">
      <c r="B836" s="106"/>
      <c r="C836" s="106"/>
    </row>
    <row r="837" spans="2:3">
      <c r="B837" s="106"/>
      <c r="C837" s="106"/>
    </row>
    <row r="838" spans="2:3">
      <c r="B838" s="106"/>
      <c r="C838" s="106"/>
    </row>
    <row r="839" spans="2:3">
      <c r="B839" s="106"/>
      <c r="C839" s="106"/>
    </row>
    <row r="840" spans="2:3">
      <c r="B840" s="106"/>
      <c r="C840" s="106"/>
    </row>
    <row r="841" spans="2:3">
      <c r="B841" s="106"/>
      <c r="C841" s="106"/>
    </row>
    <row r="842" spans="2:3">
      <c r="B842" s="106"/>
      <c r="C842" s="106"/>
    </row>
    <row r="843" spans="2:3">
      <c r="B843" s="106"/>
      <c r="C843" s="106"/>
    </row>
    <row r="844" spans="2:3">
      <c r="B844" s="106"/>
      <c r="C844" s="106"/>
    </row>
    <row r="845" spans="2:3">
      <c r="B845" s="106"/>
      <c r="C845" s="106"/>
    </row>
    <row r="846" spans="2:3">
      <c r="B846" s="106"/>
      <c r="C846" s="106"/>
    </row>
    <row r="847" spans="2:3">
      <c r="B847" s="106"/>
      <c r="C847" s="106"/>
    </row>
    <row r="848" spans="2:3">
      <c r="B848" s="106"/>
      <c r="C848" s="106"/>
    </row>
    <row r="849" spans="2:3">
      <c r="B849" s="106"/>
      <c r="C849" s="106"/>
    </row>
    <row r="850" spans="2:3">
      <c r="B850" s="106"/>
      <c r="C850" s="106"/>
    </row>
    <row r="851" spans="2:3">
      <c r="B851" s="106"/>
      <c r="C851" s="106"/>
    </row>
    <row r="852" spans="2:3">
      <c r="B852" s="106"/>
      <c r="C852" s="106"/>
    </row>
    <row r="853" spans="2:3">
      <c r="B853" s="106"/>
      <c r="C853" s="106"/>
    </row>
    <row r="854" spans="2:3">
      <c r="B854" s="106"/>
      <c r="C854" s="106"/>
    </row>
    <row r="855" spans="2:3">
      <c r="B855" s="106"/>
      <c r="C855" s="106"/>
    </row>
    <row r="856" spans="2:3">
      <c r="B856" s="106"/>
      <c r="C856" s="106"/>
    </row>
    <row r="857" spans="2:3">
      <c r="B857" s="106"/>
      <c r="C857" s="106"/>
    </row>
    <row r="858" spans="2:3">
      <c r="B858" s="106"/>
      <c r="C858" s="106"/>
    </row>
    <row r="859" spans="2:3">
      <c r="B859" s="106"/>
      <c r="C859" s="106"/>
    </row>
    <row r="860" spans="2:3">
      <c r="B860" s="106"/>
      <c r="C860" s="106"/>
    </row>
    <row r="861" spans="2:3">
      <c r="B861" s="106"/>
      <c r="C861" s="106"/>
    </row>
    <row r="862" spans="2:3">
      <c r="B862" s="106"/>
      <c r="C862" s="106"/>
    </row>
    <row r="863" spans="2:3">
      <c r="B863" s="106"/>
      <c r="C863" s="106"/>
    </row>
    <row r="864" spans="2:3">
      <c r="B864" s="106"/>
      <c r="C864" s="106"/>
    </row>
    <row r="865" spans="2:3">
      <c r="B865" s="106"/>
      <c r="C865" s="106"/>
    </row>
    <row r="866" spans="2:3">
      <c r="B866" s="106"/>
      <c r="C866" s="106"/>
    </row>
    <row r="867" spans="2:3">
      <c r="B867" s="106"/>
      <c r="C867" s="106"/>
    </row>
    <row r="868" spans="2:3">
      <c r="B868" s="106"/>
      <c r="C868" s="106"/>
    </row>
    <row r="869" spans="2:3">
      <c r="B869" s="106"/>
      <c r="C869" s="106"/>
    </row>
    <row r="870" spans="2:3">
      <c r="B870" s="106"/>
      <c r="C870" s="106"/>
    </row>
    <row r="871" spans="2:3">
      <c r="B871" s="106"/>
      <c r="C871" s="106"/>
    </row>
    <row r="872" spans="2:3">
      <c r="B872" s="106"/>
      <c r="C872" s="106"/>
    </row>
    <row r="873" spans="2:3">
      <c r="B873" s="106"/>
      <c r="C873" s="106"/>
    </row>
    <row r="874" spans="2:3">
      <c r="B874" s="106"/>
      <c r="C874" s="106"/>
    </row>
    <row r="875" spans="2:3">
      <c r="B875" s="106"/>
      <c r="C875" s="106"/>
    </row>
    <row r="876" spans="2:3">
      <c r="B876" s="106"/>
      <c r="C876" s="106"/>
    </row>
    <row r="877" spans="2:3">
      <c r="B877" s="106"/>
      <c r="C877" s="106"/>
    </row>
    <row r="878" spans="2:3">
      <c r="B878" s="106"/>
      <c r="C878" s="106"/>
    </row>
    <row r="879" spans="2:3">
      <c r="B879" s="106"/>
      <c r="C879" s="106"/>
    </row>
    <row r="880" spans="2:3">
      <c r="B880" s="106"/>
      <c r="C880" s="106"/>
    </row>
    <row r="881" spans="2:3">
      <c r="B881" s="106"/>
      <c r="C881" s="106"/>
    </row>
    <row r="882" spans="2:3">
      <c r="B882" s="106"/>
      <c r="C882" s="106"/>
    </row>
    <row r="883" spans="2:3">
      <c r="B883" s="106"/>
      <c r="C883" s="106"/>
    </row>
    <row r="884" spans="2:3">
      <c r="B884" s="106"/>
      <c r="C884" s="106"/>
    </row>
    <row r="885" spans="2:3">
      <c r="B885" s="106"/>
      <c r="C885" s="106"/>
    </row>
    <row r="886" spans="2:3">
      <c r="B886" s="106"/>
      <c r="C886" s="106"/>
    </row>
    <row r="887" spans="2:3">
      <c r="B887" s="106"/>
      <c r="C887" s="106"/>
    </row>
    <row r="888" spans="2:3">
      <c r="B888" s="106"/>
      <c r="C888" s="106"/>
    </row>
    <row r="889" spans="2:3">
      <c r="B889" s="106"/>
      <c r="C889" s="106"/>
    </row>
    <row r="890" spans="2:3">
      <c r="B890" s="106"/>
      <c r="C890" s="106"/>
    </row>
    <row r="891" spans="2:3">
      <c r="B891" s="106"/>
      <c r="C891" s="106"/>
    </row>
    <row r="892" spans="2:3">
      <c r="B892" s="106"/>
      <c r="C892" s="106"/>
    </row>
    <row r="893" spans="2:3">
      <c r="B893" s="106"/>
      <c r="C893" s="106"/>
    </row>
    <row r="894" spans="2:3">
      <c r="B894" s="106"/>
      <c r="C894" s="106"/>
    </row>
    <row r="895" spans="2:3">
      <c r="B895" s="106"/>
      <c r="C895" s="106"/>
    </row>
    <row r="896" spans="2:3">
      <c r="B896" s="106"/>
      <c r="C896" s="106"/>
    </row>
    <row r="897" spans="2:3">
      <c r="B897" s="106"/>
      <c r="C897" s="106"/>
    </row>
    <row r="898" spans="2:3">
      <c r="B898" s="106"/>
      <c r="C898" s="106"/>
    </row>
    <row r="899" spans="2:3">
      <c r="B899" s="106"/>
      <c r="C899" s="106"/>
    </row>
    <row r="900" spans="2:3">
      <c r="B900" s="106"/>
      <c r="C900" s="106"/>
    </row>
    <row r="901" spans="2:3">
      <c r="B901" s="106"/>
      <c r="C901" s="106"/>
    </row>
    <row r="902" spans="2:3">
      <c r="B902" s="106"/>
      <c r="C902" s="106"/>
    </row>
    <row r="903" spans="2:3">
      <c r="B903" s="106"/>
      <c r="C903" s="106"/>
    </row>
    <row r="904" spans="2:3">
      <c r="B904" s="106"/>
      <c r="C904" s="106"/>
    </row>
    <row r="905" spans="2:3">
      <c r="B905" s="106"/>
      <c r="C905" s="106"/>
    </row>
    <row r="906" spans="2:3">
      <c r="B906" s="106"/>
      <c r="C906" s="106"/>
    </row>
    <row r="907" spans="2:3">
      <c r="B907" s="106"/>
      <c r="C907" s="106"/>
    </row>
    <row r="908" spans="2:3">
      <c r="B908" s="106"/>
      <c r="C908" s="106"/>
    </row>
    <row r="909" spans="2:3">
      <c r="B909" s="106"/>
      <c r="C909" s="106"/>
    </row>
    <row r="910" spans="2:3">
      <c r="B910" s="106"/>
      <c r="C910" s="106"/>
    </row>
    <row r="911" spans="2:3">
      <c r="B911" s="106"/>
      <c r="C911" s="106"/>
    </row>
    <row r="912" spans="2:3">
      <c r="B912" s="106"/>
      <c r="C912" s="106"/>
    </row>
    <row r="913" spans="2:3">
      <c r="B913" s="106"/>
      <c r="C913" s="106"/>
    </row>
    <row r="914" spans="2:3">
      <c r="B914" s="106"/>
      <c r="C914" s="106"/>
    </row>
    <row r="915" spans="2:3">
      <c r="B915" s="106"/>
      <c r="C915" s="106"/>
    </row>
    <row r="916" spans="2:3">
      <c r="B916" s="106"/>
      <c r="C916" s="106"/>
    </row>
    <row r="917" spans="2:3">
      <c r="B917" s="106"/>
      <c r="C917" s="106"/>
    </row>
    <row r="918" spans="2:3">
      <c r="B918" s="106"/>
      <c r="C918" s="106"/>
    </row>
    <row r="919" spans="2:3">
      <c r="B919" s="106"/>
      <c r="C919" s="106"/>
    </row>
    <row r="920" spans="2:3">
      <c r="B920" s="106"/>
      <c r="C920" s="106"/>
    </row>
    <row r="921" spans="2:3">
      <c r="B921" s="106"/>
      <c r="C921" s="106"/>
    </row>
    <row r="922" spans="2:3">
      <c r="B922" s="106"/>
      <c r="C922" s="106"/>
    </row>
    <row r="923" spans="2:3">
      <c r="B923" s="106"/>
      <c r="C923" s="106"/>
    </row>
    <row r="924" spans="2:3">
      <c r="B924" s="106"/>
      <c r="C924" s="106"/>
    </row>
    <row r="925" spans="2:3">
      <c r="B925" s="106"/>
      <c r="C925" s="106"/>
    </row>
    <row r="926" spans="2:3">
      <c r="B926" s="106"/>
      <c r="C926" s="106"/>
    </row>
    <row r="927" spans="2:3">
      <c r="B927" s="106"/>
      <c r="C927" s="106"/>
    </row>
    <row r="928" spans="2:3">
      <c r="B928" s="106"/>
      <c r="C928" s="106"/>
    </row>
    <row r="929" spans="2:3">
      <c r="B929" s="106"/>
      <c r="C929" s="106"/>
    </row>
    <row r="930" spans="2:3">
      <c r="B930" s="106"/>
      <c r="C930" s="106"/>
    </row>
    <row r="931" spans="2:3">
      <c r="B931" s="106"/>
      <c r="C931" s="106"/>
    </row>
    <row r="932" spans="2:3">
      <c r="B932" s="106"/>
      <c r="C932" s="106"/>
    </row>
    <row r="933" spans="2:3">
      <c r="B933" s="106"/>
      <c r="C933" s="106"/>
    </row>
    <row r="934" spans="2:3">
      <c r="B934" s="106"/>
      <c r="C934" s="106"/>
    </row>
    <row r="935" spans="2:3">
      <c r="B935" s="106"/>
      <c r="C935" s="106"/>
    </row>
    <row r="936" spans="2:3">
      <c r="B936" s="106"/>
      <c r="C936" s="106"/>
    </row>
    <row r="937" spans="2:3">
      <c r="B937" s="106"/>
      <c r="C937" s="106"/>
    </row>
    <row r="938" spans="2:3">
      <c r="B938" s="106"/>
      <c r="C938" s="106"/>
    </row>
    <row r="939" spans="2:3">
      <c r="B939" s="106"/>
      <c r="C939" s="106"/>
    </row>
    <row r="940" spans="2:3">
      <c r="B940" s="106"/>
      <c r="C940" s="106"/>
    </row>
    <row r="941" spans="2:3">
      <c r="B941" s="106"/>
      <c r="C941" s="106"/>
    </row>
    <row r="942" spans="2:3">
      <c r="B942" s="106"/>
      <c r="C942" s="106"/>
    </row>
    <row r="943" spans="2:3">
      <c r="B943" s="106"/>
      <c r="C943" s="106"/>
    </row>
    <row r="944" spans="2:3">
      <c r="B944" s="106"/>
      <c r="C944" s="106"/>
    </row>
    <row r="945" spans="2:3">
      <c r="B945" s="106"/>
      <c r="C945" s="106"/>
    </row>
    <row r="946" spans="2:3">
      <c r="B946" s="106"/>
      <c r="C946" s="106"/>
    </row>
    <row r="947" spans="2:3">
      <c r="B947" s="106"/>
      <c r="C947" s="106"/>
    </row>
    <row r="948" spans="2:3">
      <c r="B948" s="106"/>
      <c r="C948" s="106"/>
    </row>
    <row r="949" spans="2:3">
      <c r="B949" s="106"/>
      <c r="C949" s="106"/>
    </row>
    <row r="950" spans="2:3">
      <c r="B950" s="106"/>
      <c r="C950" s="106"/>
    </row>
    <row r="951" spans="2:3">
      <c r="B951" s="106"/>
      <c r="C951" s="106"/>
    </row>
    <row r="952" spans="2:3">
      <c r="B952" s="106"/>
      <c r="C952" s="106"/>
    </row>
    <row r="953" spans="2:3">
      <c r="B953" s="106"/>
      <c r="C953" s="106"/>
    </row>
    <row r="954" spans="2:3">
      <c r="B954" s="106"/>
      <c r="C954" s="106"/>
    </row>
    <row r="955" spans="2:3">
      <c r="B955" s="106"/>
      <c r="C955" s="106"/>
    </row>
    <row r="956" spans="2:3">
      <c r="B956" s="106"/>
      <c r="C956" s="106"/>
    </row>
    <row r="957" spans="2:3">
      <c r="B957" s="106"/>
      <c r="C957" s="106"/>
    </row>
    <row r="958" spans="2:3">
      <c r="B958" s="106"/>
      <c r="C958" s="106"/>
    </row>
    <row r="959" spans="2:3">
      <c r="B959" s="106"/>
      <c r="C959" s="106"/>
    </row>
    <row r="960" spans="2:3">
      <c r="B960" s="106"/>
      <c r="C960" s="106"/>
    </row>
    <row r="961" spans="2:3">
      <c r="B961" s="106"/>
      <c r="C961" s="106"/>
    </row>
    <row r="962" spans="2:3">
      <c r="B962" s="106"/>
      <c r="C962" s="106"/>
    </row>
    <row r="963" spans="2:3">
      <c r="B963" s="106"/>
      <c r="C963" s="106"/>
    </row>
    <row r="964" spans="2:3">
      <c r="B964" s="106"/>
      <c r="C964" s="106"/>
    </row>
    <row r="965" spans="2:3">
      <c r="B965" s="106"/>
      <c r="C965" s="106"/>
    </row>
    <row r="966" spans="2:3">
      <c r="B966" s="106"/>
      <c r="C966" s="106"/>
    </row>
    <row r="967" spans="2:3">
      <c r="B967" s="106"/>
      <c r="C967" s="106"/>
    </row>
    <row r="968" spans="2:3">
      <c r="B968" s="106"/>
      <c r="C968" s="106"/>
    </row>
    <row r="969" spans="2:3">
      <c r="B969" s="106"/>
      <c r="C969" s="106"/>
    </row>
    <row r="970" spans="2:3">
      <c r="B970" s="106"/>
      <c r="C970" s="106"/>
    </row>
    <row r="971" spans="2:3">
      <c r="B971" s="106"/>
      <c r="C971" s="106"/>
    </row>
    <row r="972" spans="2:3">
      <c r="B972" s="106"/>
      <c r="C972" s="106"/>
    </row>
    <row r="973" spans="2:3">
      <c r="B973" s="106"/>
      <c r="C973" s="106"/>
    </row>
    <row r="974" spans="2:3">
      <c r="B974" s="106"/>
      <c r="C974" s="106"/>
    </row>
    <row r="975" spans="2:3">
      <c r="B975" s="106"/>
      <c r="C975" s="106"/>
    </row>
    <row r="976" spans="2:3">
      <c r="B976" s="106"/>
      <c r="C976" s="106"/>
    </row>
    <row r="977" spans="2:3">
      <c r="B977" s="106"/>
      <c r="C977" s="106"/>
    </row>
    <row r="978" spans="2:3">
      <c r="B978" s="106"/>
      <c r="C978" s="106"/>
    </row>
    <row r="979" spans="2:3">
      <c r="B979" s="106"/>
      <c r="C979" s="106"/>
    </row>
    <row r="980" spans="2:3">
      <c r="B980" s="106"/>
      <c r="C980" s="106"/>
    </row>
    <row r="981" spans="2:3">
      <c r="B981" s="106"/>
      <c r="C981" s="106"/>
    </row>
    <row r="982" spans="2:3">
      <c r="B982" s="106"/>
      <c r="C982" s="106"/>
    </row>
    <row r="983" spans="2:3">
      <c r="B983" s="106"/>
      <c r="C983" s="106"/>
    </row>
    <row r="984" spans="2:3">
      <c r="B984" s="106"/>
      <c r="C984" s="106"/>
    </row>
    <row r="985" spans="2:3">
      <c r="B985" s="106"/>
      <c r="C985" s="106"/>
    </row>
    <row r="986" spans="2:3">
      <c r="B986" s="106"/>
      <c r="C986" s="106"/>
    </row>
    <row r="987" spans="2:3">
      <c r="B987" s="106"/>
      <c r="C987" s="106"/>
    </row>
    <row r="988" spans="2:3">
      <c r="B988" s="106"/>
      <c r="C988" s="106"/>
    </row>
    <row r="989" spans="2:3">
      <c r="B989" s="106"/>
      <c r="C989" s="106"/>
    </row>
    <row r="990" spans="2:3">
      <c r="B990" s="106"/>
      <c r="C990" s="106"/>
    </row>
    <row r="991" spans="2:3">
      <c r="B991" s="106"/>
      <c r="C991" s="106"/>
    </row>
    <row r="992" spans="2:3">
      <c r="B992" s="106"/>
      <c r="C992" s="106"/>
    </row>
    <row r="993" spans="2:3">
      <c r="B993" s="106"/>
      <c r="C993" s="106"/>
    </row>
    <row r="994" spans="2:3">
      <c r="B994" s="106"/>
      <c r="C994" s="106"/>
    </row>
    <row r="995" spans="2:3">
      <c r="B995" s="106"/>
      <c r="C995" s="106"/>
    </row>
    <row r="996" spans="2:3">
      <c r="B996" s="106"/>
      <c r="C996" s="106"/>
    </row>
    <row r="997" spans="2:3">
      <c r="B997" s="106"/>
      <c r="C997" s="106"/>
    </row>
    <row r="998" spans="2:3">
      <c r="B998" s="106"/>
      <c r="C998" s="106"/>
    </row>
    <row r="999" spans="2:3">
      <c r="B999" s="106"/>
      <c r="C999" s="106"/>
    </row>
    <row r="1000" spans="2:3">
      <c r="B1000" s="106"/>
      <c r="C1000" s="106"/>
    </row>
    <row r="1001" spans="2:3">
      <c r="B1001" s="106"/>
      <c r="C1001" s="106"/>
    </row>
    <row r="1002" spans="2:3">
      <c r="B1002" s="106"/>
      <c r="C1002" s="106"/>
    </row>
    <row r="1003" spans="2:3">
      <c r="B1003" s="106"/>
      <c r="C1003" s="106"/>
    </row>
    <row r="1004" spans="2:3">
      <c r="B1004" s="106"/>
      <c r="C1004" s="106"/>
    </row>
    <row r="1005" spans="2:3">
      <c r="B1005" s="106"/>
      <c r="C1005" s="106"/>
    </row>
    <row r="1006" spans="2:3">
      <c r="B1006" s="106"/>
      <c r="C1006" s="106"/>
    </row>
    <row r="1007" spans="2:3">
      <c r="B1007" s="106"/>
      <c r="C1007" s="106"/>
    </row>
    <row r="1008" spans="2:3">
      <c r="B1008" s="106"/>
      <c r="C1008" s="106"/>
    </row>
    <row r="1009" spans="2:3">
      <c r="B1009" s="106"/>
      <c r="C1009" s="106"/>
    </row>
    <row r="1010" spans="2:3">
      <c r="B1010" s="106"/>
      <c r="C1010" s="106"/>
    </row>
    <row r="1011" spans="2:3">
      <c r="B1011" s="106"/>
      <c r="C1011" s="106"/>
    </row>
    <row r="1012" spans="2:3">
      <c r="B1012" s="106"/>
      <c r="C1012" s="106"/>
    </row>
    <row r="1013" spans="2:3">
      <c r="B1013" s="106"/>
      <c r="C1013" s="106"/>
    </row>
    <row r="1014" spans="2:3">
      <c r="B1014" s="106"/>
      <c r="C1014" s="106"/>
    </row>
    <row r="1015" spans="2:3">
      <c r="B1015" s="106"/>
      <c r="C1015" s="106"/>
    </row>
    <row r="1016" spans="2:3">
      <c r="B1016" s="106"/>
      <c r="C1016" s="106"/>
    </row>
    <row r="1017" spans="2:3">
      <c r="B1017" s="106"/>
      <c r="C1017" s="106"/>
    </row>
    <row r="1018" spans="2:3">
      <c r="B1018" s="106"/>
      <c r="C1018" s="106"/>
    </row>
    <row r="1019" spans="2:3">
      <c r="B1019" s="106"/>
      <c r="C1019" s="106"/>
    </row>
    <row r="1020" spans="2:3">
      <c r="B1020" s="106"/>
      <c r="C1020" s="106"/>
    </row>
    <row r="1021" spans="2:3">
      <c r="B1021" s="106"/>
      <c r="C1021" s="106"/>
    </row>
    <row r="1022" spans="2:3">
      <c r="B1022" s="106"/>
      <c r="C1022" s="106"/>
    </row>
    <row r="1023" spans="2:3">
      <c r="B1023" s="106"/>
      <c r="C1023" s="106"/>
    </row>
    <row r="1024" spans="2:3">
      <c r="B1024" s="106"/>
      <c r="C1024" s="106"/>
    </row>
    <row r="1025" spans="2:3">
      <c r="B1025" s="106"/>
      <c r="C1025" s="106"/>
    </row>
    <row r="1026" spans="2:3">
      <c r="B1026" s="106"/>
      <c r="C1026" s="106"/>
    </row>
    <row r="1027" spans="2:3">
      <c r="B1027" s="106"/>
      <c r="C1027" s="106"/>
    </row>
    <row r="1028" spans="2:3">
      <c r="B1028" s="106"/>
      <c r="C1028" s="106"/>
    </row>
    <row r="1029" spans="2:3">
      <c r="B1029" s="106"/>
      <c r="C1029" s="106"/>
    </row>
    <row r="1030" spans="2:3">
      <c r="B1030" s="106"/>
      <c r="C1030" s="106"/>
    </row>
    <row r="1031" spans="2:3">
      <c r="B1031" s="106"/>
      <c r="C1031" s="106"/>
    </row>
    <row r="1032" spans="2:3">
      <c r="B1032" s="106"/>
      <c r="C1032" s="106"/>
    </row>
    <row r="1033" spans="2:3">
      <c r="B1033" s="106"/>
      <c r="C1033" s="106"/>
    </row>
    <row r="1034" spans="2:3">
      <c r="B1034" s="106"/>
      <c r="C1034" s="106"/>
    </row>
    <row r="1035" spans="2:3">
      <c r="B1035" s="106"/>
      <c r="C1035" s="106"/>
    </row>
    <row r="1036" spans="2:3">
      <c r="B1036" s="106"/>
      <c r="C1036" s="106"/>
    </row>
    <row r="1037" spans="2:3">
      <c r="B1037" s="106"/>
      <c r="C1037" s="106"/>
    </row>
    <row r="1038" spans="2:3">
      <c r="B1038" s="106"/>
      <c r="C1038" s="106"/>
    </row>
    <row r="1039" spans="2:3">
      <c r="B1039" s="106"/>
      <c r="C1039" s="106"/>
    </row>
    <row r="1040" spans="2:3">
      <c r="B1040" s="106"/>
      <c r="C1040" s="106"/>
    </row>
    <row r="1041" spans="2:3">
      <c r="B1041" s="106"/>
      <c r="C1041" s="106"/>
    </row>
    <row r="1042" spans="2:3">
      <c r="B1042" s="106"/>
      <c r="C1042" s="106"/>
    </row>
    <row r="1043" spans="2:3">
      <c r="B1043" s="106"/>
      <c r="C1043" s="106"/>
    </row>
    <row r="1044" spans="2:3">
      <c r="B1044" s="106"/>
      <c r="C1044" s="106"/>
    </row>
    <row r="1045" spans="2:3">
      <c r="B1045" s="106"/>
      <c r="C1045" s="106"/>
    </row>
    <row r="1046" spans="2:3">
      <c r="B1046" s="106"/>
      <c r="C1046" s="106"/>
    </row>
    <row r="1047" spans="2:3">
      <c r="B1047" s="106"/>
      <c r="C1047" s="106"/>
    </row>
    <row r="1048" spans="2:3">
      <c r="B1048" s="106"/>
      <c r="C1048" s="106"/>
    </row>
    <row r="1049" spans="2:3">
      <c r="B1049" s="106"/>
      <c r="C1049" s="106"/>
    </row>
    <row r="1050" spans="2:3">
      <c r="B1050" s="106"/>
      <c r="C1050" s="106"/>
    </row>
    <row r="1051" spans="2:3">
      <c r="B1051" s="106"/>
      <c r="C1051" s="106"/>
    </row>
    <row r="1052" spans="2:3">
      <c r="B1052" s="106"/>
      <c r="C1052" s="106"/>
    </row>
    <row r="1053" spans="2:3">
      <c r="B1053" s="106"/>
      <c r="C1053" s="106"/>
    </row>
    <row r="1054" spans="2:3">
      <c r="B1054" s="106"/>
      <c r="C1054" s="106"/>
    </row>
    <row r="1055" spans="2:3">
      <c r="B1055" s="106"/>
      <c r="C1055" s="106"/>
    </row>
    <row r="1056" spans="2:3">
      <c r="B1056" s="106"/>
      <c r="C1056" s="106"/>
    </row>
    <row r="1057" spans="2:3">
      <c r="B1057" s="106"/>
      <c r="C1057" s="106"/>
    </row>
    <row r="1058" spans="2:3">
      <c r="B1058" s="106"/>
      <c r="C1058" s="106"/>
    </row>
    <row r="1059" spans="2:3">
      <c r="B1059" s="106"/>
      <c r="C1059" s="106"/>
    </row>
    <row r="1060" spans="2:3">
      <c r="B1060" s="106"/>
      <c r="C1060" s="106"/>
    </row>
    <row r="1061" spans="2:3">
      <c r="B1061" s="106"/>
      <c r="C1061" s="106"/>
    </row>
    <row r="1062" spans="2:3">
      <c r="B1062" s="106"/>
      <c r="C1062" s="106"/>
    </row>
    <row r="1063" spans="2:3">
      <c r="B1063" s="106"/>
      <c r="C1063" s="106"/>
    </row>
    <row r="1064" spans="2:3">
      <c r="B1064" s="106"/>
      <c r="C1064" s="106"/>
    </row>
    <row r="1065" spans="2:3">
      <c r="B1065" s="106"/>
      <c r="C1065" s="106"/>
    </row>
    <row r="1066" spans="2:3">
      <c r="B1066" s="106"/>
      <c r="C1066" s="106"/>
    </row>
    <row r="1067" spans="2:3">
      <c r="B1067" s="106"/>
      <c r="C1067" s="106"/>
    </row>
    <row r="1068" spans="2:3">
      <c r="B1068" s="106"/>
      <c r="C1068" s="106"/>
    </row>
    <row r="1069" spans="2:3">
      <c r="B1069" s="106"/>
      <c r="C1069" s="106"/>
    </row>
    <row r="1070" spans="2:3">
      <c r="B1070" s="106"/>
      <c r="C1070" s="106"/>
    </row>
    <row r="1071" spans="2:3">
      <c r="B1071" s="106"/>
      <c r="C1071" s="106"/>
    </row>
    <row r="1072" spans="2:3">
      <c r="B1072" s="106"/>
      <c r="C1072" s="106"/>
    </row>
    <row r="1073" spans="2:3">
      <c r="B1073" s="106"/>
      <c r="C1073" s="106"/>
    </row>
    <row r="1074" spans="2:3">
      <c r="B1074" s="106"/>
      <c r="C1074" s="106"/>
    </row>
    <row r="1075" spans="2:3">
      <c r="B1075" s="106"/>
      <c r="C1075" s="106"/>
    </row>
    <row r="1076" spans="2:3">
      <c r="B1076" s="106"/>
      <c r="C1076" s="106"/>
    </row>
    <row r="1077" spans="2:3">
      <c r="B1077" s="106"/>
      <c r="C1077" s="106"/>
    </row>
    <row r="1078" spans="2:3">
      <c r="B1078" s="106"/>
      <c r="C1078" s="106"/>
    </row>
    <row r="1079" spans="2:3">
      <c r="B1079" s="106"/>
      <c r="C1079" s="106"/>
    </row>
    <row r="1080" spans="2:3">
      <c r="B1080" s="106"/>
      <c r="C1080" s="106"/>
    </row>
    <row r="1081" spans="2:3">
      <c r="B1081" s="106"/>
      <c r="C1081" s="106"/>
    </row>
    <row r="1082" spans="2:3">
      <c r="B1082" s="106"/>
      <c r="C1082" s="106"/>
    </row>
    <row r="1083" spans="2:3">
      <c r="B1083" s="106"/>
      <c r="C1083" s="106"/>
    </row>
    <row r="1084" spans="2:3">
      <c r="B1084" s="106"/>
      <c r="C1084" s="106"/>
    </row>
    <row r="1085" spans="2:3">
      <c r="B1085" s="106"/>
      <c r="C1085" s="106"/>
    </row>
    <row r="1086" spans="2:3">
      <c r="B1086" s="106"/>
      <c r="C1086" s="106"/>
    </row>
    <row r="1087" spans="2:3">
      <c r="B1087" s="106"/>
      <c r="C1087" s="106"/>
    </row>
    <row r="1088" spans="2:3">
      <c r="B1088" s="106"/>
      <c r="C1088" s="106"/>
    </row>
    <row r="1089" spans="2:3">
      <c r="B1089" s="106"/>
      <c r="C1089" s="106"/>
    </row>
    <row r="1090" spans="2:3">
      <c r="B1090" s="106"/>
      <c r="C1090" s="106"/>
    </row>
    <row r="1091" spans="2:3">
      <c r="B1091" s="106"/>
      <c r="C1091" s="106"/>
    </row>
    <row r="1092" spans="2:3">
      <c r="B1092" s="106"/>
      <c r="C1092" s="106"/>
    </row>
    <row r="1093" spans="2:3">
      <c r="B1093" s="106"/>
      <c r="C1093" s="106"/>
    </row>
    <row r="1094" spans="2:3">
      <c r="B1094" s="106"/>
      <c r="C1094" s="106"/>
    </row>
    <row r="1095" spans="2:3">
      <c r="B1095" s="106"/>
      <c r="C1095" s="106"/>
    </row>
    <row r="1096" spans="2:3">
      <c r="B1096" s="106"/>
      <c r="C1096" s="106"/>
    </row>
    <row r="1097" spans="2:3">
      <c r="B1097" s="106"/>
      <c r="C1097" s="106"/>
    </row>
    <row r="1098" spans="2:3">
      <c r="B1098" s="106"/>
      <c r="C1098" s="106"/>
    </row>
    <row r="1099" spans="2:3">
      <c r="B1099" s="106"/>
      <c r="C1099" s="106"/>
    </row>
    <row r="1100" spans="2:3">
      <c r="B1100" s="106"/>
      <c r="C1100" s="106"/>
    </row>
    <row r="1101" spans="2:3">
      <c r="B1101" s="106"/>
      <c r="C1101" s="106"/>
    </row>
    <row r="1102" spans="2:3">
      <c r="B1102" s="106"/>
      <c r="C1102" s="106"/>
    </row>
    <row r="1103" spans="2:3">
      <c r="B1103" s="106"/>
      <c r="C1103" s="106"/>
    </row>
    <row r="1104" spans="2:3">
      <c r="B1104" s="106"/>
      <c r="C1104" s="106"/>
    </row>
    <row r="1105" spans="2:3">
      <c r="B1105" s="106"/>
      <c r="C1105" s="106"/>
    </row>
    <row r="1106" spans="2:3">
      <c r="B1106" s="106"/>
      <c r="C1106" s="106"/>
    </row>
    <row r="1107" spans="2:3">
      <c r="B1107" s="106"/>
      <c r="C1107" s="106"/>
    </row>
    <row r="1108" spans="2:3">
      <c r="B1108" s="106"/>
      <c r="C1108" s="106"/>
    </row>
    <row r="1109" spans="2:3">
      <c r="B1109" s="106"/>
      <c r="C1109" s="106"/>
    </row>
    <row r="1110" spans="2:3">
      <c r="B1110" s="106"/>
      <c r="C1110" s="106"/>
    </row>
    <row r="1111" spans="2:3">
      <c r="B1111" s="106"/>
      <c r="C1111" s="106"/>
    </row>
    <row r="1112" spans="2:3">
      <c r="B1112" s="106"/>
      <c r="C1112" s="106"/>
    </row>
    <row r="1113" spans="2:3">
      <c r="B1113" s="106"/>
      <c r="C1113" s="106"/>
    </row>
    <row r="1114" spans="2:3">
      <c r="B1114" s="106"/>
      <c r="C1114" s="106"/>
    </row>
    <row r="1115" spans="2:3">
      <c r="B1115" s="106"/>
      <c r="C1115" s="106"/>
    </row>
    <row r="1116" spans="2:3">
      <c r="B1116" s="106"/>
      <c r="C1116" s="106"/>
    </row>
    <row r="1117" spans="2:3">
      <c r="B1117" s="106"/>
      <c r="C1117" s="106"/>
    </row>
    <row r="1118" spans="2:3">
      <c r="B1118" s="106"/>
      <c r="C1118" s="106"/>
    </row>
    <row r="1119" spans="2:3">
      <c r="B1119" s="106"/>
      <c r="C1119" s="106"/>
    </row>
    <row r="1120" spans="2:3">
      <c r="B1120" s="106"/>
      <c r="C1120" s="106"/>
    </row>
    <row r="1121" spans="2:3">
      <c r="B1121" s="106"/>
      <c r="C1121" s="106"/>
    </row>
    <row r="1122" spans="2:3">
      <c r="B1122" s="106"/>
      <c r="C1122" s="106"/>
    </row>
    <row r="1123" spans="2:3">
      <c r="B1123" s="106"/>
      <c r="C1123" s="106"/>
    </row>
    <row r="1124" spans="2:3">
      <c r="B1124" s="106"/>
      <c r="C1124" s="106"/>
    </row>
    <row r="1125" spans="2:3">
      <c r="B1125" s="106"/>
      <c r="C1125" s="106"/>
    </row>
    <row r="1126" spans="2:3">
      <c r="B1126" s="106"/>
      <c r="C1126" s="106"/>
    </row>
    <row r="1127" spans="2:3">
      <c r="B1127" s="106"/>
      <c r="C1127" s="106"/>
    </row>
    <row r="1128" spans="2:3">
      <c r="B1128" s="106"/>
      <c r="C1128" s="106"/>
    </row>
    <row r="1129" spans="2:3">
      <c r="B1129" s="106"/>
      <c r="C1129" s="106"/>
    </row>
    <row r="1130" spans="2:3">
      <c r="B1130" s="106"/>
      <c r="C1130" s="106"/>
    </row>
    <row r="1131" spans="2:3">
      <c r="B1131" s="106"/>
      <c r="C1131" s="106"/>
    </row>
    <row r="1132" spans="2:3">
      <c r="B1132" s="106"/>
      <c r="C1132" s="106"/>
    </row>
    <row r="1133" spans="2:3">
      <c r="B1133" s="106"/>
      <c r="C1133" s="106"/>
    </row>
    <row r="1134" spans="2:3">
      <c r="B1134" s="106"/>
      <c r="C1134" s="106"/>
    </row>
    <row r="1135" spans="2:3">
      <c r="B1135" s="106"/>
      <c r="C1135" s="106"/>
    </row>
    <row r="1136" spans="2:3">
      <c r="B1136" s="106"/>
      <c r="C1136" s="106"/>
    </row>
    <row r="1137" spans="2:3">
      <c r="B1137" s="106"/>
      <c r="C1137" s="106"/>
    </row>
    <row r="1138" spans="2:3">
      <c r="B1138" s="106"/>
      <c r="C1138" s="106"/>
    </row>
    <row r="1139" spans="2:3">
      <c r="B1139" s="106"/>
      <c r="C1139" s="106"/>
    </row>
    <row r="1140" spans="2:3">
      <c r="B1140" s="106"/>
      <c r="C1140" s="106"/>
    </row>
    <row r="1141" spans="2:3">
      <c r="B1141" s="106"/>
      <c r="C1141" s="106"/>
    </row>
    <row r="1142" spans="2:3">
      <c r="B1142" s="106"/>
      <c r="C1142" s="106"/>
    </row>
    <row r="1143" spans="2:3">
      <c r="B1143" s="106"/>
      <c r="C1143" s="106"/>
    </row>
    <row r="1144" spans="2:3">
      <c r="B1144" s="106"/>
      <c r="C1144" s="106"/>
    </row>
    <row r="1145" spans="2:3">
      <c r="B1145" s="106"/>
      <c r="C1145" s="106"/>
    </row>
    <row r="1146" spans="2:3">
      <c r="B1146" s="106"/>
      <c r="C1146" s="106"/>
    </row>
    <row r="1147" spans="2:3">
      <c r="B1147" s="106"/>
      <c r="C1147" s="106"/>
    </row>
    <row r="1148" spans="2:3">
      <c r="B1148" s="106"/>
      <c r="C1148" s="106"/>
    </row>
    <row r="1149" spans="2:3">
      <c r="B1149" s="106"/>
      <c r="C1149" s="106"/>
    </row>
    <row r="1150" spans="2:3">
      <c r="B1150" s="106"/>
      <c r="C1150" s="106"/>
    </row>
    <row r="1151" spans="2:3">
      <c r="B1151" s="106"/>
      <c r="C1151" s="106"/>
    </row>
    <row r="1152" spans="2:3">
      <c r="B1152" s="106"/>
      <c r="C1152" s="106"/>
    </row>
    <row r="1153" spans="2:3">
      <c r="B1153" s="106"/>
      <c r="C1153" s="106"/>
    </row>
    <row r="1154" spans="2:3">
      <c r="B1154" s="106"/>
      <c r="C1154" s="106"/>
    </row>
    <row r="1155" spans="2:3">
      <c r="B1155" s="106"/>
      <c r="C1155" s="106"/>
    </row>
    <row r="1156" spans="2:3">
      <c r="B1156" s="106"/>
      <c r="C1156" s="106"/>
    </row>
    <row r="1157" spans="2:3">
      <c r="B1157" s="106"/>
      <c r="C1157" s="106"/>
    </row>
    <row r="1158" spans="2:3">
      <c r="B1158" s="106"/>
      <c r="C1158" s="106"/>
    </row>
    <row r="1159" spans="2:3">
      <c r="B1159" s="106"/>
      <c r="C1159" s="106"/>
    </row>
    <row r="1160" spans="2:3">
      <c r="B1160" s="106"/>
      <c r="C1160" s="106"/>
    </row>
    <row r="1161" spans="2:3">
      <c r="B1161" s="106"/>
      <c r="C1161" s="106"/>
    </row>
    <row r="1162" spans="2:3">
      <c r="B1162" s="106"/>
      <c r="C1162" s="106"/>
    </row>
    <row r="1163" spans="2:3">
      <c r="B1163" s="106"/>
      <c r="C1163" s="106"/>
    </row>
    <row r="1164" spans="2:3">
      <c r="B1164" s="106"/>
      <c r="C1164" s="106"/>
    </row>
    <row r="1165" spans="2:3">
      <c r="B1165" s="106"/>
      <c r="C1165" s="106"/>
    </row>
    <row r="1166" spans="2:3">
      <c r="B1166" s="106"/>
      <c r="C1166" s="106"/>
    </row>
    <row r="1167" spans="2:3">
      <c r="B1167" s="106"/>
      <c r="C1167" s="106"/>
    </row>
    <row r="1168" spans="2:3">
      <c r="B1168" s="106"/>
      <c r="C1168" s="106"/>
    </row>
    <row r="1169" spans="2:3">
      <c r="B1169" s="106"/>
      <c r="C1169" s="106"/>
    </row>
    <row r="1170" spans="2:3">
      <c r="B1170" s="106"/>
      <c r="C1170" s="106"/>
    </row>
    <row r="1171" spans="2:3">
      <c r="B1171" s="106"/>
      <c r="C1171" s="106"/>
    </row>
    <row r="1172" spans="2:3">
      <c r="B1172" s="106"/>
      <c r="C1172" s="106"/>
    </row>
    <row r="1173" spans="2:3">
      <c r="B1173" s="106"/>
      <c r="C1173" s="106"/>
    </row>
    <row r="1174" spans="2:3">
      <c r="B1174" s="106"/>
      <c r="C1174" s="106"/>
    </row>
    <row r="1175" spans="2:3">
      <c r="B1175" s="106"/>
      <c r="C1175" s="106"/>
    </row>
    <row r="1176" spans="2:3">
      <c r="B1176" s="106"/>
      <c r="C1176" s="106"/>
    </row>
    <row r="1177" spans="2:3">
      <c r="B1177" s="106"/>
      <c r="C1177" s="106"/>
    </row>
    <row r="1178" spans="2:3">
      <c r="B1178" s="106"/>
      <c r="C1178" s="106"/>
    </row>
    <row r="1179" spans="2:3">
      <c r="B1179" s="106"/>
      <c r="C1179" s="106"/>
    </row>
    <row r="1180" spans="2:3">
      <c r="B1180" s="106"/>
      <c r="C1180" s="106"/>
    </row>
    <row r="1181" spans="2:3">
      <c r="B1181" s="106"/>
      <c r="C1181" s="106"/>
    </row>
    <row r="1182" spans="2:3">
      <c r="B1182" s="106"/>
      <c r="C1182" s="106"/>
    </row>
    <row r="1183" spans="2:3">
      <c r="B1183" s="106"/>
      <c r="C1183" s="106"/>
    </row>
    <row r="1184" spans="2:3">
      <c r="B1184" s="106"/>
      <c r="C1184" s="106"/>
    </row>
    <row r="1185" spans="2:3">
      <c r="B1185" s="106"/>
      <c r="C1185" s="106"/>
    </row>
    <row r="1186" spans="2:3">
      <c r="B1186" s="106"/>
      <c r="C1186" s="106"/>
    </row>
    <row r="1187" spans="2:3">
      <c r="B1187" s="106"/>
      <c r="C1187" s="106"/>
    </row>
    <row r="1188" spans="2:3">
      <c r="B1188" s="106"/>
      <c r="C1188" s="106"/>
    </row>
    <row r="1189" spans="2:3">
      <c r="B1189" s="106"/>
      <c r="C1189" s="106"/>
    </row>
    <row r="1190" spans="2:3">
      <c r="B1190" s="106"/>
      <c r="C1190" s="106"/>
    </row>
    <row r="1191" spans="2:3">
      <c r="B1191" s="106"/>
      <c r="C1191" s="106"/>
    </row>
    <row r="1192" spans="2:3">
      <c r="B1192" s="106"/>
      <c r="C1192" s="106"/>
    </row>
    <row r="1193" spans="2:3">
      <c r="B1193" s="106"/>
      <c r="C1193" s="106"/>
    </row>
    <row r="1194" spans="2:3">
      <c r="B1194" s="106"/>
      <c r="C1194" s="106"/>
    </row>
    <row r="1195" spans="2:3">
      <c r="B1195" s="106"/>
      <c r="C1195" s="106"/>
    </row>
    <row r="1196" spans="2:3">
      <c r="B1196" s="106"/>
      <c r="C1196" s="106"/>
    </row>
    <row r="1197" spans="2:3">
      <c r="B1197" s="106"/>
      <c r="C1197" s="106"/>
    </row>
    <row r="1198" spans="2:3">
      <c r="B1198" s="106"/>
      <c r="C1198" s="106"/>
    </row>
    <row r="1199" spans="2:3">
      <c r="B1199" s="106"/>
      <c r="C1199" s="106"/>
    </row>
    <row r="1200" spans="2:3">
      <c r="B1200" s="106"/>
      <c r="C1200" s="106"/>
    </row>
    <row r="1201" spans="2:3">
      <c r="B1201" s="106"/>
      <c r="C1201" s="106"/>
    </row>
    <row r="1202" spans="2:3">
      <c r="B1202" s="106"/>
      <c r="C1202" s="106"/>
    </row>
    <row r="1203" spans="2:3">
      <c r="B1203" s="106"/>
      <c r="C1203" s="106"/>
    </row>
    <row r="1204" spans="2:3">
      <c r="B1204" s="106"/>
      <c r="C1204" s="106"/>
    </row>
    <row r="1205" spans="2:3">
      <c r="B1205" s="106"/>
      <c r="C1205" s="106"/>
    </row>
    <row r="1206" spans="2:3">
      <c r="B1206" s="106"/>
      <c r="C1206" s="106"/>
    </row>
    <row r="1207" spans="2:3">
      <c r="B1207" s="106"/>
      <c r="C1207" s="106"/>
    </row>
    <row r="1208" spans="2:3">
      <c r="B1208" s="106"/>
      <c r="C1208" s="106"/>
    </row>
    <row r="1209" spans="2:3">
      <c r="B1209" s="106"/>
      <c r="C1209" s="106"/>
    </row>
    <row r="1210" spans="2:3">
      <c r="B1210" s="106"/>
      <c r="C1210" s="106"/>
    </row>
    <row r="1211" spans="2:3">
      <c r="B1211" s="106"/>
      <c r="C1211" s="106"/>
    </row>
    <row r="1212" spans="2:3">
      <c r="B1212" s="106"/>
      <c r="C1212" s="106"/>
    </row>
    <row r="1213" spans="2:3">
      <c r="B1213" s="106"/>
      <c r="C1213" s="106"/>
    </row>
    <row r="1214" spans="2:3">
      <c r="B1214" s="106"/>
      <c r="C1214" s="106"/>
    </row>
    <row r="1215" spans="2:3">
      <c r="B1215" s="106"/>
      <c r="C1215" s="106"/>
    </row>
    <row r="1216" spans="2:3">
      <c r="B1216" s="106"/>
      <c r="C1216" s="106"/>
    </row>
    <row r="1217" spans="2:3">
      <c r="B1217" s="106"/>
      <c r="C1217" s="106"/>
    </row>
    <row r="1218" spans="2:3">
      <c r="B1218" s="106"/>
      <c r="C1218" s="106"/>
    </row>
    <row r="1219" spans="2:3">
      <c r="B1219" s="106"/>
      <c r="C1219" s="106"/>
    </row>
    <row r="1220" spans="2:3">
      <c r="B1220" s="106"/>
      <c r="C1220" s="106"/>
    </row>
    <row r="1221" spans="2:3">
      <c r="B1221" s="106"/>
      <c r="C1221" s="106"/>
    </row>
    <row r="1222" spans="2:3">
      <c r="B1222" s="106"/>
      <c r="C1222" s="106"/>
    </row>
    <row r="1223" spans="2:3">
      <c r="B1223" s="106"/>
      <c r="C1223" s="106"/>
    </row>
    <row r="1224" spans="2:3">
      <c r="B1224" s="106"/>
      <c r="C1224" s="106"/>
    </row>
    <row r="1225" spans="2:3">
      <c r="B1225" s="106"/>
      <c r="C1225" s="106"/>
    </row>
    <row r="1226" spans="2:3">
      <c r="B1226" s="106"/>
      <c r="C1226" s="106"/>
    </row>
    <row r="1227" spans="2:3">
      <c r="B1227" s="106"/>
      <c r="C1227" s="106"/>
    </row>
    <row r="1228" spans="2:3">
      <c r="B1228" s="106"/>
      <c r="C1228" s="106"/>
    </row>
    <row r="1229" spans="2:3">
      <c r="B1229" s="106"/>
      <c r="C1229" s="106"/>
    </row>
    <row r="1230" spans="2:3">
      <c r="B1230" s="106"/>
      <c r="C1230" s="106"/>
    </row>
    <row r="1231" spans="2:3">
      <c r="B1231" s="106"/>
      <c r="C1231" s="106"/>
    </row>
    <row r="1232" spans="2:3">
      <c r="B1232" s="106"/>
      <c r="C1232" s="106"/>
    </row>
    <row r="1233" spans="2:3">
      <c r="B1233" s="106"/>
      <c r="C1233" s="106"/>
    </row>
    <row r="1234" spans="2:3">
      <c r="B1234" s="106"/>
      <c r="C1234" s="106"/>
    </row>
    <row r="1235" spans="2:3">
      <c r="B1235" s="106"/>
      <c r="C1235" s="106"/>
    </row>
    <row r="1236" spans="2:3">
      <c r="B1236" s="106"/>
      <c r="C1236" s="106"/>
    </row>
    <row r="1237" spans="2:3">
      <c r="B1237" s="106"/>
      <c r="C1237" s="106"/>
    </row>
    <row r="1238" spans="2:3">
      <c r="B1238" s="106"/>
      <c r="C1238" s="106"/>
    </row>
    <row r="1239" spans="2:3">
      <c r="B1239" s="106"/>
      <c r="C1239" s="106"/>
    </row>
    <row r="1240" spans="2:3">
      <c r="B1240" s="106"/>
      <c r="C1240" s="106"/>
    </row>
    <row r="1241" spans="2:3">
      <c r="B1241" s="106"/>
      <c r="C1241" s="106"/>
    </row>
    <row r="1242" spans="2:3">
      <c r="B1242" s="106"/>
      <c r="C1242" s="106"/>
    </row>
    <row r="1243" spans="2:3">
      <c r="B1243" s="106"/>
      <c r="C1243" s="106"/>
    </row>
    <row r="1244" spans="2:3">
      <c r="B1244" s="106"/>
      <c r="C1244" s="106"/>
    </row>
    <row r="1245" spans="2:3">
      <c r="B1245" s="106"/>
      <c r="C1245" s="106"/>
    </row>
    <row r="1246" spans="2:3">
      <c r="B1246" s="106"/>
      <c r="C1246" s="106"/>
    </row>
    <row r="1247" spans="2:3">
      <c r="B1247" s="106"/>
      <c r="C1247" s="106"/>
    </row>
    <row r="1248" spans="2:3">
      <c r="B1248" s="106"/>
      <c r="C1248" s="106"/>
    </row>
    <row r="1249" spans="2:3">
      <c r="B1249" s="106"/>
      <c r="C1249" s="106"/>
    </row>
    <row r="1250" spans="2:3">
      <c r="B1250" s="106"/>
      <c r="C1250" s="106"/>
    </row>
    <row r="1251" spans="2:3">
      <c r="B1251" s="106"/>
      <c r="C1251" s="106"/>
    </row>
    <row r="1252" spans="2:3">
      <c r="B1252" s="106"/>
      <c r="C1252" s="106"/>
    </row>
    <row r="1253" spans="2:3">
      <c r="B1253" s="106"/>
      <c r="C1253" s="106"/>
    </row>
    <row r="1254" spans="2:3">
      <c r="B1254" s="106"/>
      <c r="C1254" s="106"/>
    </row>
    <row r="1255" spans="2:3">
      <c r="B1255" s="106"/>
      <c r="C1255" s="106"/>
    </row>
    <row r="1256" spans="2:3">
      <c r="B1256" s="106"/>
      <c r="C1256" s="106"/>
    </row>
    <row r="1257" spans="2:3">
      <c r="B1257" s="106"/>
      <c r="C1257" s="106"/>
    </row>
    <row r="1258" spans="2:3">
      <c r="B1258" s="106"/>
      <c r="C1258" s="106"/>
    </row>
    <row r="1259" spans="2:3">
      <c r="B1259" s="106"/>
      <c r="C1259" s="106"/>
    </row>
    <row r="1260" spans="2:3">
      <c r="B1260" s="106"/>
      <c r="C1260" s="106"/>
    </row>
    <row r="1261" spans="2:3">
      <c r="B1261" s="106"/>
      <c r="C1261" s="106"/>
    </row>
    <row r="1262" spans="2:3">
      <c r="B1262" s="106"/>
      <c r="C1262" s="106"/>
    </row>
    <row r="1263" spans="2:3">
      <c r="B1263" s="106"/>
      <c r="C1263" s="106"/>
    </row>
    <row r="1264" spans="2:3">
      <c r="B1264" s="106"/>
      <c r="C1264" s="106"/>
    </row>
    <row r="1265" spans="2:3">
      <c r="B1265" s="106"/>
      <c r="C1265" s="106"/>
    </row>
    <row r="1266" spans="2:3">
      <c r="B1266" s="106"/>
      <c r="C1266" s="106"/>
    </row>
    <row r="1267" spans="2:3">
      <c r="B1267" s="106"/>
      <c r="C1267" s="106"/>
    </row>
    <row r="1268" spans="2:3">
      <c r="B1268" s="106"/>
      <c r="C1268" s="106"/>
    </row>
    <row r="1269" spans="2:3">
      <c r="B1269" s="106"/>
      <c r="C1269" s="106"/>
    </row>
    <row r="1270" spans="2:3">
      <c r="B1270" s="106"/>
      <c r="C1270" s="106"/>
    </row>
    <row r="1271" spans="2:3">
      <c r="B1271" s="106"/>
      <c r="C1271" s="106"/>
    </row>
    <row r="1272" spans="2:3">
      <c r="B1272" s="106"/>
      <c r="C1272" s="106"/>
    </row>
    <row r="1273" spans="2:3">
      <c r="B1273" s="106"/>
      <c r="C1273" s="106"/>
    </row>
    <row r="1274" spans="2:3">
      <c r="B1274" s="106"/>
      <c r="C1274" s="106"/>
    </row>
    <row r="1275" spans="2:3">
      <c r="B1275" s="106"/>
      <c r="C1275" s="106"/>
    </row>
    <row r="1276" spans="2:3">
      <c r="B1276" s="106"/>
      <c r="C1276" s="106"/>
    </row>
    <row r="1277" spans="2:3">
      <c r="B1277" s="106"/>
      <c r="C1277" s="106"/>
    </row>
    <row r="1278" spans="2:3">
      <c r="B1278" s="106"/>
      <c r="C1278" s="106"/>
    </row>
    <row r="1279" spans="2:3">
      <c r="B1279" s="106"/>
      <c r="C1279" s="106"/>
    </row>
    <row r="1280" spans="2:3">
      <c r="B1280" s="106"/>
      <c r="C1280" s="106"/>
    </row>
    <row r="1281" spans="2:3">
      <c r="B1281" s="106"/>
      <c r="C1281" s="106"/>
    </row>
    <row r="1282" spans="2:3">
      <c r="B1282" s="106"/>
      <c r="C1282" s="106"/>
    </row>
    <row r="1283" spans="2:3">
      <c r="B1283" s="106"/>
      <c r="C1283" s="106"/>
    </row>
    <row r="1284" spans="2:3">
      <c r="B1284" s="106"/>
      <c r="C1284" s="106"/>
    </row>
    <row r="1285" spans="2:3">
      <c r="B1285" s="106"/>
      <c r="C1285" s="106"/>
    </row>
    <row r="1286" spans="2:3">
      <c r="B1286" s="106"/>
      <c r="C1286" s="106"/>
    </row>
    <row r="1287" spans="2:3">
      <c r="B1287" s="106"/>
      <c r="C1287" s="106"/>
    </row>
    <row r="1288" spans="2:3">
      <c r="B1288" s="106"/>
      <c r="C1288" s="106"/>
    </row>
    <row r="1289" spans="2:3">
      <c r="B1289" s="106"/>
      <c r="C1289" s="106"/>
    </row>
    <row r="1290" spans="2:3">
      <c r="B1290" s="106"/>
      <c r="C1290" s="106"/>
    </row>
    <row r="1291" spans="2:3">
      <c r="B1291" s="106"/>
      <c r="C1291" s="106"/>
    </row>
    <row r="1292" spans="2:3">
      <c r="B1292" s="106"/>
      <c r="C1292" s="106"/>
    </row>
    <row r="1293" spans="2:3">
      <c r="B1293" s="106"/>
      <c r="C1293" s="106"/>
    </row>
    <row r="1294" spans="2:3">
      <c r="B1294" s="106"/>
      <c r="C1294" s="106"/>
    </row>
    <row r="1295" spans="2:3">
      <c r="B1295" s="106"/>
      <c r="C1295" s="106"/>
    </row>
    <row r="1296" spans="2:3">
      <c r="B1296" s="106"/>
      <c r="C1296" s="106"/>
    </row>
    <row r="1297" spans="2:3">
      <c r="B1297" s="106"/>
      <c r="C1297" s="106"/>
    </row>
    <row r="1298" spans="2:3">
      <c r="B1298" s="106"/>
      <c r="C1298" s="106"/>
    </row>
    <row r="1299" spans="2:3">
      <c r="B1299" s="106"/>
      <c r="C1299" s="106"/>
    </row>
    <row r="1300" spans="2:3">
      <c r="B1300" s="106"/>
      <c r="C1300" s="106"/>
    </row>
    <row r="1301" spans="2:3">
      <c r="B1301" s="106"/>
      <c r="C1301" s="106"/>
    </row>
    <row r="1302" spans="2:3">
      <c r="B1302" s="106"/>
      <c r="C1302" s="106"/>
    </row>
    <row r="1303" spans="2:3">
      <c r="B1303" s="106"/>
      <c r="C1303" s="106"/>
    </row>
    <row r="1304" spans="2:3">
      <c r="B1304" s="106"/>
      <c r="C1304" s="106"/>
    </row>
    <row r="1305" spans="2:3">
      <c r="B1305" s="106"/>
      <c r="C1305" s="106"/>
    </row>
    <row r="1306" spans="2:3">
      <c r="B1306" s="106"/>
      <c r="C1306" s="106"/>
    </row>
    <row r="1307" spans="2:3">
      <c r="B1307" s="106"/>
      <c r="C1307" s="106"/>
    </row>
    <row r="1308" spans="2:3">
      <c r="B1308" s="106"/>
      <c r="C1308" s="106"/>
    </row>
    <row r="1309" spans="2:3">
      <c r="B1309" s="106"/>
      <c r="C1309" s="106"/>
    </row>
    <row r="1310" spans="2:3">
      <c r="B1310" s="106"/>
      <c r="C1310" s="106"/>
    </row>
    <row r="1311" spans="2:3">
      <c r="B1311" s="106"/>
      <c r="C1311" s="106"/>
    </row>
    <row r="1312" spans="2:3">
      <c r="B1312" s="106"/>
      <c r="C1312" s="106"/>
    </row>
    <row r="1313" spans="2:3">
      <c r="B1313" s="106"/>
      <c r="C1313" s="106"/>
    </row>
    <row r="1314" spans="2:3">
      <c r="B1314" s="106"/>
      <c r="C1314" s="106"/>
    </row>
    <row r="1315" spans="2:3">
      <c r="B1315" s="106"/>
      <c r="C1315" s="106"/>
    </row>
    <row r="1316" spans="2:3">
      <c r="B1316" s="106"/>
      <c r="C1316" s="106"/>
    </row>
    <row r="1317" spans="2:3">
      <c r="B1317" s="106"/>
      <c r="C1317" s="106"/>
    </row>
    <row r="1318" spans="2:3">
      <c r="B1318" s="106"/>
      <c r="C1318" s="106"/>
    </row>
    <row r="1319" spans="2:3">
      <c r="B1319" s="106"/>
      <c r="C1319" s="106"/>
    </row>
    <row r="1320" spans="2:3">
      <c r="B1320" s="106"/>
      <c r="C1320" s="106"/>
    </row>
    <row r="1321" spans="2:3">
      <c r="B1321" s="106"/>
      <c r="C1321" s="106"/>
    </row>
    <row r="1322" spans="2:3">
      <c r="B1322" s="106"/>
      <c r="C1322" s="106"/>
    </row>
    <row r="1323" spans="2:3">
      <c r="B1323" s="106"/>
      <c r="C1323" s="106"/>
    </row>
    <row r="1324" spans="2:3">
      <c r="B1324" s="106"/>
      <c r="C1324" s="106"/>
    </row>
    <row r="1325" spans="2:3">
      <c r="B1325" s="106"/>
      <c r="C1325" s="106"/>
    </row>
    <row r="1326" spans="2:3">
      <c r="B1326" s="106"/>
      <c r="C1326" s="106"/>
    </row>
    <row r="1327" spans="2:3">
      <c r="B1327" s="106"/>
      <c r="C1327" s="106"/>
    </row>
    <row r="1328" spans="2:3">
      <c r="B1328" s="106"/>
      <c r="C1328" s="106"/>
    </row>
    <row r="1329" spans="2:3">
      <c r="B1329" s="106"/>
      <c r="C1329" s="106"/>
    </row>
    <row r="1330" spans="2:3">
      <c r="B1330" s="106"/>
      <c r="C1330" s="106"/>
    </row>
    <row r="1331" spans="2:3">
      <c r="B1331" s="106"/>
      <c r="C1331" s="106"/>
    </row>
    <row r="1332" spans="2:3">
      <c r="B1332" s="106"/>
      <c r="C1332" s="106"/>
    </row>
    <row r="1333" spans="2:3">
      <c r="B1333" s="106"/>
      <c r="C1333" s="106"/>
    </row>
    <row r="1334" spans="2:3">
      <c r="B1334" s="106"/>
      <c r="C1334" s="106"/>
    </row>
    <row r="1335" spans="2:3">
      <c r="B1335" s="106"/>
      <c r="C1335" s="106"/>
    </row>
    <row r="1336" spans="2:3">
      <c r="B1336" s="106"/>
      <c r="C1336" s="106"/>
    </row>
    <row r="1337" spans="2:3">
      <c r="B1337" s="106"/>
      <c r="C1337" s="106"/>
    </row>
    <row r="1338" spans="2:3">
      <c r="B1338" s="106"/>
      <c r="C1338" s="106"/>
    </row>
    <row r="1339" spans="2:3">
      <c r="B1339" s="106"/>
      <c r="C1339" s="106"/>
    </row>
    <row r="1340" spans="2:3">
      <c r="B1340" s="106"/>
      <c r="C1340" s="106"/>
    </row>
    <row r="1341" spans="2:3">
      <c r="B1341" s="106"/>
      <c r="C1341" s="106"/>
    </row>
    <row r="1342" spans="2:3">
      <c r="B1342" s="106"/>
      <c r="C1342" s="106"/>
    </row>
    <row r="1343" spans="2:3">
      <c r="B1343" s="106"/>
      <c r="C1343" s="106"/>
    </row>
    <row r="1344" spans="2:3">
      <c r="B1344" s="106"/>
      <c r="C1344" s="106"/>
    </row>
    <row r="1345" spans="2:3">
      <c r="B1345" s="106"/>
      <c r="C1345" s="106"/>
    </row>
    <row r="1346" spans="2:3">
      <c r="B1346" s="106"/>
      <c r="C1346" s="106"/>
    </row>
    <row r="1347" spans="2:3">
      <c r="B1347" s="106"/>
      <c r="C1347" s="106"/>
    </row>
    <row r="1348" spans="2:3">
      <c r="B1348" s="106"/>
      <c r="C1348" s="106"/>
    </row>
    <row r="1349" spans="2:3">
      <c r="B1349" s="106"/>
      <c r="C1349" s="106"/>
    </row>
    <row r="1350" spans="2:3">
      <c r="B1350" s="106"/>
      <c r="C1350" s="106"/>
    </row>
    <row r="1351" spans="2:3">
      <c r="B1351" s="106"/>
      <c r="C1351" s="106"/>
    </row>
    <row r="1352" spans="2:3">
      <c r="B1352" s="106"/>
      <c r="C1352" s="106"/>
    </row>
    <row r="1353" spans="2:3">
      <c r="B1353" s="106"/>
      <c r="C1353" s="106"/>
    </row>
    <row r="1354" spans="2:3">
      <c r="B1354" s="106"/>
      <c r="C1354" s="106"/>
    </row>
    <row r="1355" spans="2:3">
      <c r="B1355" s="106"/>
      <c r="C1355" s="106"/>
    </row>
    <row r="1356" spans="2:3">
      <c r="B1356" s="106"/>
      <c r="C1356" s="106"/>
    </row>
    <row r="1357" spans="2:3">
      <c r="B1357" s="106"/>
      <c r="C1357" s="106"/>
    </row>
    <row r="1358" spans="2:3">
      <c r="B1358" s="106"/>
      <c r="C1358" s="106"/>
    </row>
    <row r="1359" spans="2:3">
      <c r="B1359" s="106"/>
      <c r="C1359" s="106"/>
    </row>
    <row r="1360" spans="2:3">
      <c r="B1360" s="106"/>
      <c r="C1360" s="106"/>
    </row>
    <row r="1361" spans="2:3">
      <c r="B1361" s="106"/>
      <c r="C1361" s="106"/>
    </row>
    <row r="1362" spans="2:3">
      <c r="B1362" s="106"/>
      <c r="C1362" s="106"/>
    </row>
    <row r="1363" spans="2:3">
      <c r="B1363" s="106"/>
      <c r="C1363" s="106"/>
    </row>
    <row r="1364" spans="2:3">
      <c r="B1364" s="106"/>
      <c r="C1364" s="106"/>
    </row>
    <row r="1365" spans="2:3">
      <c r="B1365" s="106"/>
      <c r="C1365" s="106"/>
    </row>
    <row r="1366" spans="2:3">
      <c r="B1366" s="106"/>
      <c r="C1366" s="106"/>
    </row>
    <row r="1367" spans="2:3">
      <c r="B1367" s="106"/>
      <c r="C1367" s="106"/>
    </row>
    <row r="1368" spans="2:3">
      <c r="B1368" s="106"/>
      <c r="C1368" s="106"/>
    </row>
    <row r="1369" spans="2:3">
      <c r="B1369" s="106"/>
      <c r="C1369" s="106"/>
    </row>
    <row r="1370" spans="2:3">
      <c r="B1370" s="106"/>
      <c r="C1370" s="106"/>
    </row>
    <row r="1371" spans="2:3">
      <c r="B1371" s="106"/>
      <c r="C1371" s="106"/>
    </row>
    <row r="1372" spans="2:3">
      <c r="B1372" s="106"/>
      <c r="C1372" s="106"/>
    </row>
    <row r="1373" spans="2:3">
      <c r="B1373" s="106"/>
      <c r="C1373" s="106"/>
    </row>
    <row r="1374" spans="2:3">
      <c r="B1374" s="106"/>
      <c r="C1374" s="106"/>
    </row>
    <row r="1375" spans="2:3">
      <c r="B1375" s="106"/>
      <c r="C1375" s="106"/>
    </row>
    <row r="1376" spans="2:3">
      <c r="B1376" s="106"/>
      <c r="C1376" s="106"/>
    </row>
    <row r="1377" spans="2:3">
      <c r="B1377" s="106"/>
      <c r="C1377" s="106"/>
    </row>
    <row r="1378" spans="2:3">
      <c r="B1378" s="106"/>
      <c r="C1378" s="106"/>
    </row>
    <row r="1379" spans="2:3">
      <c r="B1379" s="106"/>
      <c r="C1379" s="106"/>
    </row>
    <row r="1380" spans="2:3">
      <c r="B1380" s="106"/>
      <c r="C1380" s="106"/>
    </row>
    <row r="1381" spans="2:3">
      <c r="B1381" s="106"/>
      <c r="C1381" s="106"/>
    </row>
    <row r="1382" spans="2:3">
      <c r="B1382" s="106"/>
      <c r="C1382" s="106"/>
    </row>
    <row r="1383" spans="2:3">
      <c r="B1383" s="106"/>
      <c r="C1383" s="106"/>
    </row>
    <row r="1384" spans="2:3">
      <c r="B1384" s="106"/>
      <c r="C1384" s="106"/>
    </row>
    <row r="1385" spans="2:3">
      <c r="B1385" s="106"/>
      <c r="C1385" s="106"/>
    </row>
    <row r="1386" spans="2:3">
      <c r="B1386" s="106"/>
      <c r="C1386" s="106"/>
    </row>
    <row r="1387" spans="2:3">
      <c r="B1387" s="106"/>
      <c r="C1387" s="106"/>
    </row>
    <row r="1388" spans="2:3">
      <c r="B1388" s="106"/>
      <c r="C1388" s="106"/>
    </row>
    <row r="1389" spans="2:3">
      <c r="B1389" s="106"/>
      <c r="C1389" s="106"/>
    </row>
    <row r="1390" spans="2:3">
      <c r="B1390" s="106"/>
      <c r="C1390" s="106"/>
    </row>
    <row r="1391" spans="2:3">
      <c r="B1391" s="106"/>
      <c r="C1391" s="106"/>
    </row>
    <row r="1392" spans="2:3">
      <c r="B1392" s="106"/>
      <c r="C1392" s="106"/>
    </row>
    <row r="1393" spans="2:3">
      <c r="B1393" s="106"/>
      <c r="C1393" s="106"/>
    </row>
    <row r="1394" spans="2:3">
      <c r="B1394" s="106"/>
      <c r="C1394" s="106"/>
    </row>
    <row r="1395" spans="2:3">
      <c r="B1395" s="106"/>
      <c r="C1395" s="106"/>
    </row>
    <row r="1396" spans="2:3">
      <c r="B1396" s="106"/>
      <c r="C1396" s="106"/>
    </row>
    <row r="1397" spans="2:3">
      <c r="B1397" s="106"/>
      <c r="C1397" s="106"/>
    </row>
    <row r="1398" spans="2:3">
      <c r="B1398" s="106"/>
      <c r="C1398" s="106"/>
    </row>
    <row r="1399" spans="2:3">
      <c r="B1399" s="106"/>
      <c r="C1399" s="106"/>
    </row>
    <row r="1400" spans="2:3">
      <c r="B1400" s="106"/>
      <c r="C1400" s="106"/>
    </row>
    <row r="1401" spans="2:3">
      <c r="B1401" s="106"/>
      <c r="C1401" s="106"/>
    </row>
    <row r="1402" spans="2:3">
      <c r="B1402" s="106"/>
      <c r="C1402" s="106"/>
    </row>
    <row r="1403" spans="2:3">
      <c r="B1403" s="106"/>
      <c r="C1403" s="106"/>
    </row>
    <row r="1404" spans="2:3">
      <c r="B1404" s="106"/>
      <c r="C1404" s="106"/>
    </row>
    <row r="1405" spans="2:3">
      <c r="B1405" s="106"/>
      <c r="C1405" s="106"/>
    </row>
    <row r="1406" spans="2:3">
      <c r="B1406" s="106"/>
      <c r="C1406" s="106"/>
    </row>
    <row r="1407" spans="2:3">
      <c r="B1407" s="106"/>
      <c r="C1407" s="106"/>
    </row>
    <row r="1408" spans="2:3">
      <c r="B1408" s="106"/>
      <c r="C1408" s="106"/>
    </row>
    <row r="1409" spans="2:3">
      <c r="B1409" s="106"/>
      <c r="C1409" s="106"/>
    </row>
    <row r="1410" spans="2:3">
      <c r="B1410" s="106"/>
      <c r="C1410" s="106"/>
    </row>
    <row r="1411" spans="2:3">
      <c r="B1411" s="106"/>
      <c r="C1411" s="106"/>
    </row>
    <row r="1412" spans="2:3">
      <c r="B1412" s="106"/>
      <c r="C1412" s="106"/>
    </row>
    <row r="1413" spans="2:3">
      <c r="B1413" s="106"/>
      <c r="C1413" s="106"/>
    </row>
    <row r="1414" spans="2:3">
      <c r="B1414" s="106"/>
      <c r="C1414" s="106"/>
    </row>
    <row r="1415" spans="2:3">
      <c r="B1415" s="106"/>
      <c r="C1415" s="106"/>
    </row>
    <row r="1416" spans="2:3">
      <c r="B1416" s="106"/>
      <c r="C1416" s="106"/>
    </row>
    <row r="1417" spans="2:3">
      <c r="B1417" s="106"/>
      <c r="C1417" s="106"/>
    </row>
    <row r="1418" spans="2:3">
      <c r="B1418" s="106"/>
      <c r="C1418" s="106"/>
    </row>
    <row r="1419" spans="2:3">
      <c r="B1419" s="106"/>
      <c r="C1419" s="106"/>
    </row>
    <row r="1420" spans="2:3">
      <c r="B1420" s="106"/>
      <c r="C1420" s="106"/>
    </row>
    <row r="1421" spans="2:3">
      <c r="B1421" s="106"/>
      <c r="C1421" s="106"/>
    </row>
    <row r="1422" spans="2:3">
      <c r="B1422" s="106"/>
      <c r="C1422" s="106"/>
    </row>
    <row r="1423" spans="2:3">
      <c r="B1423" s="106"/>
      <c r="C1423" s="106"/>
    </row>
    <row r="1424" spans="2:3">
      <c r="B1424" s="106"/>
      <c r="C1424" s="106"/>
    </row>
    <row r="1425" spans="2:3">
      <c r="B1425" s="106"/>
      <c r="C1425" s="106"/>
    </row>
    <row r="1426" spans="2:3">
      <c r="B1426" s="106"/>
      <c r="C1426" s="106"/>
    </row>
    <row r="1427" spans="2:3">
      <c r="B1427" s="106"/>
      <c r="C1427" s="106"/>
    </row>
    <row r="1428" spans="2:3">
      <c r="B1428" s="106"/>
      <c r="C1428" s="106"/>
    </row>
    <row r="1429" spans="2:3">
      <c r="B1429" s="106"/>
      <c r="C1429" s="106"/>
    </row>
    <row r="1430" spans="2:3">
      <c r="B1430" s="106"/>
      <c r="C1430" s="106"/>
    </row>
    <row r="1431" spans="2:3">
      <c r="B1431" s="106"/>
      <c r="C1431" s="106"/>
    </row>
    <row r="1432" spans="2:3">
      <c r="B1432" s="106"/>
      <c r="C1432" s="106"/>
    </row>
    <row r="1433" spans="2:3">
      <c r="B1433" s="106"/>
      <c r="C1433" s="106"/>
    </row>
    <row r="1434" spans="2:3">
      <c r="B1434" s="106"/>
      <c r="C1434" s="106"/>
    </row>
    <row r="1435" spans="2:3">
      <c r="B1435" s="106"/>
      <c r="C1435" s="106"/>
    </row>
    <row r="1436" spans="2:3">
      <c r="B1436" s="106"/>
      <c r="C1436" s="106"/>
    </row>
    <row r="1437" spans="2:3">
      <c r="B1437" s="106"/>
      <c r="C1437" s="106"/>
    </row>
    <row r="1438" spans="2:3">
      <c r="B1438" s="106"/>
      <c r="C1438" s="106"/>
    </row>
    <row r="1439" spans="2:3">
      <c r="B1439" s="106"/>
      <c r="C1439" s="106"/>
    </row>
    <row r="1440" spans="2:3">
      <c r="B1440" s="106"/>
      <c r="C1440" s="106"/>
    </row>
    <row r="1441" spans="2:3">
      <c r="B1441" s="106"/>
      <c r="C1441" s="106"/>
    </row>
    <row r="1442" spans="2:3">
      <c r="B1442" s="106"/>
      <c r="C1442" s="106"/>
    </row>
    <row r="1443" spans="2:3">
      <c r="B1443" s="106"/>
      <c r="C1443" s="106"/>
    </row>
    <row r="1444" spans="2:3">
      <c r="B1444" s="106"/>
      <c r="C1444" s="106"/>
    </row>
    <row r="1445" spans="2:3">
      <c r="B1445" s="106"/>
      <c r="C1445" s="106"/>
    </row>
    <row r="1446" spans="2:3">
      <c r="B1446" s="106"/>
      <c r="C1446" s="106"/>
    </row>
    <row r="1447" spans="2:3">
      <c r="B1447" s="106"/>
      <c r="C1447" s="106"/>
    </row>
    <row r="1448" spans="2:3">
      <c r="B1448" s="106"/>
      <c r="C1448" s="106"/>
    </row>
    <row r="1449" spans="2:3">
      <c r="B1449" s="106"/>
      <c r="C1449" s="106"/>
    </row>
    <row r="1450" spans="2:3">
      <c r="B1450" s="106"/>
      <c r="C1450" s="106"/>
    </row>
    <row r="1451" spans="2:3">
      <c r="B1451" s="106"/>
      <c r="C1451" s="106"/>
    </row>
    <row r="1452" spans="2:3">
      <c r="B1452" s="106"/>
      <c r="C1452" s="106"/>
    </row>
    <row r="1453" spans="2:3">
      <c r="B1453" s="106"/>
      <c r="C1453" s="106"/>
    </row>
    <row r="1454" spans="2:3">
      <c r="B1454" s="106"/>
      <c r="C1454" s="106"/>
    </row>
    <row r="1455" spans="2:3">
      <c r="B1455" s="106"/>
      <c r="C1455" s="106"/>
    </row>
    <row r="1456" spans="2:3">
      <c r="B1456" s="106"/>
      <c r="C1456" s="106"/>
    </row>
    <row r="1457" spans="2:3">
      <c r="B1457" s="106"/>
      <c r="C1457" s="106"/>
    </row>
    <row r="1458" spans="2:3">
      <c r="B1458" s="106"/>
      <c r="C1458" s="106"/>
    </row>
    <row r="1459" spans="2:3">
      <c r="B1459" s="106"/>
      <c r="C1459" s="106"/>
    </row>
    <row r="1460" spans="2:3">
      <c r="B1460" s="106"/>
      <c r="C1460" s="106"/>
    </row>
    <row r="1461" spans="2:3">
      <c r="B1461" s="106"/>
      <c r="C1461" s="106"/>
    </row>
    <row r="1462" spans="2:3">
      <c r="B1462" s="106"/>
      <c r="C1462" s="106"/>
    </row>
    <row r="1463" spans="2:3">
      <c r="B1463" s="106"/>
      <c r="C1463" s="106"/>
    </row>
    <row r="1464" spans="2:3">
      <c r="B1464" s="106"/>
      <c r="C1464" s="106"/>
    </row>
    <row r="1465" spans="2:3">
      <c r="B1465" s="106"/>
      <c r="C1465" s="106"/>
    </row>
    <row r="1466" spans="2:3">
      <c r="B1466" s="106"/>
      <c r="C1466" s="106"/>
    </row>
    <row r="1467" spans="2:3">
      <c r="B1467" s="106"/>
      <c r="C1467" s="106"/>
    </row>
    <row r="1468" spans="2:3">
      <c r="B1468" s="106"/>
      <c r="C1468" s="106"/>
    </row>
    <row r="1469" spans="2:3">
      <c r="B1469" s="106"/>
      <c r="C1469" s="106"/>
    </row>
    <row r="1470" spans="2:3">
      <c r="B1470" s="106"/>
      <c r="C1470" s="106"/>
    </row>
    <row r="1471" spans="2:3">
      <c r="B1471" s="106"/>
      <c r="C1471" s="106"/>
    </row>
    <row r="1472" spans="2:3">
      <c r="B1472" s="106"/>
      <c r="C1472" s="106"/>
    </row>
    <row r="1473" spans="2:3">
      <c r="B1473" s="106"/>
      <c r="C1473" s="106"/>
    </row>
    <row r="1474" spans="2:3">
      <c r="B1474" s="106"/>
      <c r="C1474" s="106"/>
    </row>
    <row r="1475" spans="2:3">
      <c r="B1475" s="106"/>
      <c r="C1475" s="106"/>
    </row>
    <row r="1476" spans="2:3">
      <c r="B1476" s="106"/>
      <c r="C1476" s="106"/>
    </row>
    <row r="1477" spans="2:3">
      <c r="B1477" s="106"/>
      <c r="C1477" s="106"/>
    </row>
    <row r="1478" spans="2:3">
      <c r="B1478" s="106"/>
      <c r="C1478" s="106"/>
    </row>
    <row r="1479" spans="2:3">
      <c r="B1479" s="106"/>
      <c r="C1479" s="106"/>
    </row>
    <row r="1480" spans="2:3">
      <c r="B1480" s="106"/>
      <c r="C1480" s="106"/>
    </row>
    <row r="1481" spans="2:3">
      <c r="B1481" s="106"/>
      <c r="C1481" s="106"/>
    </row>
    <row r="1482" spans="2:3">
      <c r="B1482" s="106"/>
      <c r="C1482" s="106"/>
    </row>
    <row r="1483" spans="2:3">
      <c r="B1483" s="106"/>
      <c r="C1483" s="106"/>
    </row>
    <row r="1484" spans="2:3">
      <c r="B1484" s="106"/>
      <c r="C1484" s="106"/>
    </row>
    <row r="1485" spans="2:3">
      <c r="B1485" s="106"/>
      <c r="C1485" s="106"/>
    </row>
    <row r="1486" spans="2:3">
      <c r="B1486" s="106"/>
      <c r="C1486" s="106"/>
    </row>
    <row r="1487" spans="2:3">
      <c r="B1487" s="106"/>
      <c r="C1487" s="106"/>
    </row>
    <row r="1488" spans="2:3">
      <c r="B1488" s="106"/>
      <c r="C1488" s="106"/>
    </row>
    <row r="1489" spans="2:3">
      <c r="B1489" s="106"/>
      <c r="C1489" s="106"/>
    </row>
    <row r="1490" spans="2:3">
      <c r="B1490" s="106"/>
      <c r="C1490" s="106"/>
    </row>
    <row r="1491" spans="2:3">
      <c r="B1491" s="106"/>
      <c r="C1491" s="106"/>
    </row>
    <row r="1492" spans="2:3">
      <c r="B1492" s="106"/>
      <c r="C1492" s="106"/>
    </row>
    <row r="1493" spans="2:3">
      <c r="B1493" s="106"/>
      <c r="C1493" s="106"/>
    </row>
    <row r="1494" spans="2:3">
      <c r="B1494" s="106"/>
      <c r="C1494" s="106"/>
    </row>
    <row r="1495" spans="2:3">
      <c r="B1495" s="106"/>
      <c r="C1495" s="106"/>
    </row>
    <row r="1496" spans="2:3">
      <c r="B1496" s="106"/>
      <c r="C1496" s="106"/>
    </row>
    <row r="1497" spans="2:3">
      <c r="B1497" s="106"/>
      <c r="C1497" s="106"/>
    </row>
    <row r="1498" spans="2:3">
      <c r="B1498" s="106"/>
      <c r="C1498" s="106"/>
    </row>
    <row r="1499" spans="2:3">
      <c r="B1499" s="106"/>
      <c r="C1499" s="106"/>
    </row>
    <row r="1500" spans="2:3">
      <c r="B1500" s="106"/>
      <c r="C1500" s="106"/>
    </row>
    <row r="1501" spans="2:3">
      <c r="B1501" s="106"/>
      <c r="C1501" s="106"/>
    </row>
    <row r="1502" spans="2:3">
      <c r="B1502" s="106"/>
      <c r="C1502" s="106"/>
    </row>
    <row r="1503" spans="2:3">
      <c r="B1503" s="106"/>
      <c r="C1503" s="106"/>
    </row>
    <row r="1504" spans="2:3">
      <c r="B1504" s="106"/>
      <c r="C1504" s="106"/>
    </row>
    <row r="1505" spans="2:3">
      <c r="B1505" s="106"/>
      <c r="C1505" s="106"/>
    </row>
    <row r="1506" spans="2:3">
      <c r="B1506" s="106"/>
      <c r="C1506" s="106"/>
    </row>
    <row r="1507" spans="2:3">
      <c r="B1507" s="106"/>
      <c r="C1507" s="106"/>
    </row>
    <row r="1508" spans="2:3">
      <c r="B1508" s="106"/>
      <c r="C1508" s="106"/>
    </row>
    <row r="1509" spans="2:3">
      <c r="B1509" s="106"/>
      <c r="C1509" s="106"/>
    </row>
    <row r="1510" spans="2:3">
      <c r="B1510" s="106"/>
      <c r="C1510" s="106"/>
    </row>
    <row r="1511" spans="2:3">
      <c r="B1511" s="106"/>
      <c r="C1511" s="106"/>
    </row>
    <row r="1512" spans="2:3">
      <c r="B1512" s="106"/>
      <c r="C1512" s="106"/>
    </row>
    <row r="1513" spans="2:3">
      <c r="B1513" s="106"/>
      <c r="C1513" s="106"/>
    </row>
    <row r="1514" spans="2:3">
      <c r="B1514" s="106"/>
      <c r="C1514" s="106"/>
    </row>
    <row r="1515" spans="2:3">
      <c r="B1515" s="106"/>
      <c r="C1515" s="106"/>
    </row>
    <row r="1516" spans="2:3">
      <c r="B1516" s="106"/>
      <c r="C1516" s="106"/>
    </row>
    <row r="1517" spans="2:3">
      <c r="B1517" s="106"/>
      <c r="C1517" s="106"/>
    </row>
    <row r="1518" spans="2:3">
      <c r="B1518" s="106"/>
      <c r="C1518" s="106"/>
    </row>
    <row r="1519" spans="2:3">
      <c r="B1519" s="106"/>
      <c r="C1519" s="106"/>
    </row>
    <row r="1520" spans="2:3">
      <c r="B1520" s="106"/>
      <c r="C1520" s="106"/>
    </row>
    <row r="1521" spans="2:3">
      <c r="B1521" s="106"/>
      <c r="C1521" s="106"/>
    </row>
    <row r="1522" spans="2:3">
      <c r="B1522" s="106"/>
      <c r="C1522" s="106"/>
    </row>
    <row r="1523" spans="2:3">
      <c r="B1523" s="106"/>
      <c r="C1523" s="106"/>
    </row>
    <row r="1524" spans="2:3">
      <c r="B1524" s="106"/>
      <c r="C1524" s="106"/>
    </row>
    <row r="1525" spans="2:3">
      <c r="B1525" s="106"/>
      <c r="C1525" s="106"/>
    </row>
    <row r="1526" spans="2:3">
      <c r="B1526" s="106"/>
      <c r="C1526" s="106"/>
    </row>
    <row r="1527" spans="2:3">
      <c r="B1527" s="106"/>
      <c r="C1527" s="106"/>
    </row>
    <row r="1528" spans="2:3">
      <c r="B1528" s="106"/>
      <c r="C1528" s="106"/>
    </row>
    <row r="1529" spans="2:3">
      <c r="B1529" s="106"/>
      <c r="C1529" s="106"/>
    </row>
    <row r="1530" spans="2:3">
      <c r="B1530" s="106"/>
      <c r="C1530" s="106"/>
    </row>
    <row r="1531" spans="2:3">
      <c r="B1531" s="106"/>
      <c r="C1531" s="106"/>
    </row>
    <row r="1532" spans="2:3">
      <c r="B1532" s="106"/>
      <c r="C1532" s="106"/>
    </row>
    <row r="1533" spans="2:3">
      <c r="B1533" s="106"/>
      <c r="C1533" s="106"/>
    </row>
    <row r="1534" spans="2:3">
      <c r="B1534" s="106"/>
      <c r="C1534" s="106"/>
    </row>
    <row r="1535" spans="2:3">
      <c r="B1535" s="106"/>
      <c r="C1535" s="106"/>
    </row>
    <row r="1536" spans="2:3">
      <c r="B1536" s="106"/>
      <c r="C1536" s="106"/>
    </row>
    <row r="1537" spans="2:3">
      <c r="B1537" s="106"/>
      <c r="C1537" s="106"/>
    </row>
    <row r="1538" spans="2:3">
      <c r="B1538" s="106"/>
      <c r="C1538" s="106"/>
    </row>
    <row r="1539" spans="2:3">
      <c r="B1539" s="106"/>
      <c r="C1539" s="106"/>
    </row>
    <row r="1540" spans="2:3">
      <c r="B1540" s="106"/>
      <c r="C1540" s="106"/>
    </row>
    <row r="1541" spans="2:3">
      <c r="B1541" s="106"/>
      <c r="C1541" s="106"/>
    </row>
    <row r="1542" spans="2:3">
      <c r="B1542" s="106"/>
      <c r="C1542" s="106"/>
    </row>
    <row r="1543" spans="2:3">
      <c r="B1543" s="106"/>
      <c r="C1543" s="106"/>
    </row>
    <row r="1544" spans="2:3">
      <c r="B1544" s="106"/>
      <c r="C1544" s="106"/>
    </row>
    <row r="1545" spans="2:3">
      <c r="B1545" s="106"/>
      <c r="C1545" s="106"/>
    </row>
    <row r="1546" spans="2:3">
      <c r="B1546" s="106"/>
      <c r="C1546" s="106"/>
    </row>
    <row r="1547" spans="2:3">
      <c r="B1547" s="106"/>
      <c r="C1547" s="106"/>
    </row>
    <row r="1548" spans="2:3">
      <c r="B1548" s="106"/>
      <c r="C1548" s="106"/>
    </row>
    <row r="1549" spans="2:3">
      <c r="B1549" s="106"/>
      <c r="C1549" s="106"/>
    </row>
    <row r="1550" spans="2:3">
      <c r="B1550" s="106"/>
      <c r="C1550" s="106"/>
    </row>
    <row r="1551" spans="2:3">
      <c r="B1551" s="106"/>
      <c r="C1551" s="106"/>
    </row>
    <row r="1552" spans="2:3">
      <c r="B1552" s="106"/>
      <c r="C1552" s="106"/>
    </row>
    <row r="1553" spans="2:3">
      <c r="B1553" s="106"/>
      <c r="C1553" s="106"/>
    </row>
    <row r="1554" spans="2:3">
      <c r="B1554" s="106"/>
      <c r="C1554" s="106"/>
    </row>
    <row r="1555" spans="2:3">
      <c r="B1555" s="106"/>
      <c r="C1555" s="106"/>
    </row>
    <row r="1556" spans="2:3">
      <c r="B1556" s="106"/>
      <c r="C1556" s="106"/>
    </row>
    <row r="1557" spans="2:3">
      <c r="B1557" s="106"/>
      <c r="C1557" s="106"/>
    </row>
    <row r="1558" spans="2:3">
      <c r="B1558" s="106"/>
      <c r="C1558" s="106"/>
    </row>
    <row r="1559" spans="2:3">
      <c r="B1559" s="106"/>
      <c r="C1559" s="106"/>
    </row>
    <row r="1560" spans="2:3">
      <c r="B1560" s="106"/>
      <c r="C1560" s="106"/>
    </row>
    <row r="1561" spans="2:3">
      <c r="B1561" s="106"/>
      <c r="C1561" s="106"/>
    </row>
    <row r="1562" spans="2:3">
      <c r="B1562" s="106"/>
      <c r="C1562" s="106"/>
    </row>
    <row r="1563" spans="2:3">
      <c r="B1563" s="106"/>
      <c r="C1563" s="106"/>
    </row>
    <row r="1564" spans="2:3">
      <c r="B1564" s="106"/>
      <c r="C1564" s="106"/>
    </row>
    <row r="1565" spans="2:3">
      <c r="B1565" s="106"/>
      <c r="C1565" s="106"/>
    </row>
    <row r="1566" spans="2:3">
      <c r="B1566" s="106"/>
      <c r="C1566" s="106"/>
    </row>
    <row r="1567" spans="2:3">
      <c r="B1567" s="106"/>
      <c r="C1567" s="106"/>
    </row>
    <row r="1568" spans="2:3">
      <c r="B1568" s="106"/>
      <c r="C1568" s="106"/>
    </row>
    <row r="1569" spans="2:3">
      <c r="B1569" s="106"/>
      <c r="C1569" s="106"/>
    </row>
    <row r="1570" spans="2:3">
      <c r="B1570" s="106"/>
      <c r="C1570" s="106"/>
    </row>
    <row r="1571" spans="2:3">
      <c r="B1571" s="106"/>
      <c r="C1571" s="106"/>
    </row>
    <row r="1572" spans="2:3">
      <c r="B1572" s="106"/>
      <c r="C1572" s="106"/>
    </row>
    <row r="1573" spans="2:3">
      <c r="B1573" s="106"/>
      <c r="C1573" s="106"/>
    </row>
    <row r="1574" spans="2:3">
      <c r="B1574" s="106"/>
      <c r="C1574" s="106"/>
    </row>
    <row r="1575" spans="2:3">
      <c r="B1575" s="106"/>
      <c r="C1575" s="106"/>
    </row>
    <row r="1576" spans="2:3">
      <c r="B1576" s="106"/>
      <c r="C1576" s="106"/>
    </row>
    <row r="1577" spans="2:3">
      <c r="B1577" s="106"/>
      <c r="C1577" s="106"/>
    </row>
    <row r="1578" spans="2:3">
      <c r="B1578" s="106"/>
      <c r="C1578" s="106"/>
    </row>
    <row r="1579" spans="2:3">
      <c r="B1579" s="106"/>
      <c r="C1579" s="106"/>
    </row>
    <row r="1580" spans="2:3">
      <c r="B1580" s="106"/>
      <c r="C1580" s="106"/>
    </row>
    <row r="1581" spans="2:3">
      <c r="B1581" s="106"/>
      <c r="C1581" s="106"/>
    </row>
    <row r="1582" spans="2:3">
      <c r="B1582" s="106"/>
      <c r="C1582" s="106"/>
    </row>
    <row r="1583" spans="2:3">
      <c r="B1583" s="106"/>
      <c r="C1583" s="106"/>
    </row>
    <row r="1584" spans="2:3">
      <c r="B1584" s="106"/>
      <c r="C1584" s="106"/>
    </row>
    <row r="1585" spans="2:3">
      <c r="B1585" s="106"/>
      <c r="C1585" s="106"/>
    </row>
    <row r="1586" spans="2:3">
      <c r="B1586" s="106"/>
      <c r="C1586" s="106"/>
    </row>
    <row r="1587" spans="2:3">
      <c r="B1587" s="106"/>
      <c r="C1587" s="106"/>
    </row>
    <row r="1588" spans="2:3">
      <c r="B1588" s="106"/>
      <c r="C1588" s="106"/>
    </row>
    <row r="1589" spans="2:3">
      <c r="B1589" s="106"/>
      <c r="C1589" s="106"/>
    </row>
    <row r="1590" spans="2:3">
      <c r="B1590" s="106"/>
      <c r="C1590" s="106"/>
    </row>
    <row r="1591" spans="2:3">
      <c r="B1591" s="106"/>
      <c r="C1591" s="106"/>
    </row>
    <row r="1592" spans="2:3">
      <c r="B1592" s="106"/>
      <c r="C1592" s="106"/>
    </row>
    <row r="1593" spans="2:3">
      <c r="B1593" s="106"/>
      <c r="C1593" s="106"/>
    </row>
    <row r="1594" spans="2:3">
      <c r="B1594" s="106"/>
      <c r="C1594" s="106"/>
    </row>
    <row r="1595" spans="2:3">
      <c r="B1595" s="106"/>
      <c r="C1595" s="106"/>
    </row>
    <row r="1596" spans="2:3">
      <c r="B1596" s="106"/>
      <c r="C1596" s="106"/>
    </row>
    <row r="1597" spans="2:3">
      <c r="B1597" s="106"/>
      <c r="C1597" s="106"/>
    </row>
    <row r="1598" spans="2:3">
      <c r="B1598" s="106"/>
      <c r="C1598" s="106"/>
    </row>
    <row r="1599" spans="2:3">
      <c r="B1599" s="106"/>
      <c r="C1599" s="106"/>
    </row>
    <row r="1600" spans="2:3">
      <c r="B1600" s="106"/>
      <c r="C1600" s="106"/>
    </row>
    <row r="1601" spans="2:3">
      <c r="B1601" s="106"/>
      <c r="C1601" s="106"/>
    </row>
    <row r="1602" spans="2:3">
      <c r="B1602" s="106"/>
      <c r="C1602" s="106"/>
    </row>
    <row r="1603" spans="2:3">
      <c r="B1603" s="106"/>
      <c r="C1603" s="106"/>
    </row>
    <row r="1604" spans="2:3">
      <c r="B1604" s="106"/>
      <c r="C1604" s="106"/>
    </row>
    <row r="1605" spans="2:3">
      <c r="B1605" s="106"/>
      <c r="C1605" s="106"/>
    </row>
    <row r="1606" spans="2:3">
      <c r="B1606" s="106"/>
      <c r="C1606" s="106"/>
    </row>
    <row r="1607" spans="2:3">
      <c r="B1607" s="106"/>
      <c r="C1607" s="106"/>
    </row>
    <row r="1608" spans="2:3">
      <c r="B1608" s="106"/>
      <c r="C1608" s="106"/>
    </row>
    <row r="1609" spans="2:3">
      <c r="B1609" s="106"/>
      <c r="C1609" s="106"/>
    </row>
    <row r="1610" spans="2:3">
      <c r="B1610" s="106"/>
      <c r="C1610" s="106"/>
    </row>
    <row r="1611" spans="2:3">
      <c r="B1611" s="106"/>
      <c r="C1611" s="106"/>
    </row>
    <row r="1612" spans="2:3">
      <c r="B1612" s="106"/>
      <c r="C1612" s="106"/>
    </row>
    <row r="1613" spans="2:3">
      <c r="B1613" s="106"/>
      <c r="C1613" s="106"/>
    </row>
    <row r="1614" spans="2:3">
      <c r="B1614" s="106"/>
      <c r="C1614" s="106"/>
    </row>
    <row r="1615" spans="2:3">
      <c r="B1615" s="106"/>
      <c r="C1615" s="106"/>
    </row>
    <row r="1616" spans="2:3">
      <c r="B1616" s="106"/>
      <c r="C1616" s="106"/>
    </row>
    <row r="1617" spans="2:3">
      <c r="B1617" s="106"/>
      <c r="C1617" s="106"/>
    </row>
    <row r="1618" spans="2:3">
      <c r="B1618" s="106"/>
      <c r="C1618" s="106"/>
    </row>
    <row r="1619" spans="2:3">
      <c r="B1619" s="106"/>
      <c r="C1619" s="106"/>
    </row>
    <row r="1620" spans="2:3">
      <c r="B1620" s="106"/>
      <c r="C1620" s="106"/>
    </row>
    <row r="1621" spans="2:3">
      <c r="B1621" s="106"/>
      <c r="C1621" s="106"/>
    </row>
    <row r="1622" spans="2:3">
      <c r="B1622" s="106"/>
      <c r="C1622" s="106"/>
    </row>
    <row r="1623" spans="2:3">
      <c r="B1623" s="106"/>
      <c r="C1623" s="106"/>
    </row>
    <row r="1624" spans="2:3">
      <c r="B1624" s="106"/>
      <c r="C1624" s="106"/>
    </row>
    <row r="1625" spans="2:3">
      <c r="B1625" s="106"/>
      <c r="C1625" s="106"/>
    </row>
    <row r="1626" spans="2:3">
      <c r="B1626" s="106"/>
      <c r="C1626" s="106"/>
    </row>
    <row r="1627" spans="2:3">
      <c r="B1627" s="106"/>
      <c r="C1627" s="106"/>
    </row>
    <row r="1628" spans="2:3">
      <c r="B1628" s="106"/>
      <c r="C1628" s="106"/>
    </row>
    <row r="1629" spans="2:3">
      <c r="B1629" s="106"/>
      <c r="C1629" s="106"/>
    </row>
    <row r="1630" spans="2:3">
      <c r="B1630" s="106"/>
      <c r="C1630" s="106"/>
    </row>
    <row r="1631" spans="2:3">
      <c r="B1631" s="106"/>
      <c r="C1631" s="106"/>
    </row>
    <row r="1632" spans="2:3">
      <c r="B1632" s="106"/>
      <c r="C1632" s="106"/>
    </row>
    <row r="1633" spans="2:3">
      <c r="B1633" s="106"/>
      <c r="C1633" s="106"/>
    </row>
    <row r="1634" spans="2:3">
      <c r="B1634" s="106"/>
      <c r="C1634" s="106"/>
    </row>
    <row r="1635" spans="2:3">
      <c r="B1635" s="106"/>
      <c r="C1635" s="106"/>
    </row>
    <row r="1636" spans="2:3">
      <c r="B1636" s="106"/>
      <c r="C1636" s="106"/>
    </row>
    <row r="1637" spans="2:3">
      <c r="B1637" s="106"/>
      <c r="C1637" s="106"/>
    </row>
    <row r="1638" spans="2:3">
      <c r="B1638" s="106"/>
      <c r="C1638" s="106"/>
    </row>
    <row r="1639" spans="2:3">
      <c r="B1639" s="106"/>
      <c r="C1639" s="106"/>
    </row>
    <row r="1640" spans="2:3">
      <c r="B1640" s="106"/>
      <c r="C1640" s="106"/>
    </row>
    <row r="1641" spans="2:3">
      <c r="B1641" s="106"/>
      <c r="C1641" s="106"/>
    </row>
    <row r="1642" spans="2:3">
      <c r="B1642" s="106"/>
      <c r="C1642" s="106"/>
    </row>
    <row r="1643" spans="2:3">
      <c r="B1643" s="106"/>
      <c r="C1643" s="106"/>
    </row>
    <row r="1644" spans="2:3">
      <c r="B1644" s="106"/>
      <c r="C1644" s="106"/>
    </row>
    <row r="1645" spans="2:3">
      <c r="B1645" s="106"/>
      <c r="C1645" s="106"/>
    </row>
    <row r="1646" spans="2:3">
      <c r="B1646" s="106"/>
      <c r="C1646" s="106"/>
    </row>
    <row r="1647" spans="2:3">
      <c r="B1647" s="106"/>
      <c r="C1647" s="106"/>
    </row>
    <row r="1648" spans="2:3">
      <c r="B1648" s="106"/>
      <c r="C1648" s="106"/>
    </row>
    <row r="1649" spans="2:3">
      <c r="B1649" s="106"/>
      <c r="C1649" s="106"/>
    </row>
    <row r="1650" spans="2:3">
      <c r="B1650" s="106"/>
      <c r="C1650" s="106"/>
    </row>
    <row r="1651" spans="2:3">
      <c r="B1651" s="106"/>
      <c r="C1651" s="106"/>
    </row>
    <row r="1652" spans="2:3">
      <c r="B1652" s="106"/>
      <c r="C1652" s="106"/>
    </row>
    <row r="1653" spans="2:3">
      <c r="B1653" s="106"/>
      <c r="C1653" s="106"/>
    </row>
    <row r="1654" spans="2:3">
      <c r="B1654" s="106"/>
      <c r="C1654" s="106"/>
    </row>
    <row r="1655" spans="2:3">
      <c r="B1655" s="106"/>
      <c r="C1655" s="106"/>
    </row>
    <row r="1656" spans="2:3">
      <c r="B1656" s="106"/>
      <c r="C1656" s="106"/>
    </row>
    <row r="1657" spans="2:3">
      <c r="B1657" s="106"/>
      <c r="C1657" s="106"/>
    </row>
    <row r="1658" spans="2:3">
      <c r="B1658" s="106"/>
      <c r="C1658" s="106"/>
    </row>
    <row r="1659" spans="2:3">
      <c r="B1659" s="106"/>
      <c r="C1659" s="106"/>
    </row>
    <row r="1660" spans="2:3">
      <c r="B1660" s="106"/>
      <c r="C1660" s="106"/>
    </row>
    <row r="1661" spans="2:3">
      <c r="B1661" s="106"/>
      <c r="C1661" s="106"/>
    </row>
    <row r="1662" spans="2:3">
      <c r="B1662" s="106"/>
      <c r="C1662" s="106"/>
    </row>
    <row r="1663" spans="2:3">
      <c r="B1663" s="106"/>
      <c r="C1663" s="106"/>
    </row>
    <row r="1664" spans="2:3">
      <c r="B1664" s="106"/>
      <c r="C1664" s="106"/>
    </row>
    <row r="1665" spans="2:3">
      <c r="B1665" s="106"/>
      <c r="C1665" s="106"/>
    </row>
    <row r="1666" spans="2:3">
      <c r="B1666" s="106"/>
      <c r="C1666" s="106"/>
    </row>
    <row r="1667" spans="2:3">
      <c r="B1667" s="106"/>
      <c r="C1667" s="106"/>
    </row>
    <row r="1668" spans="2:3">
      <c r="B1668" s="106"/>
      <c r="C1668" s="106"/>
    </row>
    <row r="1669" spans="2:3">
      <c r="B1669" s="106"/>
      <c r="C1669" s="106"/>
    </row>
    <row r="1670" spans="2:3">
      <c r="B1670" s="106"/>
      <c r="C1670" s="106"/>
    </row>
    <row r="1671" spans="2:3">
      <c r="B1671" s="106"/>
      <c r="C1671" s="106"/>
    </row>
    <row r="1672" spans="2:3">
      <c r="B1672" s="106"/>
      <c r="C1672" s="106"/>
    </row>
    <row r="1673" spans="2:3">
      <c r="B1673" s="106"/>
      <c r="C1673" s="106"/>
    </row>
    <row r="1674" spans="2:3">
      <c r="B1674" s="106"/>
      <c r="C1674" s="106"/>
    </row>
    <row r="1675" spans="2:3">
      <c r="B1675" s="106"/>
      <c r="C1675" s="106"/>
    </row>
    <row r="1676" spans="2:3">
      <c r="B1676" s="106"/>
      <c r="C1676" s="106"/>
    </row>
    <row r="1677" spans="2:3">
      <c r="B1677" s="106"/>
      <c r="C1677" s="106"/>
    </row>
    <row r="1678" spans="2:3">
      <c r="B1678" s="106"/>
      <c r="C1678" s="106"/>
    </row>
    <row r="1679" spans="2:3">
      <c r="B1679" s="106"/>
      <c r="C1679" s="106"/>
    </row>
    <row r="1680" spans="2:3">
      <c r="B1680" s="106"/>
      <c r="C1680" s="106"/>
    </row>
    <row r="1681" spans="2:3">
      <c r="B1681" s="106"/>
      <c r="C1681" s="106"/>
    </row>
    <row r="1682" spans="2:3">
      <c r="B1682" s="106"/>
      <c r="C1682" s="106"/>
    </row>
    <row r="1683" spans="2:3">
      <c r="B1683" s="106"/>
      <c r="C1683" s="106"/>
    </row>
    <row r="1684" spans="2:3">
      <c r="B1684" s="106"/>
      <c r="C1684" s="106"/>
    </row>
    <row r="1685" spans="2:3">
      <c r="B1685" s="106"/>
      <c r="C1685" s="106"/>
    </row>
    <row r="1686" spans="2:3">
      <c r="B1686" s="106"/>
      <c r="C1686" s="106"/>
    </row>
    <row r="1687" spans="2:3">
      <c r="B1687" s="106"/>
      <c r="C1687" s="106"/>
    </row>
    <row r="1688" spans="2:3">
      <c r="B1688" s="106"/>
      <c r="C1688" s="106"/>
    </row>
    <row r="1689" spans="2:3">
      <c r="B1689" s="106"/>
      <c r="C1689" s="106"/>
    </row>
    <row r="1690" spans="2:3">
      <c r="B1690" s="106"/>
      <c r="C1690" s="106"/>
    </row>
    <row r="1691" spans="2:3">
      <c r="B1691" s="106"/>
      <c r="C1691" s="106"/>
    </row>
    <row r="1692" spans="2:3">
      <c r="B1692" s="106"/>
      <c r="C1692" s="106"/>
    </row>
    <row r="1693" spans="2:3">
      <c r="B1693" s="106"/>
      <c r="C1693" s="106"/>
    </row>
    <row r="1694" spans="2:3">
      <c r="B1694" s="106"/>
      <c r="C1694" s="106"/>
    </row>
    <row r="1695" spans="2:3">
      <c r="B1695" s="106"/>
      <c r="C1695" s="106"/>
    </row>
    <row r="1696" spans="2:3">
      <c r="B1696" s="106"/>
      <c r="C1696" s="106"/>
    </row>
    <row r="1697" spans="2:3">
      <c r="B1697" s="106"/>
      <c r="C1697" s="106"/>
    </row>
    <row r="1698" spans="2:3">
      <c r="B1698" s="106"/>
      <c r="C1698" s="106"/>
    </row>
    <row r="1699" spans="2:3">
      <c r="B1699" s="106"/>
      <c r="C1699" s="106"/>
    </row>
    <row r="1700" spans="2:3">
      <c r="B1700" s="106"/>
      <c r="C1700" s="106"/>
    </row>
    <row r="1701" spans="2:3">
      <c r="B1701" s="106"/>
      <c r="C1701" s="106"/>
    </row>
    <row r="1702" spans="2:3">
      <c r="B1702" s="106"/>
      <c r="C1702" s="106"/>
    </row>
    <row r="1703" spans="2:3">
      <c r="B1703" s="106"/>
      <c r="C1703" s="106"/>
    </row>
    <row r="1704" spans="2:3">
      <c r="B1704" s="106"/>
      <c r="C1704" s="106"/>
    </row>
    <row r="1705" spans="2:3">
      <c r="B1705" s="106"/>
      <c r="C1705" s="106"/>
    </row>
    <row r="1706" spans="2:3">
      <c r="B1706" s="106"/>
      <c r="C1706" s="106"/>
    </row>
    <row r="1707" spans="2:3">
      <c r="B1707" s="106"/>
      <c r="C1707" s="106"/>
    </row>
    <row r="1708" spans="2:3">
      <c r="B1708" s="106"/>
      <c r="C1708" s="106"/>
    </row>
    <row r="1709" spans="2:3">
      <c r="B1709" s="106"/>
      <c r="C1709" s="106"/>
    </row>
    <row r="1710" spans="2:3">
      <c r="B1710" s="106"/>
      <c r="C1710" s="106"/>
    </row>
    <row r="1711" spans="2:3">
      <c r="B1711" s="106"/>
      <c r="C1711" s="106"/>
    </row>
    <row r="1712" spans="2:3">
      <c r="B1712" s="106"/>
      <c r="C1712" s="106"/>
    </row>
    <row r="1713" spans="2:3">
      <c r="B1713" s="106"/>
      <c r="C1713" s="106"/>
    </row>
    <row r="1714" spans="2:3">
      <c r="B1714" s="106"/>
      <c r="C1714" s="106"/>
    </row>
    <row r="1715" spans="2:3">
      <c r="B1715" s="106"/>
      <c r="C1715" s="106"/>
    </row>
    <row r="1716" spans="2:3">
      <c r="B1716" s="106"/>
      <c r="C1716" s="106"/>
    </row>
    <row r="1717" spans="2:3">
      <c r="B1717" s="106"/>
      <c r="C1717" s="106"/>
    </row>
    <row r="1718" spans="2:3">
      <c r="B1718" s="106"/>
      <c r="C1718" s="106"/>
    </row>
    <row r="1719" spans="2:3">
      <c r="B1719" s="106"/>
      <c r="C1719" s="106"/>
    </row>
    <row r="1720" spans="2:3">
      <c r="B1720" s="106"/>
      <c r="C1720" s="106"/>
    </row>
    <row r="1721" spans="2:3">
      <c r="B1721" s="106"/>
      <c r="C1721" s="106"/>
    </row>
    <row r="1722" spans="2:3">
      <c r="B1722" s="106"/>
      <c r="C1722" s="106"/>
    </row>
    <row r="1723" spans="2:3">
      <c r="B1723" s="106"/>
      <c r="C1723" s="106"/>
    </row>
    <row r="1724" spans="2:3">
      <c r="B1724" s="106"/>
      <c r="C1724" s="106"/>
    </row>
    <row r="1725" spans="2:3">
      <c r="B1725" s="106"/>
      <c r="C1725" s="106"/>
    </row>
    <row r="1726" spans="2:3">
      <c r="B1726" s="106"/>
      <c r="C1726" s="106"/>
    </row>
    <row r="1727" spans="2:3">
      <c r="B1727" s="106"/>
      <c r="C1727" s="106"/>
    </row>
    <row r="1728" spans="2:3">
      <c r="B1728" s="106"/>
      <c r="C1728" s="106"/>
    </row>
    <row r="1729" spans="2:3">
      <c r="B1729" s="106"/>
      <c r="C1729" s="106"/>
    </row>
    <row r="1730" spans="2:3">
      <c r="B1730" s="106"/>
      <c r="C1730" s="106"/>
    </row>
    <row r="1731" spans="2:3">
      <c r="B1731" s="106"/>
      <c r="C1731" s="106"/>
    </row>
    <row r="1732" spans="2:3">
      <c r="B1732" s="106"/>
      <c r="C1732" s="106"/>
    </row>
    <row r="1733" spans="2:3">
      <c r="B1733" s="106"/>
      <c r="C1733" s="106"/>
    </row>
    <row r="1734" spans="2:3">
      <c r="B1734" s="106"/>
      <c r="C1734" s="106"/>
    </row>
    <row r="1735" spans="2:3">
      <c r="B1735" s="106"/>
      <c r="C1735" s="106"/>
    </row>
    <row r="1736" spans="2:3">
      <c r="B1736" s="106"/>
      <c r="C1736" s="106"/>
    </row>
    <row r="1737" spans="2:3">
      <c r="B1737" s="106"/>
      <c r="C1737" s="106"/>
    </row>
    <row r="1738" spans="2:3">
      <c r="B1738" s="106"/>
      <c r="C1738" s="106"/>
    </row>
    <row r="1739" spans="2:3">
      <c r="B1739" s="106"/>
      <c r="C1739" s="106"/>
    </row>
    <row r="1740" spans="2:3">
      <c r="B1740" s="106"/>
      <c r="C1740" s="106"/>
    </row>
    <row r="1741" spans="2:3">
      <c r="B1741" s="106"/>
      <c r="C1741" s="106"/>
    </row>
    <row r="1742" spans="2:3">
      <c r="B1742" s="106"/>
      <c r="C1742" s="106"/>
    </row>
    <row r="1743" spans="2:3">
      <c r="B1743" s="106"/>
      <c r="C1743" s="106"/>
    </row>
    <row r="1744" spans="2:3">
      <c r="B1744" s="106"/>
      <c r="C1744" s="106"/>
    </row>
    <row r="1745" spans="2:3">
      <c r="B1745" s="106"/>
      <c r="C1745" s="106"/>
    </row>
    <row r="1746" spans="2:3">
      <c r="B1746" s="106"/>
      <c r="C1746" s="106"/>
    </row>
    <row r="1747" spans="2:3">
      <c r="B1747" s="106"/>
      <c r="C1747" s="106"/>
    </row>
    <row r="1748" spans="2:3">
      <c r="B1748" s="106"/>
      <c r="C1748" s="106"/>
    </row>
    <row r="1749" spans="2:3">
      <c r="B1749" s="106"/>
      <c r="C1749" s="106"/>
    </row>
    <row r="1750" spans="2:3">
      <c r="B1750" s="106"/>
      <c r="C1750" s="106"/>
    </row>
    <row r="1751" spans="2:3">
      <c r="B1751" s="106"/>
      <c r="C1751" s="106"/>
    </row>
    <row r="1752" spans="2:3">
      <c r="B1752" s="106"/>
      <c r="C1752" s="106"/>
    </row>
    <row r="1753" spans="2:3">
      <c r="B1753" s="106"/>
      <c r="C1753" s="106"/>
    </row>
    <row r="1754" spans="2:3">
      <c r="B1754" s="106"/>
      <c r="C1754" s="106"/>
    </row>
    <row r="1755" spans="2:3">
      <c r="B1755" s="106"/>
      <c r="C1755" s="106"/>
    </row>
    <row r="1756" spans="2:3">
      <c r="B1756" s="106"/>
      <c r="C1756" s="106"/>
    </row>
    <row r="1757" spans="2:3">
      <c r="B1757" s="106"/>
      <c r="C1757" s="106"/>
    </row>
    <row r="1758" spans="2:3">
      <c r="B1758" s="106"/>
      <c r="C1758" s="106"/>
    </row>
    <row r="1759" spans="2:3">
      <c r="B1759" s="106"/>
      <c r="C1759" s="106"/>
    </row>
    <row r="1760" spans="2:3">
      <c r="B1760" s="106"/>
      <c r="C1760" s="106"/>
    </row>
    <row r="1761" spans="2:3">
      <c r="B1761" s="106"/>
      <c r="C1761" s="106"/>
    </row>
    <row r="1762" spans="2:3">
      <c r="B1762" s="106"/>
      <c r="C1762" s="106"/>
    </row>
    <row r="1763" spans="2:3">
      <c r="B1763" s="106"/>
      <c r="C1763" s="106"/>
    </row>
    <row r="1764" spans="2:3">
      <c r="B1764" s="106"/>
      <c r="C1764" s="106"/>
    </row>
    <row r="1765" spans="2:3">
      <c r="B1765" s="106"/>
      <c r="C1765" s="106"/>
    </row>
    <row r="1766" spans="2:3">
      <c r="B1766" s="106"/>
      <c r="C1766" s="106"/>
    </row>
    <row r="1767" spans="2:3">
      <c r="B1767" s="106"/>
      <c r="C1767" s="106"/>
    </row>
    <row r="1768" spans="2:3">
      <c r="B1768" s="106"/>
      <c r="C1768" s="106"/>
    </row>
    <row r="1769" spans="2:3">
      <c r="B1769" s="106"/>
      <c r="C1769" s="106"/>
    </row>
    <row r="1770" spans="2:3">
      <c r="B1770" s="106"/>
      <c r="C1770" s="106"/>
    </row>
    <row r="1771" spans="2:3">
      <c r="B1771" s="106"/>
      <c r="C1771" s="106"/>
    </row>
    <row r="1772" spans="2:3">
      <c r="B1772" s="106"/>
      <c r="C1772" s="106"/>
    </row>
    <row r="1773" spans="2:3">
      <c r="B1773" s="106"/>
      <c r="C1773" s="106"/>
    </row>
    <row r="1774" spans="2:3">
      <c r="B1774" s="106"/>
      <c r="C1774" s="106"/>
    </row>
    <row r="1775" spans="2:3">
      <c r="B1775" s="106"/>
      <c r="C1775" s="106"/>
    </row>
    <row r="1776" spans="2:3">
      <c r="B1776" s="106"/>
      <c r="C1776" s="106"/>
    </row>
    <row r="1777" spans="2:3">
      <c r="B1777" s="106"/>
      <c r="C1777" s="106"/>
    </row>
    <row r="1778" spans="2:3">
      <c r="B1778" s="106"/>
      <c r="C1778" s="106"/>
    </row>
    <row r="1779" spans="2:3">
      <c r="B1779" s="106"/>
      <c r="C1779" s="106"/>
    </row>
    <row r="1780" spans="2:3">
      <c r="B1780" s="106"/>
      <c r="C1780" s="106"/>
    </row>
    <row r="1781" spans="2:3">
      <c r="B1781" s="106"/>
      <c r="C1781" s="106"/>
    </row>
    <row r="1782" spans="2:3">
      <c r="B1782" s="106"/>
      <c r="C1782" s="106"/>
    </row>
    <row r="1783" spans="2:3">
      <c r="B1783" s="106"/>
      <c r="C1783" s="106"/>
    </row>
    <row r="1784" spans="2:3">
      <c r="B1784" s="106"/>
      <c r="C1784" s="106"/>
    </row>
    <row r="1785" spans="2:3">
      <c r="B1785" s="106"/>
      <c r="C1785" s="106"/>
    </row>
    <row r="1786" spans="2:3">
      <c r="B1786" s="106"/>
      <c r="C1786" s="106"/>
    </row>
    <row r="1787" spans="2:3">
      <c r="B1787" s="106"/>
      <c r="C1787" s="106"/>
    </row>
    <row r="1788" spans="2:3">
      <c r="B1788" s="106"/>
      <c r="C1788" s="106"/>
    </row>
    <row r="1789" spans="2:3">
      <c r="B1789" s="106"/>
      <c r="C1789" s="106"/>
    </row>
    <row r="1790" spans="2:3">
      <c r="B1790" s="106"/>
      <c r="C1790" s="106"/>
    </row>
    <row r="1791" spans="2:3">
      <c r="B1791" s="106"/>
      <c r="C1791" s="106"/>
    </row>
    <row r="1792" spans="2:3">
      <c r="B1792" s="106"/>
      <c r="C1792" s="106"/>
    </row>
    <row r="1793" spans="2:3">
      <c r="B1793" s="106"/>
      <c r="C1793" s="106"/>
    </row>
    <row r="1794" spans="2:3">
      <c r="B1794" s="106"/>
      <c r="C1794" s="106"/>
    </row>
    <row r="1795" spans="2:3">
      <c r="B1795" s="106"/>
      <c r="C1795" s="106"/>
    </row>
    <row r="1796" spans="2:3">
      <c r="B1796" s="106"/>
      <c r="C1796" s="106"/>
    </row>
    <row r="1797" spans="2:3">
      <c r="B1797" s="106"/>
      <c r="C1797" s="106"/>
    </row>
    <row r="1798" spans="2:3">
      <c r="B1798" s="106"/>
      <c r="C1798" s="106"/>
    </row>
    <row r="1799" spans="2:3">
      <c r="B1799" s="106"/>
      <c r="C1799" s="106"/>
    </row>
    <row r="1800" spans="2:3">
      <c r="B1800" s="106"/>
      <c r="C1800" s="106"/>
    </row>
    <row r="1801" spans="2:3">
      <c r="B1801" s="106"/>
      <c r="C1801" s="106"/>
    </row>
    <row r="1802" spans="2:3">
      <c r="B1802" s="106"/>
      <c r="C1802" s="106"/>
    </row>
    <row r="1803" spans="2:3">
      <c r="B1803" s="106"/>
      <c r="C1803" s="106"/>
    </row>
    <row r="1804" spans="2:3">
      <c r="B1804" s="106"/>
      <c r="C1804" s="106"/>
    </row>
    <row r="1805" spans="2:3">
      <c r="B1805" s="106"/>
      <c r="C1805" s="106"/>
    </row>
    <row r="1806" spans="2:3">
      <c r="B1806" s="106"/>
      <c r="C1806" s="106"/>
    </row>
    <row r="1807" spans="2:3">
      <c r="B1807" s="106"/>
      <c r="C1807" s="106"/>
    </row>
    <row r="1808" spans="2:3">
      <c r="B1808" s="106"/>
      <c r="C1808" s="106"/>
    </row>
    <row r="1809" spans="2:3">
      <c r="B1809" s="106"/>
      <c r="C1809" s="106"/>
    </row>
    <row r="1810" spans="2:3">
      <c r="B1810" s="106"/>
      <c r="C1810" s="106"/>
    </row>
    <row r="1811" spans="2:3">
      <c r="B1811" s="106"/>
      <c r="C1811" s="106"/>
    </row>
    <row r="1812" spans="2:3">
      <c r="B1812" s="106"/>
      <c r="C1812" s="106"/>
    </row>
    <row r="1813" spans="2:3">
      <c r="B1813" s="106"/>
      <c r="C1813" s="106"/>
    </row>
    <row r="1814" spans="2:3">
      <c r="B1814" s="106"/>
      <c r="C1814" s="106"/>
    </row>
    <row r="1815" spans="2:3">
      <c r="B1815" s="106"/>
      <c r="C1815" s="106"/>
    </row>
    <row r="1816" spans="2:3">
      <c r="B1816" s="106"/>
      <c r="C1816" s="106"/>
    </row>
    <row r="1817" spans="2:3">
      <c r="B1817" s="106"/>
      <c r="C1817" s="106"/>
    </row>
    <row r="1818" spans="2:3">
      <c r="B1818" s="106"/>
      <c r="C1818" s="106"/>
    </row>
    <row r="1819" spans="2:3">
      <c r="B1819" s="106"/>
      <c r="C1819" s="106"/>
    </row>
    <row r="1820" spans="2:3">
      <c r="B1820" s="106"/>
      <c r="C1820" s="106"/>
    </row>
    <row r="1821" spans="2:3">
      <c r="B1821" s="106"/>
      <c r="C1821" s="106"/>
    </row>
    <row r="1822" spans="2:3">
      <c r="B1822" s="106"/>
      <c r="C1822" s="106"/>
    </row>
    <row r="1823" spans="2:3">
      <c r="B1823" s="106"/>
      <c r="C1823" s="106"/>
    </row>
    <row r="1824" spans="2:3">
      <c r="B1824" s="106"/>
      <c r="C1824" s="106"/>
    </row>
    <row r="1825" spans="2:3">
      <c r="B1825" s="106"/>
      <c r="C1825" s="106"/>
    </row>
    <row r="1826" spans="2:3">
      <c r="B1826" s="106"/>
      <c r="C1826" s="106"/>
    </row>
    <row r="1827" spans="2:3">
      <c r="B1827" s="106"/>
      <c r="C1827" s="106"/>
    </row>
    <row r="1828" spans="2:3">
      <c r="B1828" s="106"/>
      <c r="C1828" s="106"/>
    </row>
    <row r="1829" spans="2:3">
      <c r="B1829" s="106"/>
      <c r="C1829" s="106"/>
    </row>
    <row r="1830" spans="2:3">
      <c r="B1830" s="106"/>
      <c r="C1830" s="106"/>
    </row>
    <row r="1831" spans="2:3">
      <c r="B1831" s="106"/>
      <c r="C1831" s="106"/>
    </row>
    <row r="1832" spans="2:3">
      <c r="B1832" s="106"/>
      <c r="C1832" s="106"/>
    </row>
    <row r="1833" spans="2:3">
      <c r="B1833" s="106"/>
      <c r="C1833" s="106"/>
    </row>
    <row r="1834" spans="2:3">
      <c r="B1834" s="106"/>
      <c r="C1834" s="106"/>
    </row>
    <row r="1835" spans="2:3">
      <c r="B1835" s="106"/>
      <c r="C1835" s="106"/>
    </row>
    <row r="1836" spans="2:3">
      <c r="B1836" s="106"/>
      <c r="C1836" s="106"/>
    </row>
    <row r="1837" spans="2:3">
      <c r="B1837" s="106"/>
      <c r="C1837" s="106"/>
    </row>
    <row r="1838" spans="2:3">
      <c r="B1838" s="106"/>
      <c r="C1838" s="106"/>
    </row>
    <row r="1839" spans="2:3">
      <c r="B1839" s="106"/>
      <c r="C1839" s="106"/>
    </row>
    <row r="1840" spans="2:3">
      <c r="B1840" s="106"/>
      <c r="C1840" s="106"/>
    </row>
    <row r="1841" spans="2:3">
      <c r="B1841" s="106"/>
      <c r="C1841" s="106"/>
    </row>
    <row r="1842" spans="2:3">
      <c r="B1842" s="106"/>
      <c r="C1842" s="106"/>
    </row>
    <row r="1843" spans="2:3">
      <c r="B1843" s="106"/>
      <c r="C1843" s="106"/>
    </row>
    <row r="1844" spans="2:3">
      <c r="B1844" s="106"/>
      <c r="C1844" s="106"/>
    </row>
    <row r="1845" spans="2:3">
      <c r="B1845" s="106"/>
      <c r="C1845" s="106"/>
    </row>
    <row r="1846" spans="2:3">
      <c r="B1846" s="106"/>
      <c r="C1846" s="106"/>
    </row>
    <row r="1847" spans="2:3">
      <c r="B1847" s="106"/>
      <c r="C1847" s="106"/>
    </row>
    <row r="1848" spans="2:3">
      <c r="B1848" s="106"/>
      <c r="C1848" s="106"/>
    </row>
    <row r="1849" spans="2:3">
      <c r="B1849" s="106"/>
      <c r="C1849" s="106"/>
    </row>
    <row r="1850" spans="2:3">
      <c r="B1850" s="106"/>
      <c r="C1850" s="106"/>
    </row>
    <row r="1851" spans="2:3">
      <c r="B1851" s="106"/>
      <c r="C1851" s="106"/>
    </row>
    <row r="1852" spans="2:3">
      <c r="B1852" s="106"/>
      <c r="C1852" s="106"/>
    </row>
    <row r="1853" spans="2:3">
      <c r="B1853" s="106"/>
      <c r="C1853" s="106"/>
    </row>
    <row r="1854" spans="2:3">
      <c r="B1854" s="106"/>
      <c r="C1854" s="106"/>
    </row>
    <row r="1855" spans="2:3">
      <c r="B1855" s="106"/>
      <c r="C1855" s="106"/>
    </row>
    <row r="1856" spans="2:3">
      <c r="B1856" s="106"/>
      <c r="C1856" s="106"/>
    </row>
    <row r="1857" spans="2:3">
      <c r="B1857" s="106"/>
      <c r="C1857" s="106"/>
    </row>
    <row r="1858" spans="2:3">
      <c r="B1858" s="106"/>
      <c r="C1858" s="106"/>
    </row>
    <row r="1859" spans="2:3">
      <c r="B1859" s="106"/>
      <c r="C1859" s="106"/>
    </row>
    <row r="1860" spans="2:3">
      <c r="B1860" s="106"/>
      <c r="C1860" s="106"/>
    </row>
    <row r="1861" spans="2:3">
      <c r="B1861" s="106"/>
      <c r="C1861" s="106"/>
    </row>
    <row r="1862" spans="2:3">
      <c r="B1862" s="106"/>
      <c r="C1862" s="106"/>
    </row>
    <row r="1863" spans="2:3">
      <c r="B1863" s="106"/>
      <c r="C1863" s="106"/>
    </row>
    <row r="1864" spans="2:3">
      <c r="B1864" s="106"/>
      <c r="C1864" s="106"/>
    </row>
    <row r="1865" spans="2:3">
      <c r="B1865" s="106"/>
      <c r="C1865" s="106"/>
    </row>
    <row r="1866" spans="2:3">
      <c r="B1866" s="106"/>
      <c r="C1866" s="106"/>
    </row>
    <row r="1867" spans="2:3">
      <c r="B1867" s="106"/>
      <c r="C1867" s="106"/>
    </row>
    <row r="1868" spans="2:3">
      <c r="B1868" s="106"/>
      <c r="C1868" s="106"/>
    </row>
    <row r="1869" spans="2:3">
      <c r="B1869" s="106"/>
      <c r="C1869" s="106"/>
    </row>
    <row r="1870" spans="2:3">
      <c r="B1870" s="106"/>
      <c r="C1870" s="106"/>
    </row>
    <row r="1871" spans="2:3">
      <c r="B1871" s="106"/>
      <c r="C1871" s="106"/>
    </row>
    <row r="1872" spans="2:3">
      <c r="B1872" s="106"/>
      <c r="C1872" s="106"/>
    </row>
    <row r="1873" spans="2:3">
      <c r="B1873" s="106"/>
      <c r="C1873" s="106"/>
    </row>
    <row r="1874" spans="2:3">
      <c r="B1874" s="106"/>
      <c r="C1874" s="106"/>
    </row>
    <row r="1875" spans="2:3">
      <c r="B1875" s="106"/>
      <c r="C1875" s="106"/>
    </row>
    <row r="1876" spans="2:3">
      <c r="B1876" s="106"/>
      <c r="C1876" s="106"/>
    </row>
    <row r="1877" spans="2:3">
      <c r="B1877" s="106"/>
      <c r="C1877" s="106"/>
    </row>
    <row r="1878" spans="2:3">
      <c r="B1878" s="106"/>
      <c r="C1878" s="106"/>
    </row>
    <row r="1879" spans="2:3">
      <c r="B1879" s="106"/>
      <c r="C1879" s="106"/>
    </row>
    <row r="1880" spans="2:3">
      <c r="B1880" s="106"/>
      <c r="C1880" s="106"/>
    </row>
    <row r="1881" spans="2:3">
      <c r="B1881" s="106"/>
      <c r="C1881" s="106"/>
    </row>
    <row r="1882" spans="2:3">
      <c r="B1882" s="106"/>
      <c r="C1882" s="106"/>
    </row>
    <row r="1883" spans="2:3">
      <c r="B1883" s="106"/>
      <c r="C1883" s="106"/>
    </row>
    <row r="1884" spans="2:3">
      <c r="B1884" s="106"/>
      <c r="C1884" s="106"/>
    </row>
    <row r="1885" spans="2:3">
      <c r="B1885" s="106"/>
      <c r="C1885" s="106"/>
    </row>
    <row r="1886" spans="2:3">
      <c r="B1886" s="106"/>
      <c r="C1886" s="106"/>
    </row>
    <row r="1887" spans="2:3">
      <c r="B1887" s="106"/>
      <c r="C1887" s="106"/>
    </row>
    <row r="1888" spans="2:3">
      <c r="B1888" s="106"/>
      <c r="C1888" s="106"/>
    </row>
    <row r="1889" spans="2:3">
      <c r="B1889" s="106"/>
      <c r="C1889" s="106"/>
    </row>
    <row r="1890" spans="2:3">
      <c r="B1890" s="106"/>
      <c r="C1890" s="106"/>
    </row>
    <row r="1891" spans="2:3">
      <c r="B1891" s="106"/>
      <c r="C1891" s="106"/>
    </row>
    <row r="1892" spans="2:3">
      <c r="B1892" s="106"/>
      <c r="C1892" s="106"/>
    </row>
    <row r="1893" spans="2:3">
      <c r="B1893" s="106"/>
      <c r="C1893" s="106"/>
    </row>
    <row r="1894" spans="2:3">
      <c r="B1894" s="106"/>
      <c r="C1894" s="106"/>
    </row>
    <row r="1895" spans="2:3">
      <c r="B1895" s="106"/>
      <c r="C1895" s="106"/>
    </row>
    <row r="1896" spans="2:3">
      <c r="B1896" s="106"/>
      <c r="C1896" s="106"/>
    </row>
    <row r="1897" spans="2:3">
      <c r="B1897" s="106"/>
      <c r="C1897" s="106"/>
    </row>
    <row r="1898" spans="2:3">
      <c r="B1898" s="106"/>
      <c r="C1898" s="106"/>
    </row>
    <row r="1899" spans="2:3">
      <c r="B1899" s="106"/>
      <c r="C1899" s="106"/>
    </row>
    <row r="1900" spans="2:3">
      <c r="B1900" s="106"/>
      <c r="C1900" s="106"/>
    </row>
    <row r="1901" spans="2:3">
      <c r="B1901" s="106"/>
      <c r="C1901" s="106"/>
    </row>
    <row r="1902" spans="2:3">
      <c r="B1902" s="106"/>
      <c r="C1902" s="106"/>
    </row>
    <row r="1903" spans="2:3">
      <c r="B1903" s="106"/>
      <c r="C1903" s="106"/>
    </row>
    <row r="1904" spans="2:3">
      <c r="B1904" s="106"/>
      <c r="C1904" s="106"/>
    </row>
    <row r="1905" spans="2:3">
      <c r="B1905" s="106"/>
      <c r="C1905" s="106"/>
    </row>
    <row r="1906" spans="2:3">
      <c r="B1906" s="106"/>
      <c r="C1906" s="106"/>
    </row>
    <row r="1907" spans="2:3">
      <c r="B1907" s="106"/>
      <c r="C1907" s="106"/>
    </row>
    <row r="1908" spans="2:3">
      <c r="B1908" s="106"/>
      <c r="C1908" s="106"/>
    </row>
    <row r="1909" spans="2:3">
      <c r="B1909" s="106"/>
      <c r="C1909" s="106"/>
    </row>
    <row r="1910" spans="2:3">
      <c r="B1910" s="106"/>
      <c r="C1910" s="106"/>
    </row>
    <row r="1911" spans="2:3">
      <c r="B1911" s="106"/>
      <c r="C1911" s="106"/>
    </row>
    <row r="1912" spans="2:3">
      <c r="B1912" s="106"/>
      <c r="C1912" s="106"/>
    </row>
    <row r="1913" spans="2:3">
      <c r="B1913" s="106"/>
      <c r="C1913" s="106"/>
    </row>
    <row r="1914" spans="2:3">
      <c r="B1914" s="106"/>
      <c r="C1914" s="106"/>
    </row>
    <row r="1915" spans="2:3">
      <c r="B1915" s="106"/>
      <c r="C1915" s="106"/>
    </row>
    <row r="1916" spans="2:3">
      <c r="B1916" s="106"/>
      <c r="C1916" s="106"/>
    </row>
    <row r="1917" spans="2:3">
      <c r="B1917" s="106"/>
      <c r="C1917" s="106"/>
    </row>
    <row r="1918" spans="2:3">
      <c r="B1918" s="106"/>
      <c r="C1918" s="106"/>
    </row>
    <row r="1919" spans="2:3">
      <c r="B1919" s="106"/>
      <c r="C1919" s="106"/>
    </row>
    <row r="1920" spans="2:3">
      <c r="B1920" s="106"/>
      <c r="C1920" s="106"/>
    </row>
    <row r="1921" spans="2:3">
      <c r="B1921" s="106"/>
      <c r="C1921" s="106"/>
    </row>
    <row r="1922" spans="2:3">
      <c r="B1922" s="106"/>
      <c r="C1922" s="106"/>
    </row>
    <row r="1923" spans="2:3">
      <c r="B1923" s="106"/>
      <c r="C1923" s="106"/>
    </row>
    <row r="1924" spans="2:3">
      <c r="B1924" s="106"/>
      <c r="C1924" s="106"/>
    </row>
    <row r="1925" spans="2:3">
      <c r="B1925" s="106"/>
      <c r="C1925" s="106"/>
    </row>
    <row r="1926" spans="2:3">
      <c r="B1926" s="106"/>
      <c r="C1926" s="106"/>
    </row>
    <row r="1927" spans="2:3">
      <c r="B1927" s="106"/>
      <c r="C1927" s="106"/>
    </row>
    <row r="1928" spans="2:3">
      <c r="B1928" s="106"/>
      <c r="C1928" s="106"/>
    </row>
    <row r="1929" spans="2:3">
      <c r="B1929" s="106"/>
      <c r="C1929" s="106"/>
    </row>
    <row r="1930" spans="2:3">
      <c r="B1930" s="106"/>
      <c r="C1930" s="106"/>
    </row>
    <row r="1931" spans="2:3">
      <c r="B1931" s="106"/>
      <c r="C1931" s="106"/>
    </row>
    <row r="1932" spans="2:3">
      <c r="B1932" s="106"/>
      <c r="C1932" s="106"/>
    </row>
    <row r="1933" spans="2:3">
      <c r="B1933" s="106"/>
      <c r="C1933" s="106"/>
    </row>
    <row r="1934" spans="2:3">
      <c r="B1934" s="106"/>
      <c r="C1934" s="106"/>
    </row>
    <row r="1935" spans="2:3">
      <c r="B1935" s="106"/>
      <c r="C1935" s="106"/>
    </row>
    <row r="1936" spans="2:3">
      <c r="B1936" s="106"/>
      <c r="C1936" s="106"/>
    </row>
    <row r="1937" spans="2:3">
      <c r="B1937" s="106"/>
      <c r="C1937" s="106"/>
    </row>
    <row r="1938" spans="2:3">
      <c r="B1938" s="106"/>
      <c r="C1938" s="106"/>
    </row>
    <row r="1939" spans="2:3">
      <c r="B1939" s="106"/>
      <c r="C1939" s="106"/>
    </row>
    <row r="1940" spans="2:3">
      <c r="B1940" s="106"/>
      <c r="C1940" s="106"/>
    </row>
    <row r="1941" spans="2:3">
      <c r="B1941" s="106"/>
      <c r="C1941" s="106"/>
    </row>
    <row r="1942" spans="2:3">
      <c r="B1942" s="106"/>
      <c r="C1942" s="106"/>
    </row>
    <row r="1943" spans="2:3">
      <c r="B1943" s="106"/>
      <c r="C1943" s="106"/>
    </row>
    <row r="1944" spans="2:3">
      <c r="B1944" s="106"/>
      <c r="C1944" s="106"/>
    </row>
    <row r="1945" spans="2:3">
      <c r="B1945" s="106"/>
      <c r="C1945" s="106"/>
    </row>
    <row r="1946" spans="2:3">
      <c r="B1946" s="106"/>
      <c r="C1946" s="106"/>
    </row>
    <row r="1947" spans="2:3">
      <c r="B1947" s="106"/>
      <c r="C1947" s="106"/>
    </row>
    <row r="1948" spans="2:3">
      <c r="B1948" s="106"/>
      <c r="C1948" s="106"/>
    </row>
    <row r="1949" spans="2:3">
      <c r="B1949" s="106"/>
      <c r="C1949" s="106"/>
    </row>
    <row r="1950" spans="2:3">
      <c r="B1950" s="106"/>
      <c r="C1950" s="106"/>
    </row>
    <row r="1951" spans="2:3">
      <c r="B1951" s="106"/>
      <c r="C1951" s="106"/>
    </row>
    <row r="1952" spans="2:3">
      <c r="B1952" s="106"/>
      <c r="C1952" s="106"/>
    </row>
    <row r="1953" spans="2:3">
      <c r="B1953" s="106"/>
      <c r="C1953" s="106"/>
    </row>
    <row r="1954" spans="2:3">
      <c r="B1954" s="106"/>
      <c r="C1954" s="106"/>
    </row>
    <row r="1955" spans="2:3">
      <c r="B1955" s="106"/>
      <c r="C1955" s="106"/>
    </row>
    <row r="1956" spans="2:3">
      <c r="B1956" s="106"/>
      <c r="C1956" s="106"/>
    </row>
    <row r="1957" spans="2:3">
      <c r="B1957" s="106"/>
      <c r="C1957" s="106"/>
    </row>
    <row r="1958" spans="2:3">
      <c r="B1958" s="106"/>
      <c r="C1958" s="106"/>
    </row>
    <row r="1959" spans="2:3">
      <c r="B1959" s="106"/>
      <c r="C1959" s="106"/>
    </row>
    <row r="1960" spans="2:3">
      <c r="B1960" s="106"/>
      <c r="C1960" s="106"/>
    </row>
    <row r="1961" spans="2:3">
      <c r="B1961" s="106"/>
      <c r="C1961" s="106"/>
    </row>
    <row r="1962" spans="2:3">
      <c r="B1962" s="106"/>
      <c r="C1962" s="106"/>
    </row>
    <row r="1963" spans="2:3">
      <c r="B1963" s="106"/>
      <c r="C1963" s="106"/>
    </row>
    <row r="1964" spans="2:3">
      <c r="B1964" s="106"/>
      <c r="C1964" s="106"/>
    </row>
    <row r="1965" spans="2:3">
      <c r="B1965" s="106"/>
      <c r="C1965" s="106"/>
    </row>
    <row r="1966" spans="2:3">
      <c r="B1966" s="106"/>
      <c r="C1966" s="106"/>
    </row>
    <row r="1967" spans="2:3">
      <c r="B1967" s="106"/>
      <c r="C1967" s="106"/>
    </row>
    <row r="1968" spans="2:3">
      <c r="B1968" s="106"/>
      <c r="C1968" s="106"/>
    </row>
    <row r="1969" spans="2:3">
      <c r="B1969" s="106"/>
      <c r="C1969" s="106"/>
    </row>
    <row r="1970" spans="2:3">
      <c r="B1970" s="106"/>
      <c r="C1970" s="106"/>
    </row>
    <row r="1971" spans="2:3">
      <c r="B1971" s="106"/>
      <c r="C1971" s="106"/>
    </row>
    <row r="1972" spans="2:3">
      <c r="B1972" s="106"/>
      <c r="C1972" s="106"/>
    </row>
    <row r="1973" spans="2:3">
      <c r="B1973" s="106"/>
      <c r="C1973" s="106"/>
    </row>
    <row r="1974" spans="2:3">
      <c r="B1974" s="106"/>
      <c r="C1974" s="106"/>
    </row>
    <row r="1975" spans="2:3">
      <c r="B1975" s="106"/>
      <c r="C1975" s="106"/>
    </row>
    <row r="1976" spans="2:3">
      <c r="B1976" s="106"/>
      <c r="C1976" s="106"/>
    </row>
    <row r="1977" spans="2:3">
      <c r="B1977" s="106"/>
      <c r="C1977" s="106"/>
    </row>
    <row r="1978" spans="2:3">
      <c r="B1978" s="106"/>
      <c r="C1978" s="106"/>
    </row>
    <row r="1979" spans="2:3">
      <c r="B1979" s="106"/>
      <c r="C1979" s="106"/>
    </row>
    <row r="1980" spans="2:3">
      <c r="B1980" s="106"/>
      <c r="C1980" s="106"/>
    </row>
    <row r="1981" spans="2:3">
      <c r="B1981" s="106"/>
      <c r="C1981" s="106"/>
    </row>
    <row r="1982" spans="2:3">
      <c r="B1982" s="106"/>
      <c r="C1982" s="106"/>
    </row>
    <row r="1983" spans="2:3">
      <c r="B1983" s="106"/>
      <c r="C1983" s="106"/>
    </row>
    <row r="1984" spans="2:3">
      <c r="B1984" s="106"/>
      <c r="C1984" s="106"/>
    </row>
    <row r="1985" spans="2:3">
      <c r="B1985" s="106"/>
      <c r="C1985" s="106"/>
    </row>
    <row r="1986" spans="2:3">
      <c r="B1986" s="106"/>
      <c r="C1986" s="106"/>
    </row>
    <row r="1987" spans="2:3">
      <c r="B1987" s="106"/>
      <c r="C1987" s="106"/>
    </row>
    <row r="1988" spans="2:3">
      <c r="B1988" s="106"/>
      <c r="C1988" s="106"/>
    </row>
    <row r="1989" spans="2:3">
      <c r="B1989" s="106"/>
      <c r="C1989" s="106"/>
    </row>
    <row r="1990" spans="2:3">
      <c r="B1990" s="106"/>
      <c r="C1990" s="106"/>
    </row>
    <row r="1991" spans="2:3">
      <c r="B1991" s="106"/>
      <c r="C1991" s="106"/>
    </row>
    <row r="1992" spans="2:3">
      <c r="B1992" s="106"/>
      <c r="C1992" s="106"/>
    </row>
    <row r="1993" spans="2:3">
      <c r="B1993" s="106"/>
      <c r="C1993" s="106"/>
    </row>
    <row r="1994" spans="2:3">
      <c r="B1994" s="106"/>
      <c r="C1994" s="106"/>
    </row>
    <row r="1995" spans="2:3">
      <c r="B1995" s="106"/>
      <c r="C1995" s="106"/>
    </row>
    <row r="1996" spans="2:3">
      <c r="B1996" s="106"/>
      <c r="C1996" s="106"/>
    </row>
    <row r="1997" spans="2:3">
      <c r="B1997" s="106"/>
      <c r="C1997" s="106"/>
    </row>
    <row r="1998" spans="2:3">
      <c r="B1998" s="106"/>
      <c r="C1998" s="106"/>
    </row>
    <row r="1999" spans="2:3">
      <c r="B1999" s="106"/>
      <c r="C1999" s="106"/>
    </row>
    <row r="2000" spans="2:3">
      <c r="B2000" s="106"/>
      <c r="C2000" s="106"/>
    </row>
    <row r="2001" spans="2:3">
      <c r="B2001" s="106"/>
      <c r="C2001" s="106"/>
    </row>
    <row r="2002" spans="2:3">
      <c r="B2002" s="106"/>
      <c r="C2002" s="106"/>
    </row>
    <row r="2003" spans="2:3">
      <c r="B2003" s="106"/>
      <c r="C2003" s="106"/>
    </row>
    <row r="2004" spans="2:3">
      <c r="B2004" s="106"/>
      <c r="C2004" s="106"/>
    </row>
    <row r="2005" spans="2:3">
      <c r="B2005" s="106"/>
      <c r="C2005" s="106"/>
    </row>
    <row r="2006" spans="2:3">
      <c r="B2006" s="106"/>
      <c r="C2006" s="106"/>
    </row>
    <row r="2007" spans="2:3">
      <c r="B2007" s="106"/>
      <c r="C2007" s="106"/>
    </row>
    <row r="2008" spans="2:3">
      <c r="B2008" s="106"/>
      <c r="C2008" s="106"/>
    </row>
    <row r="2009" spans="2:3">
      <c r="B2009" s="106"/>
      <c r="C2009" s="106"/>
    </row>
    <row r="2010" spans="2:3">
      <c r="B2010" s="106"/>
      <c r="C2010" s="106"/>
    </row>
    <row r="2011" spans="2:3">
      <c r="B2011" s="106"/>
      <c r="C2011" s="106"/>
    </row>
    <row r="2012" spans="2:3">
      <c r="B2012" s="106"/>
      <c r="C2012" s="106"/>
    </row>
    <row r="2013" spans="2:3">
      <c r="B2013" s="106"/>
      <c r="C2013" s="106"/>
    </row>
    <row r="2014" spans="2:3">
      <c r="B2014" s="106"/>
      <c r="C2014" s="106"/>
    </row>
    <row r="2015" spans="2:3">
      <c r="B2015" s="106"/>
      <c r="C2015" s="106"/>
    </row>
    <row r="2016" spans="2:3">
      <c r="B2016" s="106"/>
      <c r="C2016" s="106"/>
    </row>
    <row r="2017" spans="2:3">
      <c r="B2017" s="106"/>
      <c r="C2017" s="106"/>
    </row>
    <row r="2018" spans="2:3">
      <c r="B2018" s="106"/>
      <c r="C2018" s="106"/>
    </row>
    <row r="2019" spans="2:3">
      <c r="B2019" s="106"/>
      <c r="C2019" s="106"/>
    </row>
    <row r="2020" spans="2:3">
      <c r="B2020" s="106"/>
      <c r="C2020" s="106"/>
    </row>
    <row r="2021" spans="2:3">
      <c r="B2021" s="106"/>
      <c r="C2021" s="106"/>
    </row>
    <row r="2022" spans="2:3">
      <c r="B2022" s="106"/>
      <c r="C2022" s="106"/>
    </row>
    <row r="2023" spans="2:3">
      <c r="B2023" s="106"/>
      <c r="C2023" s="106"/>
    </row>
    <row r="2024" spans="2:3">
      <c r="B2024" s="106"/>
      <c r="C2024" s="106"/>
    </row>
    <row r="2025" spans="2:3">
      <c r="B2025" s="106"/>
      <c r="C2025" s="106"/>
    </row>
    <row r="2026" spans="2:3">
      <c r="B2026" s="106"/>
      <c r="C2026" s="106"/>
    </row>
    <row r="2027" spans="2:3">
      <c r="B2027" s="106"/>
      <c r="C2027" s="106"/>
    </row>
    <row r="2028" spans="2:3">
      <c r="B2028" s="106"/>
      <c r="C2028" s="106"/>
    </row>
    <row r="2029" spans="2:3">
      <c r="B2029" s="106"/>
      <c r="C2029" s="106"/>
    </row>
    <row r="2030" spans="2:3">
      <c r="B2030" s="106"/>
      <c r="C2030" s="106"/>
    </row>
    <row r="2031" spans="2:3">
      <c r="B2031" s="106"/>
      <c r="C2031" s="106"/>
    </row>
    <row r="2032" spans="2:3">
      <c r="B2032" s="106"/>
      <c r="C2032" s="106"/>
    </row>
    <row r="2033" spans="2:3">
      <c r="B2033" s="106"/>
      <c r="C2033" s="106"/>
    </row>
    <row r="2034" spans="2:3">
      <c r="B2034" s="106"/>
      <c r="C2034" s="106"/>
    </row>
    <row r="2035" spans="2:3">
      <c r="B2035" s="106"/>
      <c r="C2035" s="106"/>
    </row>
    <row r="2036" spans="2:3">
      <c r="B2036" s="106"/>
      <c r="C2036" s="106"/>
    </row>
    <row r="2037" spans="2:3">
      <c r="B2037" s="106"/>
      <c r="C2037" s="106"/>
    </row>
    <row r="2038" spans="2:3">
      <c r="B2038" s="106"/>
      <c r="C2038" s="106"/>
    </row>
    <row r="2039" spans="2:3">
      <c r="B2039" s="106"/>
      <c r="C2039" s="106"/>
    </row>
    <row r="2040" spans="2:3">
      <c r="B2040" s="106"/>
      <c r="C2040" s="106"/>
    </row>
    <row r="2041" spans="2:3">
      <c r="B2041" s="106"/>
      <c r="C2041" s="106"/>
    </row>
    <row r="2042" spans="2:3">
      <c r="B2042" s="106"/>
      <c r="C2042" s="106"/>
    </row>
    <row r="2043" spans="2:3">
      <c r="B2043" s="106"/>
      <c r="C2043" s="106"/>
    </row>
    <row r="2044" spans="2:3">
      <c r="B2044" s="106"/>
      <c r="C2044" s="106"/>
    </row>
    <row r="2045" spans="2:3">
      <c r="B2045" s="106"/>
      <c r="C2045" s="106"/>
    </row>
    <row r="2046" spans="2:3">
      <c r="B2046" s="106"/>
      <c r="C2046" s="106"/>
    </row>
    <row r="2047" spans="2:3">
      <c r="B2047" s="106"/>
      <c r="C2047" s="106"/>
    </row>
    <row r="2048" spans="2:3">
      <c r="B2048" s="106"/>
      <c r="C2048" s="106"/>
    </row>
    <row r="2049" spans="2:3">
      <c r="B2049" s="106"/>
      <c r="C2049" s="106"/>
    </row>
    <row r="2050" spans="2:3">
      <c r="B2050" s="106"/>
      <c r="C2050" s="106"/>
    </row>
    <row r="2051" spans="2:3">
      <c r="B2051" s="106"/>
      <c r="C2051" s="106"/>
    </row>
    <row r="2052" spans="2:3">
      <c r="B2052" s="106"/>
      <c r="C2052" s="106"/>
    </row>
    <row r="2053" spans="2:3">
      <c r="B2053" s="106"/>
      <c r="C2053" s="106"/>
    </row>
    <row r="2054" spans="2:3">
      <c r="B2054" s="106"/>
      <c r="C2054" s="106"/>
    </row>
    <row r="2055" spans="2:3">
      <c r="B2055" s="106"/>
      <c r="C2055" s="106"/>
    </row>
    <row r="2056" spans="2:3">
      <c r="B2056" s="106"/>
      <c r="C2056" s="106"/>
    </row>
    <row r="2057" spans="2:3">
      <c r="B2057" s="106"/>
      <c r="C2057" s="106"/>
    </row>
    <row r="2058" spans="2:3">
      <c r="B2058" s="106"/>
      <c r="C2058" s="106"/>
    </row>
    <row r="2059" spans="2:3">
      <c r="B2059" s="106"/>
      <c r="C2059" s="106"/>
    </row>
    <row r="2060" spans="2:3">
      <c r="B2060" s="106"/>
      <c r="C2060" s="106"/>
    </row>
    <row r="2061" spans="2:3">
      <c r="B2061" s="106"/>
      <c r="C2061" s="106"/>
    </row>
    <row r="2062" spans="2:3">
      <c r="B2062" s="106"/>
      <c r="C2062" s="106"/>
    </row>
    <row r="2063" spans="2:3">
      <c r="B2063" s="106"/>
      <c r="C2063" s="106"/>
    </row>
    <row r="2064" spans="2:3">
      <c r="B2064" s="106"/>
      <c r="C2064" s="106"/>
    </row>
    <row r="2065" spans="2:3">
      <c r="B2065" s="106"/>
      <c r="C2065" s="106"/>
    </row>
    <row r="2066" spans="2:3">
      <c r="B2066" s="106"/>
      <c r="C2066" s="106"/>
    </row>
    <row r="2067" spans="2:3">
      <c r="B2067" s="106"/>
      <c r="C2067" s="106"/>
    </row>
    <row r="2068" spans="2:3">
      <c r="B2068" s="106"/>
      <c r="C2068" s="106"/>
    </row>
    <row r="2069" spans="2:3">
      <c r="B2069" s="106"/>
      <c r="C2069" s="106"/>
    </row>
    <row r="2070" spans="2:3">
      <c r="B2070" s="106"/>
      <c r="C2070" s="106"/>
    </row>
    <row r="2071" spans="2:3">
      <c r="B2071" s="106"/>
      <c r="C2071" s="106"/>
    </row>
    <row r="2072" spans="2:3">
      <c r="B2072" s="106"/>
      <c r="C2072" s="106"/>
    </row>
    <row r="2073" spans="2:3">
      <c r="B2073" s="106"/>
      <c r="C2073" s="106"/>
    </row>
    <row r="2074" spans="2:3">
      <c r="B2074" s="106"/>
      <c r="C2074" s="106"/>
    </row>
    <row r="2075" spans="2:3">
      <c r="B2075" s="106"/>
      <c r="C2075" s="106"/>
    </row>
    <row r="2076" spans="2:3">
      <c r="B2076" s="106"/>
      <c r="C2076" s="106"/>
    </row>
    <row r="2077" spans="2:3">
      <c r="B2077" s="106"/>
      <c r="C2077" s="106"/>
    </row>
    <row r="2078" spans="2:3">
      <c r="B2078" s="106"/>
      <c r="C2078" s="106"/>
    </row>
    <row r="2079" spans="2:3">
      <c r="B2079" s="106"/>
      <c r="C2079" s="106"/>
    </row>
    <row r="2080" spans="2:3">
      <c r="B2080" s="106"/>
      <c r="C2080" s="106"/>
    </row>
    <row r="2081" spans="2:3">
      <c r="B2081" s="106"/>
      <c r="C2081" s="106"/>
    </row>
    <row r="2082" spans="2:3">
      <c r="B2082" s="106"/>
      <c r="C2082" s="106"/>
    </row>
    <row r="2083" spans="2:3">
      <c r="B2083" s="106"/>
      <c r="C2083" s="106"/>
    </row>
    <row r="2084" spans="2:3">
      <c r="B2084" s="106"/>
      <c r="C2084" s="106"/>
    </row>
    <row r="2085" spans="2:3">
      <c r="B2085" s="106"/>
      <c r="C2085" s="106"/>
    </row>
    <row r="2086" spans="2:3">
      <c r="B2086" s="106"/>
      <c r="C2086" s="106"/>
    </row>
    <row r="2087" spans="2:3">
      <c r="B2087" s="106"/>
      <c r="C2087" s="106"/>
    </row>
    <row r="2088" spans="2:3">
      <c r="B2088" s="106"/>
      <c r="C2088" s="106"/>
    </row>
    <row r="2089" spans="2:3">
      <c r="B2089" s="106"/>
      <c r="C2089" s="106"/>
    </row>
    <row r="2090" spans="2:3">
      <c r="B2090" s="106"/>
      <c r="C2090" s="106"/>
    </row>
    <row r="2091" spans="2:3">
      <c r="B2091" s="106"/>
      <c r="C2091" s="106"/>
    </row>
    <row r="2092" spans="2:3">
      <c r="B2092" s="106"/>
      <c r="C2092" s="106"/>
    </row>
    <row r="2093" spans="2:3">
      <c r="B2093" s="106"/>
      <c r="C2093" s="106"/>
    </row>
    <row r="2094" spans="2:3">
      <c r="B2094" s="106"/>
      <c r="C2094" s="106"/>
    </row>
    <row r="2095" spans="2:3">
      <c r="B2095" s="106"/>
      <c r="C2095" s="106"/>
    </row>
    <row r="2096" spans="2:3">
      <c r="B2096" s="106"/>
      <c r="C2096" s="106"/>
    </row>
    <row r="2097" spans="2:3">
      <c r="B2097" s="106"/>
      <c r="C2097" s="106"/>
    </row>
    <row r="2098" spans="2:3">
      <c r="B2098" s="106"/>
      <c r="C2098" s="106"/>
    </row>
    <row r="2099" spans="2:3">
      <c r="B2099" s="106"/>
      <c r="C2099" s="106"/>
    </row>
    <row r="2100" spans="2:3">
      <c r="B2100" s="106"/>
      <c r="C2100" s="106"/>
    </row>
    <row r="2101" spans="2:3">
      <c r="B2101" s="106"/>
      <c r="C2101" s="106"/>
    </row>
    <row r="2102" spans="2:3">
      <c r="B2102" s="106"/>
      <c r="C2102" s="106"/>
    </row>
    <row r="2103" spans="2:3">
      <c r="B2103" s="106"/>
      <c r="C2103" s="106"/>
    </row>
    <row r="2104" spans="2:3">
      <c r="B2104" s="106"/>
      <c r="C2104" s="106"/>
    </row>
    <row r="2105" spans="2:3">
      <c r="B2105" s="106"/>
      <c r="C2105" s="106"/>
    </row>
    <row r="2106" spans="2:3">
      <c r="B2106" s="106"/>
      <c r="C2106" s="106"/>
    </row>
    <row r="2107" spans="2:3">
      <c r="B2107" s="106"/>
      <c r="C2107" s="106"/>
    </row>
    <row r="2108" spans="2:3">
      <c r="B2108" s="106"/>
      <c r="C2108" s="106"/>
    </row>
    <row r="2109" spans="2:3">
      <c r="B2109" s="106"/>
      <c r="C2109" s="106"/>
    </row>
    <row r="2110" spans="2:3">
      <c r="B2110" s="106"/>
      <c r="C2110" s="106"/>
    </row>
    <row r="2111" spans="2:3">
      <c r="B2111" s="106"/>
      <c r="C2111" s="106"/>
    </row>
    <row r="2112" spans="2:3">
      <c r="B2112" s="106"/>
      <c r="C2112" s="106"/>
    </row>
    <row r="2113" spans="2:3">
      <c r="B2113" s="106"/>
      <c r="C2113" s="106"/>
    </row>
    <row r="2114" spans="2:3">
      <c r="B2114" s="106"/>
      <c r="C2114" s="106"/>
    </row>
    <row r="2115" spans="2:3">
      <c r="B2115" s="106"/>
      <c r="C2115" s="106"/>
    </row>
    <row r="2116" spans="2:3">
      <c r="B2116" s="106"/>
      <c r="C2116" s="106"/>
    </row>
    <row r="2117" spans="2:3">
      <c r="B2117" s="106"/>
      <c r="C2117" s="106"/>
    </row>
    <row r="2118" spans="2:3">
      <c r="B2118" s="106"/>
      <c r="C2118" s="106"/>
    </row>
    <row r="2119" spans="2:3">
      <c r="B2119" s="106"/>
      <c r="C2119" s="106"/>
    </row>
    <row r="2120" spans="2:3">
      <c r="B2120" s="106"/>
      <c r="C2120" s="106"/>
    </row>
    <row r="2121" spans="2:3">
      <c r="B2121" s="106"/>
      <c r="C2121" s="106"/>
    </row>
    <row r="2122" spans="2:3">
      <c r="B2122" s="106"/>
      <c r="C2122" s="106"/>
    </row>
    <row r="2123" spans="2:3">
      <c r="B2123" s="106"/>
      <c r="C2123" s="106"/>
    </row>
    <row r="2124" spans="2:3">
      <c r="B2124" s="106"/>
      <c r="C2124" s="106"/>
    </row>
    <row r="2125" spans="2:3">
      <c r="B2125" s="106"/>
      <c r="C2125" s="106"/>
    </row>
    <row r="2126" spans="2:3">
      <c r="B2126" s="106"/>
      <c r="C2126" s="106"/>
    </row>
    <row r="2127" spans="2:3">
      <c r="B2127" s="106"/>
      <c r="C2127" s="106"/>
    </row>
    <row r="2128" spans="2:3">
      <c r="B2128" s="106"/>
      <c r="C2128" s="106"/>
    </row>
    <row r="2129" spans="2:3">
      <c r="B2129" s="106"/>
      <c r="C2129" s="106"/>
    </row>
    <row r="2130" spans="2:3">
      <c r="B2130" s="106"/>
      <c r="C2130" s="106"/>
    </row>
    <row r="2131" spans="2:3">
      <c r="B2131" s="106"/>
      <c r="C2131" s="106"/>
    </row>
    <row r="2132" spans="2:3">
      <c r="B2132" s="106"/>
      <c r="C2132" s="106"/>
    </row>
    <row r="2133" spans="2:3">
      <c r="B2133" s="106"/>
      <c r="C2133" s="106"/>
    </row>
    <row r="2134" spans="2:3">
      <c r="B2134" s="106"/>
      <c r="C2134" s="106"/>
    </row>
    <row r="2135" spans="2:3">
      <c r="B2135" s="106"/>
      <c r="C2135" s="106"/>
    </row>
    <row r="2136" spans="2:3">
      <c r="B2136" s="106"/>
      <c r="C2136" s="106"/>
    </row>
    <row r="2137" spans="2:3">
      <c r="B2137" s="106"/>
      <c r="C2137" s="106"/>
    </row>
    <row r="2138" spans="2:3">
      <c r="B2138" s="106"/>
      <c r="C2138" s="106"/>
    </row>
    <row r="2139" spans="2:3">
      <c r="B2139" s="106"/>
      <c r="C2139" s="106"/>
    </row>
    <row r="2140" spans="2:3">
      <c r="B2140" s="106"/>
      <c r="C2140" s="106"/>
    </row>
    <row r="2141" spans="2:3">
      <c r="B2141" s="106"/>
      <c r="C2141" s="106"/>
    </row>
    <row r="2142" spans="2:3">
      <c r="B2142" s="106"/>
      <c r="C2142" s="106"/>
    </row>
    <row r="2143" spans="2:3">
      <c r="B2143" s="106"/>
      <c r="C2143" s="106"/>
    </row>
    <row r="2144" spans="2:3">
      <c r="B2144" s="106"/>
      <c r="C2144" s="106"/>
    </row>
    <row r="2145" spans="2:3">
      <c r="B2145" s="106"/>
      <c r="C2145" s="106"/>
    </row>
    <row r="2146" spans="2:3">
      <c r="B2146" s="106"/>
      <c r="C2146" s="106"/>
    </row>
    <row r="2147" spans="2:3">
      <c r="B2147" s="106"/>
      <c r="C2147" s="106"/>
    </row>
    <row r="2148" spans="2:3">
      <c r="B2148" s="106"/>
      <c r="C2148" s="106"/>
    </row>
    <row r="2149" spans="2:3">
      <c r="B2149" s="106"/>
      <c r="C2149" s="106"/>
    </row>
    <row r="2150" spans="2:3">
      <c r="B2150" s="106"/>
      <c r="C2150" s="106"/>
    </row>
    <row r="2151" spans="2:3">
      <c r="B2151" s="106"/>
      <c r="C2151" s="106"/>
    </row>
    <row r="2152" spans="2:3">
      <c r="B2152" s="106"/>
      <c r="C2152" s="106"/>
    </row>
    <row r="2153" spans="2:3">
      <c r="B2153" s="106"/>
      <c r="C2153" s="106"/>
    </row>
    <row r="2154" spans="2:3">
      <c r="B2154" s="106"/>
      <c r="C2154" s="106"/>
    </row>
    <row r="2155" spans="2:3">
      <c r="B2155" s="106"/>
      <c r="C2155" s="106"/>
    </row>
    <row r="2156" spans="2:3">
      <c r="B2156" s="106"/>
      <c r="C2156" s="106"/>
    </row>
    <row r="2157" spans="2:3">
      <c r="B2157" s="106"/>
      <c r="C2157" s="106"/>
    </row>
    <row r="2158" spans="2:3">
      <c r="B2158" s="106"/>
      <c r="C2158" s="106"/>
    </row>
    <row r="2159" spans="2:3">
      <c r="B2159" s="106"/>
      <c r="C2159" s="106"/>
    </row>
    <row r="2160" spans="2:3">
      <c r="B2160" s="106"/>
      <c r="C2160" s="106"/>
    </row>
    <row r="2161" spans="2:3">
      <c r="B2161" s="106"/>
      <c r="C2161" s="106"/>
    </row>
    <row r="2162" spans="2:3">
      <c r="B2162" s="106"/>
      <c r="C2162" s="106"/>
    </row>
    <row r="2163" spans="2:3">
      <c r="B2163" s="106"/>
      <c r="C2163" s="106"/>
    </row>
    <row r="2164" spans="2:3">
      <c r="B2164" s="106"/>
      <c r="C2164" s="106"/>
    </row>
    <row r="2165" spans="2:3">
      <c r="B2165" s="106"/>
      <c r="C2165" s="106"/>
    </row>
    <row r="2166" spans="2:3">
      <c r="B2166" s="106"/>
      <c r="C2166" s="106"/>
    </row>
    <row r="2167" spans="2:3">
      <c r="B2167" s="106"/>
      <c r="C2167" s="106"/>
    </row>
    <row r="2168" spans="2:3">
      <c r="B2168" s="106"/>
      <c r="C2168" s="106"/>
    </row>
    <row r="2169" spans="2:3">
      <c r="B2169" s="106"/>
      <c r="C2169" s="106"/>
    </row>
    <row r="2170" spans="2:3">
      <c r="B2170" s="106"/>
      <c r="C2170" s="106"/>
    </row>
    <row r="2171" spans="2:3">
      <c r="B2171" s="106"/>
      <c r="C2171" s="106"/>
    </row>
    <row r="2172" spans="2:3">
      <c r="B2172" s="106"/>
      <c r="C2172" s="106"/>
    </row>
    <row r="2173" spans="2:3">
      <c r="B2173" s="106"/>
      <c r="C2173" s="106"/>
    </row>
    <row r="2174" spans="2:3">
      <c r="B2174" s="106"/>
      <c r="C2174" s="106"/>
    </row>
    <row r="2175" spans="2:3">
      <c r="B2175" s="106"/>
      <c r="C2175" s="106"/>
    </row>
    <row r="2176" spans="2:3">
      <c r="B2176" s="106"/>
      <c r="C2176" s="106"/>
    </row>
    <row r="2177" spans="2:3">
      <c r="B2177" s="106"/>
      <c r="C2177" s="106"/>
    </row>
    <row r="2178" spans="2:3">
      <c r="B2178" s="106"/>
      <c r="C2178" s="106"/>
    </row>
    <row r="2179" spans="2:3">
      <c r="B2179" s="106"/>
      <c r="C2179" s="106"/>
    </row>
    <row r="2180" spans="2:3">
      <c r="B2180" s="106"/>
      <c r="C2180" s="106"/>
    </row>
    <row r="2181" spans="2:3">
      <c r="B2181" s="106"/>
      <c r="C2181" s="106"/>
    </row>
    <row r="2182" spans="2:3">
      <c r="B2182" s="106"/>
      <c r="C2182" s="106"/>
    </row>
    <row r="2183" spans="2:3">
      <c r="B2183" s="106"/>
      <c r="C2183" s="106"/>
    </row>
    <row r="2184" spans="2:3">
      <c r="B2184" s="106"/>
      <c r="C2184" s="106"/>
    </row>
    <row r="2185" spans="2:3">
      <c r="B2185" s="106"/>
      <c r="C2185" s="106"/>
    </row>
    <row r="2186" spans="2:3">
      <c r="B2186" s="106"/>
      <c r="C2186" s="106"/>
    </row>
    <row r="2187" spans="2:3">
      <c r="B2187" s="106"/>
      <c r="C2187" s="106"/>
    </row>
    <row r="2188" spans="2:3">
      <c r="B2188" s="106"/>
      <c r="C2188" s="106"/>
    </row>
    <row r="2189" spans="2:3">
      <c r="B2189" s="106"/>
      <c r="C2189" s="106"/>
    </row>
    <row r="2190" spans="2:3">
      <c r="B2190" s="106"/>
      <c r="C2190" s="106"/>
    </row>
    <row r="2191" spans="2:3">
      <c r="B2191" s="106"/>
      <c r="C2191" s="106"/>
    </row>
    <row r="2192" spans="2:3">
      <c r="B2192" s="106"/>
      <c r="C2192" s="106"/>
    </row>
    <row r="2193" spans="2:3">
      <c r="B2193" s="106"/>
      <c r="C2193" s="106"/>
    </row>
    <row r="2194" spans="2:3">
      <c r="B2194" s="106"/>
      <c r="C2194" s="106"/>
    </row>
    <row r="2195" spans="2:3">
      <c r="B2195" s="106"/>
      <c r="C2195" s="106"/>
    </row>
    <row r="2196" spans="2:3">
      <c r="B2196" s="106"/>
      <c r="C2196" s="106"/>
    </row>
    <row r="2197" spans="2:3">
      <c r="B2197" s="106"/>
      <c r="C2197" s="106"/>
    </row>
    <row r="2198" spans="2:3">
      <c r="B2198" s="106"/>
      <c r="C2198" s="106"/>
    </row>
    <row r="2199" spans="2:3">
      <c r="B2199" s="106"/>
      <c r="C2199" s="106"/>
    </row>
    <row r="2200" spans="2:3">
      <c r="B2200" s="106"/>
      <c r="C2200" s="106"/>
    </row>
    <row r="2201" spans="2:3">
      <c r="B2201" s="106"/>
      <c r="C2201" s="106"/>
    </row>
    <row r="2202" spans="2:3">
      <c r="B2202" s="106"/>
      <c r="C2202" s="106"/>
    </row>
    <row r="2203" spans="2:3">
      <c r="B2203" s="106"/>
      <c r="C2203" s="106"/>
    </row>
    <row r="2204" spans="2:3">
      <c r="B2204" s="106"/>
      <c r="C2204" s="106"/>
    </row>
    <row r="2205" spans="2:3">
      <c r="B2205" s="106"/>
      <c r="C2205" s="106"/>
    </row>
    <row r="2206" spans="2:3">
      <c r="B2206" s="106"/>
      <c r="C2206" s="106"/>
    </row>
    <row r="2207" spans="2:3">
      <c r="B2207" s="106"/>
      <c r="C2207" s="106"/>
    </row>
    <row r="2208" spans="2:3">
      <c r="B2208" s="106"/>
      <c r="C2208" s="106"/>
    </row>
    <row r="2209" spans="2:3">
      <c r="B2209" s="106"/>
      <c r="C2209" s="106"/>
    </row>
    <row r="2210" spans="2:3">
      <c r="B2210" s="106"/>
      <c r="C2210" s="106"/>
    </row>
    <row r="2211" spans="2:3">
      <c r="B2211" s="106"/>
      <c r="C2211" s="106"/>
    </row>
    <row r="2212" spans="2:3">
      <c r="B2212" s="106"/>
      <c r="C2212" s="106"/>
    </row>
    <row r="2213" spans="2:3">
      <c r="B2213" s="106"/>
      <c r="C2213" s="106"/>
    </row>
    <row r="2214" spans="2:3">
      <c r="B2214" s="106"/>
      <c r="C2214" s="106"/>
    </row>
    <row r="2215" spans="2:3">
      <c r="B2215" s="106"/>
      <c r="C2215" s="106"/>
    </row>
    <row r="2216" spans="2:3">
      <c r="B2216" s="106"/>
      <c r="C2216" s="106"/>
    </row>
    <row r="2217" spans="2:3">
      <c r="B2217" s="106"/>
      <c r="C2217" s="106"/>
    </row>
    <row r="2218" spans="2:3">
      <c r="B2218" s="106"/>
      <c r="C2218" s="106"/>
    </row>
    <row r="2219" spans="2:3">
      <c r="B2219" s="106"/>
      <c r="C2219" s="106"/>
    </row>
    <row r="2220" spans="2:3">
      <c r="B2220" s="106"/>
      <c r="C2220" s="106"/>
    </row>
    <row r="2221" spans="2:3">
      <c r="B2221" s="106"/>
      <c r="C2221" s="106"/>
    </row>
    <row r="2222" spans="2:3">
      <c r="B2222" s="106"/>
      <c r="C2222" s="106"/>
    </row>
    <row r="2223" spans="2:3">
      <c r="B2223" s="106"/>
      <c r="C2223" s="106"/>
    </row>
    <row r="2224" spans="2:3">
      <c r="B2224" s="106"/>
      <c r="C2224" s="106"/>
    </row>
    <row r="2225" spans="2:3">
      <c r="B2225" s="106"/>
      <c r="C2225" s="106"/>
    </row>
    <row r="2226" spans="2:3">
      <c r="B2226" s="106"/>
      <c r="C2226" s="106"/>
    </row>
    <row r="2227" spans="2:3">
      <c r="B2227" s="106"/>
      <c r="C2227" s="106"/>
    </row>
    <row r="2228" spans="2:3">
      <c r="B2228" s="106"/>
      <c r="C2228" s="106"/>
    </row>
    <row r="2229" spans="2:3">
      <c r="B2229" s="106"/>
      <c r="C2229" s="106"/>
    </row>
    <row r="2230" spans="2:3">
      <c r="B2230" s="106"/>
      <c r="C2230" s="106"/>
    </row>
    <row r="2231" spans="2:3">
      <c r="B2231" s="106"/>
      <c r="C2231" s="106"/>
    </row>
    <row r="2232" spans="2:3">
      <c r="B2232" s="106"/>
      <c r="C2232" s="106"/>
    </row>
    <row r="2233" spans="2:3">
      <c r="B2233" s="106"/>
      <c r="C2233" s="106"/>
    </row>
    <row r="2234" spans="2:3">
      <c r="B2234" s="106"/>
      <c r="C2234" s="106"/>
    </row>
    <row r="2235" spans="2:3">
      <c r="B2235" s="106"/>
      <c r="C2235" s="106"/>
    </row>
    <row r="2236" spans="2:3">
      <c r="B2236" s="106"/>
      <c r="C2236" s="106"/>
    </row>
    <row r="2237" spans="2:3">
      <c r="B2237" s="106"/>
      <c r="C2237" s="106"/>
    </row>
    <row r="2238" spans="2:3">
      <c r="B2238" s="106"/>
      <c r="C2238" s="106"/>
    </row>
    <row r="2239" spans="2:3">
      <c r="B2239" s="106"/>
      <c r="C2239" s="106"/>
    </row>
    <row r="2240" spans="2:3">
      <c r="B2240" s="106"/>
      <c r="C2240" s="106"/>
    </row>
    <row r="2241" spans="2:3">
      <c r="B2241" s="106"/>
      <c r="C2241" s="106"/>
    </row>
    <row r="2242" spans="2:3">
      <c r="B2242" s="106"/>
      <c r="C2242" s="106"/>
    </row>
    <row r="2243" spans="2:3">
      <c r="B2243" s="106"/>
      <c r="C2243" s="106"/>
    </row>
    <row r="2244" spans="2:3">
      <c r="B2244" s="106"/>
      <c r="C2244" s="106"/>
    </row>
    <row r="2245" spans="2:3">
      <c r="B2245" s="106"/>
      <c r="C2245" s="106"/>
    </row>
    <row r="2246" spans="2:3">
      <c r="B2246" s="106"/>
      <c r="C2246" s="106"/>
    </row>
    <row r="2247" spans="2:3">
      <c r="B2247" s="106"/>
      <c r="C2247" s="106"/>
    </row>
    <row r="2248" spans="2:3">
      <c r="B2248" s="106"/>
      <c r="C2248" s="106"/>
    </row>
    <row r="2249" spans="2:3">
      <c r="B2249" s="106"/>
      <c r="C2249" s="106"/>
    </row>
    <row r="2250" spans="2:3">
      <c r="B2250" s="106"/>
      <c r="C2250" s="106"/>
    </row>
    <row r="2251" spans="2:3">
      <c r="B2251" s="106"/>
      <c r="C2251" s="106"/>
    </row>
    <row r="2252" spans="2:3">
      <c r="B2252" s="106"/>
      <c r="C2252" s="106"/>
    </row>
    <row r="2253" spans="2:3">
      <c r="B2253" s="106"/>
      <c r="C2253" s="106"/>
    </row>
    <row r="2254" spans="2:3">
      <c r="B2254" s="106"/>
      <c r="C2254" s="106"/>
    </row>
    <row r="2255" spans="2:3">
      <c r="B2255" s="106"/>
      <c r="C2255" s="106"/>
    </row>
    <row r="2256" spans="2:3">
      <c r="B2256" s="106"/>
      <c r="C2256" s="106"/>
    </row>
    <row r="2257" spans="2:3">
      <c r="B2257" s="106"/>
      <c r="C2257" s="106"/>
    </row>
    <row r="2258" spans="2:3">
      <c r="B2258" s="106"/>
      <c r="C2258" s="106"/>
    </row>
    <row r="2259" spans="2:3">
      <c r="B2259" s="106"/>
      <c r="C2259" s="106"/>
    </row>
    <row r="2260" spans="2:3">
      <c r="B2260" s="106"/>
      <c r="C2260" s="106"/>
    </row>
    <row r="2261" spans="2:3">
      <c r="B2261" s="106"/>
      <c r="C2261" s="106"/>
    </row>
    <row r="2262" spans="2:3">
      <c r="B2262" s="106"/>
      <c r="C2262" s="106"/>
    </row>
    <row r="2263" spans="2:3">
      <c r="B2263" s="106"/>
      <c r="C2263" s="106"/>
    </row>
    <row r="2264" spans="2:3">
      <c r="B2264" s="106"/>
      <c r="C2264" s="106"/>
    </row>
    <row r="2265" spans="2:3">
      <c r="B2265" s="106"/>
      <c r="C2265" s="106"/>
    </row>
    <row r="2266" spans="2:3">
      <c r="B2266" s="106"/>
      <c r="C2266" s="106"/>
    </row>
    <row r="2267" spans="2:3">
      <c r="B2267" s="106"/>
      <c r="C2267" s="106"/>
    </row>
    <row r="2268" spans="2:3">
      <c r="B2268" s="106"/>
      <c r="C2268" s="106"/>
    </row>
    <row r="2269" spans="2:3">
      <c r="B2269" s="106"/>
      <c r="C2269" s="106"/>
    </row>
    <row r="2270" spans="2:3">
      <c r="B2270" s="106"/>
      <c r="C2270" s="106"/>
    </row>
    <row r="2271" spans="2:3">
      <c r="B2271" s="106"/>
      <c r="C2271" s="106"/>
    </row>
    <row r="2272" spans="2:3">
      <c r="B2272" s="106"/>
      <c r="C2272" s="106"/>
    </row>
    <row r="2273" spans="2:3">
      <c r="B2273" s="106"/>
      <c r="C2273" s="106"/>
    </row>
    <row r="2274" spans="2:3">
      <c r="B2274" s="106"/>
      <c r="C2274" s="106"/>
    </row>
    <row r="2275" spans="2:3">
      <c r="B2275" s="106"/>
      <c r="C2275" s="106"/>
    </row>
    <row r="2276" spans="2:3">
      <c r="B2276" s="106"/>
      <c r="C2276" s="106"/>
    </row>
    <row r="2277" spans="2:3">
      <c r="B2277" s="106"/>
      <c r="C2277" s="106"/>
    </row>
    <row r="2278" spans="2:3">
      <c r="B2278" s="106"/>
      <c r="C2278" s="106"/>
    </row>
    <row r="2279" spans="2:3">
      <c r="B2279" s="106"/>
      <c r="C2279" s="106"/>
    </row>
    <row r="2280" spans="2:3">
      <c r="B2280" s="106"/>
      <c r="C2280" s="106"/>
    </row>
    <row r="2281" spans="2:3">
      <c r="B2281" s="106"/>
      <c r="C2281" s="106"/>
    </row>
    <row r="2282" spans="2:3">
      <c r="B2282" s="106"/>
      <c r="C2282" s="106"/>
    </row>
    <row r="2283" spans="2:3">
      <c r="B2283" s="106"/>
      <c r="C2283" s="106"/>
    </row>
    <row r="2284" spans="2:3">
      <c r="B2284" s="106"/>
      <c r="C2284" s="106"/>
    </row>
    <row r="2285" spans="2:3">
      <c r="B2285" s="106"/>
      <c r="C2285" s="106"/>
    </row>
    <row r="2286" spans="2:3">
      <c r="B2286" s="106"/>
      <c r="C2286" s="106"/>
    </row>
    <row r="2287" spans="2:3">
      <c r="B2287" s="106"/>
      <c r="C2287" s="106"/>
    </row>
    <row r="2288" spans="2:3">
      <c r="B2288" s="106"/>
      <c r="C2288" s="106"/>
    </row>
    <row r="2289" spans="2:3">
      <c r="B2289" s="106"/>
      <c r="C2289" s="106"/>
    </row>
    <row r="2290" spans="2:3">
      <c r="B2290" s="106"/>
      <c r="C2290" s="106"/>
    </row>
    <row r="2291" spans="2:3">
      <c r="B2291" s="106"/>
      <c r="C2291" s="106"/>
    </row>
    <row r="2292" spans="2:3">
      <c r="B2292" s="106"/>
      <c r="C2292" s="106"/>
    </row>
    <row r="2293" spans="2:3">
      <c r="B2293" s="106"/>
      <c r="C2293" s="106"/>
    </row>
    <row r="2294" spans="2:3">
      <c r="B2294" s="106"/>
      <c r="C2294" s="106"/>
    </row>
    <row r="2295" spans="2:3">
      <c r="B2295" s="106"/>
      <c r="C2295" s="106"/>
    </row>
    <row r="2296" spans="2:3">
      <c r="B2296" s="106"/>
      <c r="C2296" s="106"/>
    </row>
    <row r="2297" spans="2:3">
      <c r="B2297" s="106"/>
      <c r="C2297" s="106"/>
    </row>
    <row r="2298" spans="2:3">
      <c r="B2298" s="106"/>
      <c r="C2298" s="106"/>
    </row>
    <row r="2299" spans="2:3">
      <c r="B2299" s="106"/>
      <c r="C2299" s="106"/>
    </row>
    <row r="2300" spans="2:3">
      <c r="B2300" s="106"/>
      <c r="C2300" s="106"/>
    </row>
    <row r="2301" spans="2:3">
      <c r="B2301" s="106"/>
      <c r="C2301" s="106"/>
    </row>
    <row r="2302" spans="2:3">
      <c r="B2302" s="106"/>
      <c r="C2302" s="106"/>
    </row>
    <row r="2303" spans="2:3">
      <c r="B2303" s="106"/>
      <c r="C2303" s="106"/>
    </row>
    <row r="2304" spans="2:3">
      <c r="B2304" s="106"/>
      <c r="C2304" s="106"/>
    </row>
    <row r="2305" spans="2:3">
      <c r="B2305" s="106"/>
      <c r="C2305" s="106"/>
    </row>
    <row r="2306" spans="2:3">
      <c r="B2306" s="106"/>
      <c r="C2306" s="106"/>
    </row>
    <row r="2307" spans="2:3">
      <c r="B2307" s="106"/>
      <c r="C2307" s="106"/>
    </row>
    <row r="2308" spans="2:3">
      <c r="B2308" s="106"/>
      <c r="C2308" s="106"/>
    </row>
    <row r="2309" spans="2:3">
      <c r="B2309" s="106"/>
      <c r="C2309" s="106"/>
    </row>
    <row r="2310" spans="2:3">
      <c r="B2310" s="106"/>
      <c r="C2310" s="106"/>
    </row>
    <row r="2311" spans="2:3">
      <c r="B2311" s="106"/>
      <c r="C2311" s="106"/>
    </row>
    <row r="2312" spans="2:3">
      <c r="B2312" s="106"/>
      <c r="C2312" s="106"/>
    </row>
    <row r="2313" spans="2:3">
      <c r="B2313" s="106"/>
      <c r="C2313" s="106"/>
    </row>
    <row r="2314" spans="2:3">
      <c r="B2314" s="106"/>
      <c r="C2314" s="106"/>
    </row>
    <row r="2315" spans="2:3">
      <c r="B2315" s="106"/>
      <c r="C2315" s="106"/>
    </row>
    <row r="2316" spans="2:3">
      <c r="B2316" s="106"/>
      <c r="C2316" s="106"/>
    </row>
    <row r="2317" spans="2:3">
      <c r="B2317" s="106"/>
      <c r="C2317" s="106"/>
    </row>
    <row r="2318" spans="2:3">
      <c r="B2318" s="106"/>
      <c r="C2318" s="106"/>
    </row>
    <row r="2319" spans="2:3">
      <c r="B2319" s="106"/>
      <c r="C2319" s="106"/>
    </row>
    <row r="2320" spans="2:3">
      <c r="B2320" s="106"/>
      <c r="C2320" s="106"/>
    </row>
    <row r="2321" spans="2:3">
      <c r="B2321" s="106"/>
      <c r="C2321" s="106"/>
    </row>
    <row r="2322" spans="2:3">
      <c r="B2322" s="106"/>
      <c r="C2322" s="106"/>
    </row>
    <row r="2323" spans="2:3">
      <c r="B2323" s="106"/>
      <c r="C2323" s="106"/>
    </row>
    <row r="2324" spans="2:3">
      <c r="B2324" s="106"/>
      <c r="C2324" s="106"/>
    </row>
    <row r="2325" spans="2:3">
      <c r="B2325" s="106"/>
      <c r="C2325" s="106"/>
    </row>
    <row r="2326" spans="2:3">
      <c r="B2326" s="106"/>
      <c r="C2326" s="106"/>
    </row>
    <row r="2327" spans="2:3">
      <c r="B2327" s="106"/>
      <c r="C2327" s="106"/>
    </row>
    <row r="2328" spans="2:3">
      <c r="B2328" s="106"/>
      <c r="C2328" s="106"/>
    </row>
    <row r="2329" spans="2:3">
      <c r="B2329" s="106"/>
      <c r="C2329" s="106"/>
    </row>
    <row r="2330" spans="2:3">
      <c r="B2330" s="106"/>
      <c r="C2330" s="106"/>
    </row>
    <row r="2331" spans="2:3">
      <c r="B2331" s="106"/>
      <c r="C2331" s="106"/>
    </row>
    <row r="2332" spans="2:3">
      <c r="B2332" s="106"/>
      <c r="C2332" s="106"/>
    </row>
    <row r="2333" spans="2:3">
      <c r="B2333" s="106"/>
      <c r="C2333" s="106"/>
    </row>
    <row r="2334" spans="2:3">
      <c r="B2334" s="106"/>
      <c r="C2334" s="106"/>
    </row>
    <row r="2335" spans="2:3">
      <c r="B2335" s="106"/>
      <c r="C2335" s="106"/>
    </row>
    <row r="2336" spans="2:3">
      <c r="B2336" s="106"/>
      <c r="C2336" s="106"/>
    </row>
    <row r="2337" spans="2:3">
      <c r="B2337" s="106"/>
      <c r="C2337" s="106"/>
    </row>
    <row r="2338" spans="2:3">
      <c r="B2338" s="106"/>
      <c r="C2338" s="106"/>
    </row>
    <row r="2339" spans="2:3">
      <c r="B2339" s="106"/>
      <c r="C2339" s="106"/>
    </row>
    <row r="2340" spans="2:3">
      <c r="B2340" s="106"/>
      <c r="C2340" s="106"/>
    </row>
    <row r="2341" spans="2:3">
      <c r="B2341" s="106"/>
      <c r="C2341" s="106"/>
    </row>
    <row r="2342" spans="2:3">
      <c r="B2342" s="106"/>
      <c r="C2342" s="106"/>
    </row>
    <row r="2343" spans="2:3">
      <c r="B2343" s="106"/>
      <c r="C2343" s="106"/>
    </row>
    <row r="2344" spans="2:3">
      <c r="B2344" s="106"/>
      <c r="C2344" s="106"/>
    </row>
    <row r="2345" spans="2:3">
      <c r="B2345" s="106"/>
      <c r="C2345" s="106"/>
    </row>
    <row r="2346" spans="2:3">
      <c r="B2346" s="106"/>
      <c r="C2346" s="106"/>
    </row>
    <row r="2347" spans="2:3">
      <c r="B2347" s="106"/>
      <c r="C2347" s="106"/>
    </row>
    <row r="2348" spans="2:3">
      <c r="B2348" s="106"/>
      <c r="C2348" s="106"/>
    </row>
    <row r="2349" spans="2:3">
      <c r="B2349" s="106"/>
      <c r="C2349" s="106"/>
    </row>
    <row r="2350" spans="2:3">
      <c r="B2350" s="106"/>
      <c r="C2350" s="106"/>
    </row>
    <row r="2351" spans="2:3">
      <c r="B2351" s="106"/>
      <c r="C2351" s="106"/>
    </row>
    <row r="2352" spans="2:3">
      <c r="B2352" s="106"/>
      <c r="C2352" s="106"/>
    </row>
    <row r="2353" spans="2:3">
      <c r="B2353" s="106"/>
      <c r="C2353" s="106"/>
    </row>
    <row r="2354" spans="2:3">
      <c r="B2354" s="106"/>
      <c r="C2354" s="106"/>
    </row>
    <row r="2355" spans="2:3">
      <c r="B2355" s="106"/>
      <c r="C2355" s="106"/>
    </row>
    <row r="2356" spans="2:3">
      <c r="B2356" s="106"/>
      <c r="C2356" s="106"/>
    </row>
    <row r="2357" spans="2:3">
      <c r="B2357" s="106"/>
      <c r="C2357" s="106"/>
    </row>
    <row r="2358" spans="2:3">
      <c r="B2358" s="106"/>
      <c r="C2358" s="106"/>
    </row>
    <row r="2359" spans="2:3">
      <c r="B2359" s="106"/>
      <c r="C2359" s="106"/>
    </row>
    <row r="2360" spans="2:3">
      <c r="B2360" s="106"/>
      <c r="C2360" s="106"/>
    </row>
    <row r="2361" spans="2:3">
      <c r="B2361" s="106"/>
      <c r="C2361" s="106"/>
    </row>
    <row r="2362" spans="2:3">
      <c r="B2362" s="106"/>
      <c r="C2362" s="106"/>
    </row>
    <row r="2363" spans="2:3">
      <c r="B2363" s="106"/>
      <c r="C2363" s="106"/>
    </row>
    <row r="2364" spans="2:3">
      <c r="B2364" s="106"/>
      <c r="C2364" s="106"/>
    </row>
    <row r="2365" spans="2:3">
      <c r="B2365" s="106"/>
      <c r="C2365" s="106"/>
    </row>
    <row r="2366" spans="2:3">
      <c r="B2366" s="106"/>
      <c r="C2366" s="106"/>
    </row>
    <row r="2367" spans="2:3">
      <c r="B2367" s="106"/>
      <c r="C2367" s="106"/>
    </row>
    <row r="2368" spans="2:3">
      <c r="B2368" s="106"/>
      <c r="C2368" s="106"/>
    </row>
    <row r="2369" spans="2:3">
      <c r="B2369" s="106"/>
      <c r="C2369" s="106"/>
    </row>
    <row r="2370" spans="2:3">
      <c r="B2370" s="106"/>
      <c r="C2370" s="106"/>
    </row>
    <row r="2371" spans="2:3">
      <c r="B2371" s="106"/>
      <c r="C2371" s="106"/>
    </row>
    <row r="2372" spans="2:3">
      <c r="B2372" s="106"/>
      <c r="C2372" s="106"/>
    </row>
    <row r="2373" spans="2:3">
      <c r="B2373" s="106"/>
      <c r="C2373" s="106"/>
    </row>
    <row r="2374" spans="2:3">
      <c r="B2374" s="106"/>
      <c r="C2374" s="106"/>
    </row>
    <row r="2375" spans="2:3">
      <c r="B2375" s="106"/>
      <c r="C2375" s="106"/>
    </row>
    <row r="2376" spans="2:3">
      <c r="B2376" s="106"/>
      <c r="C2376" s="106"/>
    </row>
    <row r="2377" spans="2:3">
      <c r="B2377" s="106"/>
      <c r="C2377" s="106"/>
    </row>
    <row r="2378" spans="2:3">
      <c r="B2378" s="106"/>
      <c r="C2378" s="106"/>
    </row>
    <row r="2379" spans="2:3">
      <c r="B2379" s="106"/>
      <c r="C2379" s="106"/>
    </row>
    <row r="2380" spans="2:3">
      <c r="B2380" s="106"/>
      <c r="C2380" s="106"/>
    </row>
    <row r="2381" spans="2:3">
      <c r="B2381" s="106"/>
      <c r="C2381" s="106"/>
    </row>
    <row r="2382" spans="2:3">
      <c r="B2382" s="106"/>
      <c r="C2382" s="106"/>
    </row>
    <row r="2383" spans="2:3">
      <c r="B2383" s="106"/>
      <c r="C2383" s="106"/>
    </row>
    <row r="2384" spans="2:3">
      <c r="B2384" s="106"/>
      <c r="C2384" s="106"/>
    </row>
    <row r="2385" spans="2:3">
      <c r="B2385" s="106"/>
      <c r="C2385" s="106"/>
    </row>
    <row r="2386" spans="2:3">
      <c r="B2386" s="106"/>
      <c r="C2386" s="106"/>
    </row>
    <row r="2387" spans="2:3">
      <c r="B2387" s="106"/>
      <c r="C2387" s="106"/>
    </row>
    <row r="2388" spans="2:3">
      <c r="B2388" s="106"/>
      <c r="C2388" s="106"/>
    </row>
    <row r="2389" spans="2:3">
      <c r="B2389" s="106"/>
      <c r="C2389" s="106"/>
    </row>
    <row r="2390" spans="2:3">
      <c r="B2390" s="106"/>
      <c r="C2390" s="106"/>
    </row>
    <row r="2391" spans="2:3">
      <c r="B2391" s="106"/>
      <c r="C2391" s="106"/>
    </row>
    <row r="2392" spans="2:3">
      <c r="B2392" s="106"/>
      <c r="C2392" s="106"/>
    </row>
    <row r="2393" spans="2:3">
      <c r="B2393" s="106"/>
      <c r="C2393" s="106"/>
    </row>
    <row r="2394" spans="2:3">
      <c r="B2394" s="106"/>
      <c r="C2394" s="106"/>
    </row>
    <row r="2395" spans="2:3">
      <c r="B2395" s="106"/>
      <c r="C2395" s="106"/>
    </row>
    <row r="2396" spans="2:3">
      <c r="B2396" s="106"/>
      <c r="C2396" s="106"/>
    </row>
    <row r="2397" spans="2:3">
      <c r="B2397" s="106"/>
      <c r="C2397" s="106"/>
    </row>
    <row r="2398" spans="2:3">
      <c r="B2398" s="106"/>
      <c r="C2398" s="106"/>
    </row>
    <row r="2399" spans="2:3">
      <c r="B2399" s="106"/>
      <c r="C2399" s="106"/>
    </row>
    <row r="2400" spans="2:3">
      <c r="B2400" s="106"/>
      <c r="C2400" s="106"/>
    </row>
    <row r="2401" spans="2:3">
      <c r="B2401" s="106"/>
      <c r="C2401" s="106"/>
    </row>
    <row r="2402" spans="2:3">
      <c r="B2402" s="106"/>
      <c r="C2402" s="106"/>
    </row>
    <row r="2403" spans="2:3">
      <c r="B2403" s="106"/>
      <c r="C2403" s="106"/>
    </row>
    <row r="2404" spans="2:3">
      <c r="B2404" s="106"/>
      <c r="C2404" s="106"/>
    </row>
    <row r="2405" spans="2:3">
      <c r="B2405" s="106"/>
      <c r="C2405" s="106"/>
    </row>
    <row r="2406" spans="2:3">
      <c r="B2406" s="106"/>
      <c r="C2406" s="106"/>
    </row>
    <row r="2407" spans="2:3">
      <c r="B2407" s="106"/>
      <c r="C2407" s="106"/>
    </row>
    <row r="2408" spans="2:3">
      <c r="B2408" s="106"/>
      <c r="C2408" s="106"/>
    </row>
    <row r="2409" spans="2:3">
      <c r="B2409" s="106"/>
      <c r="C2409" s="106"/>
    </row>
    <row r="2410" spans="2:3">
      <c r="B2410" s="106"/>
      <c r="C2410" s="106"/>
    </row>
    <row r="2411" spans="2:3">
      <c r="B2411" s="106"/>
      <c r="C2411" s="106"/>
    </row>
    <row r="2412" spans="2:3">
      <c r="B2412" s="106"/>
      <c r="C2412" s="106"/>
    </row>
    <row r="2413" spans="2:3">
      <c r="B2413" s="106"/>
      <c r="C2413" s="106"/>
    </row>
    <row r="2414" spans="2:3">
      <c r="B2414" s="106"/>
      <c r="C2414" s="106"/>
    </row>
    <row r="2415" spans="2:3">
      <c r="B2415" s="106"/>
      <c r="C2415" s="106"/>
    </row>
    <row r="2416" spans="2:3">
      <c r="B2416" s="106"/>
      <c r="C2416" s="106"/>
    </row>
    <row r="2417" spans="2:3">
      <c r="B2417" s="106"/>
      <c r="C2417" s="106"/>
    </row>
    <row r="2418" spans="2:3">
      <c r="B2418" s="106"/>
      <c r="C2418" s="106"/>
    </row>
    <row r="2419" spans="2:3">
      <c r="B2419" s="106"/>
      <c r="C2419" s="106"/>
    </row>
    <row r="2420" spans="2:3">
      <c r="B2420" s="106"/>
      <c r="C2420" s="106"/>
    </row>
    <row r="2421" spans="2:3">
      <c r="B2421" s="106"/>
      <c r="C2421" s="106"/>
    </row>
    <row r="2422" spans="2:3">
      <c r="B2422" s="106"/>
      <c r="C2422" s="106"/>
    </row>
    <row r="2423" spans="2:3">
      <c r="B2423" s="106"/>
      <c r="C2423" s="106"/>
    </row>
    <row r="2424" spans="2:3">
      <c r="B2424" s="106"/>
      <c r="C2424" s="106"/>
    </row>
    <row r="2425" spans="2:3">
      <c r="B2425" s="106"/>
      <c r="C2425" s="106"/>
    </row>
    <row r="2426" spans="2:3">
      <c r="B2426" s="106"/>
      <c r="C2426" s="106"/>
    </row>
    <row r="2427" spans="2:3">
      <c r="B2427" s="106"/>
      <c r="C2427" s="106"/>
    </row>
    <row r="2428" spans="2:3">
      <c r="B2428" s="106"/>
      <c r="C2428" s="106"/>
    </row>
    <row r="2429" spans="2:3">
      <c r="B2429" s="106"/>
      <c r="C2429" s="106"/>
    </row>
    <row r="2430" spans="2:3">
      <c r="B2430" s="106"/>
      <c r="C2430" s="106"/>
    </row>
    <row r="2431" spans="2:3">
      <c r="B2431" s="106"/>
      <c r="C2431" s="106"/>
    </row>
    <row r="2432" spans="2:3">
      <c r="B2432" s="106"/>
      <c r="C2432" s="106"/>
    </row>
    <row r="2433" spans="2:3">
      <c r="B2433" s="106"/>
      <c r="C2433" s="106"/>
    </row>
    <row r="2434" spans="2:3">
      <c r="B2434" s="106"/>
      <c r="C2434" s="106"/>
    </row>
    <row r="2435" spans="2:3">
      <c r="B2435" s="106"/>
      <c r="C2435" s="106"/>
    </row>
    <row r="2436" spans="2:3">
      <c r="B2436" s="106"/>
      <c r="C2436" s="106"/>
    </row>
    <row r="2437" spans="2:3">
      <c r="B2437" s="106"/>
      <c r="C2437" s="106"/>
    </row>
    <row r="2438" spans="2:3">
      <c r="B2438" s="106"/>
      <c r="C2438" s="106"/>
    </row>
    <row r="2439" spans="2:3">
      <c r="B2439" s="106"/>
      <c r="C2439" s="106"/>
    </row>
    <row r="2440" spans="2:3">
      <c r="B2440" s="106"/>
      <c r="C2440" s="106"/>
    </row>
    <row r="2441" spans="2:3">
      <c r="B2441" s="106"/>
      <c r="C2441" s="106"/>
    </row>
    <row r="2442" spans="2:3">
      <c r="B2442" s="106"/>
      <c r="C2442" s="106"/>
    </row>
    <row r="2443" spans="2:3">
      <c r="B2443" s="106"/>
      <c r="C2443" s="106"/>
    </row>
    <row r="2444" spans="2:3">
      <c r="B2444" s="106"/>
      <c r="C2444" s="106"/>
    </row>
    <row r="2445" spans="2:3">
      <c r="B2445" s="106"/>
      <c r="C2445" s="106"/>
    </row>
    <row r="2446" spans="2:3">
      <c r="B2446" s="106"/>
      <c r="C2446" s="106"/>
    </row>
    <row r="2447" spans="2:3">
      <c r="B2447" s="106"/>
      <c r="C2447" s="106"/>
    </row>
    <row r="2448" spans="2:3">
      <c r="B2448" s="106"/>
      <c r="C2448" s="106"/>
    </row>
    <row r="2449" spans="2:3">
      <c r="B2449" s="106"/>
      <c r="C2449" s="106"/>
    </row>
    <row r="2450" spans="2:3">
      <c r="B2450" s="106"/>
      <c r="C2450" s="106"/>
    </row>
    <row r="2451" spans="2:3">
      <c r="B2451" s="106"/>
      <c r="C2451" s="106"/>
    </row>
    <row r="2452" spans="2:3">
      <c r="B2452" s="106"/>
      <c r="C2452" s="106"/>
    </row>
    <row r="2453" spans="2:3">
      <c r="B2453" s="106"/>
      <c r="C2453" s="106"/>
    </row>
    <row r="2454" spans="2:3">
      <c r="B2454" s="106"/>
      <c r="C2454" s="106"/>
    </row>
    <row r="2455" spans="2:3">
      <c r="B2455" s="106"/>
      <c r="C2455" s="106"/>
    </row>
    <row r="2456" spans="2:3">
      <c r="B2456" s="106"/>
      <c r="C2456" s="106"/>
    </row>
    <row r="2457" spans="2:3">
      <c r="B2457" s="106"/>
      <c r="C2457" s="106"/>
    </row>
    <row r="2458" spans="2:3">
      <c r="B2458" s="106"/>
      <c r="C2458" s="106"/>
    </row>
    <row r="2459" spans="2:3">
      <c r="B2459" s="106"/>
      <c r="C2459" s="106"/>
    </row>
    <row r="2460" spans="2:3">
      <c r="B2460" s="106"/>
      <c r="C2460" s="106"/>
    </row>
    <row r="2461" spans="2:3">
      <c r="B2461" s="106"/>
      <c r="C2461" s="106"/>
    </row>
    <row r="2462" spans="2:3">
      <c r="B2462" s="106"/>
      <c r="C2462" s="106"/>
    </row>
    <row r="2463" spans="2:3">
      <c r="B2463" s="106"/>
      <c r="C2463" s="106"/>
    </row>
    <row r="2464" spans="2:3">
      <c r="B2464" s="106"/>
      <c r="C2464" s="106"/>
    </row>
    <row r="2465" spans="2:3">
      <c r="B2465" s="106"/>
      <c r="C2465" s="106"/>
    </row>
    <row r="2466" spans="2:3">
      <c r="B2466" s="106"/>
      <c r="C2466" s="106"/>
    </row>
    <row r="2467" spans="2:3">
      <c r="B2467" s="106"/>
      <c r="C2467" s="106"/>
    </row>
    <row r="2468" spans="2:3">
      <c r="B2468" s="106"/>
      <c r="C2468" s="106"/>
    </row>
    <row r="2469" spans="2:3">
      <c r="B2469" s="106"/>
      <c r="C2469" s="106"/>
    </row>
    <row r="2470" spans="2:3">
      <c r="B2470" s="106"/>
      <c r="C2470" s="106"/>
    </row>
    <row r="2471" spans="2:3">
      <c r="B2471" s="106"/>
      <c r="C2471" s="106"/>
    </row>
    <row r="2472" spans="2:3">
      <c r="B2472" s="106"/>
      <c r="C2472" s="106"/>
    </row>
    <row r="2473" spans="2:3">
      <c r="B2473" s="106"/>
      <c r="C2473" s="106"/>
    </row>
    <row r="2474" spans="2:3">
      <c r="B2474" s="106"/>
      <c r="C2474" s="106"/>
    </row>
    <row r="2475" spans="2:3">
      <c r="B2475" s="106"/>
      <c r="C2475" s="106"/>
    </row>
    <row r="2476" spans="2:3">
      <c r="B2476" s="106"/>
      <c r="C2476" s="106"/>
    </row>
    <row r="2477" spans="2:3">
      <c r="B2477" s="106"/>
      <c r="C2477" s="106"/>
    </row>
    <row r="2478" spans="2:3">
      <c r="B2478" s="106"/>
      <c r="C2478" s="106"/>
    </row>
    <row r="2479" spans="2:3">
      <c r="B2479" s="106"/>
      <c r="C2479" s="106"/>
    </row>
    <row r="2480" spans="2:3">
      <c r="B2480" s="106"/>
      <c r="C2480" s="106"/>
    </row>
    <row r="2481" spans="2:3">
      <c r="B2481" s="106"/>
      <c r="C2481" s="106"/>
    </row>
    <row r="2482" spans="2:3">
      <c r="B2482" s="106"/>
      <c r="C2482" s="106"/>
    </row>
    <row r="2483" spans="2:3">
      <c r="B2483" s="106"/>
      <c r="C2483" s="106"/>
    </row>
    <row r="2484" spans="2:3">
      <c r="B2484" s="106"/>
      <c r="C2484" s="106"/>
    </row>
    <row r="2485" spans="2:3">
      <c r="B2485" s="106"/>
      <c r="C2485" s="106"/>
    </row>
    <row r="2486" spans="2:3">
      <c r="B2486" s="106"/>
      <c r="C2486" s="106"/>
    </row>
    <row r="2487" spans="2:3">
      <c r="B2487" s="106"/>
      <c r="C2487" s="106"/>
    </row>
    <row r="2488" spans="2:3">
      <c r="B2488" s="106"/>
      <c r="C2488" s="106"/>
    </row>
    <row r="2489" spans="2:3">
      <c r="B2489" s="106"/>
      <c r="C2489" s="106"/>
    </row>
    <row r="2490" spans="2:3">
      <c r="B2490" s="106"/>
      <c r="C2490" s="106"/>
    </row>
    <row r="2491" spans="2:3">
      <c r="B2491" s="106"/>
      <c r="C2491" s="106"/>
    </row>
    <row r="2492" spans="2:3">
      <c r="B2492" s="106"/>
      <c r="C2492" s="106"/>
    </row>
    <row r="2493" spans="2:3">
      <c r="B2493" s="106"/>
      <c r="C2493" s="106"/>
    </row>
    <row r="2494" spans="2:3">
      <c r="B2494" s="106"/>
      <c r="C2494" s="106"/>
    </row>
    <row r="2495" spans="2:3">
      <c r="B2495" s="106"/>
      <c r="C2495" s="106"/>
    </row>
    <row r="2496" spans="2:3">
      <c r="B2496" s="106"/>
      <c r="C2496" s="106"/>
    </row>
    <row r="2497" spans="2:3">
      <c r="B2497" s="106"/>
      <c r="C2497" s="106"/>
    </row>
    <row r="2498" spans="2:3">
      <c r="B2498" s="106"/>
      <c r="C2498" s="106"/>
    </row>
    <row r="2499" spans="2:3">
      <c r="B2499" s="106"/>
      <c r="C2499" s="106"/>
    </row>
    <row r="2500" spans="2:3">
      <c r="B2500" s="106"/>
      <c r="C2500" s="106"/>
    </row>
    <row r="2501" spans="2:3">
      <c r="B2501" s="106"/>
      <c r="C2501" s="106"/>
    </row>
    <row r="2502" spans="2:3">
      <c r="B2502" s="106"/>
      <c r="C2502" s="106"/>
    </row>
    <row r="2503" spans="2:3">
      <c r="B2503" s="106"/>
      <c r="C2503" s="106"/>
    </row>
    <row r="2504" spans="2:3">
      <c r="B2504" s="106"/>
      <c r="C2504" s="106"/>
    </row>
    <row r="2505" spans="2:3">
      <c r="B2505" s="106"/>
      <c r="C2505" s="106"/>
    </row>
    <row r="2506" spans="2:3">
      <c r="B2506" s="106"/>
      <c r="C2506" s="106"/>
    </row>
    <row r="2507" spans="2:3">
      <c r="B2507" s="106"/>
      <c r="C2507" s="106"/>
    </row>
    <row r="2508" spans="2:3">
      <c r="B2508" s="106"/>
      <c r="C2508" s="106"/>
    </row>
    <row r="2509" spans="2:3">
      <c r="B2509" s="106"/>
      <c r="C2509" s="106"/>
    </row>
    <row r="2510" spans="2:3">
      <c r="B2510" s="106"/>
      <c r="C2510" s="106"/>
    </row>
    <row r="2511" spans="2:3">
      <c r="B2511" s="106"/>
      <c r="C2511" s="106"/>
    </row>
    <row r="2512" spans="2:3">
      <c r="B2512" s="106"/>
      <c r="C2512" s="106"/>
    </row>
    <row r="2513" spans="2:3">
      <c r="B2513" s="106"/>
      <c r="C2513" s="106"/>
    </row>
    <row r="2514" spans="2:3">
      <c r="B2514" s="106"/>
      <c r="C2514" s="106"/>
    </row>
    <row r="2515" spans="2:3">
      <c r="B2515" s="106"/>
      <c r="C2515" s="106"/>
    </row>
    <row r="2516" spans="2:3">
      <c r="B2516" s="106"/>
      <c r="C2516" s="106"/>
    </row>
    <row r="2517" spans="2:3">
      <c r="B2517" s="106"/>
      <c r="C2517" s="106"/>
    </row>
    <row r="2518" spans="2:3">
      <c r="B2518" s="106"/>
      <c r="C2518" s="106"/>
    </row>
    <row r="2519" spans="2:3">
      <c r="B2519" s="106"/>
      <c r="C2519" s="106"/>
    </row>
    <row r="2520" spans="2:3">
      <c r="B2520" s="106"/>
      <c r="C2520" s="106"/>
    </row>
    <row r="2521" spans="2:3">
      <c r="B2521" s="106"/>
      <c r="C2521" s="106"/>
    </row>
    <row r="2522" spans="2:3">
      <c r="B2522" s="106"/>
      <c r="C2522" s="106"/>
    </row>
    <row r="2523" spans="2:3">
      <c r="B2523" s="106"/>
      <c r="C2523" s="106"/>
    </row>
    <row r="2524" spans="2:3">
      <c r="B2524" s="106"/>
      <c r="C2524" s="106"/>
    </row>
    <row r="2525" spans="2:3">
      <c r="B2525" s="106"/>
      <c r="C2525" s="106"/>
    </row>
    <row r="2526" spans="2:3">
      <c r="B2526" s="106"/>
      <c r="C2526" s="106"/>
    </row>
    <row r="2527" spans="2:3">
      <c r="B2527" s="106"/>
      <c r="C2527" s="106"/>
    </row>
    <row r="2528" spans="2:3">
      <c r="B2528" s="106"/>
      <c r="C2528" s="106"/>
    </row>
    <row r="2529" spans="2:3">
      <c r="B2529" s="106"/>
      <c r="C2529" s="106"/>
    </row>
    <row r="2530" spans="2:3">
      <c r="B2530" s="106"/>
      <c r="C2530" s="106"/>
    </row>
    <row r="2531" spans="2:3">
      <c r="B2531" s="106"/>
      <c r="C2531" s="106"/>
    </row>
    <row r="2532" spans="2:3">
      <c r="B2532" s="106"/>
      <c r="C2532" s="106"/>
    </row>
    <row r="2533" spans="2:3">
      <c r="B2533" s="106"/>
      <c r="C2533" s="106"/>
    </row>
    <row r="2534" spans="2:3">
      <c r="B2534" s="106"/>
      <c r="C2534" s="106"/>
    </row>
    <row r="2535" spans="2:3">
      <c r="B2535" s="106"/>
      <c r="C2535" s="106"/>
    </row>
    <row r="2536" spans="2:3">
      <c r="B2536" s="106"/>
      <c r="C2536" s="106"/>
    </row>
    <row r="2537" spans="2:3">
      <c r="B2537" s="106"/>
      <c r="C2537" s="106"/>
    </row>
    <row r="2538" spans="2:3">
      <c r="B2538" s="106"/>
      <c r="C2538" s="106"/>
    </row>
    <row r="2539" spans="2:3">
      <c r="B2539" s="106"/>
      <c r="C2539" s="106"/>
    </row>
    <row r="2540" spans="2:3">
      <c r="B2540" s="106"/>
      <c r="C2540" s="106"/>
    </row>
    <row r="2541" spans="2:3">
      <c r="B2541" s="106"/>
      <c r="C2541" s="106"/>
    </row>
    <row r="2542" spans="2:3">
      <c r="B2542" s="106"/>
      <c r="C2542" s="106"/>
    </row>
    <row r="2543" spans="2:3">
      <c r="B2543" s="106"/>
      <c r="C2543" s="106"/>
    </row>
    <row r="2544" spans="2:3">
      <c r="B2544" s="106"/>
      <c r="C2544" s="106"/>
    </row>
    <row r="2545" spans="2:3">
      <c r="B2545" s="106"/>
      <c r="C2545" s="106"/>
    </row>
    <row r="2546" spans="2:3">
      <c r="B2546" s="106"/>
      <c r="C2546" s="106"/>
    </row>
    <row r="2547" spans="2:3">
      <c r="B2547" s="106"/>
      <c r="C2547" s="106"/>
    </row>
    <row r="2548" spans="2:3">
      <c r="B2548" s="106"/>
      <c r="C2548" s="106"/>
    </row>
    <row r="2549" spans="2:3">
      <c r="B2549" s="106"/>
      <c r="C2549" s="106"/>
    </row>
    <row r="2550" spans="2:3">
      <c r="B2550" s="106"/>
      <c r="C2550" s="106"/>
    </row>
    <row r="2551" spans="2:3">
      <c r="B2551" s="106"/>
      <c r="C2551" s="106"/>
    </row>
    <row r="2552" spans="2:3">
      <c r="B2552" s="106"/>
      <c r="C2552" s="106"/>
    </row>
    <row r="2553" spans="2:3">
      <c r="B2553" s="106"/>
      <c r="C2553" s="106"/>
    </row>
    <row r="2554" spans="2:3">
      <c r="B2554" s="106"/>
      <c r="C2554" s="106"/>
    </row>
    <row r="2555" spans="2:3">
      <c r="B2555" s="106"/>
      <c r="C2555" s="106"/>
    </row>
    <row r="2556" spans="2:3">
      <c r="B2556" s="106"/>
      <c r="C2556" s="106"/>
    </row>
    <row r="2557" spans="2:3">
      <c r="B2557" s="106"/>
      <c r="C2557" s="106"/>
    </row>
    <row r="2558" spans="2:3">
      <c r="B2558" s="106"/>
      <c r="C2558" s="106"/>
    </row>
    <row r="2559" spans="2:3">
      <c r="B2559" s="106"/>
      <c r="C2559" s="106"/>
    </row>
    <row r="2560" spans="2:3">
      <c r="B2560" s="106"/>
      <c r="C2560" s="106"/>
    </row>
    <row r="2561" spans="2:3">
      <c r="B2561" s="106"/>
      <c r="C2561" s="106"/>
    </row>
    <row r="2562" spans="2:3">
      <c r="B2562" s="106"/>
      <c r="C2562" s="106"/>
    </row>
    <row r="2563" spans="2:3">
      <c r="B2563" s="106"/>
      <c r="C2563" s="106"/>
    </row>
    <row r="2564" spans="2:3">
      <c r="B2564" s="106"/>
      <c r="C2564" s="106"/>
    </row>
    <row r="2565" spans="2:3">
      <c r="B2565" s="106"/>
      <c r="C2565" s="106"/>
    </row>
    <row r="2566" spans="2:3">
      <c r="B2566" s="106"/>
      <c r="C2566" s="106"/>
    </row>
    <row r="2567" spans="2:3">
      <c r="B2567" s="106"/>
      <c r="C2567" s="106"/>
    </row>
    <row r="2568" spans="2:3">
      <c r="B2568" s="106"/>
      <c r="C2568" s="106"/>
    </row>
    <row r="2569" spans="2:3">
      <c r="B2569" s="106"/>
      <c r="C2569" s="106"/>
    </row>
    <row r="2570" spans="2:3">
      <c r="B2570" s="106"/>
      <c r="C2570" s="106"/>
    </row>
    <row r="2571" spans="2:3">
      <c r="B2571" s="106"/>
      <c r="C2571" s="106"/>
    </row>
    <row r="2572" spans="2:3">
      <c r="B2572" s="106"/>
      <c r="C2572" s="106"/>
    </row>
    <row r="2573" spans="2:3">
      <c r="B2573" s="106"/>
      <c r="C2573" s="106"/>
    </row>
    <row r="2574" spans="2:3">
      <c r="B2574" s="106"/>
      <c r="C2574" s="106"/>
    </row>
    <row r="2575" spans="2:3">
      <c r="B2575" s="106"/>
      <c r="C2575" s="106"/>
    </row>
    <row r="2576" spans="2:3">
      <c r="B2576" s="106"/>
      <c r="C2576" s="106"/>
    </row>
    <row r="2577" spans="2:3">
      <c r="B2577" s="106"/>
      <c r="C2577" s="106"/>
    </row>
    <row r="2578" spans="2:3">
      <c r="B2578" s="106"/>
      <c r="C2578" s="106"/>
    </row>
    <row r="2579" spans="2:3">
      <c r="B2579" s="106"/>
      <c r="C2579" s="106"/>
    </row>
    <row r="2580" spans="2:3">
      <c r="B2580" s="106"/>
      <c r="C2580" s="106"/>
    </row>
    <row r="2581" spans="2:3">
      <c r="B2581" s="106"/>
      <c r="C2581" s="106"/>
    </row>
    <row r="2582" spans="2:3">
      <c r="B2582" s="106"/>
      <c r="C2582" s="106"/>
    </row>
    <row r="2583" spans="2:3">
      <c r="B2583" s="106"/>
      <c r="C2583" s="106"/>
    </row>
    <row r="2584" spans="2:3">
      <c r="B2584" s="106"/>
      <c r="C2584" s="106"/>
    </row>
    <row r="2585" spans="2:3">
      <c r="B2585" s="106"/>
      <c r="C2585" s="106"/>
    </row>
    <row r="2586" spans="2:3">
      <c r="B2586" s="106"/>
      <c r="C2586" s="106"/>
    </row>
    <row r="2587" spans="2:3">
      <c r="B2587" s="106"/>
      <c r="C2587" s="106"/>
    </row>
    <row r="2588" spans="2:3">
      <c r="B2588" s="106"/>
      <c r="C2588" s="106"/>
    </row>
    <row r="2589" spans="2:3">
      <c r="B2589" s="106"/>
      <c r="C2589" s="106"/>
    </row>
    <row r="2590" spans="2:3">
      <c r="B2590" s="106"/>
      <c r="C2590" s="106"/>
    </row>
    <row r="2591" spans="2:3">
      <c r="B2591" s="106"/>
      <c r="C2591" s="106"/>
    </row>
    <row r="2592" spans="2:3">
      <c r="B2592" s="106"/>
      <c r="C2592" s="106"/>
    </row>
    <row r="2593" spans="2:3">
      <c r="B2593" s="106"/>
      <c r="C2593" s="106"/>
    </row>
    <row r="2594" spans="2:3">
      <c r="B2594" s="106"/>
      <c r="C2594" s="106"/>
    </row>
    <row r="2595" spans="2:3">
      <c r="B2595" s="106"/>
      <c r="C2595" s="106"/>
    </row>
    <row r="2596" spans="2:3">
      <c r="B2596" s="106"/>
      <c r="C2596" s="106"/>
    </row>
    <row r="2597" spans="2:3">
      <c r="B2597" s="106"/>
      <c r="C2597" s="106"/>
    </row>
    <row r="2598" spans="2:3">
      <c r="B2598" s="106"/>
      <c r="C2598" s="106"/>
    </row>
    <row r="2599" spans="2:3">
      <c r="B2599" s="106"/>
      <c r="C2599" s="106"/>
    </row>
    <row r="2600" spans="2:3">
      <c r="B2600" s="106"/>
      <c r="C2600" s="106"/>
    </row>
    <row r="2601" spans="2:3">
      <c r="B2601" s="106"/>
      <c r="C2601" s="106"/>
    </row>
  </sheetData>
  <sheetProtection password="DFB3" sheet="1" formatCells="0" formatColumns="0" formatRows="0"/>
  <mergeCells count="148">
    <mergeCell ref="I81:L81"/>
    <mergeCell ref="C87:E87"/>
    <mergeCell ref="F87:H87"/>
    <mergeCell ref="I87:L87"/>
    <mergeCell ref="C85:E85"/>
    <mergeCell ref="F85:H85"/>
    <mergeCell ref="C103:E103"/>
    <mergeCell ref="C82:E82"/>
    <mergeCell ref="F82:H82"/>
    <mergeCell ref="I82:L82"/>
    <mergeCell ref="C97:E97"/>
    <mergeCell ref="C102:E102"/>
    <mergeCell ref="C98:E98"/>
    <mergeCell ref="C100:E100"/>
    <mergeCell ref="C95:E95"/>
    <mergeCell ref="C93:E93"/>
    <mergeCell ref="I85:L85"/>
    <mergeCell ref="F63:H63"/>
    <mergeCell ref="C56:E56"/>
    <mergeCell ref="C57:E57"/>
    <mergeCell ref="F46:H46"/>
    <mergeCell ref="F66:H66"/>
    <mergeCell ref="C72:E72"/>
    <mergeCell ref="C69:E69"/>
    <mergeCell ref="C106:E106"/>
    <mergeCell ref="C81:E81"/>
    <mergeCell ref="F81:H81"/>
    <mergeCell ref="C104:E104"/>
    <mergeCell ref="C105:E105"/>
    <mergeCell ref="F79:H79"/>
    <mergeCell ref="C74:E74"/>
    <mergeCell ref="F73:H73"/>
    <mergeCell ref="C73:E73"/>
    <mergeCell ref="F68:H68"/>
    <mergeCell ref="C68:E68"/>
    <mergeCell ref="F75:H75"/>
    <mergeCell ref="C76:E76"/>
    <mergeCell ref="F76:H76"/>
    <mergeCell ref="F69:H69"/>
    <mergeCell ref="I46:L46"/>
    <mergeCell ref="C47:E47"/>
    <mergeCell ref="F47:H47"/>
    <mergeCell ref="I47:L47"/>
    <mergeCell ref="C62:E62"/>
    <mergeCell ref="F62:H62"/>
    <mergeCell ref="I62:L62"/>
    <mergeCell ref="I57:L57"/>
    <mergeCell ref="C50:E50"/>
    <mergeCell ref="C52:E52"/>
    <mergeCell ref="I60:L60"/>
    <mergeCell ref="C53:E53"/>
    <mergeCell ref="C59:E59"/>
    <mergeCell ref="F61:H61"/>
    <mergeCell ref="F60:H60"/>
    <mergeCell ref="C54:E54"/>
    <mergeCell ref="F54:H54"/>
    <mergeCell ref="I59:L59"/>
    <mergeCell ref="C46:E46"/>
    <mergeCell ref="F50:H50"/>
    <mergeCell ref="C14:E14"/>
    <mergeCell ref="F14:H14"/>
    <mergeCell ref="F44:H44"/>
    <mergeCell ref="F41:H41"/>
    <mergeCell ref="C33:E33"/>
    <mergeCell ref="C41:E41"/>
    <mergeCell ref="F24:H24"/>
    <mergeCell ref="C9:D9"/>
    <mergeCell ref="C10:D10"/>
    <mergeCell ref="C11:D11"/>
    <mergeCell ref="F23:L23"/>
    <mergeCell ref="I41:L41"/>
    <mergeCell ref="I14:L14"/>
    <mergeCell ref="F33:H33"/>
    <mergeCell ref="I33:L33"/>
    <mergeCell ref="C39:E39"/>
    <mergeCell ref="C26:E26"/>
    <mergeCell ref="F42:H42"/>
    <mergeCell ref="F37:H37"/>
    <mergeCell ref="I37:L37"/>
    <mergeCell ref="I44:L44"/>
    <mergeCell ref="I39:L39"/>
    <mergeCell ref="F43:H43"/>
    <mergeCell ref="I26:L26"/>
    <mergeCell ref="F40:H40"/>
    <mergeCell ref="F39:H39"/>
    <mergeCell ref="F72:H72"/>
    <mergeCell ref="C45:E45"/>
    <mergeCell ref="C15:F15"/>
    <mergeCell ref="F52:H52"/>
    <mergeCell ref="I24:L24"/>
    <mergeCell ref="C37:E37"/>
    <mergeCell ref="F58:H58"/>
    <mergeCell ref="F57:H57"/>
    <mergeCell ref="G15:L15"/>
    <mergeCell ref="C24:E24"/>
    <mergeCell ref="I42:L42"/>
    <mergeCell ref="I43:L43"/>
    <mergeCell ref="F26:H26"/>
    <mergeCell ref="I40:L40"/>
    <mergeCell ref="F45:H45"/>
    <mergeCell ref="I68:L68"/>
    <mergeCell ref="F53:H53"/>
    <mergeCell ref="F71:H71"/>
    <mergeCell ref="F55:H55"/>
    <mergeCell ref="C58:E58"/>
    <mergeCell ref="C40:E40"/>
    <mergeCell ref="C42:E42"/>
    <mergeCell ref="C43:E43"/>
    <mergeCell ref="C101:E101"/>
    <mergeCell ref="C94:E94"/>
    <mergeCell ref="C92:E92"/>
    <mergeCell ref="C91:E91"/>
    <mergeCell ref="C55:E55"/>
    <mergeCell ref="C99:E99"/>
    <mergeCell ref="C71:E71"/>
    <mergeCell ref="C96:E96"/>
    <mergeCell ref="C66:E66"/>
    <mergeCell ref="C70:E70"/>
    <mergeCell ref="C61:E61"/>
    <mergeCell ref="C79:E79"/>
    <mergeCell ref="C60:E60"/>
    <mergeCell ref="C75:E75"/>
    <mergeCell ref="C44:E44"/>
    <mergeCell ref="C63:E63"/>
    <mergeCell ref="I66:L66"/>
    <mergeCell ref="I45:L45"/>
    <mergeCell ref="I61:L61"/>
    <mergeCell ref="I52:L52"/>
    <mergeCell ref="F70:H70"/>
    <mergeCell ref="I79:L79"/>
    <mergeCell ref="I50:L50"/>
    <mergeCell ref="I58:L58"/>
    <mergeCell ref="I73:L73"/>
    <mergeCell ref="I72:L72"/>
    <mergeCell ref="I69:L69"/>
    <mergeCell ref="I53:L53"/>
    <mergeCell ref="I55:L55"/>
    <mergeCell ref="I71:L71"/>
    <mergeCell ref="I70:L70"/>
    <mergeCell ref="I54:L54"/>
    <mergeCell ref="I56:L56"/>
    <mergeCell ref="F56:H56"/>
    <mergeCell ref="I63:L63"/>
    <mergeCell ref="F59:H59"/>
    <mergeCell ref="I74:L74"/>
    <mergeCell ref="I75:L75"/>
    <mergeCell ref="I76:L76"/>
    <mergeCell ref="F74:H74"/>
  </mergeCells>
  <phoneticPr fontId="5" type="noConversion"/>
  <conditionalFormatting sqref="C63:E63">
    <cfRule type="expression" dxfId="23" priority="2" stopIfTrue="1">
      <formula>$F$63&lt;0</formula>
    </cfRule>
  </conditionalFormatting>
  <conditionalFormatting sqref="C60:E60">
    <cfRule type="expression" dxfId="22" priority="3" stopIfTrue="1">
      <formula>$C$60&gt;MIN($C$92,$F$59)</formula>
    </cfRule>
  </conditionalFormatting>
  <conditionalFormatting sqref="C61:E61">
    <cfRule type="expression" dxfId="21" priority="4" stopIfTrue="1">
      <formula>$C$61&gt;MIN($C$93,$C$59)</formula>
    </cfRule>
  </conditionalFormatting>
  <conditionalFormatting sqref="C62:E62">
    <cfRule type="expression" dxfId="20" priority="5" stopIfTrue="1">
      <formula>$C$62&gt;MIN($C$95,$C$59)</formula>
    </cfRule>
  </conditionalFormatting>
  <conditionalFormatting sqref="F63:H63">
    <cfRule type="expression" dxfId="19" priority="1" stopIfTrue="1">
      <formula>$F$63&lt;0</formula>
    </cfRule>
  </conditionalFormatting>
  <printOptions headings="1"/>
  <pageMargins left="0.75" right="0.75" top="1.5" bottom="1" header="0.5" footer="0.5"/>
  <pageSetup scale="42"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41"/>
    <outlinePr summaryBelow="0"/>
    <pageSetUpPr fitToPage="1"/>
  </sheetPr>
  <dimension ref="A2:AP1051"/>
  <sheetViews>
    <sheetView showGridLines="0" zoomScale="85" zoomScaleNormal="100" zoomScaleSheetLayoutView="85" workbookViewId="0">
      <selection activeCell="D30" sqref="D30"/>
    </sheetView>
  </sheetViews>
  <sheetFormatPr defaultColWidth="11.42578125" defaultRowHeight="12.75" outlineLevelRow="1"/>
  <cols>
    <col min="1" max="1" width="3.85546875" style="105" customWidth="1"/>
    <col min="2" max="2" width="15.42578125" style="105" customWidth="1"/>
    <col min="3" max="3" width="11.5703125" style="104" customWidth="1"/>
    <col min="4" max="4" width="53.28515625" style="394" customWidth="1"/>
    <col min="5" max="5" width="14" style="106" customWidth="1"/>
    <col min="6" max="6" width="14" style="105" customWidth="1"/>
    <col min="7" max="7" width="14" style="201" customWidth="1"/>
    <col min="8" max="24" width="14" style="105" customWidth="1"/>
    <col min="25" max="25" width="21.5703125" style="105" customWidth="1"/>
    <col min="26" max="26" width="25.85546875" style="105" customWidth="1"/>
    <col min="27" max="27" width="31" style="105" customWidth="1"/>
    <col min="28" max="28" width="17.140625" style="105" customWidth="1"/>
    <col min="29" max="29" width="12.42578125" style="105" customWidth="1"/>
    <col min="30" max="30" width="13.140625" style="105" bestFit="1" customWidth="1"/>
    <col min="31" max="31" width="24.140625" style="419" customWidth="1"/>
    <col min="32" max="32" width="16" style="105" customWidth="1"/>
    <col min="33" max="34" width="16.5703125" style="293" customWidth="1"/>
    <col min="35" max="35" width="19.85546875" style="294" customWidth="1"/>
    <col min="36" max="36" width="23.85546875" style="294" customWidth="1"/>
    <col min="37" max="38" width="14.42578125" style="105" customWidth="1"/>
    <col min="39" max="39" width="13.85546875" style="395" customWidth="1"/>
    <col min="40" max="40" width="15.28515625" style="395" customWidth="1"/>
    <col min="41" max="16384" width="11.42578125" style="105"/>
  </cols>
  <sheetData>
    <row r="2" spans="1:40" ht="18.75">
      <c r="B2" s="107" t="s">
        <v>55</v>
      </c>
      <c r="C2" s="520"/>
      <c r="D2" s="105"/>
      <c r="E2" s="201"/>
      <c r="G2" s="105"/>
    </row>
    <row r="3" spans="1:40" ht="15" customHeight="1">
      <c r="B3" s="61" t="s">
        <v>46</v>
      </c>
      <c r="C3" s="520"/>
      <c r="D3" s="105"/>
      <c r="E3" s="109"/>
      <c r="F3" s="110" t="s">
        <v>18</v>
      </c>
      <c r="G3" s="105"/>
    </row>
    <row r="4" spans="1:40" s="115" customFormat="1" ht="15" customHeight="1">
      <c r="B4" s="396" t="str">
        <f t="array" ref="B4">'Title Page'!B16:I16</f>
        <v>Calpine PowerAmerica-CA, LLC</v>
      </c>
      <c r="C4" s="114"/>
      <c r="E4" s="112"/>
      <c r="F4" s="110" t="s">
        <v>20</v>
      </c>
      <c r="AC4" s="105"/>
      <c r="AD4" s="105"/>
      <c r="AE4" s="419"/>
      <c r="AF4" s="105"/>
      <c r="AG4" s="293"/>
      <c r="AH4" s="293"/>
      <c r="AI4" s="294"/>
      <c r="AJ4" s="294"/>
      <c r="AK4" s="105"/>
      <c r="AL4" s="105"/>
      <c r="AM4" s="397"/>
      <c r="AN4" s="397"/>
    </row>
    <row r="5" spans="1:40" s="115" customFormat="1" ht="15" customHeight="1">
      <c r="B5" s="111">
        <f t="array" ref="B5">'Title Page'!B58</f>
        <v>42251</v>
      </c>
      <c r="C5" s="114"/>
      <c r="E5" s="113"/>
      <c r="F5" s="110" t="s">
        <v>19</v>
      </c>
      <c r="AC5" s="105"/>
      <c r="AD5" s="105"/>
      <c r="AE5" s="419"/>
      <c r="AF5" s="105"/>
      <c r="AG5" s="293"/>
      <c r="AH5" s="293"/>
      <c r="AI5" s="294"/>
      <c r="AJ5" s="294"/>
      <c r="AK5" s="105"/>
      <c r="AL5" s="105"/>
      <c r="AM5" s="397"/>
      <c r="AN5" s="397"/>
    </row>
    <row r="6" spans="1:40" s="115" customFormat="1" ht="18" customHeight="1">
      <c r="C6" s="114"/>
      <c r="E6" s="398"/>
      <c r="F6" s="398"/>
      <c r="G6" s="398"/>
      <c r="H6" s="398"/>
      <c r="I6" s="398"/>
      <c r="J6" s="398"/>
      <c r="K6" s="398"/>
      <c r="L6" s="398"/>
      <c r="M6" s="398"/>
      <c r="N6" s="398"/>
      <c r="O6" s="398"/>
      <c r="P6" s="398"/>
      <c r="Q6" s="398"/>
      <c r="R6" s="398"/>
      <c r="S6" s="398"/>
      <c r="T6" s="398"/>
      <c r="U6" s="398"/>
      <c r="V6" s="398"/>
      <c r="W6" s="398"/>
      <c r="X6" s="398"/>
      <c r="AC6" s="105"/>
      <c r="AD6" s="105"/>
      <c r="AE6" s="419"/>
      <c r="AF6" s="105"/>
      <c r="AG6" s="293"/>
      <c r="AH6" s="293"/>
      <c r="AI6" s="294"/>
      <c r="AJ6" s="294"/>
      <c r="AK6" s="105"/>
      <c r="AL6" s="105"/>
      <c r="AM6" s="397"/>
      <c r="AN6" s="397"/>
    </row>
    <row r="7" spans="1:40" ht="17.25" customHeight="1">
      <c r="A7" s="106"/>
      <c r="B7" s="122"/>
      <c r="C7" s="122"/>
      <c r="D7" s="122"/>
      <c r="E7" s="558" t="s">
        <v>16</v>
      </c>
      <c r="F7" s="559"/>
      <c r="G7" s="559"/>
      <c r="H7" s="560"/>
      <c r="I7" s="561" t="s">
        <v>37</v>
      </c>
      <c r="J7" s="562"/>
      <c r="K7" s="562"/>
      <c r="L7" s="562"/>
      <c r="M7" s="562"/>
      <c r="N7" s="562"/>
      <c r="O7" s="562"/>
      <c r="P7" s="562"/>
      <c r="Q7" s="562"/>
      <c r="R7" s="562"/>
      <c r="S7" s="562"/>
      <c r="T7" s="562"/>
      <c r="U7" s="562"/>
      <c r="V7" s="562"/>
      <c r="W7" s="562"/>
      <c r="X7" s="563"/>
      <c r="Y7" s="189"/>
    </row>
    <row r="8" spans="1:40" ht="17.25" customHeight="1">
      <c r="A8" s="106"/>
      <c r="B8" s="106"/>
      <c r="D8" s="256" t="s">
        <v>147</v>
      </c>
      <c r="E8" s="441">
        <v>2011</v>
      </c>
      <c r="F8" s="441">
        <v>2012</v>
      </c>
      <c r="G8" s="564">
        <v>2013</v>
      </c>
      <c r="H8" s="555">
        <v>2014</v>
      </c>
      <c r="I8" s="400">
        <v>2015</v>
      </c>
      <c r="J8" s="400">
        <v>2016</v>
      </c>
      <c r="K8" s="400">
        <v>2017</v>
      </c>
      <c r="L8" s="400">
        <v>2018</v>
      </c>
      <c r="M8" s="400">
        <v>2019</v>
      </c>
      <c r="N8" s="400">
        <v>2020</v>
      </c>
      <c r="O8" s="400">
        <v>2021</v>
      </c>
      <c r="P8" s="400">
        <v>2022</v>
      </c>
      <c r="Q8" s="400">
        <v>2023</v>
      </c>
      <c r="R8" s="400">
        <v>2024</v>
      </c>
      <c r="S8" s="400">
        <v>2025</v>
      </c>
      <c r="T8" s="400">
        <v>2026</v>
      </c>
      <c r="U8" s="400">
        <v>2027</v>
      </c>
      <c r="V8" s="400">
        <v>2028</v>
      </c>
      <c r="W8" s="400">
        <v>2029</v>
      </c>
      <c r="X8" s="401">
        <v>2030</v>
      </c>
      <c r="Y8" s="106"/>
      <c r="AM8" s="105"/>
      <c r="AN8" s="105"/>
    </row>
    <row r="9" spans="1:40">
      <c r="A9" s="106"/>
      <c r="B9" s="402"/>
      <c r="C9" s="402"/>
      <c r="D9" s="257" t="s">
        <v>44</v>
      </c>
      <c r="E9" s="258">
        <f>E10+E11+E12+E13</f>
        <v>202911</v>
      </c>
      <c r="F9" s="444">
        <f>F10+F11+F12+F13</f>
        <v>206126</v>
      </c>
      <c r="G9" s="445">
        <f t="shared" ref="G9:N9" si="0">G10+G11+G12+G13</f>
        <v>167600</v>
      </c>
      <c r="H9" s="446">
        <f t="shared" si="0"/>
        <v>245414</v>
      </c>
      <c r="I9" s="444">
        <f t="shared" si="0"/>
        <v>113325</v>
      </c>
      <c r="J9" s="445">
        <f t="shared" si="0"/>
        <v>217611</v>
      </c>
      <c r="K9" s="444">
        <f t="shared" si="0"/>
        <v>300</v>
      </c>
      <c r="L9" s="444">
        <f t="shared" si="0"/>
        <v>300</v>
      </c>
      <c r="M9" s="444">
        <f t="shared" si="0"/>
        <v>300</v>
      </c>
      <c r="N9" s="447">
        <f t="shared" si="0"/>
        <v>300</v>
      </c>
      <c r="O9" s="448">
        <f t="shared" ref="O9:X9" si="1">O10+O11+O12+O13</f>
        <v>300</v>
      </c>
      <c r="P9" s="449">
        <f t="shared" si="1"/>
        <v>300</v>
      </c>
      <c r="Q9" s="449">
        <f t="shared" si="1"/>
        <v>300</v>
      </c>
      <c r="R9" s="449">
        <f t="shared" si="1"/>
        <v>0</v>
      </c>
      <c r="S9" s="449">
        <f t="shared" si="1"/>
        <v>0</v>
      </c>
      <c r="T9" s="449">
        <f t="shared" si="1"/>
        <v>0</v>
      </c>
      <c r="U9" s="449">
        <f t="shared" si="1"/>
        <v>0</v>
      </c>
      <c r="V9" s="449">
        <f t="shared" si="1"/>
        <v>0</v>
      </c>
      <c r="W9" s="449">
        <f t="shared" si="1"/>
        <v>0</v>
      </c>
      <c r="X9" s="450">
        <f t="shared" si="1"/>
        <v>0</v>
      </c>
      <c r="Y9" s="189"/>
      <c r="Z9" s="106"/>
    </row>
    <row r="10" spans="1:40">
      <c r="A10" s="106"/>
      <c r="B10" s="402"/>
      <c r="C10" s="402"/>
      <c r="D10" s="259" t="s">
        <v>202</v>
      </c>
      <c r="E10" s="260">
        <f t="shared" ref="E10:X10" si="2">SUMIFS(E$47:E$604,$AB$47:$AB$604,$D$737)</f>
        <v>140754</v>
      </c>
      <c r="F10" s="261">
        <f t="shared" si="2"/>
        <v>82172</v>
      </c>
      <c r="G10" s="262">
        <f t="shared" si="2"/>
        <v>0</v>
      </c>
      <c r="H10" s="260">
        <f t="shared" si="2"/>
        <v>0</v>
      </c>
      <c r="I10" s="261">
        <f t="shared" si="2"/>
        <v>0</v>
      </c>
      <c r="J10" s="262">
        <f t="shared" si="2"/>
        <v>0</v>
      </c>
      <c r="K10" s="260">
        <f t="shared" si="2"/>
        <v>0</v>
      </c>
      <c r="L10" s="261">
        <f t="shared" si="2"/>
        <v>0</v>
      </c>
      <c r="M10" s="261">
        <f t="shared" si="2"/>
        <v>0</v>
      </c>
      <c r="N10" s="435">
        <f t="shared" si="2"/>
        <v>0</v>
      </c>
      <c r="O10" s="437">
        <f t="shared" si="2"/>
        <v>0</v>
      </c>
      <c r="P10" s="438">
        <f t="shared" si="2"/>
        <v>0</v>
      </c>
      <c r="Q10" s="438">
        <f t="shared" si="2"/>
        <v>0</v>
      </c>
      <c r="R10" s="438">
        <f t="shared" si="2"/>
        <v>0</v>
      </c>
      <c r="S10" s="438">
        <f t="shared" si="2"/>
        <v>0</v>
      </c>
      <c r="T10" s="438">
        <f t="shared" si="2"/>
        <v>0</v>
      </c>
      <c r="U10" s="438">
        <f t="shared" si="2"/>
        <v>0</v>
      </c>
      <c r="V10" s="438">
        <f t="shared" si="2"/>
        <v>0</v>
      </c>
      <c r="W10" s="438">
        <f t="shared" si="2"/>
        <v>0</v>
      </c>
      <c r="X10" s="439">
        <f t="shared" si="2"/>
        <v>0</v>
      </c>
      <c r="Y10" s="189"/>
      <c r="Z10" s="106"/>
    </row>
    <row r="11" spans="1:40">
      <c r="A11" s="106"/>
      <c r="B11" s="402"/>
      <c r="C11" s="402"/>
      <c r="D11" s="259" t="s">
        <v>199</v>
      </c>
      <c r="E11" s="260">
        <f t="shared" ref="E11:X11" si="3">SUMIFS(E$47:E$604,$AB$47:$AB$604,$D$738)</f>
        <v>12157</v>
      </c>
      <c r="F11" s="261">
        <f t="shared" si="3"/>
        <v>75034</v>
      </c>
      <c r="G11" s="262">
        <f t="shared" si="3"/>
        <v>85000</v>
      </c>
      <c r="H11" s="260">
        <f t="shared" si="3"/>
        <v>182914</v>
      </c>
      <c r="I11" s="261">
        <f t="shared" si="3"/>
        <v>50825</v>
      </c>
      <c r="J11" s="262">
        <f t="shared" si="3"/>
        <v>217611</v>
      </c>
      <c r="K11" s="260">
        <f t="shared" si="3"/>
        <v>300</v>
      </c>
      <c r="L11" s="261">
        <f t="shared" si="3"/>
        <v>300</v>
      </c>
      <c r="M11" s="261">
        <f t="shared" si="3"/>
        <v>300</v>
      </c>
      <c r="N11" s="435">
        <f t="shared" si="3"/>
        <v>300</v>
      </c>
      <c r="O11" s="260">
        <f t="shared" si="3"/>
        <v>300</v>
      </c>
      <c r="P11" s="261">
        <f t="shared" si="3"/>
        <v>300</v>
      </c>
      <c r="Q11" s="261">
        <f t="shared" si="3"/>
        <v>300</v>
      </c>
      <c r="R11" s="261">
        <f t="shared" si="3"/>
        <v>0</v>
      </c>
      <c r="S11" s="261">
        <f t="shared" si="3"/>
        <v>0</v>
      </c>
      <c r="T11" s="261">
        <f t="shared" si="3"/>
        <v>0</v>
      </c>
      <c r="U11" s="261">
        <f t="shared" si="3"/>
        <v>0</v>
      </c>
      <c r="V11" s="261">
        <f t="shared" si="3"/>
        <v>0</v>
      </c>
      <c r="W11" s="261">
        <f t="shared" si="3"/>
        <v>0</v>
      </c>
      <c r="X11" s="262">
        <f t="shared" si="3"/>
        <v>0</v>
      </c>
      <c r="Y11" s="189"/>
      <c r="Z11" s="106"/>
    </row>
    <row r="12" spans="1:40">
      <c r="A12" s="106"/>
      <c r="B12" s="402"/>
      <c r="C12" s="402"/>
      <c r="D12" s="259" t="s">
        <v>200</v>
      </c>
      <c r="E12" s="260">
        <f t="shared" ref="E12:X12" si="4">SUMIFS(E$47:E$604,$AB$47:$AB$604,$D$739)</f>
        <v>0</v>
      </c>
      <c r="F12" s="261">
        <f t="shared" si="4"/>
        <v>48920</v>
      </c>
      <c r="G12" s="262">
        <f t="shared" si="4"/>
        <v>82600</v>
      </c>
      <c r="H12" s="260">
        <f t="shared" si="4"/>
        <v>62500</v>
      </c>
      <c r="I12" s="261">
        <f t="shared" si="4"/>
        <v>62500</v>
      </c>
      <c r="J12" s="262">
        <f t="shared" si="4"/>
        <v>0</v>
      </c>
      <c r="K12" s="260">
        <f t="shared" si="4"/>
        <v>0</v>
      </c>
      <c r="L12" s="261">
        <f t="shared" si="4"/>
        <v>0</v>
      </c>
      <c r="M12" s="261">
        <f t="shared" si="4"/>
        <v>0</v>
      </c>
      <c r="N12" s="435">
        <f t="shared" si="4"/>
        <v>0</v>
      </c>
      <c r="O12" s="260">
        <f t="shared" si="4"/>
        <v>0</v>
      </c>
      <c r="P12" s="261">
        <f t="shared" si="4"/>
        <v>0</v>
      </c>
      <c r="Q12" s="261">
        <f t="shared" si="4"/>
        <v>0</v>
      </c>
      <c r="R12" s="261">
        <f t="shared" si="4"/>
        <v>0</v>
      </c>
      <c r="S12" s="261">
        <f t="shared" si="4"/>
        <v>0</v>
      </c>
      <c r="T12" s="261">
        <f t="shared" si="4"/>
        <v>0</v>
      </c>
      <c r="U12" s="261">
        <f t="shared" si="4"/>
        <v>0</v>
      </c>
      <c r="V12" s="261">
        <f t="shared" si="4"/>
        <v>0</v>
      </c>
      <c r="W12" s="261">
        <f t="shared" si="4"/>
        <v>0</v>
      </c>
      <c r="X12" s="262">
        <f t="shared" si="4"/>
        <v>0</v>
      </c>
      <c r="Y12" s="189"/>
      <c r="Z12" s="106"/>
    </row>
    <row r="13" spans="1:40">
      <c r="A13" s="106"/>
      <c r="B13" s="402"/>
      <c r="C13" s="402"/>
      <c r="D13" s="263" t="s">
        <v>201</v>
      </c>
      <c r="E13" s="260">
        <f t="shared" ref="E13:X13" si="5">SUMIFS(E$47:E$604,$AB$47:$AB$604,$D$740)</f>
        <v>50000</v>
      </c>
      <c r="F13" s="264">
        <f t="shared" si="5"/>
        <v>0</v>
      </c>
      <c r="G13" s="265">
        <f t="shared" si="5"/>
        <v>0</v>
      </c>
      <c r="H13" s="266">
        <f t="shared" si="5"/>
        <v>0</v>
      </c>
      <c r="I13" s="264">
        <f t="shared" si="5"/>
        <v>0</v>
      </c>
      <c r="J13" s="265">
        <f t="shared" si="5"/>
        <v>0</v>
      </c>
      <c r="K13" s="266">
        <f t="shared" si="5"/>
        <v>0</v>
      </c>
      <c r="L13" s="264">
        <f t="shared" si="5"/>
        <v>0</v>
      </c>
      <c r="M13" s="264">
        <f t="shared" si="5"/>
        <v>0</v>
      </c>
      <c r="N13" s="436">
        <f t="shared" si="5"/>
        <v>0</v>
      </c>
      <c r="O13" s="266">
        <f t="shared" si="5"/>
        <v>0</v>
      </c>
      <c r="P13" s="264">
        <f t="shared" si="5"/>
        <v>0</v>
      </c>
      <c r="Q13" s="264">
        <f t="shared" si="5"/>
        <v>0</v>
      </c>
      <c r="R13" s="264">
        <f t="shared" si="5"/>
        <v>0</v>
      </c>
      <c r="S13" s="264">
        <f t="shared" si="5"/>
        <v>0</v>
      </c>
      <c r="T13" s="264">
        <f t="shared" si="5"/>
        <v>0</v>
      </c>
      <c r="U13" s="264">
        <f t="shared" si="5"/>
        <v>0</v>
      </c>
      <c r="V13" s="264">
        <f t="shared" si="5"/>
        <v>0</v>
      </c>
      <c r="W13" s="264">
        <f t="shared" si="5"/>
        <v>0</v>
      </c>
      <c r="X13" s="265">
        <f t="shared" si="5"/>
        <v>0</v>
      </c>
      <c r="Y13" s="189"/>
      <c r="Z13" s="106"/>
    </row>
    <row r="14" spans="1:40" ht="3" customHeight="1">
      <c r="A14" s="106"/>
      <c r="B14" s="402"/>
      <c r="C14" s="402"/>
      <c r="D14" s="267"/>
      <c r="E14" s="268"/>
      <c r="F14" s="269"/>
      <c r="G14" s="270"/>
      <c r="H14" s="268"/>
      <c r="I14" s="271"/>
      <c r="J14" s="270"/>
      <c r="K14" s="271"/>
      <c r="L14" s="271"/>
      <c r="M14" s="271"/>
      <c r="N14" s="431"/>
      <c r="O14" s="288"/>
      <c r="P14" s="288"/>
      <c r="Q14" s="288"/>
      <c r="R14" s="288"/>
      <c r="S14" s="288"/>
      <c r="T14" s="288"/>
      <c r="U14" s="288"/>
      <c r="V14" s="288"/>
      <c r="W14" s="288"/>
      <c r="X14" s="288"/>
      <c r="Y14" s="189"/>
      <c r="Z14" s="106"/>
    </row>
    <row r="15" spans="1:40">
      <c r="A15" s="106"/>
      <c r="B15" s="402"/>
      <c r="C15" s="402"/>
      <c r="D15" s="272" t="s">
        <v>79</v>
      </c>
      <c r="E15" s="273">
        <f t="shared" ref="E15:X15" si="6">SUMIFS(E$47:E$604,$AC$47:$AC$604,$D$741)</f>
        <v>140754</v>
      </c>
      <c r="F15" s="274">
        <f t="shared" si="6"/>
        <v>82172</v>
      </c>
      <c r="G15" s="275">
        <f t="shared" si="6"/>
        <v>0</v>
      </c>
      <c r="H15" s="276">
        <f t="shared" si="6"/>
        <v>0</v>
      </c>
      <c r="I15" s="277">
        <f t="shared" si="6"/>
        <v>600</v>
      </c>
      <c r="J15" s="278">
        <f t="shared" si="6"/>
        <v>300</v>
      </c>
      <c r="K15" s="277">
        <f t="shared" si="6"/>
        <v>300</v>
      </c>
      <c r="L15" s="279">
        <f t="shared" si="6"/>
        <v>300</v>
      </c>
      <c r="M15" s="277">
        <f t="shared" si="6"/>
        <v>300</v>
      </c>
      <c r="N15" s="278">
        <f t="shared" si="6"/>
        <v>300</v>
      </c>
      <c r="O15" s="277">
        <f t="shared" si="6"/>
        <v>300</v>
      </c>
      <c r="P15" s="277">
        <f t="shared" si="6"/>
        <v>300</v>
      </c>
      <c r="Q15" s="277">
        <f t="shared" si="6"/>
        <v>300</v>
      </c>
      <c r="R15" s="277">
        <f t="shared" si="6"/>
        <v>0</v>
      </c>
      <c r="S15" s="277">
        <f t="shared" si="6"/>
        <v>0</v>
      </c>
      <c r="T15" s="277">
        <f t="shared" si="6"/>
        <v>0</v>
      </c>
      <c r="U15" s="277">
        <f t="shared" si="6"/>
        <v>0</v>
      </c>
      <c r="V15" s="277">
        <f t="shared" si="6"/>
        <v>0</v>
      </c>
      <c r="W15" s="277">
        <f t="shared" si="6"/>
        <v>0</v>
      </c>
      <c r="X15" s="277">
        <f t="shared" si="6"/>
        <v>0</v>
      </c>
      <c r="Y15" s="189"/>
      <c r="Z15" s="106"/>
    </row>
    <row r="16" spans="1:40">
      <c r="A16" s="106"/>
      <c r="B16" s="402"/>
      <c r="C16" s="402"/>
      <c r="D16" s="280" t="s">
        <v>80</v>
      </c>
      <c r="E16" s="281">
        <f t="shared" ref="E16:X16" si="7">SUMIFS(E$47:E$604,$AC$47:$AC$604,$D$742)</f>
        <v>62157</v>
      </c>
      <c r="F16" s="282">
        <f t="shared" si="7"/>
        <v>123954</v>
      </c>
      <c r="G16" s="283">
        <f t="shared" si="7"/>
        <v>167600</v>
      </c>
      <c r="H16" s="284">
        <f t="shared" si="7"/>
        <v>245414</v>
      </c>
      <c r="I16" s="285">
        <f t="shared" si="7"/>
        <v>112725</v>
      </c>
      <c r="J16" s="286">
        <f t="shared" si="7"/>
        <v>217311</v>
      </c>
      <c r="K16" s="287">
        <f t="shared" si="7"/>
        <v>0</v>
      </c>
      <c r="L16" s="287">
        <f t="shared" si="7"/>
        <v>0</v>
      </c>
      <c r="M16" s="287">
        <f t="shared" si="7"/>
        <v>0</v>
      </c>
      <c r="N16" s="440">
        <f t="shared" si="7"/>
        <v>0</v>
      </c>
      <c r="O16" s="287">
        <f t="shared" si="7"/>
        <v>0</v>
      </c>
      <c r="P16" s="287">
        <f t="shared" si="7"/>
        <v>0</v>
      </c>
      <c r="Q16" s="287">
        <f t="shared" si="7"/>
        <v>0</v>
      </c>
      <c r="R16" s="287">
        <f t="shared" si="7"/>
        <v>0</v>
      </c>
      <c r="S16" s="287">
        <f t="shared" si="7"/>
        <v>0</v>
      </c>
      <c r="T16" s="287">
        <f t="shared" si="7"/>
        <v>0</v>
      </c>
      <c r="U16" s="287">
        <f t="shared" si="7"/>
        <v>0</v>
      </c>
      <c r="V16" s="287">
        <f t="shared" si="7"/>
        <v>0</v>
      </c>
      <c r="W16" s="287">
        <f t="shared" si="7"/>
        <v>0</v>
      </c>
      <c r="X16" s="287">
        <f t="shared" si="7"/>
        <v>0</v>
      </c>
      <c r="Y16" s="189"/>
      <c r="Z16" s="106"/>
    </row>
    <row r="17" spans="1:42" ht="2.25" customHeight="1">
      <c r="A17" s="106"/>
      <c r="B17" s="291"/>
      <c r="C17" s="521"/>
      <c r="D17" s="116"/>
      <c r="E17" s="289"/>
      <c r="F17" s="290"/>
      <c r="G17" s="403"/>
      <c r="H17" s="289"/>
      <c r="I17" s="290"/>
      <c r="J17" s="403"/>
      <c r="K17" s="290"/>
      <c r="L17" s="290"/>
      <c r="M17" s="290"/>
      <c r="N17" s="290"/>
      <c r="O17" s="290"/>
      <c r="P17" s="290"/>
      <c r="Q17" s="290"/>
      <c r="R17" s="290"/>
      <c r="S17" s="290"/>
      <c r="T17" s="290"/>
      <c r="U17" s="290"/>
      <c r="V17" s="290"/>
      <c r="W17" s="290"/>
      <c r="X17" s="290"/>
      <c r="Y17" s="189"/>
      <c r="AM17" s="105"/>
      <c r="AN17" s="105"/>
    </row>
    <row r="18" spans="1:42" hidden="1">
      <c r="A18" s="106"/>
      <c r="B18" s="291"/>
      <c r="C18" s="521"/>
      <c r="D18" s="404"/>
      <c r="E18" s="405"/>
      <c r="F18" s="406"/>
      <c r="G18" s="407"/>
      <c r="H18" s="405"/>
      <c r="I18" s="406"/>
      <c r="J18" s="407"/>
      <c r="K18" s="294"/>
      <c r="L18" s="294"/>
      <c r="M18" s="294"/>
      <c r="N18" s="294"/>
      <c r="O18" s="294"/>
      <c r="P18" s="294"/>
      <c r="Q18" s="294"/>
      <c r="R18" s="294"/>
      <c r="S18" s="294"/>
      <c r="T18" s="294"/>
      <c r="U18" s="294"/>
      <c r="V18" s="294"/>
      <c r="W18" s="294"/>
      <c r="X18" s="294"/>
      <c r="AM18" s="105"/>
      <c r="AN18" s="105"/>
    </row>
    <row r="19" spans="1:42">
      <c r="A19" s="106"/>
      <c r="B19" s="291"/>
      <c r="D19" s="292" t="s">
        <v>67</v>
      </c>
      <c r="E19" s="906">
        <f>IF(COUNTIFS(C48:C604, 2011,AC48:AC604,D742)+COUNTIFS(C48:C604, 2012,AC48:AC604,D742)+COUNTIFS(C48:C604, 2013,AC48:AC604,D742)&gt;0,0.0025*Accounting!C10,"N/A")</f>
        <v>2317.96</v>
      </c>
      <c r="F19" s="907"/>
      <c r="G19" s="908"/>
      <c r="H19" s="906">
        <f>IF(COUNTIFS(C48:C604, 2014,AC48:AC604,D742)+COUNTIFS(C48:C604, 2015,AC48:AC604,D742)+COUNTIFS(C48:C604, 2016,AC48:AC604,D742)&gt;0,0.0025*SUM(Accounting!C18:E18),"N/A")</f>
        <v>7434.0215170155607</v>
      </c>
      <c r="I19" s="907"/>
      <c r="J19" s="908"/>
      <c r="K19" s="909" t="str">
        <f>IF(COUNTIFS(C48:C604, 2017,AC48:AC604,D742)+COUNTIFS(C48:C604, 2018,AC48:AC604,D742)+COUNTIFS(C48:C604, 2019,AC48:AC604,D742)+COUNTIFS(C48:C604, 2020,AC48:AC604,D742)&gt;0,0.0025*SUM(Accounting!F18:H18),"N/A")</f>
        <v>N/A</v>
      </c>
      <c r="L19" s="910"/>
      <c r="M19" s="910"/>
      <c r="N19" s="911"/>
      <c r="O19" s="432"/>
      <c r="P19" s="432"/>
      <c r="Q19" s="432"/>
      <c r="R19" s="432"/>
      <c r="S19" s="432"/>
      <c r="T19" s="432"/>
      <c r="U19" s="432"/>
      <c r="V19" s="432"/>
      <c r="W19" s="432"/>
      <c r="X19" s="432"/>
      <c r="AM19" s="105"/>
      <c r="AN19" s="105"/>
    </row>
    <row r="20" spans="1:42">
      <c r="A20" s="106"/>
      <c r="B20" s="291"/>
      <c r="D20" s="295" t="s">
        <v>93</v>
      </c>
      <c r="E20" s="296">
        <f>SUMIFS($AI47:$AI604,$AC47:$AC$604,$D$741,$C$47:$C$604,E8)</f>
        <v>0</v>
      </c>
      <c r="F20" s="297">
        <f>SUMIFS($AI47:$AI604,$AC47:$AC$604,$D$741,$C$47:$C$604,F8)</f>
        <v>0</v>
      </c>
      <c r="G20" s="298">
        <f>SUMIFS($AI47:$AI604,$AC47:$AC$604,$D$741,$C$47:$C$604,G8)</f>
        <v>3000</v>
      </c>
      <c r="H20" s="299">
        <f>SUMIFS($AI47:$AI604,$AC47:$AC$604,$D$741,$C$47:$C$604,H8)</f>
        <v>0</v>
      </c>
      <c r="I20" s="300">
        <f>SUMIFS($AI47:$AI604,$AC47:$AC$604,$D$741,$C$47:$C$604,I8)</f>
        <v>0</v>
      </c>
      <c r="J20" s="301">
        <f>SUMIFS($AI47:$AI604,$AC47:$AC$604,$D$741,$C$47:$C$604,J8)</f>
        <v>0</v>
      </c>
      <c r="K20" s="296">
        <f>SUMIFS($AI47:$AI604,$AC47:$AC$604,$D$741,$C$47:$C$604,K8)</f>
        <v>0</v>
      </c>
      <c r="L20" s="297">
        <f>SUMIFS($AI47:$AI604,$AC47:$AC$604,$D$741,$C$47:$C$604,L8)</f>
        <v>0</v>
      </c>
      <c r="M20" s="297">
        <f>SUMIFS($AI47:$AI604,$AC47:$AC$604,$D$741,$C$47:$C$604,M8)</f>
        <v>0</v>
      </c>
      <c r="N20" s="298">
        <f>SUMIFS($AI47:$AI604,$AC47:$AC$604,$D$741,$C$47:$C$604,N8)</f>
        <v>0</v>
      </c>
      <c r="O20" s="432"/>
      <c r="P20" s="432"/>
      <c r="Q20" s="432"/>
      <c r="R20" s="432"/>
      <c r="S20" s="432"/>
      <c r="T20" s="432"/>
      <c r="U20" s="432"/>
      <c r="V20" s="432"/>
      <c r="W20" s="432"/>
      <c r="X20" s="432"/>
      <c r="AM20" s="105"/>
      <c r="AN20" s="105"/>
    </row>
    <row r="21" spans="1:42">
      <c r="A21" s="106"/>
      <c r="B21" s="291"/>
      <c r="D21" s="302" t="s">
        <v>94</v>
      </c>
      <c r="E21" s="303">
        <f>SUMIFS($AI47:$AI604,$AC47:$AC$604,$D$742,$C$47:$C$604,E8)</f>
        <v>68000</v>
      </c>
      <c r="F21" s="304">
        <f>SUMIFS($AI47:$AI604,$AC47:$AC$604,$D$742,$C$47:$C$604,F8)</f>
        <v>222440</v>
      </c>
      <c r="G21" s="305">
        <f>SUMIFS($AI47:$AI604,$AC47:$AC$604,$D$742,$C$47:$C$604,G8)</f>
        <v>562640</v>
      </c>
      <c r="H21" s="306">
        <f>SUMIFS($AI47:$AI604,$AC47:$AC$604,$D$742,$C$47:$C$604,H8)</f>
        <v>225450</v>
      </c>
      <c r="I21" s="304">
        <f>SUMIFS($AI47:$AI604,$AC47:$AC$604,$D$742,$C$47:$C$604,I8)</f>
        <v>0</v>
      </c>
      <c r="J21" s="305">
        <f>SUMIFS($AI47:$AI604,$AC47:$AC$604,$D$742,$C$47:$C$604,J8)</f>
        <v>0</v>
      </c>
      <c r="K21" s="303">
        <f>SUMIFS($AI47:$AI604,$AC47:$AC$604,$D$742,$C$47:$C$604,K8)</f>
        <v>0</v>
      </c>
      <c r="L21" s="307">
        <f>SUMIFS($AI47:$AI604,$AC47:$AC$604,$D$742,$C$47:$C$604,L8)</f>
        <v>0</v>
      </c>
      <c r="M21" s="307">
        <f>SUMIFS($AI47:$AI604,$AC47:$AC$604,$D$742,$C$47:$C$604,M8)</f>
        <v>0</v>
      </c>
      <c r="N21" s="308">
        <f>SUMIFS($AI47:$AI604,$AC47:$AC$604,$D$742,$C$47:$C$604,N8)</f>
        <v>0</v>
      </c>
      <c r="O21" s="432"/>
      <c r="P21" s="432"/>
      <c r="Q21" s="432"/>
      <c r="R21" s="432"/>
      <c r="S21" s="432"/>
      <c r="T21" s="432"/>
      <c r="U21" s="432"/>
      <c r="V21" s="432"/>
      <c r="W21" s="432"/>
      <c r="X21" s="432"/>
      <c r="AM21" s="105"/>
      <c r="AN21" s="105"/>
    </row>
    <row r="22" spans="1:42" s="201" customFormat="1" ht="12" customHeight="1">
      <c r="A22" s="115"/>
      <c r="B22" s="291"/>
      <c r="C22" s="522"/>
      <c r="D22" s="292" t="s">
        <v>68</v>
      </c>
      <c r="E22" s="912">
        <f>IF(E19="N/A","N/A",IF(SUM(E20:G20)-E19&gt;=0,0,SUM(E20:G20)-E19))</f>
        <v>0</v>
      </c>
      <c r="F22" s="913"/>
      <c r="G22" s="914"/>
      <c r="H22" s="915">
        <f>IF(H19="N/A","N/A",IF(SUM(H20:J20)-H19&gt;=0,0,SUM(H20:J20)-H19))</f>
        <v>-7434.0215170155607</v>
      </c>
      <c r="I22" s="916"/>
      <c r="J22" s="917"/>
      <c r="K22" s="912" t="str">
        <f>IF(K19="N/A","N/A",IF(SUM(K20:N20)-K19&gt;=0,0,SUM(K20:N20)-K19))</f>
        <v>N/A</v>
      </c>
      <c r="L22" s="913"/>
      <c r="M22" s="913"/>
      <c r="N22" s="914"/>
      <c r="O22" s="433"/>
      <c r="P22" s="433"/>
      <c r="Q22" s="433"/>
      <c r="R22" s="433"/>
      <c r="S22" s="433"/>
      <c r="T22" s="433"/>
      <c r="U22" s="433"/>
      <c r="V22" s="433"/>
      <c r="W22" s="433"/>
      <c r="X22" s="433"/>
      <c r="AE22" s="517"/>
      <c r="AG22" s="309"/>
      <c r="AH22" s="309"/>
      <c r="AI22" s="310"/>
      <c r="AJ22" s="310"/>
    </row>
    <row r="23" spans="1:42">
      <c r="A23" s="106"/>
      <c r="B23" s="291"/>
      <c r="C23" s="521"/>
      <c r="D23" s="105"/>
      <c r="G23" s="105"/>
      <c r="AM23" s="105"/>
      <c r="AN23" s="105"/>
    </row>
    <row r="24" spans="1:42">
      <c r="A24" s="106"/>
      <c r="B24" s="106"/>
      <c r="D24" s="105"/>
      <c r="Y24" s="106"/>
      <c r="AM24" s="105"/>
      <c r="AN24" s="105"/>
    </row>
    <row r="25" spans="1:42" ht="17.25" customHeight="1">
      <c r="A25" s="106"/>
      <c r="B25" s="122"/>
      <c r="C25" s="122"/>
      <c r="D25" s="311" t="s">
        <v>21</v>
      </c>
      <c r="E25" s="441">
        <v>2011</v>
      </c>
      <c r="F25" s="441">
        <v>2012</v>
      </c>
      <c r="G25" s="493">
        <v>2013</v>
      </c>
      <c r="H25" s="555">
        <v>2014</v>
      </c>
      <c r="I25" s="408">
        <v>2015</v>
      </c>
      <c r="J25" s="408">
        <v>2016</v>
      </c>
      <c r="K25" s="408">
        <v>2017</v>
      </c>
      <c r="L25" s="408">
        <v>2018</v>
      </c>
      <c r="M25" s="408">
        <v>2019</v>
      </c>
      <c r="N25" s="408">
        <v>2020</v>
      </c>
      <c r="O25" s="400">
        <v>2021</v>
      </c>
      <c r="P25" s="400">
        <v>2022</v>
      </c>
      <c r="Q25" s="400">
        <v>2023</v>
      </c>
      <c r="R25" s="400">
        <v>2024</v>
      </c>
      <c r="S25" s="400">
        <v>2025</v>
      </c>
      <c r="T25" s="400">
        <v>2026</v>
      </c>
      <c r="U25" s="400">
        <v>2027</v>
      </c>
      <c r="V25" s="400">
        <v>2028</v>
      </c>
      <c r="W25" s="400">
        <v>2029</v>
      </c>
      <c r="X25" s="401">
        <v>2030</v>
      </c>
      <c r="Y25" s="106"/>
    </row>
    <row r="26" spans="1:42" ht="13.5" customHeight="1">
      <c r="A26" s="106"/>
      <c r="B26" s="122"/>
      <c r="C26" s="122"/>
      <c r="D26" s="312" t="s">
        <v>9</v>
      </c>
      <c r="E26" s="313">
        <f t="shared" ref="E26:E31" si="8">SUMIFS(E$47:E$604,$AA$47:$AA$604,$D26)</f>
        <v>0</v>
      </c>
      <c r="F26" s="442">
        <f t="shared" ref="F26:U41" si="9">SUMIFS(F$47:F$604,$AA$47:$AA$604,$D26)</f>
        <v>0</v>
      </c>
      <c r="G26" s="442">
        <f t="shared" si="9"/>
        <v>0</v>
      </c>
      <c r="H26" s="442">
        <f t="shared" si="9"/>
        <v>0</v>
      </c>
      <c r="I26" s="442">
        <f t="shared" si="9"/>
        <v>0</v>
      </c>
      <c r="J26" s="442">
        <f t="shared" si="9"/>
        <v>0</v>
      </c>
      <c r="K26" s="442">
        <f t="shared" si="9"/>
        <v>0</v>
      </c>
      <c r="L26" s="442">
        <f t="shared" si="9"/>
        <v>0</v>
      </c>
      <c r="M26" s="442">
        <f t="shared" si="9"/>
        <v>0</v>
      </c>
      <c r="N26" s="443">
        <f t="shared" si="9"/>
        <v>0</v>
      </c>
      <c r="O26" s="442">
        <f t="shared" si="9"/>
        <v>0</v>
      </c>
      <c r="P26" s="442">
        <f t="shared" si="9"/>
        <v>0</v>
      </c>
      <c r="Q26" s="442">
        <f t="shared" si="9"/>
        <v>0</v>
      </c>
      <c r="R26" s="442">
        <f t="shared" si="9"/>
        <v>0</v>
      </c>
      <c r="S26" s="442">
        <f t="shared" si="9"/>
        <v>0</v>
      </c>
      <c r="T26" s="442">
        <f t="shared" si="9"/>
        <v>0</v>
      </c>
      <c r="U26" s="442">
        <f t="shared" si="9"/>
        <v>0</v>
      </c>
      <c r="V26" s="442">
        <f t="shared" ref="V26:X43" si="10">SUMIFS(V$47:V$604,$AA$47:$AA$604,$D26)</f>
        <v>0</v>
      </c>
      <c r="W26" s="442">
        <f t="shared" si="10"/>
        <v>0</v>
      </c>
      <c r="X26" s="442">
        <f t="shared" si="10"/>
        <v>0</v>
      </c>
      <c r="Y26" s="410"/>
      <c r="Z26" s="201"/>
    </row>
    <row r="27" spans="1:42">
      <c r="A27" s="106"/>
      <c r="B27" s="122"/>
      <c r="C27" s="122"/>
      <c r="D27" s="312" t="s">
        <v>492</v>
      </c>
      <c r="E27" s="316">
        <f t="shared" si="8"/>
        <v>0</v>
      </c>
      <c r="F27" s="317">
        <f t="shared" si="9"/>
        <v>0</v>
      </c>
      <c r="G27" s="317">
        <f t="shared" si="9"/>
        <v>0</v>
      </c>
      <c r="H27" s="317">
        <f t="shared" si="9"/>
        <v>0</v>
      </c>
      <c r="I27" s="317">
        <f t="shared" si="9"/>
        <v>0</v>
      </c>
      <c r="J27" s="317">
        <f t="shared" si="9"/>
        <v>0</v>
      </c>
      <c r="K27" s="317">
        <f t="shared" si="9"/>
        <v>0</v>
      </c>
      <c r="L27" s="317">
        <f t="shared" si="9"/>
        <v>0</v>
      </c>
      <c r="M27" s="317">
        <f t="shared" si="9"/>
        <v>0</v>
      </c>
      <c r="N27" s="318">
        <f t="shared" si="9"/>
        <v>0</v>
      </c>
      <c r="O27" s="317">
        <f t="shared" si="9"/>
        <v>0</v>
      </c>
      <c r="P27" s="317">
        <f t="shared" si="9"/>
        <v>0</v>
      </c>
      <c r="Q27" s="317">
        <f t="shared" si="9"/>
        <v>0</v>
      </c>
      <c r="R27" s="317">
        <f t="shared" si="9"/>
        <v>0</v>
      </c>
      <c r="S27" s="317">
        <f t="shared" si="9"/>
        <v>0</v>
      </c>
      <c r="T27" s="317">
        <f t="shared" si="9"/>
        <v>0</v>
      </c>
      <c r="U27" s="317">
        <f t="shared" si="9"/>
        <v>0</v>
      </c>
      <c r="V27" s="317">
        <f t="shared" si="10"/>
        <v>0</v>
      </c>
      <c r="W27" s="317">
        <f t="shared" si="10"/>
        <v>0</v>
      </c>
      <c r="X27" s="317">
        <f t="shared" si="10"/>
        <v>0</v>
      </c>
      <c r="Y27" s="410"/>
      <c r="Z27" s="201"/>
    </row>
    <row r="28" spans="1:42">
      <c r="A28" s="106"/>
      <c r="B28" s="122"/>
      <c r="C28" s="122"/>
      <c r="D28" s="312" t="s">
        <v>493</v>
      </c>
      <c r="E28" s="316">
        <f t="shared" si="8"/>
        <v>0</v>
      </c>
      <c r="F28" s="317">
        <f t="shared" si="9"/>
        <v>0</v>
      </c>
      <c r="G28" s="317">
        <f t="shared" si="9"/>
        <v>0</v>
      </c>
      <c r="H28" s="317">
        <f t="shared" si="9"/>
        <v>0</v>
      </c>
      <c r="I28" s="317">
        <f t="shared" si="9"/>
        <v>0</v>
      </c>
      <c r="J28" s="317">
        <f t="shared" si="9"/>
        <v>0</v>
      </c>
      <c r="K28" s="317">
        <f t="shared" si="9"/>
        <v>0</v>
      </c>
      <c r="L28" s="317">
        <f t="shared" si="9"/>
        <v>0</v>
      </c>
      <c r="M28" s="317">
        <f t="shared" si="9"/>
        <v>0</v>
      </c>
      <c r="N28" s="318">
        <f t="shared" si="9"/>
        <v>0</v>
      </c>
      <c r="O28" s="317">
        <f t="shared" si="9"/>
        <v>0</v>
      </c>
      <c r="P28" s="317">
        <f t="shared" si="9"/>
        <v>0</v>
      </c>
      <c r="Q28" s="317">
        <f t="shared" si="9"/>
        <v>0</v>
      </c>
      <c r="R28" s="317">
        <f t="shared" si="9"/>
        <v>0</v>
      </c>
      <c r="S28" s="317">
        <f t="shared" si="9"/>
        <v>0</v>
      </c>
      <c r="T28" s="317">
        <f t="shared" si="9"/>
        <v>0</v>
      </c>
      <c r="U28" s="317">
        <f t="shared" si="9"/>
        <v>0</v>
      </c>
      <c r="V28" s="317">
        <f t="shared" si="10"/>
        <v>0</v>
      </c>
      <c r="W28" s="317">
        <f t="shared" si="10"/>
        <v>0</v>
      </c>
      <c r="X28" s="317">
        <f t="shared" si="10"/>
        <v>0</v>
      </c>
      <c r="Y28" s="410"/>
      <c r="Z28" s="201"/>
    </row>
    <row r="29" spans="1:42">
      <c r="A29" s="106"/>
      <c r="B29" s="122"/>
      <c r="C29" s="122"/>
      <c r="D29" s="312" t="s">
        <v>28</v>
      </c>
      <c r="E29" s="316">
        <f t="shared" si="8"/>
        <v>0</v>
      </c>
      <c r="F29" s="317">
        <f t="shared" si="9"/>
        <v>0</v>
      </c>
      <c r="G29" s="317">
        <f t="shared" si="9"/>
        <v>0</v>
      </c>
      <c r="H29" s="317">
        <f t="shared" si="9"/>
        <v>0</v>
      </c>
      <c r="I29" s="317">
        <f t="shared" si="9"/>
        <v>0</v>
      </c>
      <c r="J29" s="317">
        <f t="shared" si="9"/>
        <v>0</v>
      </c>
      <c r="K29" s="317">
        <f t="shared" si="9"/>
        <v>0</v>
      </c>
      <c r="L29" s="317">
        <f t="shared" si="9"/>
        <v>0</v>
      </c>
      <c r="M29" s="317">
        <f t="shared" si="9"/>
        <v>0</v>
      </c>
      <c r="N29" s="318">
        <f t="shared" si="9"/>
        <v>0</v>
      </c>
      <c r="O29" s="317">
        <f t="shared" si="9"/>
        <v>0</v>
      </c>
      <c r="P29" s="317">
        <f t="shared" si="9"/>
        <v>0</v>
      </c>
      <c r="Q29" s="317">
        <f t="shared" si="9"/>
        <v>0</v>
      </c>
      <c r="R29" s="317">
        <f t="shared" si="9"/>
        <v>0</v>
      </c>
      <c r="S29" s="317">
        <f t="shared" si="9"/>
        <v>0</v>
      </c>
      <c r="T29" s="317">
        <f t="shared" si="9"/>
        <v>0</v>
      </c>
      <c r="U29" s="317">
        <f t="shared" si="9"/>
        <v>0</v>
      </c>
      <c r="V29" s="317">
        <f t="shared" si="10"/>
        <v>0</v>
      </c>
      <c r="W29" s="317">
        <f t="shared" si="10"/>
        <v>0</v>
      </c>
      <c r="X29" s="317">
        <f t="shared" si="10"/>
        <v>0</v>
      </c>
      <c r="Y29" s="410"/>
      <c r="Z29" s="201"/>
    </row>
    <row r="30" spans="1:42">
      <c r="A30" s="106"/>
      <c r="B30" s="122"/>
      <c r="C30" s="122"/>
      <c r="D30" s="312" t="s">
        <v>30</v>
      </c>
      <c r="E30" s="316">
        <f t="shared" si="8"/>
        <v>12157</v>
      </c>
      <c r="F30" s="317">
        <f t="shared" si="9"/>
        <v>21001</v>
      </c>
      <c r="G30" s="317">
        <f t="shared" si="9"/>
        <v>0</v>
      </c>
      <c r="H30" s="317">
        <f t="shared" si="9"/>
        <v>0</v>
      </c>
      <c r="I30" s="317">
        <f t="shared" si="9"/>
        <v>0</v>
      </c>
      <c r="J30" s="317">
        <f t="shared" si="9"/>
        <v>0</v>
      </c>
      <c r="K30" s="317">
        <f t="shared" si="9"/>
        <v>0</v>
      </c>
      <c r="L30" s="317">
        <f t="shared" si="9"/>
        <v>0</v>
      </c>
      <c r="M30" s="317">
        <f t="shared" si="9"/>
        <v>0</v>
      </c>
      <c r="N30" s="318">
        <f t="shared" si="9"/>
        <v>0</v>
      </c>
      <c r="O30" s="317">
        <f t="shared" si="9"/>
        <v>0</v>
      </c>
      <c r="P30" s="317">
        <f t="shared" si="9"/>
        <v>0</v>
      </c>
      <c r="Q30" s="317">
        <f t="shared" si="9"/>
        <v>0</v>
      </c>
      <c r="R30" s="317">
        <f t="shared" si="9"/>
        <v>0</v>
      </c>
      <c r="S30" s="317">
        <f t="shared" si="9"/>
        <v>0</v>
      </c>
      <c r="T30" s="317">
        <f t="shared" si="9"/>
        <v>0</v>
      </c>
      <c r="U30" s="317">
        <f t="shared" si="9"/>
        <v>0</v>
      </c>
      <c r="V30" s="317">
        <f t="shared" si="10"/>
        <v>0</v>
      </c>
      <c r="W30" s="317">
        <f t="shared" si="10"/>
        <v>0</v>
      </c>
      <c r="X30" s="317">
        <f t="shared" si="10"/>
        <v>0</v>
      </c>
      <c r="Y30" s="410"/>
      <c r="Z30" s="201"/>
    </row>
    <row r="31" spans="1:42">
      <c r="A31" s="106"/>
      <c r="B31" s="122"/>
      <c r="C31" s="122"/>
      <c r="D31" s="312" t="s">
        <v>31</v>
      </c>
      <c r="E31" s="316">
        <f t="shared" si="8"/>
        <v>0</v>
      </c>
      <c r="F31" s="317">
        <f t="shared" si="9"/>
        <v>0</v>
      </c>
      <c r="G31" s="317">
        <f t="shared" si="9"/>
        <v>0</v>
      </c>
      <c r="H31" s="317">
        <f t="shared" si="9"/>
        <v>0</v>
      </c>
      <c r="I31" s="317">
        <f t="shared" si="9"/>
        <v>0</v>
      </c>
      <c r="J31" s="317">
        <f t="shared" si="9"/>
        <v>0</v>
      </c>
      <c r="K31" s="317">
        <f t="shared" si="9"/>
        <v>0</v>
      </c>
      <c r="L31" s="317">
        <f t="shared" si="9"/>
        <v>0</v>
      </c>
      <c r="M31" s="317">
        <f t="shared" si="9"/>
        <v>0</v>
      </c>
      <c r="N31" s="318">
        <f t="shared" si="9"/>
        <v>0</v>
      </c>
      <c r="O31" s="317">
        <f t="shared" si="9"/>
        <v>0</v>
      </c>
      <c r="P31" s="317">
        <f t="shared" si="9"/>
        <v>0</v>
      </c>
      <c r="Q31" s="317">
        <f t="shared" si="9"/>
        <v>0</v>
      </c>
      <c r="R31" s="317">
        <f t="shared" si="9"/>
        <v>0</v>
      </c>
      <c r="S31" s="317">
        <f t="shared" si="9"/>
        <v>0</v>
      </c>
      <c r="T31" s="317">
        <f t="shared" si="9"/>
        <v>0</v>
      </c>
      <c r="U31" s="317">
        <f t="shared" si="9"/>
        <v>0</v>
      </c>
      <c r="V31" s="317">
        <f t="shared" si="10"/>
        <v>0</v>
      </c>
      <c r="W31" s="317">
        <f t="shared" si="10"/>
        <v>0</v>
      </c>
      <c r="X31" s="317">
        <f t="shared" si="10"/>
        <v>0</v>
      </c>
      <c r="Y31" s="410"/>
      <c r="Z31" s="201"/>
    </row>
    <row r="32" spans="1:42" s="201" customFormat="1">
      <c r="A32" s="115"/>
      <c r="B32" s="122"/>
      <c r="C32" s="122"/>
      <c r="D32" s="319" t="s">
        <v>498</v>
      </c>
      <c r="E32" s="320">
        <f>SUM(E26:E31)</f>
        <v>12157</v>
      </c>
      <c r="F32" s="320">
        <f t="shared" ref="F32:X32" si="11">SUM(F26:F31)</f>
        <v>21001</v>
      </c>
      <c r="G32" s="320">
        <f t="shared" si="11"/>
        <v>0</v>
      </c>
      <c r="H32" s="320">
        <f t="shared" si="11"/>
        <v>0</v>
      </c>
      <c r="I32" s="320">
        <f t="shared" si="11"/>
        <v>0</v>
      </c>
      <c r="J32" s="320">
        <f t="shared" si="11"/>
        <v>0</v>
      </c>
      <c r="K32" s="320">
        <f t="shared" si="11"/>
        <v>0</v>
      </c>
      <c r="L32" s="320">
        <f t="shared" si="11"/>
        <v>0</v>
      </c>
      <c r="M32" s="320">
        <f t="shared" si="11"/>
        <v>0</v>
      </c>
      <c r="N32" s="320">
        <f t="shared" si="11"/>
        <v>0</v>
      </c>
      <c r="O32" s="320">
        <f t="shared" si="11"/>
        <v>0</v>
      </c>
      <c r="P32" s="320">
        <f t="shared" si="11"/>
        <v>0</v>
      </c>
      <c r="Q32" s="320">
        <f t="shared" si="11"/>
        <v>0</v>
      </c>
      <c r="R32" s="320">
        <f t="shared" si="11"/>
        <v>0</v>
      </c>
      <c r="S32" s="320">
        <f t="shared" si="11"/>
        <v>0</v>
      </c>
      <c r="T32" s="320">
        <f t="shared" si="11"/>
        <v>0</v>
      </c>
      <c r="U32" s="320">
        <f t="shared" si="11"/>
        <v>0</v>
      </c>
      <c r="V32" s="320">
        <f t="shared" si="11"/>
        <v>0</v>
      </c>
      <c r="W32" s="320">
        <f t="shared" si="11"/>
        <v>0</v>
      </c>
      <c r="X32" s="320">
        <f t="shared" si="11"/>
        <v>0</v>
      </c>
      <c r="Y32" s="410"/>
      <c r="AC32" s="105"/>
      <c r="AD32" s="105"/>
      <c r="AE32" s="419"/>
      <c r="AF32" s="105"/>
      <c r="AG32" s="293"/>
      <c r="AH32" s="293"/>
      <c r="AI32" s="294"/>
      <c r="AJ32" s="294"/>
      <c r="AK32" s="105"/>
      <c r="AL32" s="105"/>
      <c r="AM32" s="397"/>
      <c r="AN32" s="397"/>
      <c r="AO32" s="115"/>
      <c r="AP32" s="115"/>
    </row>
    <row r="33" spans="1:40">
      <c r="A33" s="106"/>
      <c r="B33" s="122"/>
      <c r="C33" s="122"/>
      <c r="D33" s="312" t="s">
        <v>10</v>
      </c>
      <c r="E33" s="316">
        <f t="shared" ref="E33:E42" si="12">SUMIFS(E$47:E$604,$AA$47:$AA$604,$D33)</f>
        <v>140754</v>
      </c>
      <c r="F33" s="317">
        <f t="shared" si="9"/>
        <v>82172</v>
      </c>
      <c r="G33" s="317">
        <f t="shared" si="9"/>
        <v>79960</v>
      </c>
      <c r="H33" s="317">
        <f t="shared" si="9"/>
        <v>0</v>
      </c>
      <c r="I33" s="317">
        <f t="shared" si="9"/>
        <v>600</v>
      </c>
      <c r="J33" s="317">
        <f t="shared" si="9"/>
        <v>300</v>
      </c>
      <c r="K33" s="317">
        <f t="shared" si="9"/>
        <v>300</v>
      </c>
      <c r="L33" s="317">
        <f t="shared" si="9"/>
        <v>300</v>
      </c>
      <c r="M33" s="317">
        <f t="shared" si="9"/>
        <v>300</v>
      </c>
      <c r="N33" s="318">
        <f t="shared" si="9"/>
        <v>300</v>
      </c>
      <c r="O33" s="317">
        <f t="shared" si="9"/>
        <v>300</v>
      </c>
      <c r="P33" s="317">
        <f t="shared" si="9"/>
        <v>300</v>
      </c>
      <c r="Q33" s="317">
        <f t="shared" si="9"/>
        <v>300</v>
      </c>
      <c r="R33" s="317">
        <f t="shared" si="9"/>
        <v>0</v>
      </c>
      <c r="S33" s="317">
        <f t="shared" si="9"/>
        <v>0</v>
      </c>
      <c r="T33" s="317">
        <f t="shared" si="9"/>
        <v>0</v>
      </c>
      <c r="U33" s="317">
        <f t="shared" si="9"/>
        <v>0</v>
      </c>
      <c r="V33" s="317">
        <f t="shared" si="10"/>
        <v>0</v>
      </c>
      <c r="W33" s="317">
        <f t="shared" si="10"/>
        <v>0</v>
      </c>
      <c r="X33" s="317">
        <f t="shared" si="10"/>
        <v>0</v>
      </c>
      <c r="Y33" s="410"/>
      <c r="Z33" s="201"/>
    </row>
    <row r="34" spans="1:40">
      <c r="A34" s="106"/>
      <c r="B34" s="122"/>
      <c r="C34" s="122"/>
      <c r="D34" s="312" t="s">
        <v>11</v>
      </c>
      <c r="E34" s="316">
        <f t="shared" si="12"/>
        <v>0</v>
      </c>
      <c r="F34" s="317">
        <f t="shared" si="9"/>
        <v>0</v>
      </c>
      <c r="G34" s="317">
        <f t="shared" si="9"/>
        <v>0</v>
      </c>
      <c r="H34" s="317">
        <f t="shared" si="9"/>
        <v>0</v>
      </c>
      <c r="I34" s="317">
        <f t="shared" si="9"/>
        <v>0</v>
      </c>
      <c r="J34" s="317">
        <f t="shared" si="9"/>
        <v>0</v>
      </c>
      <c r="K34" s="317">
        <f t="shared" si="9"/>
        <v>0</v>
      </c>
      <c r="L34" s="317">
        <f t="shared" si="9"/>
        <v>0</v>
      </c>
      <c r="M34" s="317">
        <f t="shared" si="9"/>
        <v>0</v>
      </c>
      <c r="N34" s="318">
        <f t="shared" si="9"/>
        <v>0</v>
      </c>
      <c r="O34" s="317">
        <f t="shared" si="9"/>
        <v>0</v>
      </c>
      <c r="P34" s="317">
        <f t="shared" si="9"/>
        <v>0</v>
      </c>
      <c r="Q34" s="317">
        <f t="shared" si="9"/>
        <v>0</v>
      </c>
      <c r="R34" s="317">
        <f t="shared" si="9"/>
        <v>0</v>
      </c>
      <c r="S34" s="317">
        <f t="shared" si="9"/>
        <v>0</v>
      </c>
      <c r="T34" s="317">
        <f t="shared" si="9"/>
        <v>0</v>
      </c>
      <c r="U34" s="317">
        <f t="shared" si="9"/>
        <v>0</v>
      </c>
      <c r="V34" s="317">
        <f t="shared" si="10"/>
        <v>0</v>
      </c>
      <c r="W34" s="317">
        <f t="shared" si="10"/>
        <v>0</v>
      </c>
      <c r="X34" s="317">
        <f t="shared" si="10"/>
        <v>0</v>
      </c>
      <c r="Y34" s="410"/>
      <c r="Z34" s="201"/>
    </row>
    <row r="35" spans="1:40">
      <c r="A35" s="106"/>
      <c r="B35" s="122"/>
      <c r="C35" s="122"/>
      <c r="D35" s="312" t="s">
        <v>32</v>
      </c>
      <c r="E35" s="316">
        <f t="shared" si="12"/>
        <v>0</v>
      </c>
      <c r="F35" s="317">
        <f t="shared" si="9"/>
        <v>0</v>
      </c>
      <c r="G35" s="317">
        <f t="shared" si="9"/>
        <v>5040</v>
      </c>
      <c r="H35" s="317">
        <f t="shared" si="9"/>
        <v>0</v>
      </c>
      <c r="I35" s="317">
        <f t="shared" si="9"/>
        <v>0</v>
      </c>
      <c r="J35" s="317">
        <f t="shared" si="9"/>
        <v>0</v>
      </c>
      <c r="K35" s="317">
        <f t="shared" si="9"/>
        <v>0</v>
      </c>
      <c r="L35" s="317">
        <f t="shared" si="9"/>
        <v>0</v>
      </c>
      <c r="M35" s="317">
        <f t="shared" si="9"/>
        <v>0</v>
      </c>
      <c r="N35" s="318">
        <f t="shared" si="9"/>
        <v>0</v>
      </c>
      <c r="O35" s="317">
        <f t="shared" si="9"/>
        <v>0</v>
      </c>
      <c r="P35" s="317">
        <f t="shared" si="9"/>
        <v>0</v>
      </c>
      <c r="Q35" s="317">
        <f t="shared" si="9"/>
        <v>0</v>
      </c>
      <c r="R35" s="317">
        <f t="shared" si="9"/>
        <v>0</v>
      </c>
      <c r="S35" s="317">
        <f t="shared" si="9"/>
        <v>0</v>
      </c>
      <c r="T35" s="317">
        <f t="shared" si="9"/>
        <v>0</v>
      </c>
      <c r="U35" s="317">
        <f t="shared" si="9"/>
        <v>0</v>
      </c>
      <c r="V35" s="317">
        <f t="shared" si="10"/>
        <v>0</v>
      </c>
      <c r="W35" s="317">
        <f t="shared" si="10"/>
        <v>0</v>
      </c>
      <c r="X35" s="317">
        <f t="shared" si="10"/>
        <v>0</v>
      </c>
      <c r="Y35" s="410"/>
      <c r="Z35" s="201"/>
    </row>
    <row r="36" spans="1:40">
      <c r="A36" s="106"/>
      <c r="B36" s="122"/>
      <c r="C36" s="122"/>
      <c r="D36" s="312" t="s">
        <v>494</v>
      </c>
      <c r="E36" s="316">
        <f t="shared" si="12"/>
        <v>0</v>
      </c>
      <c r="F36" s="317">
        <f t="shared" si="9"/>
        <v>0</v>
      </c>
      <c r="G36" s="317">
        <f t="shared" si="9"/>
        <v>0</v>
      </c>
      <c r="H36" s="317">
        <f t="shared" si="9"/>
        <v>0</v>
      </c>
      <c r="I36" s="317">
        <f t="shared" si="9"/>
        <v>0</v>
      </c>
      <c r="J36" s="317">
        <f t="shared" si="9"/>
        <v>0</v>
      </c>
      <c r="K36" s="317">
        <f t="shared" si="9"/>
        <v>0</v>
      </c>
      <c r="L36" s="317">
        <f t="shared" si="9"/>
        <v>0</v>
      </c>
      <c r="M36" s="317">
        <f t="shared" si="9"/>
        <v>0</v>
      </c>
      <c r="N36" s="318">
        <f t="shared" si="9"/>
        <v>0</v>
      </c>
      <c r="O36" s="317">
        <f t="shared" si="9"/>
        <v>0</v>
      </c>
      <c r="P36" s="317">
        <f t="shared" si="9"/>
        <v>0</v>
      </c>
      <c r="Q36" s="317">
        <f t="shared" si="9"/>
        <v>0</v>
      </c>
      <c r="R36" s="317">
        <f t="shared" si="9"/>
        <v>0</v>
      </c>
      <c r="S36" s="317">
        <f t="shared" si="9"/>
        <v>0</v>
      </c>
      <c r="T36" s="317">
        <f t="shared" si="9"/>
        <v>0</v>
      </c>
      <c r="U36" s="317">
        <f t="shared" si="9"/>
        <v>0</v>
      </c>
      <c r="V36" s="317">
        <f t="shared" si="10"/>
        <v>0</v>
      </c>
      <c r="W36" s="317">
        <f t="shared" si="10"/>
        <v>0</v>
      </c>
      <c r="X36" s="317">
        <f t="shared" si="10"/>
        <v>0</v>
      </c>
      <c r="Y36" s="410"/>
      <c r="Z36" s="201"/>
    </row>
    <row r="37" spans="1:40">
      <c r="A37" s="106"/>
      <c r="B37" s="122"/>
      <c r="C37" s="122"/>
      <c r="D37" s="312" t="s">
        <v>26</v>
      </c>
      <c r="E37" s="316">
        <f t="shared" si="12"/>
        <v>0</v>
      </c>
      <c r="F37" s="317">
        <f t="shared" si="9"/>
        <v>0</v>
      </c>
      <c r="G37" s="317">
        <f t="shared" si="9"/>
        <v>0</v>
      </c>
      <c r="H37" s="317">
        <f t="shared" si="9"/>
        <v>0</v>
      </c>
      <c r="I37" s="317">
        <f t="shared" si="9"/>
        <v>0</v>
      </c>
      <c r="J37" s="317">
        <f t="shared" si="9"/>
        <v>0</v>
      </c>
      <c r="K37" s="317">
        <f t="shared" si="9"/>
        <v>0</v>
      </c>
      <c r="L37" s="317">
        <f t="shared" si="9"/>
        <v>0</v>
      </c>
      <c r="M37" s="317">
        <f t="shared" si="9"/>
        <v>0</v>
      </c>
      <c r="N37" s="318">
        <f t="shared" si="9"/>
        <v>0</v>
      </c>
      <c r="O37" s="317">
        <f t="shared" si="9"/>
        <v>0</v>
      </c>
      <c r="P37" s="317">
        <f t="shared" si="9"/>
        <v>0</v>
      </c>
      <c r="Q37" s="317">
        <f t="shared" si="9"/>
        <v>0</v>
      </c>
      <c r="R37" s="317">
        <f t="shared" si="9"/>
        <v>0</v>
      </c>
      <c r="S37" s="317">
        <f t="shared" si="9"/>
        <v>0</v>
      </c>
      <c r="T37" s="317">
        <f t="shared" si="9"/>
        <v>0</v>
      </c>
      <c r="U37" s="317">
        <f t="shared" si="9"/>
        <v>0</v>
      </c>
      <c r="V37" s="317">
        <f t="shared" si="10"/>
        <v>0</v>
      </c>
      <c r="W37" s="317">
        <f t="shared" si="10"/>
        <v>0</v>
      </c>
      <c r="X37" s="317">
        <f t="shared" si="10"/>
        <v>0</v>
      </c>
      <c r="Y37" s="410"/>
      <c r="Z37" s="201"/>
    </row>
    <row r="38" spans="1:40">
      <c r="A38" s="106"/>
      <c r="B38" s="122"/>
      <c r="C38" s="122"/>
      <c r="D38" s="312" t="s">
        <v>25</v>
      </c>
      <c r="E38" s="316">
        <f t="shared" si="12"/>
        <v>0</v>
      </c>
      <c r="F38" s="317">
        <f t="shared" si="9"/>
        <v>0</v>
      </c>
      <c r="G38" s="317">
        <f t="shared" si="9"/>
        <v>0</v>
      </c>
      <c r="H38" s="317">
        <f t="shared" si="9"/>
        <v>0</v>
      </c>
      <c r="I38" s="317">
        <f t="shared" si="9"/>
        <v>0</v>
      </c>
      <c r="J38" s="317">
        <f t="shared" si="9"/>
        <v>0</v>
      </c>
      <c r="K38" s="317">
        <f t="shared" si="9"/>
        <v>0</v>
      </c>
      <c r="L38" s="317">
        <f t="shared" si="9"/>
        <v>0</v>
      </c>
      <c r="M38" s="317">
        <f t="shared" si="9"/>
        <v>0</v>
      </c>
      <c r="N38" s="318">
        <f t="shared" si="9"/>
        <v>0</v>
      </c>
      <c r="O38" s="317">
        <f t="shared" si="9"/>
        <v>0</v>
      </c>
      <c r="P38" s="317">
        <f t="shared" si="9"/>
        <v>0</v>
      </c>
      <c r="Q38" s="317">
        <f t="shared" si="9"/>
        <v>0</v>
      </c>
      <c r="R38" s="317">
        <f t="shared" si="9"/>
        <v>0</v>
      </c>
      <c r="S38" s="317">
        <f t="shared" si="9"/>
        <v>0</v>
      </c>
      <c r="T38" s="317">
        <f t="shared" si="9"/>
        <v>0</v>
      </c>
      <c r="U38" s="317">
        <f t="shared" si="9"/>
        <v>0</v>
      </c>
      <c r="V38" s="317">
        <f t="shared" si="10"/>
        <v>0</v>
      </c>
      <c r="W38" s="317">
        <f t="shared" si="10"/>
        <v>0</v>
      </c>
      <c r="X38" s="317">
        <f t="shared" si="10"/>
        <v>0</v>
      </c>
      <c r="Y38" s="410"/>
      <c r="Z38" s="201"/>
    </row>
    <row r="39" spans="1:40">
      <c r="A39" s="106"/>
      <c r="B39" s="122"/>
      <c r="C39" s="122"/>
      <c r="D39" s="312" t="s">
        <v>12</v>
      </c>
      <c r="E39" s="316">
        <f t="shared" si="12"/>
        <v>50000</v>
      </c>
      <c r="F39" s="317">
        <f t="shared" si="9"/>
        <v>102953</v>
      </c>
      <c r="G39" s="317">
        <f t="shared" si="9"/>
        <v>82600</v>
      </c>
      <c r="H39" s="317">
        <f t="shared" si="9"/>
        <v>245414</v>
      </c>
      <c r="I39" s="317">
        <f t="shared" si="9"/>
        <v>112725</v>
      </c>
      <c r="J39" s="317">
        <f t="shared" si="9"/>
        <v>217311</v>
      </c>
      <c r="K39" s="317">
        <f t="shared" si="9"/>
        <v>0</v>
      </c>
      <c r="L39" s="317">
        <f t="shared" si="9"/>
        <v>0</v>
      </c>
      <c r="M39" s="317">
        <f t="shared" si="9"/>
        <v>0</v>
      </c>
      <c r="N39" s="318">
        <f t="shared" si="9"/>
        <v>0</v>
      </c>
      <c r="O39" s="317">
        <f t="shared" si="9"/>
        <v>0</v>
      </c>
      <c r="P39" s="317">
        <f t="shared" si="9"/>
        <v>0</v>
      </c>
      <c r="Q39" s="317">
        <f t="shared" si="9"/>
        <v>0</v>
      </c>
      <c r="R39" s="317">
        <f t="shared" si="9"/>
        <v>0</v>
      </c>
      <c r="S39" s="317">
        <f t="shared" si="9"/>
        <v>0</v>
      </c>
      <c r="T39" s="317">
        <f t="shared" si="9"/>
        <v>0</v>
      </c>
      <c r="U39" s="317">
        <f t="shared" si="9"/>
        <v>0</v>
      </c>
      <c r="V39" s="317">
        <f t="shared" si="10"/>
        <v>0</v>
      </c>
      <c r="W39" s="317">
        <f t="shared" si="10"/>
        <v>0</v>
      </c>
      <c r="X39" s="317">
        <f t="shared" si="10"/>
        <v>0</v>
      </c>
      <c r="Y39" s="410"/>
      <c r="Z39" s="201"/>
    </row>
    <row r="40" spans="1:40">
      <c r="A40" s="106"/>
      <c r="B40" s="122"/>
      <c r="C40" s="122"/>
      <c r="D40" s="312" t="s">
        <v>495</v>
      </c>
      <c r="E40" s="316">
        <f t="shared" si="12"/>
        <v>0</v>
      </c>
      <c r="F40" s="317">
        <f t="shared" si="9"/>
        <v>0</v>
      </c>
      <c r="G40" s="317">
        <f t="shared" si="9"/>
        <v>0</v>
      </c>
      <c r="H40" s="317">
        <f t="shared" si="9"/>
        <v>0</v>
      </c>
      <c r="I40" s="317">
        <f t="shared" si="9"/>
        <v>0</v>
      </c>
      <c r="J40" s="317">
        <f t="shared" si="9"/>
        <v>0</v>
      </c>
      <c r="K40" s="317">
        <f t="shared" si="9"/>
        <v>0</v>
      </c>
      <c r="L40" s="317">
        <f t="shared" si="9"/>
        <v>0</v>
      </c>
      <c r="M40" s="317">
        <f t="shared" si="9"/>
        <v>0</v>
      </c>
      <c r="N40" s="318">
        <f t="shared" si="9"/>
        <v>0</v>
      </c>
      <c r="O40" s="317">
        <f t="shared" si="9"/>
        <v>0</v>
      </c>
      <c r="P40" s="317">
        <f t="shared" si="9"/>
        <v>0</v>
      </c>
      <c r="Q40" s="317">
        <f t="shared" si="9"/>
        <v>0</v>
      </c>
      <c r="R40" s="317">
        <f t="shared" si="9"/>
        <v>0</v>
      </c>
      <c r="S40" s="317">
        <f t="shared" si="9"/>
        <v>0</v>
      </c>
      <c r="T40" s="317">
        <f t="shared" si="9"/>
        <v>0</v>
      </c>
      <c r="U40" s="317">
        <f t="shared" si="9"/>
        <v>0</v>
      </c>
      <c r="V40" s="317">
        <f t="shared" si="10"/>
        <v>0</v>
      </c>
      <c r="W40" s="317">
        <f t="shared" si="10"/>
        <v>0</v>
      </c>
      <c r="X40" s="317">
        <f t="shared" si="10"/>
        <v>0</v>
      </c>
      <c r="Y40" s="410"/>
      <c r="Z40" s="201"/>
    </row>
    <row r="41" spans="1:40">
      <c r="A41" s="106"/>
      <c r="B41" s="122"/>
      <c r="C41" s="122"/>
      <c r="D41" s="312" t="s">
        <v>496</v>
      </c>
      <c r="E41" s="316">
        <f t="shared" si="12"/>
        <v>0</v>
      </c>
      <c r="F41" s="317">
        <f t="shared" si="9"/>
        <v>0</v>
      </c>
      <c r="G41" s="317">
        <f t="shared" si="9"/>
        <v>0</v>
      </c>
      <c r="H41" s="317">
        <f t="shared" si="9"/>
        <v>0</v>
      </c>
      <c r="I41" s="317">
        <f t="shared" si="9"/>
        <v>0</v>
      </c>
      <c r="J41" s="317">
        <f t="shared" si="9"/>
        <v>0</v>
      </c>
      <c r="K41" s="317">
        <f t="shared" si="9"/>
        <v>0</v>
      </c>
      <c r="L41" s="317">
        <f t="shared" si="9"/>
        <v>0</v>
      </c>
      <c r="M41" s="317">
        <f t="shared" si="9"/>
        <v>0</v>
      </c>
      <c r="N41" s="318">
        <f t="shared" si="9"/>
        <v>0</v>
      </c>
      <c r="O41" s="317">
        <f t="shared" si="9"/>
        <v>0</v>
      </c>
      <c r="P41" s="317">
        <f t="shared" si="9"/>
        <v>0</v>
      </c>
      <c r="Q41" s="317">
        <f t="shared" si="9"/>
        <v>0</v>
      </c>
      <c r="R41" s="317">
        <f t="shared" si="9"/>
        <v>0</v>
      </c>
      <c r="S41" s="317">
        <f t="shared" si="9"/>
        <v>0</v>
      </c>
      <c r="T41" s="317">
        <f t="shared" si="9"/>
        <v>0</v>
      </c>
      <c r="U41" s="317">
        <f>SUMIFS(U$47:U$604,$AA$47:$AA$604,$D41)</f>
        <v>0</v>
      </c>
      <c r="V41" s="317">
        <f t="shared" si="10"/>
        <v>0</v>
      </c>
      <c r="W41" s="317">
        <f t="shared" si="10"/>
        <v>0</v>
      </c>
      <c r="X41" s="317">
        <f t="shared" si="10"/>
        <v>0</v>
      </c>
      <c r="Y41" s="410"/>
      <c r="Z41" s="201"/>
    </row>
    <row r="42" spans="1:40">
      <c r="A42" s="106"/>
      <c r="B42" s="122"/>
      <c r="C42" s="122"/>
      <c r="D42" s="312" t="s">
        <v>497</v>
      </c>
      <c r="E42" s="316">
        <f t="shared" si="12"/>
        <v>0</v>
      </c>
      <c r="F42" s="317">
        <f t="shared" ref="F42:T42" si="13">SUMIFS(F$47:F$604,$AA$47:$AA$604,$D42)</f>
        <v>0</v>
      </c>
      <c r="G42" s="317">
        <f t="shared" si="13"/>
        <v>0</v>
      </c>
      <c r="H42" s="317">
        <f t="shared" si="13"/>
        <v>0</v>
      </c>
      <c r="I42" s="317">
        <f t="shared" si="13"/>
        <v>0</v>
      </c>
      <c r="J42" s="317">
        <f t="shared" si="13"/>
        <v>0</v>
      </c>
      <c r="K42" s="317">
        <f t="shared" si="13"/>
        <v>0</v>
      </c>
      <c r="L42" s="317">
        <f t="shared" si="13"/>
        <v>0</v>
      </c>
      <c r="M42" s="317">
        <f t="shared" si="13"/>
        <v>0</v>
      </c>
      <c r="N42" s="318">
        <f t="shared" si="13"/>
        <v>0</v>
      </c>
      <c r="O42" s="317">
        <f t="shared" si="13"/>
        <v>0</v>
      </c>
      <c r="P42" s="317">
        <f t="shared" si="13"/>
        <v>0</v>
      </c>
      <c r="Q42" s="317">
        <f t="shared" si="13"/>
        <v>0</v>
      </c>
      <c r="R42" s="317">
        <f t="shared" si="13"/>
        <v>0</v>
      </c>
      <c r="S42" s="317">
        <f t="shared" si="13"/>
        <v>0</v>
      </c>
      <c r="T42" s="317">
        <f t="shared" si="13"/>
        <v>0</v>
      </c>
      <c r="U42" s="317">
        <f>SUMIFS(U$47:U$604,$AA$47:$AA$604,$D42)</f>
        <v>0</v>
      </c>
      <c r="V42" s="317">
        <f t="shared" si="10"/>
        <v>0</v>
      </c>
      <c r="W42" s="317">
        <f t="shared" si="10"/>
        <v>0</v>
      </c>
      <c r="X42" s="317">
        <f t="shared" si="10"/>
        <v>0</v>
      </c>
      <c r="Y42" s="410"/>
      <c r="Z42" s="201"/>
    </row>
    <row r="43" spans="1:40">
      <c r="A43" s="106"/>
      <c r="B43" s="122"/>
      <c r="C43" s="122"/>
      <c r="D43" s="312" t="s">
        <v>33</v>
      </c>
      <c r="E43" s="323">
        <f t="shared" ref="E43:T43" si="14">SUMIFS(E$47:E$604,$AA$47:$AA$604,$D43)</f>
        <v>0</v>
      </c>
      <c r="F43" s="324">
        <f t="shared" si="14"/>
        <v>0</v>
      </c>
      <c r="G43" s="324">
        <f t="shared" si="14"/>
        <v>0</v>
      </c>
      <c r="H43" s="324">
        <f t="shared" si="14"/>
        <v>0</v>
      </c>
      <c r="I43" s="324">
        <f t="shared" si="14"/>
        <v>0</v>
      </c>
      <c r="J43" s="324">
        <f t="shared" si="14"/>
        <v>0</v>
      </c>
      <c r="K43" s="324">
        <f t="shared" si="14"/>
        <v>0</v>
      </c>
      <c r="L43" s="324">
        <f t="shared" si="14"/>
        <v>0</v>
      </c>
      <c r="M43" s="324">
        <f t="shared" si="14"/>
        <v>0</v>
      </c>
      <c r="N43" s="325">
        <f t="shared" si="14"/>
        <v>0</v>
      </c>
      <c r="O43" s="324">
        <f t="shared" si="14"/>
        <v>0</v>
      </c>
      <c r="P43" s="324">
        <f t="shared" si="14"/>
        <v>0</v>
      </c>
      <c r="Q43" s="324">
        <f t="shared" si="14"/>
        <v>0</v>
      </c>
      <c r="R43" s="324">
        <f t="shared" si="14"/>
        <v>0</v>
      </c>
      <c r="S43" s="324">
        <f t="shared" si="14"/>
        <v>0</v>
      </c>
      <c r="T43" s="324">
        <f t="shared" si="14"/>
        <v>0</v>
      </c>
      <c r="U43" s="324">
        <f>SUMIFS(U$47:U$604,$AA$47:$AA$604,$D43)</f>
        <v>0</v>
      </c>
      <c r="V43" s="324">
        <f t="shared" si="10"/>
        <v>0</v>
      </c>
      <c r="W43" s="324">
        <f t="shared" si="10"/>
        <v>0</v>
      </c>
      <c r="X43" s="324">
        <f t="shared" si="10"/>
        <v>0</v>
      </c>
      <c r="Y43" s="411"/>
      <c r="Z43" s="201"/>
    </row>
    <row r="44" spans="1:40">
      <c r="A44" s="106"/>
      <c r="B44" s="122"/>
      <c r="C44" s="122"/>
      <c r="D44" s="412"/>
      <c r="E44" s="367"/>
      <c r="F44" s="367"/>
      <c r="G44" s="367"/>
      <c r="H44" s="367"/>
      <c r="I44" s="367"/>
      <c r="J44" s="367"/>
      <c r="K44" s="367"/>
      <c r="L44" s="367"/>
      <c r="M44" s="367"/>
      <c r="N44" s="367"/>
      <c r="O44" s="367"/>
      <c r="P44" s="367"/>
      <c r="Q44" s="367"/>
      <c r="R44" s="367"/>
      <c r="S44" s="367"/>
      <c r="T44" s="367"/>
      <c r="U44" s="367"/>
      <c r="V44" s="367"/>
      <c r="W44" s="367"/>
      <c r="X44" s="367"/>
      <c r="Y44" s="201"/>
      <c r="Z44" s="201"/>
    </row>
    <row r="45" spans="1:40">
      <c r="A45" s="106"/>
      <c r="B45" s="106"/>
      <c r="Y45" s="201"/>
      <c r="Z45" s="201"/>
      <c r="AB45" s="326"/>
      <c r="AC45" s="413"/>
      <c r="AD45" s="413"/>
      <c r="AE45" s="413"/>
      <c r="AF45" s="413"/>
    </row>
    <row r="46" spans="1:40" ht="17.25" customHeight="1">
      <c r="A46" s="106"/>
      <c r="B46" s="106"/>
      <c r="D46" s="311" t="s">
        <v>27</v>
      </c>
      <c r="E46" s="399">
        <v>2011</v>
      </c>
      <c r="F46" s="399">
        <v>2012</v>
      </c>
      <c r="G46" s="493">
        <v>2013</v>
      </c>
      <c r="H46" s="555">
        <v>2014</v>
      </c>
      <c r="I46" s="408">
        <v>2015</v>
      </c>
      <c r="J46" s="408">
        <v>2016</v>
      </c>
      <c r="K46" s="408">
        <v>2017</v>
      </c>
      <c r="L46" s="408">
        <v>2018</v>
      </c>
      <c r="M46" s="408">
        <v>2019</v>
      </c>
      <c r="N46" s="409">
        <v>2020</v>
      </c>
      <c r="O46" s="400">
        <v>2021</v>
      </c>
      <c r="P46" s="400">
        <v>2022</v>
      </c>
      <c r="Q46" s="400">
        <v>2023</v>
      </c>
      <c r="R46" s="400">
        <v>2024</v>
      </c>
      <c r="S46" s="400">
        <v>2025</v>
      </c>
      <c r="T46" s="400">
        <v>2026</v>
      </c>
      <c r="U46" s="400">
        <v>2027</v>
      </c>
      <c r="V46" s="400">
        <v>2028</v>
      </c>
      <c r="W46" s="400">
        <v>2029</v>
      </c>
      <c r="X46" s="401">
        <v>2030</v>
      </c>
      <c r="AB46" s="293"/>
      <c r="AC46" s="294"/>
      <c r="AG46" s="105"/>
      <c r="AH46" s="105"/>
      <c r="AI46" s="105"/>
      <c r="AJ46" s="105"/>
      <c r="AM46" s="105"/>
      <c r="AN46" s="105"/>
    </row>
    <row r="47" spans="1:40" s="519" customFormat="1" ht="38.25">
      <c r="B47" s="487" t="s">
        <v>38</v>
      </c>
      <c r="C47" s="487" t="s">
        <v>50</v>
      </c>
      <c r="D47" s="487" t="s">
        <v>27</v>
      </c>
      <c r="E47" s="488">
        <f t="shared" ref="E47:X47" si="15">SUM(E48:E604)</f>
        <v>202911</v>
      </c>
      <c r="F47" s="488">
        <f t="shared" si="15"/>
        <v>206126</v>
      </c>
      <c r="G47" s="488">
        <f t="shared" si="15"/>
        <v>167600</v>
      </c>
      <c r="H47" s="488">
        <f t="shared" si="15"/>
        <v>245414</v>
      </c>
      <c r="I47" s="488">
        <f t="shared" si="15"/>
        <v>113325</v>
      </c>
      <c r="J47" s="488">
        <f t="shared" si="15"/>
        <v>567611</v>
      </c>
      <c r="K47" s="488">
        <f t="shared" si="15"/>
        <v>300</v>
      </c>
      <c r="L47" s="488">
        <f t="shared" si="15"/>
        <v>300</v>
      </c>
      <c r="M47" s="488">
        <f t="shared" si="15"/>
        <v>300</v>
      </c>
      <c r="N47" s="488">
        <f t="shared" si="15"/>
        <v>300</v>
      </c>
      <c r="O47" s="488">
        <f t="shared" si="15"/>
        <v>300</v>
      </c>
      <c r="P47" s="488">
        <f t="shared" si="15"/>
        <v>300</v>
      </c>
      <c r="Q47" s="488">
        <f t="shared" si="15"/>
        <v>300</v>
      </c>
      <c r="R47" s="488">
        <f t="shared" si="15"/>
        <v>0</v>
      </c>
      <c r="S47" s="488">
        <f t="shared" si="15"/>
        <v>0</v>
      </c>
      <c r="T47" s="488">
        <f t="shared" si="15"/>
        <v>0</v>
      </c>
      <c r="U47" s="488">
        <f t="shared" si="15"/>
        <v>0</v>
      </c>
      <c r="V47" s="488">
        <f t="shared" si="15"/>
        <v>0</v>
      </c>
      <c r="W47" s="488">
        <f t="shared" si="15"/>
        <v>0</v>
      </c>
      <c r="X47" s="488">
        <f t="shared" si="15"/>
        <v>0</v>
      </c>
      <c r="Y47" s="487" t="s">
        <v>35</v>
      </c>
      <c r="Z47" s="487" t="s">
        <v>36</v>
      </c>
      <c r="AA47" s="487" t="s">
        <v>23</v>
      </c>
      <c r="AB47" s="487" t="s">
        <v>178</v>
      </c>
      <c r="AC47" s="487" t="s">
        <v>40</v>
      </c>
      <c r="AD47" s="487" t="s">
        <v>196</v>
      </c>
      <c r="AE47" s="487" t="s">
        <v>198</v>
      </c>
      <c r="AF47" s="487" t="s">
        <v>197</v>
      </c>
      <c r="AG47" s="489" t="s">
        <v>53</v>
      </c>
      <c r="AH47" s="489" t="s">
        <v>195</v>
      </c>
      <c r="AI47" s="488" t="s">
        <v>61</v>
      </c>
      <c r="AJ47" s="488" t="s">
        <v>191</v>
      </c>
    </row>
    <row r="48" spans="1:40" outlineLevel="1">
      <c r="B48" s="330"/>
      <c r="C48" s="331">
        <v>2004</v>
      </c>
      <c r="D48" s="331" t="s">
        <v>526</v>
      </c>
      <c r="E48" s="327">
        <v>71072</v>
      </c>
      <c r="F48" s="328">
        <v>57341</v>
      </c>
      <c r="G48" s="328">
        <v>0</v>
      </c>
      <c r="H48" s="328">
        <v>0</v>
      </c>
      <c r="I48" s="328">
        <v>0</v>
      </c>
      <c r="J48" s="328">
        <v>0</v>
      </c>
      <c r="K48" s="328"/>
      <c r="L48" s="328"/>
      <c r="M48" s="328"/>
      <c r="N48" s="328"/>
      <c r="O48" s="328"/>
      <c r="P48" s="328"/>
      <c r="Q48" s="328"/>
      <c r="R48" s="328"/>
      <c r="S48" s="328"/>
      <c r="T48" s="328"/>
      <c r="U48" s="328"/>
      <c r="V48" s="328"/>
      <c r="W48" s="328"/>
      <c r="X48" s="328"/>
      <c r="Y48" s="605" t="s">
        <v>537</v>
      </c>
      <c r="Z48" s="605" t="s">
        <v>538</v>
      </c>
      <c r="AA48" s="329" t="s">
        <v>10</v>
      </c>
      <c r="AB48" s="329" t="s">
        <v>162</v>
      </c>
      <c r="AC48" s="332" t="s">
        <v>41</v>
      </c>
      <c r="AD48" s="332" t="s">
        <v>113</v>
      </c>
      <c r="AE48" s="332" t="s">
        <v>539</v>
      </c>
      <c r="AF48" s="332" t="s">
        <v>540</v>
      </c>
      <c r="AG48" s="333">
        <v>38047</v>
      </c>
      <c r="AH48" s="333" t="s">
        <v>509</v>
      </c>
      <c r="AI48" s="334" t="s">
        <v>541</v>
      </c>
      <c r="AJ48" s="334">
        <v>124413</v>
      </c>
      <c r="AM48" s="105"/>
      <c r="AN48" s="105"/>
    </row>
    <row r="49" spans="2:40" outlineLevel="1">
      <c r="B49" s="330"/>
      <c r="C49" s="331">
        <v>2004</v>
      </c>
      <c r="D49" s="331" t="s">
        <v>527</v>
      </c>
      <c r="E49" s="327">
        <v>69682</v>
      </c>
      <c r="F49" s="328">
        <v>24831</v>
      </c>
      <c r="G49" s="328">
        <v>0</v>
      </c>
      <c r="H49" s="328">
        <v>0</v>
      </c>
      <c r="I49" s="328">
        <v>0</v>
      </c>
      <c r="J49" s="328">
        <v>0</v>
      </c>
      <c r="K49" s="328"/>
      <c r="L49" s="328"/>
      <c r="M49" s="328"/>
      <c r="N49" s="328"/>
      <c r="O49" s="328"/>
      <c r="P49" s="328"/>
      <c r="Q49" s="328"/>
      <c r="R49" s="328"/>
      <c r="S49" s="328"/>
      <c r="T49" s="328"/>
      <c r="U49" s="328"/>
      <c r="V49" s="328"/>
      <c r="W49" s="328"/>
      <c r="X49" s="328"/>
      <c r="Y49" s="605" t="s">
        <v>537</v>
      </c>
      <c r="Z49" s="605" t="s">
        <v>538</v>
      </c>
      <c r="AA49" s="329" t="s">
        <v>10</v>
      </c>
      <c r="AB49" s="329" t="s">
        <v>162</v>
      </c>
      <c r="AC49" s="332" t="s">
        <v>41</v>
      </c>
      <c r="AD49" s="332" t="s">
        <v>114</v>
      </c>
      <c r="AE49" s="332" t="s">
        <v>539</v>
      </c>
      <c r="AF49" s="332" t="s">
        <v>540</v>
      </c>
      <c r="AG49" s="333">
        <v>38047</v>
      </c>
      <c r="AH49" s="333" t="s">
        <v>509</v>
      </c>
      <c r="AI49" s="334" t="s">
        <v>541</v>
      </c>
      <c r="AJ49" s="334">
        <v>94513</v>
      </c>
      <c r="AM49" s="105"/>
      <c r="AN49" s="105"/>
    </row>
    <row r="50" spans="2:40" outlineLevel="1">
      <c r="B50" s="330"/>
      <c r="C50" s="331">
        <v>2011</v>
      </c>
      <c r="D50" s="331" t="s">
        <v>528</v>
      </c>
      <c r="E50" s="327">
        <v>12157</v>
      </c>
      <c r="F50" s="328">
        <v>0</v>
      </c>
      <c r="G50" s="328">
        <v>0</v>
      </c>
      <c r="H50" s="328">
        <v>0</v>
      </c>
      <c r="I50" s="328">
        <v>0</v>
      </c>
      <c r="J50" s="328">
        <v>0</v>
      </c>
      <c r="K50" s="328"/>
      <c r="L50" s="328"/>
      <c r="M50" s="328"/>
      <c r="N50" s="328"/>
      <c r="O50" s="328"/>
      <c r="P50" s="328"/>
      <c r="Q50" s="328"/>
      <c r="R50" s="328"/>
      <c r="S50" s="328"/>
      <c r="T50" s="328"/>
      <c r="U50" s="328"/>
      <c r="V50" s="328"/>
      <c r="W50" s="328"/>
      <c r="X50" s="328"/>
      <c r="Y50" s="605" t="s">
        <v>537</v>
      </c>
      <c r="Z50" s="605" t="s">
        <v>538</v>
      </c>
      <c r="AA50" s="329" t="s">
        <v>30</v>
      </c>
      <c r="AB50" s="329" t="s">
        <v>161</v>
      </c>
      <c r="AC50" s="332" t="s">
        <v>42</v>
      </c>
      <c r="AD50" s="332" t="s">
        <v>113</v>
      </c>
      <c r="AE50" s="332" t="s">
        <v>542</v>
      </c>
      <c r="AF50" s="332" t="s">
        <v>540</v>
      </c>
      <c r="AG50" s="333">
        <v>40689</v>
      </c>
      <c r="AH50" s="333" t="s">
        <v>509</v>
      </c>
      <c r="AI50" s="334">
        <v>18000</v>
      </c>
      <c r="AJ50" s="334">
        <v>18000</v>
      </c>
      <c r="AM50" s="105"/>
      <c r="AN50" s="105"/>
    </row>
    <row r="51" spans="2:40" outlineLevel="1">
      <c r="B51" s="330"/>
      <c r="C51" s="331">
        <v>2011</v>
      </c>
      <c r="D51" s="331" t="s">
        <v>529</v>
      </c>
      <c r="E51" s="327">
        <v>50000</v>
      </c>
      <c r="F51" s="328">
        <v>0</v>
      </c>
      <c r="G51" s="328">
        <v>0</v>
      </c>
      <c r="H51" s="328">
        <v>0</v>
      </c>
      <c r="I51" s="328">
        <v>0</v>
      </c>
      <c r="J51" s="328">
        <v>0</v>
      </c>
      <c r="K51" s="328"/>
      <c r="L51" s="328"/>
      <c r="M51" s="328"/>
      <c r="N51" s="328"/>
      <c r="O51" s="328"/>
      <c r="P51" s="328"/>
      <c r="Q51" s="328"/>
      <c r="R51" s="328"/>
      <c r="S51" s="328"/>
      <c r="T51" s="328"/>
      <c r="U51" s="328"/>
      <c r="V51" s="328"/>
      <c r="W51" s="328"/>
      <c r="X51" s="328"/>
      <c r="Y51" s="605" t="s">
        <v>537</v>
      </c>
      <c r="Z51" s="605" t="s">
        <v>538</v>
      </c>
      <c r="AA51" s="329" t="s">
        <v>12</v>
      </c>
      <c r="AB51" s="329" t="s">
        <v>160</v>
      </c>
      <c r="AC51" s="332" t="s">
        <v>42</v>
      </c>
      <c r="AD51" s="332" t="s">
        <v>114</v>
      </c>
      <c r="AE51" s="332" t="s">
        <v>543</v>
      </c>
      <c r="AF51" s="332" t="s">
        <v>544</v>
      </c>
      <c r="AG51" s="333">
        <v>40836</v>
      </c>
      <c r="AH51" s="333" t="s">
        <v>509</v>
      </c>
      <c r="AI51" s="334">
        <v>50000</v>
      </c>
      <c r="AJ51" s="334">
        <v>50000</v>
      </c>
      <c r="AM51" s="105"/>
      <c r="AN51" s="105"/>
    </row>
    <row r="52" spans="2:40" outlineLevel="1">
      <c r="B52" s="330"/>
      <c r="C52" s="331">
        <v>2012</v>
      </c>
      <c r="D52" s="331" t="s">
        <v>530</v>
      </c>
      <c r="E52" s="327">
        <v>0</v>
      </c>
      <c r="F52" s="328">
        <v>21001</v>
      </c>
      <c r="G52" s="328">
        <v>0</v>
      </c>
      <c r="H52" s="328">
        <v>0</v>
      </c>
      <c r="I52" s="328">
        <v>0</v>
      </c>
      <c r="J52" s="328">
        <v>0</v>
      </c>
      <c r="K52" s="328"/>
      <c r="L52" s="328"/>
      <c r="M52" s="328"/>
      <c r="N52" s="328"/>
      <c r="O52" s="328"/>
      <c r="P52" s="328"/>
      <c r="Q52" s="328"/>
      <c r="R52" s="328"/>
      <c r="S52" s="328"/>
      <c r="T52" s="328"/>
      <c r="U52" s="328"/>
      <c r="V52" s="328"/>
      <c r="W52" s="328"/>
      <c r="X52" s="328"/>
      <c r="Y52" s="605" t="s">
        <v>537</v>
      </c>
      <c r="Z52" s="605" t="s">
        <v>538</v>
      </c>
      <c r="AA52" s="329" t="s">
        <v>30</v>
      </c>
      <c r="AB52" s="329" t="s">
        <v>161</v>
      </c>
      <c r="AC52" s="332" t="s">
        <v>42</v>
      </c>
      <c r="AD52" s="332" t="s">
        <v>113</v>
      </c>
      <c r="AE52" s="332" t="s">
        <v>542</v>
      </c>
      <c r="AF52" s="332" t="s">
        <v>540</v>
      </c>
      <c r="AG52" s="333">
        <v>40941</v>
      </c>
      <c r="AH52" s="333" t="s">
        <v>509</v>
      </c>
      <c r="AI52" s="334">
        <v>22440</v>
      </c>
      <c r="AJ52" s="334">
        <v>22440</v>
      </c>
      <c r="AM52" s="105"/>
      <c r="AN52" s="105"/>
    </row>
    <row r="53" spans="2:40" ht="25.5" outlineLevel="1">
      <c r="B53" s="330"/>
      <c r="C53" s="331">
        <v>2012</v>
      </c>
      <c r="D53" s="331" t="s">
        <v>531</v>
      </c>
      <c r="E53" s="327">
        <v>0</v>
      </c>
      <c r="F53" s="328">
        <v>48920</v>
      </c>
      <c r="G53" s="328">
        <v>0</v>
      </c>
      <c r="H53" s="328">
        <v>0</v>
      </c>
      <c r="I53" s="328">
        <v>0</v>
      </c>
      <c r="J53" s="328">
        <v>0</v>
      </c>
      <c r="K53" s="328"/>
      <c r="L53" s="328"/>
      <c r="M53" s="328"/>
      <c r="N53" s="328"/>
      <c r="O53" s="328"/>
      <c r="P53" s="328"/>
      <c r="Q53" s="328"/>
      <c r="R53" s="328"/>
      <c r="S53" s="328"/>
      <c r="T53" s="328"/>
      <c r="U53" s="328"/>
      <c r="V53" s="328"/>
      <c r="W53" s="328"/>
      <c r="X53" s="328"/>
      <c r="Y53" s="605" t="s">
        <v>537</v>
      </c>
      <c r="Z53" s="605" t="s">
        <v>538</v>
      </c>
      <c r="AA53" s="329" t="s">
        <v>12</v>
      </c>
      <c r="AB53" s="329" t="s">
        <v>163</v>
      </c>
      <c r="AC53" s="332" t="s">
        <v>42</v>
      </c>
      <c r="AD53" s="332" t="s">
        <v>113</v>
      </c>
      <c r="AE53" s="332" t="s">
        <v>545</v>
      </c>
      <c r="AF53" s="332" t="s">
        <v>546</v>
      </c>
      <c r="AG53" s="333">
        <v>41190</v>
      </c>
      <c r="AH53" s="333" t="s">
        <v>509</v>
      </c>
      <c r="AI53" s="334">
        <v>50000</v>
      </c>
      <c r="AJ53" s="334">
        <v>48920</v>
      </c>
      <c r="AM53" s="105"/>
      <c r="AN53" s="105"/>
    </row>
    <row r="54" spans="2:40" outlineLevel="1">
      <c r="B54" s="330"/>
      <c r="C54" s="331">
        <v>2012</v>
      </c>
      <c r="D54" s="331" t="s">
        <v>532</v>
      </c>
      <c r="E54" s="327">
        <v>0</v>
      </c>
      <c r="F54" s="328">
        <v>54033</v>
      </c>
      <c r="G54" s="328">
        <v>0</v>
      </c>
      <c r="H54" s="328">
        <v>0</v>
      </c>
      <c r="I54" s="328">
        <v>0</v>
      </c>
      <c r="J54" s="328">
        <v>0</v>
      </c>
      <c r="K54" s="328"/>
      <c r="L54" s="328"/>
      <c r="M54" s="328"/>
      <c r="N54" s="328"/>
      <c r="O54" s="328"/>
      <c r="P54" s="328"/>
      <c r="Q54" s="328"/>
      <c r="R54" s="328"/>
      <c r="S54" s="328"/>
      <c r="T54" s="328"/>
      <c r="U54" s="328"/>
      <c r="V54" s="328"/>
      <c r="W54" s="328"/>
      <c r="X54" s="328"/>
      <c r="Y54" s="605" t="s">
        <v>537</v>
      </c>
      <c r="Z54" s="605" t="s">
        <v>538</v>
      </c>
      <c r="AA54" s="329" t="s">
        <v>12</v>
      </c>
      <c r="AB54" s="329" t="s">
        <v>161</v>
      </c>
      <c r="AC54" s="332" t="s">
        <v>42</v>
      </c>
      <c r="AD54" s="332" t="s">
        <v>113</v>
      </c>
      <c r="AE54" s="332" t="s">
        <v>547</v>
      </c>
      <c r="AF54" s="332" t="s">
        <v>540</v>
      </c>
      <c r="AG54" s="333">
        <v>41134</v>
      </c>
      <c r="AH54" s="333" t="s">
        <v>509</v>
      </c>
      <c r="AI54" s="334">
        <v>150000</v>
      </c>
      <c r="AJ54" s="334">
        <v>150000</v>
      </c>
      <c r="AM54" s="105"/>
      <c r="AN54" s="105"/>
    </row>
    <row r="55" spans="2:40" outlineLevel="1">
      <c r="B55" s="330"/>
      <c r="C55" s="331">
        <v>2013</v>
      </c>
      <c r="D55" s="331" t="s">
        <v>527</v>
      </c>
      <c r="E55" s="327">
        <v>0</v>
      </c>
      <c r="F55" s="328">
        <v>0</v>
      </c>
      <c r="G55" s="328">
        <v>79960</v>
      </c>
      <c r="H55" s="328">
        <v>0</v>
      </c>
      <c r="I55" s="328">
        <v>0</v>
      </c>
      <c r="J55" s="328">
        <v>0</v>
      </c>
      <c r="K55" s="328"/>
      <c r="L55" s="328"/>
      <c r="M55" s="328"/>
      <c r="N55" s="328"/>
      <c r="O55" s="328"/>
      <c r="P55" s="328"/>
      <c r="Q55" s="328"/>
      <c r="R55" s="328"/>
      <c r="S55" s="328"/>
      <c r="T55" s="328"/>
      <c r="U55" s="328"/>
      <c r="V55" s="328"/>
      <c r="W55" s="328"/>
      <c r="X55" s="328"/>
      <c r="Y55" s="605" t="s">
        <v>537</v>
      </c>
      <c r="Z55" s="605" t="s">
        <v>538</v>
      </c>
      <c r="AA55" s="329" t="s">
        <v>10</v>
      </c>
      <c r="AB55" s="329" t="s">
        <v>161</v>
      </c>
      <c r="AC55" s="332" t="s">
        <v>42</v>
      </c>
      <c r="AD55" s="332" t="s">
        <v>113</v>
      </c>
      <c r="AE55" s="332" t="s">
        <v>539</v>
      </c>
      <c r="AF55" s="332" t="s">
        <v>540</v>
      </c>
      <c r="AG55" s="333">
        <v>41281</v>
      </c>
      <c r="AH55" s="333" t="s">
        <v>509</v>
      </c>
      <c r="AI55" s="334">
        <v>125000</v>
      </c>
      <c r="AJ55" s="334">
        <v>125000</v>
      </c>
      <c r="AM55" s="105"/>
      <c r="AN55" s="105"/>
    </row>
    <row r="56" spans="2:40" ht="25.5" outlineLevel="1">
      <c r="B56" s="330"/>
      <c r="C56" s="331">
        <v>2013</v>
      </c>
      <c r="D56" s="331" t="s">
        <v>532</v>
      </c>
      <c r="E56" s="327">
        <v>0</v>
      </c>
      <c r="F56" s="328">
        <v>0</v>
      </c>
      <c r="G56" s="328">
        <v>5040</v>
      </c>
      <c r="H56" s="328">
        <v>0</v>
      </c>
      <c r="I56" s="328">
        <v>0</v>
      </c>
      <c r="J56" s="328">
        <v>0</v>
      </c>
      <c r="K56" s="328"/>
      <c r="L56" s="328"/>
      <c r="M56" s="328"/>
      <c r="N56" s="328"/>
      <c r="O56" s="328"/>
      <c r="P56" s="328"/>
      <c r="Q56" s="328"/>
      <c r="R56" s="328"/>
      <c r="S56" s="328"/>
      <c r="T56" s="328"/>
      <c r="U56" s="328"/>
      <c r="V56" s="328"/>
      <c r="W56" s="328"/>
      <c r="X56" s="328"/>
      <c r="Y56" s="605" t="s">
        <v>537</v>
      </c>
      <c r="Z56" s="605" t="s">
        <v>538</v>
      </c>
      <c r="AA56" s="329" t="s">
        <v>32</v>
      </c>
      <c r="AB56" s="329" t="s">
        <v>161</v>
      </c>
      <c r="AC56" s="332" t="s">
        <v>42</v>
      </c>
      <c r="AD56" s="332" t="s">
        <v>113</v>
      </c>
      <c r="AE56" s="332" t="s">
        <v>548</v>
      </c>
      <c r="AF56" s="332" t="s">
        <v>540</v>
      </c>
      <c r="AG56" s="333">
        <v>41407</v>
      </c>
      <c r="AH56" s="333" t="s">
        <v>509</v>
      </c>
      <c r="AI56" s="334">
        <v>5040</v>
      </c>
      <c r="AJ56" s="334">
        <v>5040</v>
      </c>
      <c r="AM56" s="105"/>
      <c r="AN56" s="105"/>
    </row>
    <row r="57" spans="2:40" ht="25.5" outlineLevel="1">
      <c r="B57" s="330"/>
      <c r="C57" s="331">
        <v>2013</v>
      </c>
      <c r="D57" s="331" t="s">
        <v>533</v>
      </c>
      <c r="E57" s="327">
        <v>0</v>
      </c>
      <c r="F57" s="328">
        <v>0</v>
      </c>
      <c r="G57" s="328">
        <v>82600</v>
      </c>
      <c r="H57" s="328">
        <v>0</v>
      </c>
      <c r="I57" s="328">
        <v>0</v>
      </c>
      <c r="J57" s="328">
        <v>0</v>
      </c>
      <c r="K57" s="328"/>
      <c r="L57" s="328"/>
      <c r="M57" s="328"/>
      <c r="N57" s="328"/>
      <c r="O57" s="328"/>
      <c r="P57" s="328"/>
      <c r="Q57" s="328"/>
      <c r="R57" s="328"/>
      <c r="S57" s="328"/>
      <c r="T57" s="328"/>
      <c r="U57" s="328"/>
      <c r="V57" s="328"/>
      <c r="W57" s="328"/>
      <c r="X57" s="328"/>
      <c r="Y57" s="605" t="s">
        <v>537</v>
      </c>
      <c r="Z57" s="605" t="s">
        <v>538</v>
      </c>
      <c r="AA57" s="329" t="s">
        <v>12</v>
      </c>
      <c r="AB57" s="329" t="s">
        <v>163</v>
      </c>
      <c r="AC57" s="332" t="s">
        <v>42</v>
      </c>
      <c r="AD57" s="332" t="s">
        <v>113</v>
      </c>
      <c r="AE57" s="332" t="s">
        <v>549</v>
      </c>
      <c r="AF57" s="332" t="s">
        <v>550</v>
      </c>
      <c r="AG57" s="333">
        <v>41333</v>
      </c>
      <c r="AH57" s="333" t="s">
        <v>509</v>
      </c>
      <c r="AI57" s="334">
        <v>82600</v>
      </c>
      <c r="AJ57" s="334">
        <v>82600</v>
      </c>
      <c r="AM57" s="105"/>
      <c r="AN57" s="105"/>
    </row>
    <row r="58" spans="2:40" outlineLevel="1">
      <c r="B58" s="330"/>
      <c r="C58" s="331">
        <v>2013</v>
      </c>
      <c r="D58" s="331" t="s">
        <v>534</v>
      </c>
      <c r="E58" s="327">
        <v>0</v>
      </c>
      <c r="F58" s="328">
        <v>0</v>
      </c>
      <c r="G58" s="328">
        <v>0</v>
      </c>
      <c r="H58" s="328">
        <v>0</v>
      </c>
      <c r="I58" s="616">
        <v>600</v>
      </c>
      <c r="J58" s="616">
        <v>300</v>
      </c>
      <c r="K58" s="616">
        <v>300</v>
      </c>
      <c r="L58" s="616">
        <v>300</v>
      </c>
      <c r="M58" s="616">
        <v>300</v>
      </c>
      <c r="N58" s="616">
        <v>300</v>
      </c>
      <c r="O58" s="616">
        <v>300</v>
      </c>
      <c r="P58" s="616">
        <v>300</v>
      </c>
      <c r="Q58" s="616">
        <v>300</v>
      </c>
      <c r="R58" s="328"/>
      <c r="S58" s="328"/>
      <c r="T58" s="328"/>
      <c r="U58" s="328"/>
      <c r="V58" s="328"/>
      <c r="W58" s="328"/>
      <c r="X58" s="328"/>
      <c r="Y58" s="605" t="s">
        <v>537</v>
      </c>
      <c r="Z58" s="605" t="s">
        <v>538</v>
      </c>
      <c r="AA58" s="329" t="s">
        <v>10</v>
      </c>
      <c r="AB58" s="329" t="s">
        <v>161</v>
      </c>
      <c r="AC58" s="332" t="s">
        <v>41</v>
      </c>
      <c r="AD58" s="332" t="s">
        <v>113</v>
      </c>
      <c r="AE58" s="332" t="s">
        <v>539</v>
      </c>
      <c r="AF58" s="332" t="s">
        <v>540</v>
      </c>
      <c r="AG58" s="333">
        <v>41610</v>
      </c>
      <c r="AH58" s="333" t="s">
        <v>509</v>
      </c>
      <c r="AI58" s="334">
        <v>3000</v>
      </c>
      <c r="AJ58" s="334">
        <v>3000</v>
      </c>
      <c r="AM58" s="105"/>
      <c r="AN58" s="105"/>
    </row>
    <row r="59" spans="2:40" outlineLevel="1">
      <c r="B59" s="330"/>
      <c r="C59" s="331">
        <v>2013</v>
      </c>
      <c r="D59" s="331" t="s">
        <v>535</v>
      </c>
      <c r="E59" s="327">
        <v>0</v>
      </c>
      <c r="F59" s="328">
        <v>0</v>
      </c>
      <c r="G59" s="328">
        <v>0</v>
      </c>
      <c r="H59" s="616">
        <v>182914</v>
      </c>
      <c r="I59" s="616">
        <v>0</v>
      </c>
      <c r="J59" s="616">
        <v>167086</v>
      </c>
      <c r="K59" s="328"/>
      <c r="L59" s="328"/>
      <c r="M59" s="328"/>
      <c r="N59" s="328"/>
      <c r="O59" s="328"/>
      <c r="P59" s="328"/>
      <c r="Q59" s="328"/>
      <c r="R59" s="328"/>
      <c r="S59" s="328"/>
      <c r="T59" s="328"/>
      <c r="U59" s="328"/>
      <c r="V59" s="328"/>
      <c r="W59" s="328"/>
      <c r="X59" s="328"/>
      <c r="Y59" s="605" t="s">
        <v>537</v>
      </c>
      <c r="Z59" s="605" t="s">
        <v>538</v>
      </c>
      <c r="AA59" s="329" t="s">
        <v>12</v>
      </c>
      <c r="AB59" s="329" t="s">
        <v>161</v>
      </c>
      <c r="AC59" s="332" t="s">
        <v>42</v>
      </c>
      <c r="AD59" s="332" t="s">
        <v>113</v>
      </c>
      <c r="AE59" s="332" t="s">
        <v>551</v>
      </c>
      <c r="AF59" s="332" t="s">
        <v>540</v>
      </c>
      <c r="AG59" s="333">
        <v>41502</v>
      </c>
      <c r="AH59" s="333" t="s">
        <v>509</v>
      </c>
      <c r="AI59" s="334">
        <v>350000</v>
      </c>
      <c r="AJ59" s="334">
        <v>350000</v>
      </c>
      <c r="AM59" s="105"/>
      <c r="AN59" s="105"/>
    </row>
    <row r="60" spans="2:40" outlineLevel="1">
      <c r="B60" s="330"/>
      <c r="C60" s="331">
        <v>2014</v>
      </c>
      <c r="D60" s="331" t="s">
        <v>532</v>
      </c>
      <c r="E60" s="327">
        <v>0</v>
      </c>
      <c r="F60" s="328">
        <v>0</v>
      </c>
      <c r="G60" s="328">
        <v>0</v>
      </c>
      <c r="H60" s="328">
        <v>0</v>
      </c>
      <c r="I60" s="328">
        <v>50225</v>
      </c>
      <c r="J60" s="328">
        <v>50225</v>
      </c>
      <c r="K60" s="328"/>
      <c r="L60" s="328"/>
      <c r="M60" s="328"/>
      <c r="N60" s="328"/>
      <c r="O60" s="328"/>
      <c r="P60" s="328"/>
      <c r="Q60" s="328"/>
      <c r="R60" s="328"/>
      <c r="S60" s="328"/>
      <c r="T60" s="328"/>
      <c r="U60" s="328"/>
      <c r="V60" s="328"/>
      <c r="W60" s="328"/>
      <c r="X60" s="328"/>
      <c r="Y60" s="605" t="s">
        <v>537</v>
      </c>
      <c r="Z60" s="605" t="s">
        <v>538</v>
      </c>
      <c r="AA60" s="329" t="s">
        <v>12</v>
      </c>
      <c r="AB60" s="329" t="s">
        <v>161</v>
      </c>
      <c r="AC60" s="332" t="s">
        <v>42</v>
      </c>
      <c r="AD60" s="332" t="s">
        <v>113</v>
      </c>
      <c r="AE60" s="332" t="s">
        <v>551</v>
      </c>
      <c r="AF60" s="332" t="s">
        <v>540</v>
      </c>
      <c r="AG60" s="333">
        <v>41725</v>
      </c>
      <c r="AH60" s="333" t="s">
        <v>509</v>
      </c>
      <c r="AI60" s="334">
        <v>100450</v>
      </c>
      <c r="AJ60" s="334">
        <v>100450</v>
      </c>
      <c r="AM60" s="105"/>
      <c r="AN60" s="105"/>
    </row>
    <row r="61" spans="2:40" outlineLevel="1">
      <c r="B61" s="330"/>
      <c r="C61" s="331">
        <v>2014</v>
      </c>
      <c r="D61" s="331" t="s">
        <v>536</v>
      </c>
      <c r="E61" s="327">
        <v>0</v>
      </c>
      <c r="F61" s="328">
        <v>0</v>
      </c>
      <c r="G61" s="328">
        <v>0</v>
      </c>
      <c r="H61" s="328">
        <v>62500</v>
      </c>
      <c r="I61" s="328">
        <v>62500</v>
      </c>
      <c r="J61" s="328">
        <v>0</v>
      </c>
      <c r="K61" s="328"/>
      <c r="L61" s="328"/>
      <c r="M61" s="328"/>
      <c r="N61" s="328"/>
      <c r="O61" s="328"/>
      <c r="P61" s="328"/>
      <c r="Q61" s="328"/>
      <c r="R61" s="328"/>
      <c r="S61" s="328"/>
      <c r="T61" s="328"/>
      <c r="U61" s="328"/>
      <c r="V61" s="328"/>
      <c r="W61" s="328"/>
      <c r="X61" s="328"/>
      <c r="Y61" s="605" t="s">
        <v>537</v>
      </c>
      <c r="Z61" s="605" t="s">
        <v>538</v>
      </c>
      <c r="AA61" s="329" t="s">
        <v>12</v>
      </c>
      <c r="AB61" s="329" t="s">
        <v>163</v>
      </c>
      <c r="AC61" s="332" t="s">
        <v>42</v>
      </c>
      <c r="AD61" s="332" t="s">
        <v>113</v>
      </c>
      <c r="AE61" s="332" t="s">
        <v>552</v>
      </c>
      <c r="AF61" s="332" t="s">
        <v>553</v>
      </c>
      <c r="AG61" s="333">
        <v>41828</v>
      </c>
      <c r="AH61" s="333" t="s">
        <v>509</v>
      </c>
      <c r="AI61" s="334">
        <v>125000</v>
      </c>
      <c r="AJ61" s="334">
        <v>125000</v>
      </c>
      <c r="AM61" s="105"/>
      <c r="AN61" s="105"/>
    </row>
    <row r="62" spans="2:40" outlineLevel="1">
      <c r="B62" s="330"/>
      <c r="C62" s="330"/>
      <c r="D62" s="331"/>
      <c r="E62" s="327"/>
      <c r="F62" s="328"/>
      <c r="G62" s="328"/>
      <c r="H62" s="328"/>
      <c r="I62" s="328"/>
      <c r="J62" s="328"/>
      <c r="K62" s="328"/>
      <c r="L62" s="328"/>
      <c r="M62" s="328"/>
      <c r="N62" s="328"/>
      <c r="O62" s="328"/>
      <c r="P62" s="328"/>
      <c r="Q62" s="328"/>
      <c r="R62" s="328"/>
      <c r="S62" s="328"/>
      <c r="T62" s="328"/>
      <c r="U62" s="328"/>
      <c r="V62" s="328"/>
      <c r="W62" s="328"/>
      <c r="X62" s="328"/>
      <c r="Y62" s="537"/>
      <c r="Z62" s="537"/>
      <c r="AA62" s="538"/>
      <c r="AB62" s="538"/>
      <c r="AC62" s="538"/>
      <c r="AD62" s="538"/>
      <c r="AE62" s="537"/>
      <c r="AF62" s="538"/>
      <c r="AG62" s="333"/>
      <c r="AH62" s="333"/>
      <c r="AI62" s="334"/>
      <c r="AJ62" s="334"/>
      <c r="AM62" s="105"/>
      <c r="AN62" s="105"/>
    </row>
    <row r="63" spans="2:40" outlineLevel="1">
      <c r="B63" s="330"/>
      <c r="C63" s="330"/>
      <c r="D63" s="331"/>
      <c r="E63" s="327"/>
      <c r="F63" s="328"/>
      <c r="G63" s="328"/>
      <c r="H63" s="328"/>
      <c r="I63" s="328"/>
      <c r="J63" s="328"/>
      <c r="K63" s="328"/>
      <c r="L63" s="328"/>
      <c r="M63" s="328"/>
      <c r="N63" s="328"/>
      <c r="O63" s="328"/>
      <c r="P63" s="328"/>
      <c r="Q63" s="328"/>
      <c r="R63" s="328"/>
      <c r="S63" s="328"/>
      <c r="T63" s="328"/>
      <c r="U63" s="328"/>
      <c r="V63" s="328"/>
      <c r="W63" s="328"/>
      <c r="X63" s="328"/>
      <c r="Y63" s="537"/>
      <c r="Z63" s="537"/>
      <c r="AA63" s="538"/>
      <c r="AB63" s="538"/>
      <c r="AC63" s="538"/>
      <c r="AD63" s="538"/>
      <c r="AE63" s="537"/>
      <c r="AF63" s="538"/>
      <c r="AG63" s="333"/>
      <c r="AH63" s="333"/>
      <c r="AI63" s="334"/>
      <c r="AJ63" s="334"/>
      <c r="AM63" s="105"/>
      <c r="AN63" s="105"/>
    </row>
    <row r="64" spans="2:40" outlineLevel="1">
      <c r="B64" s="330"/>
      <c r="C64" s="330"/>
      <c r="D64" s="331"/>
      <c r="E64" s="327"/>
      <c r="F64" s="328"/>
      <c r="G64" s="328"/>
      <c r="H64" s="328"/>
      <c r="I64" s="328"/>
      <c r="J64" s="328"/>
      <c r="K64" s="328"/>
      <c r="L64" s="328"/>
      <c r="M64" s="328"/>
      <c r="N64" s="328"/>
      <c r="O64" s="328"/>
      <c r="P64" s="328"/>
      <c r="Q64" s="328"/>
      <c r="R64" s="328"/>
      <c r="S64" s="328"/>
      <c r="T64" s="328"/>
      <c r="U64" s="328"/>
      <c r="V64" s="328"/>
      <c r="W64" s="328"/>
      <c r="X64" s="328"/>
      <c r="Y64" s="537"/>
      <c r="Z64" s="537"/>
      <c r="AA64" s="538"/>
      <c r="AB64" s="538"/>
      <c r="AC64" s="538"/>
      <c r="AD64" s="538"/>
      <c r="AE64" s="537"/>
      <c r="AF64" s="538"/>
      <c r="AG64" s="333"/>
      <c r="AH64" s="333"/>
      <c r="AI64" s="334"/>
      <c r="AJ64" s="334"/>
      <c r="AM64" s="105"/>
      <c r="AN64" s="105"/>
    </row>
    <row r="65" spans="2:40" hidden="1" outlineLevel="1">
      <c r="B65" s="330"/>
      <c r="C65" s="330"/>
      <c r="D65" s="331"/>
      <c r="E65" s="327"/>
      <c r="F65" s="328"/>
      <c r="G65" s="328"/>
      <c r="H65" s="328"/>
      <c r="I65" s="328"/>
      <c r="J65" s="328"/>
      <c r="K65" s="328"/>
      <c r="L65" s="328"/>
      <c r="M65" s="328"/>
      <c r="N65" s="328"/>
      <c r="O65" s="328"/>
      <c r="P65" s="328"/>
      <c r="Q65" s="328"/>
      <c r="R65" s="328"/>
      <c r="S65" s="328"/>
      <c r="T65" s="328"/>
      <c r="U65" s="328"/>
      <c r="V65" s="328"/>
      <c r="W65" s="328"/>
      <c r="X65" s="328"/>
      <c r="Y65" s="537"/>
      <c r="Z65" s="537"/>
      <c r="AA65" s="538"/>
      <c r="AB65" s="538"/>
      <c r="AC65" s="538"/>
      <c r="AD65" s="538"/>
      <c r="AE65" s="537"/>
      <c r="AF65" s="538"/>
      <c r="AG65" s="333"/>
      <c r="AH65" s="333"/>
      <c r="AI65" s="334"/>
      <c r="AJ65" s="334"/>
      <c r="AM65" s="105"/>
      <c r="AN65" s="105"/>
    </row>
    <row r="66" spans="2:40" hidden="1" outlineLevel="1">
      <c r="B66" s="330"/>
      <c r="C66" s="330"/>
      <c r="D66" s="331"/>
      <c r="E66" s="327"/>
      <c r="F66" s="328"/>
      <c r="G66" s="328"/>
      <c r="H66" s="328"/>
      <c r="I66" s="328"/>
      <c r="J66" s="328"/>
      <c r="K66" s="328"/>
      <c r="L66" s="328"/>
      <c r="M66" s="328"/>
      <c r="N66" s="328"/>
      <c r="O66" s="328"/>
      <c r="P66" s="328"/>
      <c r="Q66" s="328"/>
      <c r="R66" s="328"/>
      <c r="S66" s="328"/>
      <c r="T66" s="328"/>
      <c r="U66" s="328"/>
      <c r="V66" s="328"/>
      <c r="W66" s="328"/>
      <c r="X66" s="328"/>
      <c r="Y66" s="537"/>
      <c r="Z66" s="537"/>
      <c r="AA66" s="538"/>
      <c r="AB66" s="538"/>
      <c r="AC66" s="538"/>
      <c r="AD66" s="538"/>
      <c r="AE66" s="537"/>
      <c r="AF66" s="538"/>
      <c r="AG66" s="333"/>
      <c r="AH66" s="333"/>
      <c r="AI66" s="334"/>
      <c r="AJ66" s="334"/>
      <c r="AM66" s="105"/>
      <c r="AN66" s="105"/>
    </row>
    <row r="67" spans="2:40" hidden="1" outlineLevel="1">
      <c r="B67" s="330"/>
      <c r="C67" s="330"/>
      <c r="D67" s="331"/>
      <c r="E67" s="327"/>
      <c r="F67" s="328"/>
      <c r="G67" s="328"/>
      <c r="H67" s="328"/>
      <c r="I67" s="328"/>
      <c r="J67" s="328"/>
      <c r="K67" s="328"/>
      <c r="L67" s="328"/>
      <c r="M67" s="328"/>
      <c r="N67" s="328"/>
      <c r="O67" s="328"/>
      <c r="P67" s="328"/>
      <c r="Q67" s="328"/>
      <c r="R67" s="328"/>
      <c r="S67" s="328"/>
      <c r="T67" s="328"/>
      <c r="U67" s="328"/>
      <c r="V67" s="328"/>
      <c r="W67" s="328"/>
      <c r="X67" s="328"/>
      <c r="Y67" s="537"/>
      <c r="Z67" s="537"/>
      <c r="AA67" s="538"/>
      <c r="AB67" s="538"/>
      <c r="AC67" s="538"/>
      <c r="AD67" s="538"/>
      <c r="AE67" s="537"/>
      <c r="AF67" s="538"/>
      <c r="AG67" s="333"/>
      <c r="AH67" s="333"/>
      <c r="AI67" s="334"/>
      <c r="AJ67" s="334"/>
      <c r="AM67" s="105"/>
      <c r="AN67" s="105"/>
    </row>
    <row r="68" spans="2:40" hidden="1" outlineLevel="1">
      <c r="B68" s="330"/>
      <c r="C68" s="330"/>
      <c r="D68" s="331"/>
      <c r="E68" s="327"/>
      <c r="F68" s="328"/>
      <c r="G68" s="328"/>
      <c r="H68" s="328"/>
      <c r="I68" s="328"/>
      <c r="J68" s="328"/>
      <c r="K68" s="328"/>
      <c r="L68" s="328"/>
      <c r="M68" s="328"/>
      <c r="N68" s="328"/>
      <c r="O68" s="328"/>
      <c r="P68" s="328"/>
      <c r="Q68" s="328"/>
      <c r="R68" s="328"/>
      <c r="S68" s="328"/>
      <c r="T68" s="328"/>
      <c r="U68" s="328"/>
      <c r="V68" s="328"/>
      <c r="W68" s="328"/>
      <c r="X68" s="328"/>
      <c r="Y68" s="537"/>
      <c r="Z68" s="537"/>
      <c r="AA68" s="538"/>
      <c r="AB68" s="538"/>
      <c r="AC68" s="538"/>
      <c r="AD68" s="538"/>
      <c r="AE68" s="537"/>
      <c r="AF68" s="538"/>
      <c r="AG68" s="333"/>
      <c r="AH68" s="333"/>
      <c r="AI68" s="334"/>
      <c r="AJ68" s="334"/>
      <c r="AM68" s="105"/>
      <c r="AN68" s="105"/>
    </row>
    <row r="69" spans="2:40" hidden="1" outlineLevel="1">
      <c r="B69" s="330"/>
      <c r="C69" s="330"/>
      <c r="D69" s="331"/>
      <c r="E69" s="327"/>
      <c r="F69" s="328"/>
      <c r="G69" s="328"/>
      <c r="H69" s="328"/>
      <c r="I69" s="328"/>
      <c r="J69" s="328"/>
      <c r="K69" s="328"/>
      <c r="L69" s="328"/>
      <c r="M69" s="328"/>
      <c r="N69" s="328"/>
      <c r="O69" s="328"/>
      <c r="P69" s="328"/>
      <c r="Q69" s="328"/>
      <c r="R69" s="328"/>
      <c r="S69" s="328"/>
      <c r="T69" s="328"/>
      <c r="U69" s="328"/>
      <c r="V69" s="328"/>
      <c r="W69" s="328"/>
      <c r="X69" s="328"/>
      <c r="Y69" s="537"/>
      <c r="Z69" s="537"/>
      <c r="AA69" s="538"/>
      <c r="AB69" s="538"/>
      <c r="AC69" s="538"/>
      <c r="AD69" s="538"/>
      <c r="AE69" s="537"/>
      <c r="AF69" s="538"/>
      <c r="AG69" s="333"/>
      <c r="AH69" s="333"/>
      <c r="AI69" s="334"/>
      <c r="AJ69" s="334"/>
      <c r="AM69" s="105"/>
      <c r="AN69" s="105"/>
    </row>
    <row r="70" spans="2:40" hidden="1" outlineLevel="1">
      <c r="B70" s="330"/>
      <c r="C70" s="330"/>
      <c r="D70" s="331"/>
      <c r="E70" s="327"/>
      <c r="F70" s="328"/>
      <c r="G70" s="328"/>
      <c r="H70" s="328"/>
      <c r="I70" s="328"/>
      <c r="J70" s="328"/>
      <c r="K70" s="328"/>
      <c r="L70" s="328"/>
      <c r="M70" s="328"/>
      <c r="N70" s="328"/>
      <c r="O70" s="328"/>
      <c r="P70" s="328"/>
      <c r="Q70" s="328"/>
      <c r="R70" s="328"/>
      <c r="S70" s="328"/>
      <c r="T70" s="328"/>
      <c r="U70" s="328"/>
      <c r="V70" s="328"/>
      <c r="W70" s="328"/>
      <c r="X70" s="328"/>
      <c r="Y70" s="537"/>
      <c r="Z70" s="537"/>
      <c r="AA70" s="538"/>
      <c r="AB70" s="538"/>
      <c r="AC70" s="538"/>
      <c r="AD70" s="538"/>
      <c r="AE70" s="537"/>
      <c r="AF70" s="538"/>
      <c r="AG70" s="333"/>
      <c r="AH70" s="333"/>
      <c r="AI70" s="334"/>
      <c r="AJ70" s="334"/>
      <c r="AM70" s="105"/>
      <c r="AN70" s="105"/>
    </row>
    <row r="71" spans="2:40" hidden="1" outlineLevel="1">
      <c r="B71" s="330"/>
      <c r="C71" s="330"/>
      <c r="D71" s="331"/>
      <c r="E71" s="327"/>
      <c r="F71" s="328"/>
      <c r="G71" s="328"/>
      <c r="H71" s="328"/>
      <c r="I71" s="328"/>
      <c r="J71" s="328"/>
      <c r="K71" s="328"/>
      <c r="L71" s="328"/>
      <c r="M71" s="328"/>
      <c r="N71" s="328"/>
      <c r="O71" s="328"/>
      <c r="P71" s="328"/>
      <c r="Q71" s="328"/>
      <c r="R71" s="328"/>
      <c r="S71" s="328"/>
      <c r="T71" s="328"/>
      <c r="U71" s="328"/>
      <c r="V71" s="328"/>
      <c r="W71" s="328"/>
      <c r="X71" s="328"/>
      <c r="Y71" s="537"/>
      <c r="Z71" s="537"/>
      <c r="AA71" s="538"/>
      <c r="AB71" s="538"/>
      <c r="AC71" s="538"/>
      <c r="AD71" s="538"/>
      <c r="AE71" s="537"/>
      <c r="AF71" s="538"/>
      <c r="AG71" s="333"/>
      <c r="AH71" s="333"/>
      <c r="AI71" s="334"/>
      <c r="AJ71" s="334"/>
      <c r="AM71" s="105"/>
      <c r="AN71" s="105"/>
    </row>
    <row r="72" spans="2:40" hidden="1" outlineLevel="1">
      <c r="B72" s="330"/>
      <c r="C72" s="330"/>
      <c r="D72" s="331"/>
      <c r="E72" s="327"/>
      <c r="F72" s="328"/>
      <c r="G72" s="328"/>
      <c r="H72" s="328"/>
      <c r="I72" s="328"/>
      <c r="J72" s="328"/>
      <c r="K72" s="328"/>
      <c r="L72" s="328"/>
      <c r="M72" s="328"/>
      <c r="N72" s="328"/>
      <c r="O72" s="328"/>
      <c r="P72" s="328"/>
      <c r="Q72" s="328"/>
      <c r="R72" s="328"/>
      <c r="S72" s="328"/>
      <c r="T72" s="328"/>
      <c r="U72" s="328"/>
      <c r="V72" s="328"/>
      <c r="W72" s="328"/>
      <c r="X72" s="328"/>
      <c r="Y72" s="537"/>
      <c r="Z72" s="537"/>
      <c r="AA72" s="538"/>
      <c r="AB72" s="538"/>
      <c r="AC72" s="538"/>
      <c r="AD72" s="538"/>
      <c r="AE72" s="537"/>
      <c r="AF72" s="538"/>
      <c r="AG72" s="333"/>
      <c r="AH72" s="333"/>
      <c r="AI72" s="334"/>
      <c r="AJ72" s="334"/>
      <c r="AM72" s="105"/>
      <c r="AN72" s="105"/>
    </row>
    <row r="73" spans="2:40" hidden="1" outlineLevel="1">
      <c r="B73" s="330"/>
      <c r="C73" s="330"/>
      <c r="D73" s="331"/>
      <c r="E73" s="327"/>
      <c r="F73" s="328"/>
      <c r="G73" s="328"/>
      <c r="H73" s="328"/>
      <c r="I73" s="328"/>
      <c r="J73" s="328"/>
      <c r="K73" s="328"/>
      <c r="L73" s="328"/>
      <c r="M73" s="328"/>
      <c r="N73" s="328"/>
      <c r="O73" s="328"/>
      <c r="P73" s="328"/>
      <c r="Q73" s="328"/>
      <c r="R73" s="328"/>
      <c r="S73" s="328"/>
      <c r="T73" s="328"/>
      <c r="U73" s="328"/>
      <c r="V73" s="328"/>
      <c r="W73" s="328"/>
      <c r="X73" s="328"/>
      <c r="Y73" s="537"/>
      <c r="Z73" s="537"/>
      <c r="AA73" s="538"/>
      <c r="AB73" s="538"/>
      <c r="AC73" s="538"/>
      <c r="AD73" s="538"/>
      <c r="AE73" s="537"/>
      <c r="AF73" s="538"/>
      <c r="AG73" s="333"/>
      <c r="AH73" s="333"/>
      <c r="AI73" s="334"/>
      <c r="AJ73" s="334"/>
      <c r="AM73" s="105"/>
      <c r="AN73" s="105"/>
    </row>
    <row r="74" spans="2:40" hidden="1" outlineLevel="1">
      <c r="B74" s="330"/>
      <c r="C74" s="330"/>
      <c r="D74" s="331"/>
      <c r="E74" s="327"/>
      <c r="F74" s="328"/>
      <c r="G74" s="328"/>
      <c r="H74" s="328"/>
      <c r="I74" s="328"/>
      <c r="J74" s="328"/>
      <c r="K74" s="328"/>
      <c r="L74" s="328"/>
      <c r="M74" s="328"/>
      <c r="N74" s="328"/>
      <c r="O74" s="328"/>
      <c r="P74" s="328"/>
      <c r="Q74" s="328"/>
      <c r="R74" s="328"/>
      <c r="S74" s="328"/>
      <c r="T74" s="328"/>
      <c r="U74" s="328"/>
      <c r="V74" s="328"/>
      <c r="W74" s="328"/>
      <c r="X74" s="328"/>
      <c r="Y74" s="537"/>
      <c r="Z74" s="537"/>
      <c r="AA74" s="538"/>
      <c r="AB74" s="538"/>
      <c r="AC74" s="538"/>
      <c r="AD74" s="538"/>
      <c r="AE74" s="537"/>
      <c r="AF74" s="538"/>
      <c r="AG74" s="333"/>
      <c r="AH74" s="333"/>
      <c r="AI74" s="334"/>
      <c r="AJ74" s="334"/>
      <c r="AM74" s="105"/>
      <c r="AN74" s="105"/>
    </row>
    <row r="75" spans="2:40" hidden="1" outlineLevel="1">
      <c r="B75" s="330"/>
      <c r="C75" s="330"/>
      <c r="D75" s="331"/>
      <c r="E75" s="327"/>
      <c r="F75" s="328"/>
      <c r="G75" s="328"/>
      <c r="H75" s="328"/>
      <c r="I75" s="328"/>
      <c r="J75" s="328"/>
      <c r="K75" s="328"/>
      <c r="L75" s="328"/>
      <c r="M75" s="328"/>
      <c r="N75" s="328"/>
      <c r="O75" s="328"/>
      <c r="P75" s="328"/>
      <c r="Q75" s="328"/>
      <c r="R75" s="328"/>
      <c r="S75" s="328"/>
      <c r="T75" s="328"/>
      <c r="U75" s="328"/>
      <c r="V75" s="328"/>
      <c r="W75" s="328"/>
      <c r="X75" s="328"/>
      <c r="Y75" s="537"/>
      <c r="Z75" s="537"/>
      <c r="AA75" s="538"/>
      <c r="AB75" s="538"/>
      <c r="AC75" s="538"/>
      <c r="AD75" s="538"/>
      <c r="AE75" s="537"/>
      <c r="AF75" s="538"/>
      <c r="AG75" s="333"/>
      <c r="AH75" s="333"/>
      <c r="AI75" s="334"/>
      <c r="AJ75" s="334"/>
      <c r="AM75" s="105"/>
      <c r="AN75" s="105"/>
    </row>
    <row r="76" spans="2:40" hidden="1" outlineLevel="1">
      <c r="B76" s="330"/>
      <c r="C76" s="330"/>
      <c r="D76" s="331"/>
      <c r="E76" s="327"/>
      <c r="F76" s="328"/>
      <c r="G76" s="328"/>
      <c r="H76" s="328"/>
      <c r="I76" s="328"/>
      <c r="J76" s="328"/>
      <c r="K76" s="328"/>
      <c r="L76" s="328"/>
      <c r="M76" s="328"/>
      <c r="N76" s="328"/>
      <c r="O76" s="328"/>
      <c r="P76" s="328"/>
      <c r="Q76" s="328"/>
      <c r="R76" s="328"/>
      <c r="S76" s="328"/>
      <c r="T76" s="328"/>
      <c r="U76" s="328"/>
      <c r="V76" s="328"/>
      <c r="W76" s="328"/>
      <c r="X76" s="328"/>
      <c r="Y76" s="537"/>
      <c r="Z76" s="537"/>
      <c r="AA76" s="538"/>
      <c r="AB76" s="538"/>
      <c r="AC76" s="538"/>
      <c r="AD76" s="538"/>
      <c r="AE76" s="537"/>
      <c r="AF76" s="538"/>
      <c r="AG76" s="333"/>
      <c r="AH76" s="333"/>
      <c r="AI76" s="334"/>
      <c r="AJ76" s="334"/>
      <c r="AM76" s="105"/>
      <c r="AN76" s="105"/>
    </row>
    <row r="77" spans="2:40" hidden="1" outlineLevel="1">
      <c r="B77" s="330"/>
      <c r="C77" s="330"/>
      <c r="D77" s="331"/>
      <c r="E77" s="327"/>
      <c r="F77" s="328"/>
      <c r="G77" s="328"/>
      <c r="H77" s="328"/>
      <c r="I77" s="328"/>
      <c r="J77" s="328"/>
      <c r="K77" s="328"/>
      <c r="L77" s="328"/>
      <c r="M77" s="328"/>
      <c r="N77" s="328"/>
      <c r="O77" s="328"/>
      <c r="P77" s="328"/>
      <c r="Q77" s="328"/>
      <c r="R77" s="328"/>
      <c r="S77" s="328"/>
      <c r="T77" s="328"/>
      <c r="U77" s="328"/>
      <c r="V77" s="328"/>
      <c r="W77" s="328"/>
      <c r="X77" s="328"/>
      <c r="Y77" s="537"/>
      <c r="Z77" s="537"/>
      <c r="AA77" s="538"/>
      <c r="AB77" s="538"/>
      <c r="AC77" s="538"/>
      <c r="AD77" s="538"/>
      <c r="AE77" s="537"/>
      <c r="AF77" s="538"/>
      <c r="AG77" s="333"/>
      <c r="AH77" s="333"/>
      <c r="AI77" s="334"/>
      <c r="AJ77" s="334"/>
      <c r="AM77" s="105"/>
      <c r="AN77" s="105"/>
    </row>
    <row r="78" spans="2:40" hidden="1" outlineLevel="1">
      <c r="B78" s="330"/>
      <c r="C78" s="330"/>
      <c r="D78" s="331"/>
      <c r="E78" s="327"/>
      <c r="F78" s="328"/>
      <c r="G78" s="328"/>
      <c r="H78" s="328"/>
      <c r="I78" s="328"/>
      <c r="J78" s="328"/>
      <c r="K78" s="328"/>
      <c r="L78" s="328"/>
      <c r="M78" s="328"/>
      <c r="N78" s="328"/>
      <c r="O78" s="328"/>
      <c r="P78" s="328"/>
      <c r="Q78" s="328"/>
      <c r="R78" s="328"/>
      <c r="S78" s="328"/>
      <c r="T78" s="328"/>
      <c r="U78" s="328"/>
      <c r="V78" s="328"/>
      <c r="W78" s="328"/>
      <c r="X78" s="328"/>
      <c r="Y78" s="537"/>
      <c r="Z78" s="537"/>
      <c r="AA78" s="538"/>
      <c r="AB78" s="538"/>
      <c r="AC78" s="538"/>
      <c r="AD78" s="538"/>
      <c r="AE78" s="537"/>
      <c r="AF78" s="538"/>
      <c r="AG78" s="333"/>
      <c r="AH78" s="333"/>
      <c r="AI78" s="334"/>
      <c r="AJ78" s="334"/>
      <c r="AM78" s="105"/>
      <c r="AN78" s="105"/>
    </row>
    <row r="79" spans="2:40" hidden="1" outlineLevel="1">
      <c r="B79" s="330"/>
      <c r="C79" s="330"/>
      <c r="D79" s="331"/>
      <c r="E79" s="327"/>
      <c r="F79" s="328"/>
      <c r="G79" s="328"/>
      <c r="H79" s="328"/>
      <c r="I79" s="328"/>
      <c r="J79" s="328"/>
      <c r="K79" s="328"/>
      <c r="L79" s="328"/>
      <c r="M79" s="328"/>
      <c r="N79" s="328"/>
      <c r="O79" s="328"/>
      <c r="P79" s="328"/>
      <c r="Q79" s="328"/>
      <c r="R79" s="328"/>
      <c r="S79" s="328"/>
      <c r="T79" s="328"/>
      <c r="U79" s="328"/>
      <c r="V79" s="328"/>
      <c r="W79" s="328"/>
      <c r="X79" s="328"/>
      <c r="Y79" s="537"/>
      <c r="Z79" s="537"/>
      <c r="AA79" s="538"/>
      <c r="AB79" s="538"/>
      <c r="AC79" s="538"/>
      <c r="AD79" s="538"/>
      <c r="AE79" s="537"/>
      <c r="AF79" s="538"/>
      <c r="AG79" s="333"/>
      <c r="AH79" s="333"/>
      <c r="AI79" s="334"/>
      <c r="AJ79" s="334"/>
      <c r="AM79" s="105"/>
      <c r="AN79" s="105"/>
    </row>
    <row r="80" spans="2:40" hidden="1" outlineLevel="1">
      <c r="B80" s="330"/>
      <c r="C80" s="330"/>
      <c r="D80" s="331"/>
      <c r="E80" s="327"/>
      <c r="F80" s="328"/>
      <c r="G80" s="328"/>
      <c r="H80" s="328"/>
      <c r="I80" s="328"/>
      <c r="J80" s="328"/>
      <c r="K80" s="328"/>
      <c r="L80" s="328"/>
      <c r="M80" s="328"/>
      <c r="N80" s="328"/>
      <c r="O80" s="328"/>
      <c r="P80" s="328"/>
      <c r="Q80" s="328"/>
      <c r="R80" s="328"/>
      <c r="S80" s="328"/>
      <c r="T80" s="328"/>
      <c r="U80" s="328"/>
      <c r="V80" s="328"/>
      <c r="W80" s="328"/>
      <c r="X80" s="328"/>
      <c r="Y80" s="537"/>
      <c r="Z80" s="537"/>
      <c r="AA80" s="538"/>
      <c r="AB80" s="538"/>
      <c r="AC80" s="538"/>
      <c r="AD80" s="538"/>
      <c r="AE80" s="537"/>
      <c r="AF80" s="538"/>
      <c r="AG80" s="333"/>
      <c r="AH80" s="333"/>
      <c r="AI80" s="334"/>
      <c r="AJ80" s="334"/>
      <c r="AM80" s="105"/>
      <c r="AN80" s="105"/>
    </row>
    <row r="81" spans="2:40" hidden="1" outlineLevel="1">
      <c r="B81" s="330"/>
      <c r="C81" s="330"/>
      <c r="D81" s="331"/>
      <c r="E81" s="327"/>
      <c r="F81" s="328"/>
      <c r="G81" s="328"/>
      <c r="H81" s="328"/>
      <c r="I81" s="328"/>
      <c r="J81" s="328"/>
      <c r="K81" s="328"/>
      <c r="L81" s="328"/>
      <c r="M81" s="328"/>
      <c r="N81" s="328"/>
      <c r="O81" s="328"/>
      <c r="P81" s="328"/>
      <c r="Q81" s="328"/>
      <c r="R81" s="328"/>
      <c r="S81" s="328"/>
      <c r="T81" s="328"/>
      <c r="U81" s="328"/>
      <c r="V81" s="328"/>
      <c r="W81" s="328"/>
      <c r="X81" s="328"/>
      <c r="Y81" s="537"/>
      <c r="Z81" s="537"/>
      <c r="AA81" s="538"/>
      <c r="AB81" s="538"/>
      <c r="AC81" s="538"/>
      <c r="AD81" s="538"/>
      <c r="AE81" s="537"/>
      <c r="AF81" s="538"/>
      <c r="AG81" s="333"/>
      <c r="AH81" s="333"/>
      <c r="AI81" s="334"/>
      <c r="AJ81" s="334"/>
      <c r="AM81" s="105"/>
      <c r="AN81" s="105"/>
    </row>
    <row r="82" spans="2:40" hidden="1" outlineLevel="1">
      <c r="B82" s="330"/>
      <c r="C82" s="330"/>
      <c r="D82" s="331"/>
      <c r="E82" s="327"/>
      <c r="F82" s="328"/>
      <c r="G82" s="328"/>
      <c r="H82" s="328"/>
      <c r="I82" s="328"/>
      <c r="J82" s="328"/>
      <c r="K82" s="328"/>
      <c r="L82" s="328"/>
      <c r="M82" s="328"/>
      <c r="N82" s="328"/>
      <c r="O82" s="328"/>
      <c r="P82" s="328"/>
      <c r="Q82" s="328"/>
      <c r="R82" s="328"/>
      <c r="S82" s="328"/>
      <c r="T82" s="328"/>
      <c r="U82" s="328"/>
      <c r="V82" s="328"/>
      <c r="W82" s="328"/>
      <c r="X82" s="328"/>
      <c r="Y82" s="537"/>
      <c r="Z82" s="537"/>
      <c r="AA82" s="538"/>
      <c r="AB82" s="538"/>
      <c r="AC82" s="538"/>
      <c r="AD82" s="538"/>
      <c r="AE82" s="537"/>
      <c r="AF82" s="538"/>
      <c r="AG82" s="333"/>
      <c r="AH82" s="333"/>
      <c r="AI82" s="334"/>
      <c r="AJ82" s="334"/>
      <c r="AM82" s="105"/>
      <c r="AN82" s="105"/>
    </row>
    <row r="83" spans="2:40" hidden="1" outlineLevel="1">
      <c r="B83" s="330"/>
      <c r="C83" s="330"/>
      <c r="D83" s="331"/>
      <c r="E83" s="327"/>
      <c r="F83" s="328"/>
      <c r="G83" s="328"/>
      <c r="H83" s="328"/>
      <c r="I83" s="328"/>
      <c r="J83" s="328"/>
      <c r="K83" s="328"/>
      <c r="L83" s="328"/>
      <c r="M83" s="328"/>
      <c r="N83" s="328"/>
      <c r="O83" s="328"/>
      <c r="P83" s="328"/>
      <c r="Q83" s="328"/>
      <c r="R83" s="328"/>
      <c r="S83" s="328"/>
      <c r="T83" s="328"/>
      <c r="U83" s="328"/>
      <c r="V83" s="328"/>
      <c r="W83" s="328"/>
      <c r="X83" s="328"/>
      <c r="Y83" s="537"/>
      <c r="Z83" s="537"/>
      <c r="AA83" s="538"/>
      <c r="AB83" s="538"/>
      <c r="AC83" s="538"/>
      <c r="AD83" s="538"/>
      <c r="AE83" s="537"/>
      <c r="AF83" s="538"/>
      <c r="AG83" s="333"/>
      <c r="AH83" s="333"/>
      <c r="AI83" s="334"/>
      <c r="AJ83" s="334"/>
      <c r="AM83" s="105"/>
      <c r="AN83" s="105"/>
    </row>
    <row r="84" spans="2:40" hidden="1" outlineLevel="1">
      <c r="B84" s="330"/>
      <c r="C84" s="330"/>
      <c r="D84" s="331"/>
      <c r="E84" s="327"/>
      <c r="F84" s="328"/>
      <c r="G84" s="328"/>
      <c r="H84" s="328"/>
      <c r="I84" s="328"/>
      <c r="J84" s="328"/>
      <c r="K84" s="328"/>
      <c r="L84" s="328"/>
      <c r="M84" s="328"/>
      <c r="N84" s="328"/>
      <c r="O84" s="328"/>
      <c r="P84" s="328"/>
      <c r="Q84" s="328"/>
      <c r="R84" s="328"/>
      <c r="S84" s="328"/>
      <c r="T84" s="328"/>
      <c r="U84" s="328"/>
      <c r="V84" s="328"/>
      <c r="W84" s="328"/>
      <c r="X84" s="328"/>
      <c r="Y84" s="537"/>
      <c r="Z84" s="537"/>
      <c r="AA84" s="538"/>
      <c r="AB84" s="538"/>
      <c r="AC84" s="538"/>
      <c r="AD84" s="538"/>
      <c r="AE84" s="537"/>
      <c r="AF84" s="538"/>
      <c r="AG84" s="333"/>
      <c r="AH84" s="333"/>
      <c r="AI84" s="334"/>
      <c r="AJ84" s="334"/>
      <c r="AM84" s="105"/>
      <c r="AN84" s="105"/>
    </row>
    <row r="85" spans="2:40" hidden="1" outlineLevel="1">
      <c r="B85" s="330"/>
      <c r="C85" s="330"/>
      <c r="D85" s="331"/>
      <c r="E85" s="327"/>
      <c r="F85" s="328"/>
      <c r="G85" s="328"/>
      <c r="H85" s="328"/>
      <c r="I85" s="328"/>
      <c r="J85" s="328"/>
      <c r="K85" s="328"/>
      <c r="L85" s="328"/>
      <c r="M85" s="328"/>
      <c r="N85" s="328"/>
      <c r="O85" s="328"/>
      <c r="P85" s="328"/>
      <c r="Q85" s="328"/>
      <c r="R85" s="328"/>
      <c r="S85" s="328"/>
      <c r="T85" s="328"/>
      <c r="U85" s="328"/>
      <c r="V85" s="328"/>
      <c r="W85" s="328"/>
      <c r="X85" s="328"/>
      <c r="Y85" s="537"/>
      <c r="Z85" s="537"/>
      <c r="AA85" s="538"/>
      <c r="AB85" s="538"/>
      <c r="AC85" s="538"/>
      <c r="AD85" s="538"/>
      <c r="AE85" s="537"/>
      <c r="AF85" s="538"/>
      <c r="AG85" s="333"/>
      <c r="AH85" s="333"/>
      <c r="AI85" s="334"/>
      <c r="AJ85" s="334"/>
      <c r="AM85" s="105"/>
      <c r="AN85" s="105"/>
    </row>
    <row r="86" spans="2:40" hidden="1" outlineLevel="1">
      <c r="B86" s="330"/>
      <c r="C86" s="330"/>
      <c r="D86" s="331"/>
      <c r="E86" s="327"/>
      <c r="F86" s="328"/>
      <c r="G86" s="328"/>
      <c r="H86" s="328"/>
      <c r="I86" s="328"/>
      <c r="J86" s="328"/>
      <c r="K86" s="328"/>
      <c r="L86" s="328"/>
      <c r="M86" s="328"/>
      <c r="N86" s="328"/>
      <c r="O86" s="328"/>
      <c r="P86" s="328"/>
      <c r="Q86" s="328"/>
      <c r="R86" s="328"/>
      <c r="S86" s="328"/>
      <c r="T86" s="328"/>
      <c r="U86" s="328"/>
      <c r="V86" s="328"/>
      <c r="W86" s="328"/>
      <c r="X86" s="328"/>
      <c r="Y86" s="537"/>
      <c r="Z86" s="537"/>
      <c r="AA86" s="538"/>
      <c r="AB86" s="538"/>
      <c r="AC86" s="538"/>
      <c r="AD86" s="538"/>
      <c r="AE86" s="537"/>
      <c r="AF86" s="538"/>
      <c r="AG86" s="333"/>
      <c r="AH86" s="333"/>
      <c r="AI86" s="334"/>
      <c r="AJ86" s="334"/>
      <c r="AM86" s="105"/>
      <c r="AN86" s="105"/>
    </row>
    <row r="87" spans="2:40" hidden="1" outlineLevel="1">
      <c r="B87" s="330"/>
      <c r="C87" s="330"/>
      <c r="D87" s="331"/>
      <c r="E87" s="327"/>
      <c r="F87" s="328"/>
      <c r="G87" s="328"/>
      <c r="H87" s="328"/>
      <c r="I87" s="328"/>
      <c r="J87" s="328"/>
      <c r="K87" s="328"/>
      <c r="L87" s="328"/>
      <c r="M87" s="328"/>
      <c r="N87" s="328"/>
      <c r="O87" s="328"/>
      <c r="P87" s="328"/>
      <c r="Q87" s="328"/>
      <c r="R87" s="328"/>
      <c r="S87" s="328"/>
      <c r="T87" s="328"/>
      <c r="U87" s="328"/>
      <c r="V87" s="328"/>
      <c r="W87" s="328"/>
      <c r="X87" s="328"/>
      <c r="Y87" s="537"/>
      <c r="Z87" s="537"/>
      <c r="AA87" s="538"/>
      <c r="AB87" s="538"/>
      <c r="AC87" s="538"/>
      <c r="AD87" s="538"/>
      <c r="AE87" s="537"/>
      <c r="AF87" s="538"/>
      <c r="AG87" s="333"/>
      <c r="AH87" s="333"/>
      <c r="AI87" s="334"/>
      <c r="AJ87" s="334"/>
      <c r="AM87" s="105"/>
      <c r="AN87" s="105"/>
    </row>
    <row r="88" spans="2:40" hidden="1" outlineLevel="1">
      <c r="B88" s="330"/>
      <c r="C88" s="330"/>
      <c r="D88" s="331"/>
      <c r="E88" s="327"/>
      <c r="F88" s="328"/>
      <c r="G88" s="328"/>
      <c r="H88" s="328"/>
      <c r="I88" s="328"/>
      <c r="J88" s="328"/>
      <c r="K88" s="328"/>
      <c r="L88" s="328"/>
      <c r="M88" s="328"/>
      <c r="N88" s="328"/>
      <c r="O88" s="328"/>
      <c r="P88" s="328"/>
      <c r="Q88" s="328"/>
      <c r="R88" s="328"/>
      <c r="S88" s="328"/>
      <c r="T88" s="328"/>
      <c r="U88" s="328"/>
      <c r="V88" s="328"/>
      <c r="W88" s="328"/>
      <c r="X88" s="328"/>
      <c r="Y88" s="537"/>
      <c r="Z88" s="537"/>
      <c r="AA88" s="538"/>
      <c r="AB88" s="538"/>
      <c r="AC88" s="538"/>
      <c r="AD88" s="538"/>
      <c r="AE88" s="537"/>
      <c r="AF88" s="538"/>
      <c r="AG88" s="333"/>
      <c r="AH88" s="333"/>
      <c r="AI88" s="334"/>
      <c r="AJ88" s="334"/>
      <c r="AM88" s="105"/>
      <c r="AN88" s="105"/>
    </row>
    <row r="89" spans="2:40" hidden="1" outlineLevel="1">
      <c r="B89" s="330"/>
      <c r="C89" s="330"/>
      <c r="D89" s="331"/>
      <c r="E89" s="327"/>
      <c r="F89" s="328"/>
      <c r="G89" s="328"/>
      <c r="H89" s="328"/>
      <c r="I89" s="328"/>
      <c r="J89" s="328"/>
      <c r="K89" s="328"/>
      <c r="L89" s="328"/>
      <c r="M89" s="328"/>
      <c r="N89" s="328"/>
      <c r="O89" s="328"/>
      <c r="P89" s="328"/>
      <c r="Q89" s="328"/>
      <c r="R89" s="328"/>
      <c r="S89" s="328"/>
      <c r="T89" s="328"/>
      <c r="U89" s="328"/>
      <c r="V89" s="328"/>
      <c r="W89" s="328"/>
      <c r="X89" s="328"/>
      <c r="Y89" s="537"/>
      <c r="Z89" s="537"/>
      <c r="AA89" s="538"/>
      <c r="AB89" s="538"/>
      <c r="AC89" s="538"/>
      <c r="AD89" s="538"/>
      <c r="AE89" s="537"/>
      <c r="AF89" s="538"/>
      <c r="AG89" s="333"/>
      <c r="AH89" s="333"/>
      <c r="AI89" s="334"/>
      <c r="AJ89" s="334"/>
      <c r="AM89" s="105"/>
      <c r="AN89" s="105"/>
    </row>
    <row r="90" spans="2:40" hidden="1" outlineLevel="1">
      <c r="B90" s="330"/>
      <c r="C90" s="330"/>
      <c r="D90" s="331"/>
      <c r="E90" s="327"/>
      <c r="F90" s="328"/>
      <c r="G90" s="328"/>
      <c r="H90" s="328"/>
      <c r="I90" s="328"/>
      <c r="J90" s="328"/>
      <c r="K90" s="328"/>
      <c r="L90" s="328"/>
      <c r="M90" s="328"/>
      <c r="N90" s="328"/>
      <c r="O90" s="328"/>
      <c r="P90" s="328"/>
      <c r="Q90" s="328"/>
      <c r="R90" s="328"/>
      <c r="S90" s="328"/>
      <c r="T90" s="328"/>
      <c r="U90" s="328"/>
      <c r="V90" s="328"/>
      <c r="W90" s="328"/>
      <c r="X90" s="328"/>
      <c r="Y90" s="537"/>
      <c r="Z90" s="537"/>
      <c r="AA90" s="538"/>
      <c r="AB90" s="538"/>
      <c r="AC90" s="538"/>
      <c r="AD90" s="538"/>
      <c r="AE90" s="537"/>
      <c r="AF90" s="538"/>
      <c r="AG90" s="333"/>
      <c r="AH90" s="333"/>
      <c r="AI90" s="334"/>
      <c r="AJ90" s="334"/>
      <c r="AM90" s="105"/>
      <c r="AN90" s="105"/>
    </row>
    <row r="91" spans="2:40" hidden="1" outlineLevel="1">
      <c r="B91" s="330"/>
      <c r="C91" s="330"/>
      <c r="D91" s="331"/>
      <c r="E91" s="327"/>
      <c r="F91" s="328"/>
      <c r="G91" s="328"/>
      <c r="H91" s="328"/>
      <c r="I91" s="328"/>
      <c r="J91" s="328"/>
      <c r="K91" s="328"/>
      <c r="L91" s="328"/>
      <c r="M91" s="328"/>
      <c r="N91" s="328"/>
      <c r="O91" s="328"/>
      <c r="P91" s="328"/>
      <c r="Q91" s="328"/>
      <c r="R91" s="328"/>
      <c r="S91" s="328"/>
      <c r="T91" s="328"/>
      <c r="U91" s="328"/>
      <c r="V91" s="328"/>
      <c r="W91" s="328"/>
      <c r="X91" s="328"/>
      <c r="Y91" s="537"/>
      <c r="Z91" s="537"/>
      <c r="AA91" s="538"/>
      <c r="AB91" s="538"/>
      <c r="AC91" s="538"/>
      <c r="AD91" s="538"/>
      <c r="AE91" s="537"/>
      <c r="AF91" s="538"/>
      <c r="AG91" s="333"/>
      <c r="AH91" s="333"/>
      <c r="AI91" s="334"/>
      <c r="AJ91" s="334"/>
      <c r="AM91" s="105"/>
      <c r="AN91" s="105"/>
    </row>
    <row r="92" spans="2:40" hidden="1" outlineLevel="1">
      <c r="B92" s="330"/>
      <c r="C92" s="330"/>
      <c r="D92" s="331"/>
      <c r="E92" s="327"/>
      <c r="F92" s="328"/>
      <c r="G92" s="328"/>
      <c r="H92" s="328"/>
      <c r="I92" s="328"/>
      <c r="J92" s="328"/>
      <c r="K92" s="328"/>
      <c r="L92" s="328"/>
      <c r="M92" s="328"/>
      <c r="N92" s="328"/>
      <c r="O92" s="328"/>
      <c r="P92" s="328"/>
      <c r="Q92" s="328"/>
      <c r="R92" s="328"/>
      <c r="S92" s="328"/>
      <c r="T92" s="328"/>
      <c r="U92" s="328"/>
      <c r="V92" s="328"/>
      <c r="W92" s="328"/>
      <c r="X92" s="328"/>
      <c r="Y92" s="537"/>
      <c r="Z92" s="537"/>
      <c r="AA92" s="538"/>
      <c r="AB92" s="538"/>
      <c r="AC92" s="538"/>
      <c r="AD92" s="538"/>
      <c r="AE92" s="537"/>
      <c r="AF92" s="538"/>
      <c r="AG92" s="333"/>
      <c r="AH92" s="333"/>
      <c r="AI92" s="334"/>
      <c r="AJ92" s="334"/>
      <c r="AM92" s="105"/>
      <c r="AN92" s="105"/>
    </row>
    <row r="93" spans="2:40" hidden="1" outlineLevel="1">
      <c r="B93" s="330"/>
      <c r="C93" s="330"/>
      <c r="D93" s="331"/>
      <c r="E93" s="327"/>
      <c r="F93" s="328"/>
      <c r="G93" s="328"/>
      <c r="H93" s="328"/>
      <c r="I93" s="328"/>
      <c r="J93" s="328"/>
      <c r="K93" s="328"/>
      <c r="L93" s="328"/>
      <c r="M93" s="328"/>
      <c r="N93" s="328"/>
      <c r="O93" s="328"/>
      <c r="P93" s="328"/>
      <c r="Q93" s="328"/>
      <c r="R93" s="328"/>
      <c r="S93" s="328"/>
      <c r="T93" s="328"/>
      <c r="U93" s="328"/>
      <c r="V93" s="328"/>
      <c r="W93" s="328"/>
      <c r="X93" s="328"/>
      <c r="Y93" s="537"/>
      <c r="Z93" s="537"/>
      <c r="AA93" s="538"/>
      <c r="AB93" s="538"/>
      <c r="AC93" s="538"/>
      <c r="AD93" s="538"/>
      <c r="AE93" s="537"/>
      <c r="AF93" s="538"/>
      <c r="AG93" s="333"/>
      <c r="AH93" s="333"/>
      <c r="AI93" s="334"/>
      <c r="AJ93" s="334"/>
      <c r="AM93" s="105"/>
      <c r="AN93" s="105"/>
    </row>
    <row r="94" spans="2:40" hidden="1" outlineLevel="1">
      <c r="B94" s="330"/>
      <c r="C94" s="330"/>
      <c r="D94" s="331"/>
      <c r="E94" s="327"/>
      <c r="F94" s="328"/>
      <c r="G94" s="328"/>
      <c r="H94" s="328"/>
      <c r="I94" s="328"/>
      <c r="J94" s="328"/>
      <c r="K94" s="328"/>
      <c r="L94" s="328"/>
      <c r="M94" s="328"/>
      <c r="N94" s="328"/>
      <c r="O94" s="328"/>
      <c r="P94" s="328"/>
      <c r="Q94" s="328"/>
      <c r="R94" s="328"/>
      <c r="S94" s="328"/>
      <c r="T94" s="328"/>
      <c r="U94" s="328"/>
      <c r="V94" s="328"/>
      <c r="W94" s="328"/>
      <c r="X94" s="328"/>
      <c r="Y94" s="537"/>
      <c r="Z94" s="537"/>
      <c r="AA94" s="538"/>
      <c r="AB94" s="538"/>
      <c r="AC94" s="538"/>
      <c r="AD94" s="538"/>
      <c r="AE94" s="537"/>
      <c r="AF94" s="538"/>
      <c r="AG94" s="333"/>
      <c r="AH94" s="333"/>
      <c r="AI94" s="334"/>
      <c r="AJ94" s="334"/>
      <c r="AM94" s="105"/>
      <c r="AN94" s="105"/>
    </row>
    <row r="95" spans="2:40" hidden="1" outlineLevel="1">
      <c r="B95" s="330"/>
      <c r="C95" s="330"/>
      <c r="D95" s="331"/>
      <c r="E95" s="327"/>
      <c r="F95" s="328"/>
      <c r="G95" s="328"/>
      <c r="H95" s="328"/>
      <c r="I95" s="328"/>
      <c r="J95" s="328"/>
      <c r="K95" s="328"/>
      <c r="L95" s="328"/>
      <c r="M95" s="328"/>
      <c r="N95" s="328"/>
      <c r="O95" s="328"/>
      <c r="P95" s="328"/>
      <c r="Q95" s="328"/>
      <c r="R95" s="328"/>
      <c r="S95" s="328"/>
      <c r="T95" s="328"/>
      <c r="U95" s="328"/>
      <c r="V95" s="328"/>
      <c r="W95" s="328"/>
      <c r="X95" s="328"/>
      <c r="Y95" s="537"/>
      <c r="Z95" s="537"/>
      <c r="AA95" s="538"/>
      <c r="AB95" s="538"/>
      <c r="AC95" s="538"/>
      <c r="AD95" s="538"/>
      <c r="AE95" s="537"/>
      <c r="AF95" s="538"/>
      <c r="AG95" s="333"/>
      <c r="AH95" s="333"/>
      <c r="AI95" s="334"/>
      <c r="AJ95" s="334"/>
      <c r="AM95" s="105"/>
      <c r="AN95" s="105"/>
    </row>
    <row r="96" spans="2:40" hidden="1" outlineLevel="1">
      <c r="B96" s="330"/>
      <c r="C96" s="330"/>
      <c r="D96" s="331"/>
      <c r="E96" s="327"/>
      <c r="F96" s="328"/>
      <c r="G96" s="328"/>
      <c r="H96" s="328"/>
      <c r="I96" s="328"/>
      <c r="J96" s="328"/>
      <c r="K96" s="328"/>
      <c r="L96" s="328"/>
      <c r="M96" s="328"/>
      <c r="N96" s="328"/>
      <c r="O96" s="328"/>
      <c r="P96" s="328"/>
      <c r="Q96" s="328"/>
      <c r="R96" s="328"/>
      <c r="S96" s="328"/>
      <c r="T96" s="328"/>
      <c r="U96" s="328"/>
      <c r="V96" s="328"/>
      <c r="W96" s="328"/>
      <c r="X96" s="328"/>
      <c r="Y96" s="537"/>
      <c r="Z96" s="537"/>
      <c r="AA96" s="538"/>
      <c r="AB96" s="538"/>
      <c r="AC96" s="538"/>
      <c r="AD96" s="538"/>
      <c r="AE96" s="537"/>
      <c r="AF96" s="538"/>
      <c r="AG96" s="333"/>
      <c r="AH96" s="333"/>
      <c r="AI96" s="334"/>
      <c r="AJ96" s="334"/>
      <c r="AM96" s="105"/>
      <c r="AN96" s="105"/>
    </row>
    <row r="97" spans="2:40" hidden="1" outlineLevel="1">
      <c r="B97" s="330"/>
      <c r="C97" s="330"/>
      <c r="D97" s="331"/>
      <c r="E97" s="327"/>
      <c r="F97" s="328"/>
      <c r="G97" s="328"/>
      <c r="H97" s="328"/>
      <c r="I97" s="328"/>
      <c r="J97" s="328"/>
      <c r="K97" s="328"/>
      <c r="L97" s="328"/>
      <c r="M97" s="328"/>
      <c r="N97" s="328"/>
      <c r="O97" s="328"/>
      <c r="P97" s="328"/>
      <c r="Q97" s="328"/>
      <c r="R97" s="328"/>
      <c r="S97" s="328"/>
      <c r="T97" s="328"/>
      <c r="U97" s="328"/>
      <c r="V97" s="328"/>
      <c r="W97" s="328"/>
      <c r="X97" s="328"/>
      <c r="Y97" s="537"/>
      <c r="Z97" s="537"/>
      <c r="AA97" s="538"/>
      <c r="AB97" s="538"/>
      <c r="AC97" s="538"/>
      <c r="AD97" s="538"/>
      <c r="AE97" s="537"/>
      <c r="AF97" s="538"/>
      <c r="AG97" s="333"/>
      <c r="AH97" s="333"/>
      <c r="AI97" s="334"/>
      <c r="AJ97" s="334"/>
      <c r="AM97" s="105"/>
      <c r="AN97" s="105"/>
    </row>
    <row r="98" spans="2:40" hidden="1" outlineLevel="1">
      <c r="B98" s="330"/>
      <c r="C98" s="330"/>
      <c r="D98" s="331"/>
      <c r="E98" s="327"/>
      <c r="F98" s="328"/>
      <c r="G98" s="328"/>
      <c r="H98" s="328"/>
      <c r="I98" s="328"/>
      <c r="J98" s="328"/>
      <c r="K98" s="328"/>
      <c r="L98" s="328"/>
      <c r="M98" s="328"/>
      <c r="N98" s="328"/>
      <c r="O98" s="328"/>
      <c r="P98" s="328"/>
      <c r="Q98" s="328"/>
      <c r="R98" s="328"/>
      <c r="S98" s="328"/>
      <c r="T98" s="328"/>
      <c r="U98" s="328"/>
      <c r="V98" s="328"/>
      <c r="W98" s="328"/>
      <c r="X98" s="328"/>
      <c r="Y98" s="537"/>
      <c r="Z98" s="537"/>
      <c r="AA98" s="538"/>
      <c r="AB98" s="538"/>
      <c r="AC98" s="538"/>
      <c r="AD98" s="538"/>
      <c r="AE98" s="537"/>
      <c r="AF98" s="538"/>
      <c r="AG98" s="333"/>
      <c r="AH98" s="333"/>
      <c r="AI98" s="334"/>
      <c r="AJ98" s="334"/>
      <c r="AM98" s="105"/>
      <c r="AN98" s="105"/>
    </row>
    <row r="99" spans="2:40" hidden="1" outlineLevel="1">
      <c r="B99" s="330"/>
      <c r="C99" s="330"/>
      <c r="D99" s="331"/>
      <c r="E99" s="327"/>
      <c r="F99" s="328"/>
      <c r="G99" s="328"/>
      <c r="H99" s="328"/>
      <c r="I99" s="328"/>
      <c r="J99" s="328"/>
      <c r="K99" s="328"/>
      <c r="L99" s="328"/>
      <c r="M99" s="328"/>
      <c r="N99" s="328"/>
      <c r="O99" s="328"/>
      <c r="P99" s="328"/>
      <c r="Q99" s="328"/>
      <c r="R99" s="328"/>
      <c r="S99" s="328"/>
      <c r="T99" s="328"/>
      <c r="U99" s="328"/>
      <c r="V99" s="328"/>
      <c r="W99" s="328"/>
      <c r="X99" s="328"/>
      <c r="Y99" s="537"/>
      <c r="Z99" s="537"/>
      <c r="AA99" s="538"/>
      <c r="AB99" s="538"/>
      <c r="AC99" s="538"/>
      <c r="AD99" s="538"/>
      <c r="AE99" s="537"/>
      <c r="AF99" s="538"/>
      <c r="AG99" s="333"/>
      <c r="AH99" s="333"/>
      <c r="AI99" s="334"/>
      <c r="AJ99" s="334"/>
      <c r="AM99" s="105"/>
      <c r="AN99" s="105"/>
    </row>
    <row r="100" spans="2:40" hidden="1" outlineLevel="1">
      <c r="B100" s="330"/>
      <c r="C100" s="330"/>
      <c r="D100" s="331"/>
      <c r="E100" s="327"/>
      <c r="F100" s="328"/>
      <c r="G100" s="328"/>
      <c r="H100" s="328"/>
      <c r="I100" s="328"/>
      <c r="J100" s="328"/>
      <c r="K100" s="328"/>
      <c r="L100" s="328"/>
      <c r="M100" s="328"/>
      <c r="N100" s="328"/>
      <c r="O100" s="328"/>
      <c r="P100" s="328"/>
      <c r="Q100" s="328"/>
      <c r="R100" s="328"/>
      <c r="S100" s="328"/>
      <c r="T100" s="328"/>
      <c r="U100" s="328"/>
      <c r="V100" s="328"/>
      <c r="W100" s="328"/>
      <c r="X100" s="328"/>
      <c r="Y100" s="537"/>
      <c r="Z100" s="537"/>
      <c r="AA100" s="538"/>
      <c r="AB100" s="538"/>
      <c r="AC100" s="538"/>
      <c r="AD100" s="538"/>
      <c r="AE100" s="537"/>
      <c r="AF100" s="538"/>
      <c r="AG100" s="333"/>
      <c r="AH100" s="333"/>
      <c r="AI100" s="334"/>
      <c r="AJ100" s="334"/>
      <c r="AM100" s="105"/>
      <c r="AN100" s="105"/>
    </row>
    <row r="101" spans="2:40" hidden="1" outlineLevel="1">
      <c r="B101" s="330"/>
      <c r="C101" s="330"/>
      <c r="D101" s="331"/>
      <c r="E101" s="327"/>
      <c r="F101" s="328"/>
      <c r="G101" s="328"/>
      <c r="H101" s="328"/>
      <c r="I101" s="328"/>
      <c r="J101" s="328"/>
      <c r="K101" s="328"/>
      <c r="L101" s="328"/>
      <c r="M101" s="328"/>
      <c r="N101" s="328"/>
      <c r="O101" s="328"/>
      <c r="P101" s="328"/>
      <c r="Q101" s="328"/>
      <c r="R101" s="328"/>
      <c r="S101" s="328"/>
      <c r="T101" s="328"/>
      <c r="U101" s="328"/>
      <c r="V101" s="328"/>
      <c r="W101" s="328"/>
      <c r="X101" s="328"/>
      <c r="Y101" s="537"/>
      <c r="Z101" s="537"/>
      <c r="AA101" s="538"/>
      <c r="AB101" s="538"/>
      <c r="AC101" s="538"/>
      <c r="AD101" s="538"/>
      <c r="AE101" s="537"/>
      <c r="AF101" s="538"/>
      <c r="AG101" s="333"/>
      <c r="AH101" s="333"/>
      <c r="AI101" s="334"/>
      <c r="AJ101" s="334"/>
      <c r="AM101" s="105"/>
      <c r="AN101" s="105"/>
    </row>
    <row r="102" spans="2:40" hidden="1" outlineLevel="1">
      <c r="B102" s="330"/>
      <c r="C102" s="330"/>
      <c r="D102" s="331"/>
      <c r="E102" s="327"/>
      <c r="F102" s="328"/>
      <c r="G102" s="328"/>
      <c r="H102" s="328"/>
      <c r="I102" s="328"/>
      <c r="J102" s="328"/>
      <c r="K102" s="328"/>
      <c r="L102" s="328"/>
      <c r="M102" s="328"/>
      <c r="N102" s="328"/>
      <c r="O102" s="328"/>
      <c r="P102" s="328"/>
      <c r="Q102" s="328"/>
      <c r="R102" s="328"/>
      <c r="S102" s="328"/>
      <c r="T102" s="328"/>
      <c r="U102" s="328"/>
      <c r="V102" s="328"/>
      <c r="W102" s="328"/>
      <c r="X102" s="328"/>
      <c r="Y102" s="537"/>
      <c r="Z102" s="537"/>
      <c r="AA102" s="538"/>
      <c r="AB102" s="538"/>
      <c r="AC102" s="538"/>
      <c r="AD102" s="538"/>
      <c r="AE102" s="537"/>
      <c r="AF102" s="538"/>
      <c r="AG102" s="333"/>
      <c r="AH102" s="333"/>
      <c r="AI102" s="334"/>
      <c r="AJ102" s="334"/>
      <c r="AM102" s="105"/>
      <c r="AN102" s="105"/>
    </row>
    <row r="103" spans="2:40" hidden="1" outlineLevel="1">
      <c r="B103" s="330"/>
      <c r="C103" s="330"/>
      <c r="D103" s="331"/>
      <c r="E103" s="327"/>
      <c r="F103" s="328"/>
      <c r="G103" s="328"/>
      <c r="H103" s="328"/>
      <c r="I103" s="328"/>
      <c r="J103" s="328"/>
      <c r="K103" s="328"/>
      <c r="L103" s="328"/>
      <c r="M103" s="328"/>
      <c r="N103" s="328"/>
      <c r="O103" s="328"/>
      <c r="P103" s="328"/>
      <c r="Q103" s="328"/>
      <c r="R103" s="328"/>
      <c r="S103" s="328"/>
      <c r="T103" s="328"/>
      <c r="U103" s="328"/>
      <c r="V103" s="328"/>
      <c r="W103" s="328"/>
      <c r="X103" s="328"/>
      <c r="Y103" s="537"/>
      <c r="Z103" s="537"/>
      <c r="AA103" s="538"/>
      <c r="AB103" s="538"/>
      <c r="AC103" s="538"/>
      <c r="AD103" s="538"/>
      <c r="AE103" s="537"/>
      <c r="AF103" s="538"/>
      <c r="AG103" s="333"/>
      <c r="AH103" s="333"/>
      <c r="AI103" s="334"/>
      <c r="AJ103" s="334"/>
      <c r="AM103" s="105"/>
      <c r="AN103" s="105"/>
    </row>
    <row r="104" spans="2:40" hidden="1" outlineLevel="1">
      <c r="B104" s="330"/>
      <c r="C104" s="330"/>
      <c r="D104" s="331"/>
      <c r="E104" s="327"/>
      <c r="F104" s="328"/>
      <c r="G104" s="328"/>
      <c r="H104" s="328"/>
      <c r="I104" s="328"/>
      <c r="J104" s="328"/>
      <c r="K104" s="328"/>
      <c r="L104" s="328"/>
      <c r="M104" s="328"/>
      <c r="N104" s="328"/>
      <c r="O104" s="328"/>
      <c r="P104" s="328"/>
      <c r="Q104" s="328"/>
      <c r="R104" s="328"/>
      <c r="S104" s="328"/>
      <c r="T104" s="328"/>
      <c r="U104" s="328"/>
      <c r="V104" s="328"/>
      <c r="W104" s="328"/>
      <c r="X104" s="328"/>
      <c r="Y104" s="537"/>
      <c r="Z104" s="537"/>
      <c r="AA104" s="538"/>
      <c r="AB104" s="538"/>
      <c r="AC104" s="538"/>
      <c r="AD104" s="538"/>
      <c r="AE104" s="537"/>
      <c r="AF104" s="538"/>
      <c r="AG104" s="333"/>
      <c r="AH104" s="333"/>
      <c r="AI104" s="334"/>
      <c r="AJ104" s="334"/>
      <c r="AM104" s="105"/>
      <c r="AN104" s="105"/>
    </row>
    <row r="105" spans="2:40" hidden="1" outlineLevel="1">
      <c r="B105" s="330"/>
      <c r="C105" s="330"/>
      <c r="D105" s="331"/>
      <c r="E105" s="327"/>
      <c r="F105" s="328"/>
      <c r="G105" s="328"/>
      <c r="H105" s="328"/>
      <c r="I105" s="328"/>
      <c r="J105" s="328"/>
      <c r="K105" s="328"/>
      <c r="L105" s="328"/>
      <c r="M105" s="328"/>
      <c r="N105" s="328"/>
      <c r="O105" s="328"/>
      <c r="P105" s="328"/>
      <c r="Q105" s="328"/>
      <c r="R105" s="328"/>
      <c r="S105" s="328"/>
      <c r="T105" s="328"/>
      <c r="U105" s="328"/>
      <c r="V105" s="328"/>
      <c r="W105" s="328"/>
      <c r="X105" s="328"/>
      <c r="Y105" s="537"/>
      <c r="Z105" s="537"/>
      <c r="AA105" s="538"/>
      <c r="AB105" s="538"/>
      <c r="AC105" s="538"/>
      <c r="AD105" s="538"/>
      <c r="AE105" s="537"/>
      <c r="AF105" s="538"/>
      <c r="AG105" s="333"/>
      <c r="AH105" s="333"/>
      <c r="AI105" s="334"/>
      <c r="AJ105" s="334"/>
      <c r="AM105" s="105"/>
      <c r="AN105" s="105"/>
    </row>
    <row r="106" spans="2:40" hidden="1" outlineLevel="1">
      <c r="B106" s="330"/>
      <c r="C106" s="330"/>
      <c r="D106" s="331"/>
      <c r="E106" s="327"/>
      <c r="F106" s="328"/>
      <c r="G106" s="328"/>
      <c r="H106" s="328"/>
      <c r="I106" s="328"/>
      <c r="J106" s="328"/>
      <c r="K106" s="328"/>
      <c r="L106" s="328"/>
      <c r="M106" s="328"/>
      <c r="N106" s="328"/>
      <c r="O106" s="328"/>
      <c r="P106" s="328"/>
      <c r="Q106" s="328"/>
      <c r="R106" s="328"/>
      <c r="S106" s="328"/>
      <c r="T106" s="328"/>
      <c r="U106" s="328"/>
      <c r="V106" s="328"/>
      <c r="W106" s="328"/>
      <c r="X106" s="328"/>
      <c r="Y106" s="537"/>
      <c r="Z106" s="537"/>
      <c r="AA106" s="538"/>
      <c r="AB106" s="538"/>
      <c r="AC106" s="538"/>
      <c r="AD106" s="538"/>
      <c r="AE106" s="537"/>
      <c r="AF106" s="538"/>
      <c r="AG106" s="333"/>
      <c r="AH106" s="333"/>
      <c r="AI106" s="334"/>
      <c r="AJ106" s="334"/>
      <c r="AM106" s="105"/>
      <c r="AN106" s="105"/>
    </row>
    <row r="107" spans="2:40" hidden="1" outlineLevel="1">
      <c r="B107" s="330"/>
      <c r="C107" s="330"/>
      <c r="D107" s="331"/>
      <c r="E107" s="327"/>
      <c r="F107" s="328"/>
      <c r="G107" s="328"/>
      <c r="H107" s="328"/>
      <c r="I107" s="328"/>
      <c r="J107" s="328"/>
      <c r="K107" s="328"/>
      <c r="L107" s="328"/>
      <c r="M107" s="328"/>
      <c r="N107" s="328"/>
      <c r="O107" s="328"/>
      <c r="P107" s="328"/>
      <c r="Q107" s="328"/>
      <c r="R107" s="328"/>
      <c r="S107" s="328"/>
      <c r="T107" s="328"/>
      <c r="U107" s="328"/>
      <c r="V107" s="328"/>
      <c r="W107" s="328"/>
      <c r="X107" s="328"/>
      <c r="Y107" s="537"/>
      <c r="Z107" s="537"/>
      <c r="AA107" s="538"/>
      <c r="AB107" s="538"/>
      <c r="AC107" s="538"/>
      <c r="AD107" s="538"/>
      <c r="AE107" s="537"/>
      <c r="AF107" s="538"/>
      <c r="AG107" s="333"/>
      <c r="AH107" s="333"/>
      <c r="AI107" s="334"/>
      <c r="AJ107" s="334"/>
      <c r="AM107" s="105"/>
      <c r="AN107" s="105"/>
    </row>
    <row r="108" spans="2:40" hidden="1" outlineLevel="1">
      <c r="B108" s="330"/>
      <c r="C108" s="330"/>
      <c r="D108" s="331"/>
      <c r="E108" s="327"/>
      <c r="F108" s="328"/>
      <c r="G108" s="328"/>
      <c r="H108" s="328"/>
      <c r="I108" s="328"/>
      <c r="J108" s="328"/>
      <c r="K108" s="328"/>
      <c r="L108" s="328"/>
      <c r="M108" s="328"/>
      <c r="N108" s="328"/>
      <c r="O108" s="328"/>
      <c r="P108" s="328"/>
      <c r="Q108" s="328"/>
      <c r="R108" s="328"/>
      <c r="S108" s="328"/>
      <c r="T108" s="328"/>
      <c r="U108" s="328"/>
      <c r="V108" s="328"/>
      <c r="W108" s="328"/>
      <c r="X108" s="328"/>
      <c r="Y108" s="537"/>
      <c r="Z108" s="537"/>
      <c r="AA108" s="538"/>
      <c r="AB108" s="538"/>
      <c r="AC108" s="538"/>
      <c r="AD108" s="538"/>
      <c r="AE108" s="537"/>
      <c r="AF108" s="538"/>
      <c r="AG108" s="333"/>
      <c r="AH108" s="333"/>
      <c r="AI108" s="334"/>
      <c r="AJ108" s="334"/>
      <c r="AM108" s="105"/>
      <c r="AN108" s="105"/>
    </row>
    <row r="109" spans="2:40" hidden="1" outlineLevel="1">
      <c r="B109" s="330"/>
      <c r="C109" s="330"/>
      <c r="D109" s="331"/>
      <c r="E109" s="327"/>
      <c r="F109" s="328"/>
      <c r="G109" s="328"/>
      <c r="H109" s="328"/>
      <c r="I109" s="328"/>
      <c r="J109" s="328"/>
      <c r="K109" s="328"/>
      <c r="L109" s="328"/>
      <c r="M109" s="328"/>
      <c r="N109" s="328"/>
      <c r="O109" s="328"/>
      <c r="P109" s="328"/>
      <c r="Q109" s="328"/>
      <c r="R109" s="328"/>
      <c r="S109" s="328"/>
      <c r="T109" s="328"/>
      <c r="U109" s="328"/>
      <c r="V109" s="328"/>
      <c r="W109" s="328"/>
      <c r="X109" s="328"/>
      <c r="Y109" s="537"/>
      <c r="Z109" s="537"/>
      <c r="AA109" s="538"/>
      <c r="AB109" s="538"/>
      <c r="AC109" s="538"/>
      <c r="AD109" s="538"/>
      <c r="AE109" s="537"/>
      <c r="AF109" s="538"/>
      <c r="AG109" s="333"/>
      <c r="AH109" s="333"/>
      <c r="AI109" s="334"/>
      <c r="AJ109" s="334"/>
      <c r="AM109" s="105"/>
      <c r="AN109" s="105"/>
    </row>
    <row r="110" spans="2:40" hidden="1" outlineLevel="1">
      <c r="B110" s="330"/>
      <c r="C110" s="330"/>
      <c r="D110" s="331"/>
      <c r="E110" s="327"/>
      <c r="F110" s="328"/>
      <c r="G110" s="328"/>
      <c r="H110" s="328"/>
      <c r="I110" s="328"/>
      <c r="J110" s="328"/>
      <c r="K110" s="328"/>
      <c r="L110" s="328"/>
      <c r="M110" s="328"/>
      <c r="N110" s="328"/>
      <c r="O110" s="328"/>
      <c r="P110" s="328"/>
      <c r="Q110" s="328"/>
      <c r="R110" s="328"/>
      <c r="S110" s="328"/>
      <c r="T110" s="328"/>
      <c r="U110" s="328"/>
      <c r="V110" s="328"/>
      <c r="W110" s="328"/>
      <c r="X110" s="328"/>
      <c r="Y110" s="537"/>
      <c r="Z110" s="537"/>
      <c r="AA110" s="538"/>
      <c r="AB110" s="538"/>
      <c r="AC110" s="538"/>
      <c r="AD110" s="538"/>
      <c r="AE110" s="537"/>
      <c r="AF110" s="538"/>
      <c r="AG110" s="333"/>
      <c r="AH110" s="333"/>
      <c r="AI110" s="334"/>
      <c r="AJ110" s="334"/>
      <c r="AM110" s="105"/>
      <c r="AN110" s="105"/>
    </row>
    <row r="111" spans="2:40" hidden="1" outlineLevel="1">
      <c r="B111" s="330"/>
      <c r="C111" s="330"/>
      <c r="D111" s="331"/>
      <c r="E111" s="327"/>
      <c r="F111" s="328"/>
      <c r="G111" s="328"/>
      <c r="H111" s="328"/>
      <c r="I111" s="328"/>
      <c r="J111" s="328"/>
      <c r="K111" s="328"/>
      <c r="L111" s="328"/>
      <c r="M111" s="328"/>
      <c r="N111" s="328"/>
      <c r="O111" s="328"/>
      <c r="P111" s="328"/>
      <c r="Q111" s="328"/>
      <c r="R111" s="328"/>
      <c r="S111" s="328"/>
      <c r="T111" s="328"/>
      <c r="U111" s="328"/>
      <c r="V111" s="328"/>
      <c r="W111" s="328"/>
      <c r="X111" s="328"/>
      <c r="Y111" s="537"/>
      <c r="Z111" s="537"/>
      <c r="AA111" s="538"/>
      <c r="AB111" s="538"/>
      <c r="AC111" s="538"/>
      <c r="AD111" s="538"/>
      <c r="AE111" s="537"/>
      <c r="AF111" s="538"/>
      <c r="AG111" s="333"/>
      <c r="AH111" s="333"/>
      <c r="AI111" s="334"/>
      <c r="AJ111" s="334"/>
      <c r="AM111" s="105"/>
      <c r="AN111" s="105"/>
    </row>
    <row r="112" spans="2:40" hidden="1" outlineLevel="1">
      <c r="B112" s="330"/>
      <c r="C112" s="330"/>
      <c r="D112" s="331"/>
      <c r="E112" s="327"/>
      <c r="F112" s="328"/>
      <c r="G112" s="328"/>
      <c r="H112" s="328"/>
      <c r="I112" s="328"/>
      <c r="J112" s="328"/>
      <c r="K112" s="328"/>
      <c r="L112" s="328"/>
      <c r="M112" s="328"/>
      <c r="N112" s="328"/>
      <c r="O112" s="328"/>
      <c r="P112" s="328"/>
      <c r="Q112" s="328"/>
      <c r="R112" s="328"/>
      <c r="S112" s="328"/>
      <c r="T112" s="328"/>
      <c r="U112" s="328"/>
      <c r="V112" s="328"/>
      <c r="W112" s="328"/>
      <c r="X112" s="328"/>
      <c r="Y112" s="537"/>
      <c r="Z112" s="537"/>
      <c r="AA112" s="538"/>
      <c r="AB112" s="538"/>
      <c r="AC112" s="538"/>
      <c r="AD112" s="538"/>
      <c r="AE112" s="537"/>
      <c r="AF112" s="538"/>
      <c r="AG112" s="333"/>
      <c r="AH112" s="333"/>
      <c r="AI112" s="334"/>
      <c r="AJ112" s="334"/>
      <c r="AM112" s="105"/>
      <c r="AN112" s="105"/>
    </row>
    <row r="113" spans="2:40" hidden="1" outlineLevel="1">
      <c r="B113" s="330"/>
      <c r="C113" s="330"/>
      <c r="D113" s="331"/>
      <c r="E113" s="327"/>
      <c r="F113" s="328"/>
      <c r="G113" s="328"/>
      <c r="H113" s="328"/>
      <c r="I113" s="328"/>
      <c r="J113" s="328"/>
      <c r="K113" s="328"/>
      <c r="L113" s="328"/>
      <c r="M113" s="328"/>
      <c r="N113" s="328"/>
      <c r="O113" s="328"/>
      <c r="P113" s="328"/>
      <c r="Q113" s="328"/>
      <c r="R113" s="328"/>
      <c r="S113" s="328"/>
      <c r="T113" s="328"/>
      <c r="U113" s="328"/>
      <c r="V113" s="328"/>
      <c r="W113" s="328"/>
      <c r="X113" s="328"/>
      <c r="Y113" s="537"/>
      <c r="Z113" s="537"/>
      <c r="AA113" s="538"/>
      <c r="AB113" s="538"/>
      <c r="AC113" s="538"/>
      <c r="AD113" s="538"/>
      <c r="AE113" s="537"/>
      <c r="AF113" s="538"/>
      <c r="AG113" s="333"/>
      <c r="AH113" s="333"/>
      <c r="AI113" s="334"/>
      <c r="AJ113" s="334"/>
      <c r="AM113" s="105"/>
      <c r="AN113" s="105"/>
    </row>
    <row r="114" spans="2:40" hidden="1" outlineLevel="1">
      <c r="B114" s="330"/>
      <c r="C114" s="330"/>
      <c r="D114" s="331"/>
      <c r="E114" s="327"/>
      <c r="F114" s="328"/>
      <c r="G114" s="328"/>
      <c r="H114" s="328"/>
      <c r="I114" s="328"/>
      <c r="J114" s="328"/>
      <c r="K114" s="328"/>
      <c r="L114" s="328"/>
      <c r="M114" s="328"/>
      <c r="N114" s="328"/>
      <c r="O114" s="328"/>
      <c r="P114" s="328"/>
      <c r="Q114" s="328"/>
      <c r="R114" s="328"/>
      <c r="S114" s="328"/>
      <c r="T114" s="328"/>
      <c r="U114" s="328"/>
      <c r="V114" s="328"/>
      <c r="W114" s="328"/>
      <c r="X114" s="328"/>
      <c r="Y114" s="537"/>
      <c r="Z114" s="537"/>
      <c r="AA114" s="538"/>
      <c r="AB114" s="538"/>
      <c r="AC114" s="538"/>
      <c r="AD114" s="538"/>
      <c r="AE114" s="537"/>
      <c r="AF114" s="538"/>
      <c r="AG114" s="333"/>
      <c r="AH114" s="333"/>
      <c r="AI114" s="334"/>
      <c r="AJ114" s="334"/>
      <c r="AM114" s="105"/>
      <c r="AN114" s="105"/>
    </row>
    <row r="115" spans="2:40" hidden="1" outlineLevel="1">
      <c r="B115" s="330"/>
      <c r="C115" s="330"/>
      <c r="D115" s="331"/>
      <c r="E115" s="327"/>
      <c r="F115" s="328"/>
      <c r="G115" s="328"/>
      <c r="H115" s="328"/>
      <c r="I115" s="328"/>
      <c r="J115" s="328"/>
      <c r="K115" s="328"/>
      <c r="L115" s="328"/>
      <c r="M115" s="328"/>
      <c r="N115" s="328"/>
      <c r="O115" s="328"/>
      <c r="P115" s="328"/>
      <c r="Q115" s="328"/>
      <c r="R115" s="328"/>
      <c r="S115" s="328"/>
      <c r="T115" s="328"/>
      <c r="U115" s="328"/>
      <c r="V115" s="328"/>
      <c r="W115" s="328"/>
      <c r="X115" s="328"/>
      <c r="Y115" s="537"/>
      <c r="Z115" s="537"/>
      <c r="AA115" s="538"/>
      <c r="AB115" s="538"/>
      <c r="AC115" s="538"/>
      <c r="AD115" s="538"/>
      <c r="AE115" s="537"/>
      <c r="AF115" s="538"/>
      <c r="AG115" s="333"/>
      <c r="AH115" s="333"/>
      <c r="AI115" s="334"/>
      <c r="AJ115" s="334"/>
      <c r="AM115" s="105"/>
      <c r="AN115" s="105"/>
    </row>
    <row r="116" spans="2:40" hidden="1" outlineLevel="1">
      <c r="B116" s="330"/>
      <c r="C116" s="330"/>
      <c r="D116" s="331"/>
      <c r="E116" s="327"/>
      <c r="F116" s="328"/>
      <c r="G116" s="328"/>
      <c r="H116" s="328"/>
      <c r="I116" s="328"/>
      <c r="J116" s="328"/>
      <c r="K116" s="328"/>
      <c r="L116" s="328"/>
      <c r="M116" s="328"/>
      <c r="N116" s="328"/>
      <c r="O116" s="328"/>
      <c r="P116" s="328"/>
      <c r="Q116" s="328"/>
      <c r="R116" s="328"/>
      <c r="S116" s="328"/>
      <c r="T116" s="328"/>
      <c r="U116" s="328"/>
      <c r="V116" s="328"/>
      <c r="W116" s="328"/>
      <c r="X116" s="328"/>
      <c r="Y116" s="537"/>
      <c r="Z116" s="537"/>
      <c r="AA116" s="538"/>
      <c r="AB116" s="538"/>
      <c r="AC116" s="538"/>
      <c r="AD116" s="538"/>
      <c r="AE116" s="537"/>
      <c r="AF116" s="538"/>
      <c r="AG116" s="333"/>
      <c r="AH116" s="333"/>
      <c r="AI116" s="334"/>
      <c r="AJ116" s="334"/>
      <c r="AM116" s="105"/>
      <c r="AN116" s="105"/>
    </row>
    <row r="117" spans="2:40" hidden="1" outlineLevel="1">
      <c r="B117" s="330"/>
      <c r="C117" s="330"/>
      <c r="D117" s="331"/>
      <c r="E117" s="327"/>
      <c r="F117" s="328"/>
      <c r="G117" s="328"/>
      <c r="H117" s="328"/>
      <c r="I117" s="328"/>
      <c r="J117" s="328"/>
      <c r="K117" s="328"/>
      <c r="L117" s="328"/>
      <c r="M117" s="328"/>
      <c r="N117" s="328"/>
      <c r="O117" s="328"/>
      <c r="P117" s="328"/>
      <c r="Q117" s="328"/>
      <c r="R117" s="328"/>
      <c r="S117" s="328"/>
      <c r="T117" s="328"/>
      <c r="U117" s="328"/>
      <c r="V117" s="328"/>
      <c r="W117" s="328"/>
      <c r="X117" s="328"/>
      <c r="Y117" s="537"/>
      <c r="Z117" s="537"/>
      <c r="AA117" s="538"/>
      <c r="AB117" s="538"/>
      <c r="AC117" s="538"/>
      <c r="AD117" s="538"/>
      <c r="AE117" s="537"/>
      <c r="AF117" s="538"/>
      <c r="AG117" s="333"/>
      <c r="AH117" s="333"/>
      <c r="AI117" s="334"/>
      <c r="AJ117" s="334"/>
      <c r="AM117" s="105"/>
      <c r="AN117" s="105"/>
    </row>
    <row r="118" spans="2:40" hidden="1" outlineLevel="1">
      <c r="B118" s="330"/>
      <c r="C118" s="330"/>
      <c r="D118" s="331"/>
      <c r="E118" s="327"/>
      <c r="F118" s="328"/>
      <c r="G118" s="328"/>
      <c r="H118" s="328"/>
      <c r="I118" s="328"/>
      <c r="J118" s="328"/>
      <c r="K118" s="328"/>
      <c r="L118" s="328"/>
      <c r="M118" s="328"/>
      <c r="N118" s="328"/>
      <c r="O118" s="328"/>
      <c r="P118" s="328"/>
      <c r="Q118" s="328"/>
      <c r="R118" s="328"/>
      <c r="S118" s="328"/>
      <c r="T118" s="328"/>
      <c r="U118" s="328"/>
      <c r="V118" s="328"/>
      <c r="W118" s="328"/>
      <c r="X118" s="328"/>
      <c r="Y118" s="537"/>
      <c r="Z118" s="537"/>
      <c r="AA118" s="538"/>
      <c r="AB118" s="538"/>
      <c r="AC118" s="538"/>
      <c r="AD118" s="538"/>
      <c r="AE118" s="537"/>
      <c r="AF118" s="538"/>
      <c r="AG118" s="333"/>
      <c r="AH118" s="333"/>
      <c r="AI118" s="334"/>
      <c r="AJ118" s="334"/>
      <c r="AM118" s="105"/>
      <c r="AN118" s="105"/>
    </row>
    <row r="119" spans="2:40" hidden="1" outlineLevel="1">
      <c r="B119" s="330"/>
      <c r="C119" s="330"/>
      <c r="D119" s="331"/>
      <c r="E119" s="327"/>
      <c r="F119" s="328"/>
      <c r="G119" s="328"/>
      <c r="H119" s="328"/>
      <c r="I119" s="328"/>
      <c r="J119" s="328"/>
      <c r="K119" s="328"/>
      <c r="L119" s="328"/>
      <c r="M119" s="328"/>
      <c r="N119" s="328"/>
      <c r="O119" s="328"/>
      <c r="P119" s="328"/>
      <c r="Q119" s="328"/>
      <c r="R119" s="328"/>
      <c r="S119" s="328"/>
      <c r="T119" s="328"/>
      <c r="U119" s="328"/>
      <c r="V119" s="328"/>
      <c r="W119" s="328"/>
      <c r="X119" s="328"/>
      <c r="Y119" s="537"/>
      <c r="Z119" s="537"/>
      <c r="AA119" s="538"/>
      <c r="AB119" s="538"/>
      <c r="AC119" s="538"/>
      <c r="AD119" s="538"/>
      <c r="AE119" s="537"/>
      <c r="AF119" s="538"/>
      <c r="AG119" s="333"/>
      <c r="AH119" s="333"/>
      <c r="AI119" s="334"/>
      <c r="AJ119" s="334"/>
      <c r="AM119" s="105"/>
      <c r="AN119" s="105"/>
    </row>
    <row r="120" spans="2:40" hidden="1" outlineLevel="1">
      <c r="B120" s="330"/>
      <c r="C120" s="330"/>
      <c r="D120" s="331"/>
      <c r="E120" s="327"/>
      <c r="F120" s="328"/>
      <c r="G120" s="328"/>
      <c r="H120" s="328"/>
      <c r="I120" s="328"/>
      <c r="J120" s="328"/>
      <c r="K120" s="328"/>
      <c r="L120" s="328"/>
      <c r="M120" s="328"/>
      <c r="N120" s="328"/>
      <c r="O120" s="328"/>
      <c r="P120" s="328"/>
      <c r="Q120" s="328"/>
      <c r="R120" s="328"/>
      <c r="S120" s="328"/>
      <c r="T120" s="328"/>
      <c r="U120" s="328"/>
      <c r="V120" s="328"/>
      <c r="W120" s="328"/>
      <c r="X120" s="328"/>
      <c r="Y120" s="537"/>
      <c r="Z120" s="537"/>
      <c r="AA120" s="538"/>
      <c r="AB120" s="538"/>
      <c r="AC120" s="538"/>
      <c r="AD120" s="538"/>
      <c r="AE120" s="537"/>
      <c r="AF120" s="538"/>
      <c r="AG120" s="333"/>
      <c r="AH120" s="333"/>
      <c r="AI120" s="334"/>
      <c r="AJ120" s="334"/>
      <c r="AM120" s="105"/>
      <c r="AN120" s="105"/>
    </row>
    <row r="121" spans="2:40" hidden="1" outlineLevel="1">
      <c r="B121" s="330"/>
      <c r="C121" s="330"/>
      <c r="D121" s="331"/>
      <c r="E121" s="327"/>
      <c r="F121" s="328"/>
      <c r="G121" s="328"/>
      <c r="H121" s="328"/>
      <c r="I121" s="328"/>
      <c r="J121" s="328"/>
      <c r="K121" s="328"/>
      <c r="L121" s="328"/>
      <c r="M121" s="328"/>
      <c r="N121" s="328"/>
      <c r="O121" s="328"/>
      <c r="P121" s="328"/>
      <c r="Q121" s="328"/>
      <c r="R121" s="328"/>
      <c r="S121" s="328"/>
      <c r="T121" s="328"/>
      <c r="U121" s="328"/>
      <c r="V121" s="328"/>
      <c r="W121" s="328"/>
      <c r="X121" s="328"/>
      <c r="Y121" s="537"/>
      <c r="Z121" s="537"/>
      <c r="AA121" s="538"/>
      <c r="AB121" s="538"/>
      <c r="AC121" s="538"/>
      <c r="AD121" s="538"/>
      <c r="AE121" s="537"/>
      <c r="AF121" s="538"/>
      <c r="AG121" s="333"/>
      <c r="AH121" s="333"/>
      <c r="AI121" s="334"/>
      <c r="AJ121" s="334"/>
      <c r="AM121" s="105"/>
      <c r="AN121" s="105"/>
    </row>
    <row r="122" spans="2:40" hidden="1" outlineLevel="1">
      <c r="B122" s="330"/>
      <c r="C122" s="330"/>
      <c r="D122" s="331"/>
      <c r="E122" s="327"/>
      <c r="F122" s="328"/>
      <c r="G122" s="328"/>
      <c r="H122" s="328"/>
      <c r="I122" s="328"/>
      <c r="J122" s="328"/>
      <c r="K122" s="328"/>
      <c r="L122" s="328"/>
      <c r="M122" s="328"/>
      <c r="N122" s="328"/>
      <c r="O122" s="328"/>
      <c r="P122" s="328"/>
      <c r="Q122" s="328"/>
      <c r="R122" s="328"/>
      <c r="S122" s="328"/>
      <c r="T122" s="328"/>
      <c r="U122" s="328"/>
      <c r="V122" s="328"/>
      <c r="W122" s="328"/>
      <c r="X122" s="328"/>
      <c r="Y122" s="537"/>
      <c r="Z122" s="537"/>
      <c r="AA122" s="538"/>
      <c r="AB122" s="538"/>
      <c r="AC122" s="538"/>
      <c r="AD122" s="538"/>
      <c r="AE122" s="537"/>
      <c r="AF122" s="538"/>
      <c r="AG122" s="333"/>
      <c r="AH122" s="333"/>
      <c r="AI122" s="334"/>
      <c r="AJ122" s="334"/>
      <c r="AM122" s="105"/>
      <c r="AN122" s="105"/>
    </row>
    <row r="123" spans="2:40" hidden="1" outlineLevel="1">
      <c r="B123" s="330"/>
      <c r="C123" s="330"/>
      <c r="D123" s="331"/>
      <c r="E123" s="327"/>
      <c r="F123" s="328"/>
      <c r="G123" s="328"/>
      <c r="H123" s="328"/>
      <c r="I123" s="328"/>
      <c r="J123" s="328"/>
      <c r="K123" s="328"/>
      <c r="L123" s="328"/>
      <c r="M123" s="328"/>
      <c r="N123" s="328"/>
      <c r="O123" s="328"/>
      <c r="P123" s="328"/>
      <c r="Q123" s="328"/>
      <c r="R123" s="328"/>
      <c r="S123" s="328"/>
      <c r="T123" s="328"/>
      <c r="U123" s="328"/>
      <c r="V123" s="328"/>
      <c r="W123" s="328"/>
      <c r="X123" s="328"/>
      <c r="Y123" s="537"/>
      <c r="Z123" s="537"/>
      <c r="AA123" s="538"/>
      <c r="AB123" s="538"/>
      <c r="AC123" s="538"/>
      <c r="AD123" s="538"/>
      <c r="AE123" s="537"/>
      <c r="AF123" s="538"/>
      <c r="AG123" s="333"/>
      <c r="AH123" s="333"/>
      <c r="AI123" s="334"/>
      <c r="AJ123" s="334"/>
      <c r="AM123" s="105"/>
      <c r="AN123" s="105"/>
    </row>
    <row r="124" spans="2:40" hidden="1" outlineLevel="1">
      <c r="B124" s="330"/>
      <c r="C124" s="330"/>
      <c r="D124" s="331"/>
      <c r="E124" s="327"/>
      <c r="F124" s="328"/>
      <c r="G124" s="328"/>
      <c r="H124" s="328"/>
      <c r="I124" s="328"/>
      <c r="J124" s="328"/>
      <c r="K124" s="328"/>
      <c r="L124" s="328"/>
      <c r="M124" s="328"/>
      <c r="N124" s="328"/>
      <c r="O124" s="328"/>
      <c r="P124" s="328"/>
      <c r="Q124" s="328"/>
      <c r="R124" s="328"/>
      <c r="S124" s="328"/>
      <c r="T124" s="328"/>
      <c r="U124" s="328"/>
      <c r="V124" s="328"/>
      <c r="W124" s="328"/>
      <c r="X124" s="328"/>
      <c r="Y124" s="537"/>
      <c r="Z124" s="537"/>
      <c r="AA124" s="538"/>
      <c r="AB124" s="538"/>
      <c r="AC124" s="538"/>
      <c r="AD124" s="538"/>
      <c r="AE124" s="537"/>
      <c r="AF124" s="538"/>
      <c r="AG124" s="333"/>
      <c r="AH124" s="333"/>
      <c r="AI124" s="334"/>
      <c r="AJ124" s="334"/>
      <c r="AM124" s="105"/>
      <c r="AN124" s="105"/>
    </row>
    <row r="125" spans="2:40" hidden="1" outlineLevel="1">
      <c r="B125" s="330"/>
      <c r="C125" s="330"/>
      <c r="D125" s="331"/>
      <c r="E125" s="327"/>
      <c r="F125" s="328"/>
      <c r="G125" s="328"/>
      <c r="H125" s="328"/>
      <c r="I125" s="328"/>
      <c r="J125" s="328"/>
      <c r="K125" s="328"/>
      <c r="L125" s="328"/>
      <c r="M125" s="328"/>
      <c r="N125" s="328"/>
      <c r="O125" s="328"/>
      <c r="P125" s="328"/>
      <c r="Q125" s="328"/>
      <c r="R125" s="328"/>
      <c r="S125" s="328"/>
      <c r="T125" s="328"/>
      <c r="U125" s="328"/>
      <c r="V125" s="328"/>
      <c r="W125" s="328"/>
      <c r="X125" s="328"/>
      <c r="Y125" s="537"/>
      <c r="Z125" s="537"/>
      <c r="AA125" s="538"/>
      <c r="AB125" s="538"/>
      <c r="AC125" s="538"/>
      <c r="AD125" s="538"/>
      <c r="AE125" s="537"/>
      <c r="AF125" s="538"/>
      <c r="AG125" s="333"/>
      <c r="AH125" s="333"/>
      <c r="AI125" s="334"/>
      <c r="AJ125" s="334"/>
      <c r="AM125" s="105"/>
      <c r="AN125" s="105"/>
    </row>
    <row r="126" spans="2:40" hidden="1" outlineLevel="1">
      <c r="B126" s="330"/>
      <c r="C126" s="330"/>
      <c r="D126" s="331"/>
      <c r="E126" s="327"/>
      <c r="F126" s="328"/>
      <c r="G126" s="328"/>
      <c r="H126" s="328"/>
      <c r="I126" s="328"/>
      <c r="J126" s="328"/>
      <c r="K126" s="328"/>
      <c r="L126" s="328"/>
      <c r="M126" s="328"/>
      <c r="N126" s="328"/>
      <c r="O126" s="328"/>
      <c r="P126" s="328"/>
      <c r="Q126" s="328"/>
      <c r="R126" s="328"/>
      <c r="S126" s="328"/>
      <c r="T126" s="328"/>
      <c r="U126" s="328"/>
      <c r="V126" s="328"/>
      <c r="W126" s="328"/>
      <c r="X126" s="328"/>
      <c r="Y126" s="537"/>
      <c r="Z126" s="537"/>
      <c r="AA126" s="538"/>
      <c r="AB126" s="538"/>
      <c r="AC126" s="538"/>
      <c r="AD126" s="538"/>
      <c r="AE126" s="537"/>
      <c r="AF126" s="538"/>
      <c r="AG126" s="333"/>
      <c r="AH126" s="333"/>
      <c r="AI126" s="334"/>
      <c r="AJ126" s="334"/>
      <c r="AM126" s="105"/>
      <c r="AN126" s="105"/>
    </row>
    <row r="127" spans="2:40" hidden="1" outlineLevel="1">
      <c r="B127" s="330"/>
      <c r="C127" s="330"/>
      <c r="D127" s="331"/>
      <c r="E127" s="327"/>
      <c r="F127" s="328"/>
      <c r="G127" s="328"/>
      <c r="H127" s="328"/>
      <c r="I127" s="328"/>
      <c r="J127" s="328"/>
      <c r="K127" s="328"/>
      <c r="L127" s="328"/>
      <c r="M127" s="328"/>
      <c r="N127" s="328"/>
      <c r="O127" s="328"/>
      <c r="P127" s="328"/>
      <c r="Q127" s="328"/>
      <c r="R127" s="328"/>
      <c r="S127" s="328"/>
      <c r="T127" s="328"/>
      <c r="U127" s="328"/>
      <c r="V127" s="328"/>
      <c r="W127" s="328"/>
      <c r="X127" s="328"/>
      <c r="Y127" s="537"/>
      <c r="Z127" s="537"/>
      <c r="AA127" s="538"/>
      <c r="AB127" s="538"/>
      <c r="AC127" s="538"/>
      <c r="AD127" s="538"/>
      <c r="AE127" s="537"/>
      <c r="AF127" s="538"/>
      <c r="AG127" s="333"/>
      <c r="AH127" s="333"/>
      <c r="AI127" s="334"/>
      <c r="AJ127" s="334"/>
      <c r="AM127" s="105"/>
      <c r="AN127" s="105"/>
    </row>
    <row r="128" spans="2:40" hidden="1" outlineLevel="1">
      <c r="B128" s="330"/>
      <c r="C128" s="330"/>
      <c r="D128" s="331"/>
      <c r="E128" s="327"/>
      <c r="F128" s="328"/>
      <c r="G128" s="328"/>
      <c r="H128" s="328"/>
      <c r="I128" s="328"/>
      <c r="J128" s="328"/>
      <c r="K128" s="328"/>
      <c r="L128" s="328"/>
      <c r="M128" s="328"/>
      <c r="N128" s="328"/>
      <c r="O128" s="328"/>
      <c r="P128" s="328"/>
      <c r="Q128" s="328"/>
      <c r="R128" s="328"/>
      <c r="S128" s="328"/>
      <c r="T128" s="328"/>
      <c r="U128" s="328"/>
      <c r="V128" s="328"/>
      <c r="W128" s="328"/>
      <c r="X128" s="328"/>
      <c r="Y128" s="537"/>
      <c r="Z128" s="537"/>
      <c r="AA128" s="538"/>
      <c r="AB128" s="538"/>
      <c r="AC128" s="538"/>
      <c r="AD128" s="538"/>
      <c r="AE128" s="537"/>
      <c r="AF128" s="538"/>
      <c r="AG128" s="333"/>
      <c r="AH128" s="333"/>
      <c r="AI128" s="334"/>
      <c r="AJ128" s="334"/>
      <c r="AM128" s="105"/>
      <c r="AN128" s="105"/>
    </row>
    <row r="129" spans="2:40" hidden="1" outlineLevel="1">
      <c r="B129" s="330"/>
      <c r="C129" s="330"/>
      <c r="D129" s="331"/>
      <c r="E129" s="327"/>
      <c r="F129" s="328"/>
      <c r="G129" s="328"/>
      <c r="H129" s="328"/>
      <c r="I129" s="328"/>
      <c r="J129" s="328"/>
      <c r="K129" s="328"/>
      <c r="L129" s="328"/>
      <c r="M129" s="328"/>
      <c r="N129" s="328"/>
      <c r="O129" s="328"/>
      <c r="P129" s="328"/>
      <c r="Q129" s="328"/>
      <c r="R129" s="328"/>
      <c r="S129" s="328"/>
      <c r="T129" s="328"/>
      <c r="U129" s="328"/>
      <c r="V129" s="328"/>
      <c r="W129" s="328"/>
      <c r="X129" s="328"/>
      <c r="Y129" s="537"/>
      <c r="Z129" s="537"/>
      <c r="AA129" s="538"/>
      <c r="AB129" s="538"/>
      <c r="AC129" s="538"/>
      <c r="AD129" s="538"/>
      <c r="AE129" s="537"/>
      <c r="AF129" s="538"/>
      <c r="AG129" s="333"/>
      <c r="AH129" s="333"/>
      <c r="AI129" s="334"/>
      <c r="AJ129" s="334"/>
      <c r="AM129" s="105"/>
      <c r="AN129" s="105"/>
    </row>
    <row r="130" spans="2:40" hidden="1" outlineLevel="1">
      <c r="B130" s="330"/>
      <c r="C130" s="330"/>
      <c r="D130" s="331"/>
      <c r="E130" s="327"/>
      <c r="F130" s="328"/>
      <c r="G130" s="328"/>
      <c r="H130" s="328"/>
      <c r="I130" s="328"/>
      <c r="J130" s="328"/>
      <c r="K130" s="328"/>
      <c r="L130" s="328"/>
      <c r="M130" s="328"/>
      <c r="N130" s="328"/>
      <c r="O130" s="328"/>
      <c r="P130" s="328"/>
      <c r="Q130" s="328"/>
      <c r="R130" s="328"/>
      <c r="S130" s="328"/>
      <c r="T130" s="328"/>
      <c r="U130" s="328"/>
      <c r="V130" s="328"/>
      <c r="W130" s="328"/>
      <c r="X130" s="328"/>
      <c r="Y130" s="537"/>
      <c r="Z130" s="537"/>
      <c r="AA130" s="538"/>
      <c r="AB130" s="538"/>
      <c r="AC130" s="538"/>
      <c r="AD130" s="538"/>
      <c r="AE130" s="537"/>
      <c r="AF130" s="538"/>
      <c r="AG130" s="333"/>
      <c r="AH130" s="333"/>
      <c r="AI130" s="334"/>
      <c r="AJ130" s="334"/>
      <c r="AM130" s="105"/>
      <c r="AN130" s="105"/>
    </row>
    <row r="131" spans="2:40" hidden="1" outlineLevel="1">
      <c r="B131" s="330"/>
      <c r="C131" s="330"/>
      <c r="D131" s="331"/>
      <c r="E131" s="327"/>
      <c r="F131" s="328"/>
      <c r="G131" s="328"/>
      <c r="H131" s="328"/>
      <c r="I131" s="328"/>
      <c r="J131" s="328"/>
      <c r="K131" s="328"/>
      <c r="L131" s="328"/>
      <c r="M131" s="328"/>
      <c r="N131" s="328"/>
      <c r="O131" s="328"/>
      <c r="P131" s="328"/>
      <c r="Q131" s="328"/>
      <c r="R131" s="328"/>
      <c r="S131" s="328"/>
      <c r="T131" s="328"/>
      <c r="U131" s="328"/>
      <c r="V131" s="328"/>
      <c r="W131" s="328"/>
      <c r="X131" s="328"/>
      <c r="Y131" s="537"/>
      <c r="Z131" s="537"/>
      <c r="AA131" s="538"/>
      <c r="AB131" s="538"/>
      <c r="AC131" s="538"/>
      <c r="AD131" s="538"/>
      <c r="AE131" s="537"/>
      <c r="AF131" s="538"/>
      <c r="AG131" s="333"/>
      <c r="AH131" s="333"/>
      <c r="AI131" s="334"/>
      <c r="AJ131" s="334"/>
      <c r="AM131" s="105"/>
      <c r="AN131" s="105"/>
    </row>
    <row r="132" spans="2:40" hidden="1" outlineLevel="1">
      <c r="B132" s="330"/>
      <c r="C132" s="330"/>
      <c r="D132" s="331"/>
      <c r="E132" s="327"/>
      <c r="F132" s="328"/>
      <c r="G132" s="328"/>
      <c r="H132" s="328"/>
      <c r="I132" s="328"/>
      <c r="J132" s="328"/>
      <c r="K132" s="328"/>
      <c r="L132" s="328"/>
      <c r="M132" s="328"/>
      <c r="N132" s="328"/>
      <c r="O132" s="328"/>
      <c r="P132" s="328"/>
      <c r="Q132" s="328"/>
      <c r="R132" s="328"/>
      <c r="S132" s="328"/>
      <c r="T132" s="328"/>
      <c r="U132" s="328"/>
      <c r="V132" s="328"/>
      <c r="W132" s="328"/>
      <c r="X132" s="328"/>
      <c r="Y132" s="537"/>
      <c r="Z132" s="537"/>
      <c r="AA132" s="538"/>
      <c r="AB132" s="538"/>
      <c r="AC132" s="538"/>
      <c r="AD132" s="538"/>
      <c r="AE132" s="537"/>
      <c r="AF132" s="538"/>
      <c r="AG132" s="333"/>
      <c r="AH132" s="333"/>
      <c r="AI132" s="334"/>
      <c r="AJ132" s="334"/>
      <c r="AM132" s="105"/>
      <c r="AN132" s="105"/>
    </row>
    <row r="133" spans="2:40" hidden="1" outlineLevel="1">
      <c r="B133" s="330"/>
      <c r="C133" s="330"/>
      <c r="D133" s="331"/>
      <c r="E133" s="327"/>
      <c r="F133" s="328"/>
      <c r="G133" s="328"/>
      <c r="H133" s="328"/>
      <c r="I133" s="328"/>
      <c r="J133" s="328"/>
      <c r="K133" s="328"/>
      <c r="L133" s="328"/>
      <c r="M133" s="328"/>
      <c r="N133" s="328"/>
      <c r="O133" s="328"/>
      <c r="P133" s="328"/>
      <c r="Q133" s="328"/>
      <c r="R133" s="328"/>
      <c r="S133" s="328"/>
      <c r="T133" s="328"/>
      <c r="U133" s="328"/>
      <c r="V133" s="328"/>
      <c r="W133" s="328"/>
      <c r="X133" s="328"/>
      <c r="Y133" s="537"/>
      <c r="Z133" s="537"/>
      <c r="AA133" s="538"/>
      <c r="AB133" s="538"/>
      <c r="AC133" s="538"/>
      <c r="AD133" s="538"/>
      <c r="AE133" s="537"/>
      <c r="AF133" s="538"/>
      <c r="AG133" s="333"/>
      <c r="AH133" s="333"/>
      <c r="AI133" s="334"/>
      <c r="AJ133" s="334"/>
      <c r="AM133" s="105"/>
      <c r="AN133" s="105"/>
    </row>
    <row r="134" spans="2:40" hidden="1" outlineLevel="1">
      <c r="B134" s="330"/>
      <c r="C134" s="330"/>
      <c r="D134" s="331"/>
      <c r="E134" s="327"/>
      <c r="F134" s="328"/>
      <c r="G134" s="328"/>
      <c r="H134" s="328"/>
      <c r="I134" s="328"/>
      <c r="J134" s="328"/>
      <c r="K134" s="328"/>
      <c r="L134" s="328"/>
      <c r="M134" s="328"/>
      <c r="N134" s="328"/>
      <c r="O134" s="328"/>
      <c r="P134" s="328"/>
      <c r="Q134" s="328"/>
      <c r="R134" s="328"/>
      <c r="S134" s="328"/>
      <c r="T134" s="328"/>
      <c r="U134" s="328"/>
      <c r="V134" s="328"/>
      <c r="W134" s="328"/>
      <c r="X134" s="328"/>
      <c r="Y134" s="537"/>
      <c r="Z134" s="537"/>
      <c r="AA134" s="538"/>
      <c r="AB134" s="538"/>
      <c r="AC134" s="538"/>
      <c r="AD134" s="538"/>
      <c r="AE134" s="537"/>
      <c r="AF134" s="538"/>
      <c r="AG134" s="333"/>
      <c r="AH134" s="333"/>
      <c r="AI134" s="334"/>
      <c r="AJ134" s="334"/>
      <c r="AM134" s="105"/>
      <c r="AN134" s="105"/>
    </row>
    <row r="135" spans="2:40" hidden="1" outlineLevel="1">
      <c r="B135" s="330"/>
      <c r="C135" s="330"/>
      <c r="D135" s="331"/>
      <c r="E135" s="327"/>
      <c r="F135" s="328"/>
      <c r="G135" s="328"/>
      <c r="H135" s="328"/>
      <c r="I135" s="328"/>
      <c r="J135" s="328"/>
      <c r="K135" s="328"/>
      <c r="L135" s="328"/>
      <c r="M135" s="328"/>
      <c r="N135" s="328"/>
      <c r="O135" s="328"/>
      <c r="P135" s="328"/>
      <c r="Q135" s="328"/>
      <c r="R135" s="328"/>
      <c r="S135" s="328"/>
      <c r="T135" s="328"/>
      <c r="U135" s="328"/>
      <c r="V135" s="328"/>
      <c r="W135" s="328"/>
      <c r="X135" s="328"/>
      <c r="Y135" s="537"/>
      <c r="Z135" s="537"/>
      <c r="AA135" s="538"/>
      <c r="AB135" s="538"/>
      <c r="AC135" s="538"/>
      <c r="AD135" s="538"/>
      <c r="AE135" s="537"/>
      <c r="AF135" s="538"/>
      <c r="AG135" s="333"/>
      <c r="AH135" s="333"/>
      <c r="AI135" s="334"/>
      <c r="AJ135" s="334"/>
      <c r="AM135" s="105"/>
      <c r="AN135" s="105"/>
    </row>
    <row r="136" spans="2:40" hidden="1" outlineLevel="1">
      <c r="B136" s="330"/>
      <c r="C136" s="330"/>
      <c r="D136" s="331"/>
      <c r="E136" s="327"/>
      <c r="F136" s="328"/>
      <c r="G136" s="328"/>
      <c r="H136" s="328"/>
      <c r="I136" s="328"/>
      <c r="J136" s="328"/>
      <c r="K136" s="328"/>
      <c r="L136" s="328"/>
      <c r="M136" s="328"/>
      <c r="N136" s="328"/>
      <c r="O136" s="328"/>
      <c r="P136" s="328"/>
      <c r="Q136" s="328"/>
      <c r="R136" s="328"/>
      <c r="S136" s="328"/>
      <c r="T136" s="328"/>
      <c r="U136" s="328"/>
      <c r="V136" s="328"/>
      <c r="W136" s="328"/>
      <c r="X136" s="328"/>
      <c r="Y136" s="537"/>
      <c r="Z136" s="537"/>
      <c r="AA136" s="538"/>
      <c r="AB136" s="538"/>
      <c r="AC136" s="538"/>
      <c r="AD136" s="538"/>
      <c r="AE136" s="537"/>
      <c r="AF136" s="538"/>
      <c r="AG136" s="333"/>
      <c r="AH136" s="333"/>
      <c r="AI136" s="334"/>
      <c r="AJ136" s="334"/>
      <c r="AM136" s="105"/>
      <c r="AN136" s="105"/>
    </row>
    <row r="137" spans="2:40" hidden="1" outlineLevel="1">
      <c r="B137" s="330"/>
      <c r="C137" s="330"/>
      <c r="D137" s="331"/>
      <c r="E137" s="327"/>
      <c r="F137" s="328"/>
      <c r="G137" s="328"/>
      <c r="H137" s="328"/>
      <c r="I137" s="328"/>
      <c r="J137" s="328"/>
      <c r="K137" s="328"/>
      <c r="L137" s="328"/>
      <c r="M137" s="328"/>
      <c r="N137" s="328"/>
      <c r="O137" s="328"/>
      <c r="P137" s="328"/>
      <c r="Q137" s="328"/>
      <c r="R137" s="328"/>
      <c r="S137" s="328"/>
      <c r="T137" s="328"/>
      <c r="U137" s="328"/>
      <c r="V137" s="328"/>
      <c r="W137" s="328"/>
      <c r="X137" s="328"/>
      <c r="Y137" s="537"/>
      <c r="Z137" s="537"/>
      <c r="AA137" s="538"/>
      <c r="AB137" s="538"/>
      <c r="AC137" s="538"/>
      <c r="AD137" s="538"/>
      <c r="AE137" s="537"/>
      <c r="AF137" s="538"/>
      <c r="AG137" s="333"/>
      <c r="AH137" s="333"/>
      <c r="AI137" s="334"/>
      <c r="AJ137" s="334"/>
      <c r="AM137" s="105"/>
      <c r="AN137" s="105"/>
    </row>
    <row r="138" spans="2:40" hidden="1" outlineLevel="1">
      <c r="B138" s="330"/>
      <c r="C138" s="330"/>
      <c r="D138" s="331"/>
      <c r="E138" s="327"/>
      <c r="F138" s="328"/>
      <c r="G138" s="328"/>
      <c r="H138" s="328"/>
      <c r="I138" s="328"/>
      <c r="J138" s="328"/>
      <c r="K138" s="328"/>
      <c r="L138" s="328"/>
      <c r="M138" s="328"/>
      <c r="N138" s="328"/>
      <c r="O138" s="328"/>
      <c r="P138" s="328"/>
      <c r="Q138" s="328"/>
      <c r="R138" s="328"/>
      <c r="S138" s="328"/>
      <c r="T138" s="328"/>
      <c r="U138" s="328"/>
      <c r="V138" s="328"/>
      <c r="W138" s="328"/>
      <c r="X138" s="328"/>
      <c r="Y138" s="537"/>
      <c r="Z138" s="537"/>
      <c r="AA138" s="538"/>
      <c r="AB138" s="538"/>
      <c r="AC138" s="538"/>
      <c r="AD138" s="538"/>
      <c r="AE138" s="537"/>
      <c r="AF138" s="538"/>
      <c r="AG138" s="333"/>
      <c r="AH138" s="333"/>
      <c r="AI138" s="334"/>
      <c r="AJ138" s="334"/>
      <c r="AM138" s="105"/>
      <c r="AN138" s="105"/>
    </row>
    <row r="139" spans="2:40" hidden="1" outlineLevel="1">
      <c r="B139" s="330"/>
      <c r="C139" s="330"/>
      <c r="D139" s="331"/>
      <c r="E139" s="327"/>
      <c r="F139" s="328"/>
      <c r="G139" s="328"/>
      <c r="H139" s="328"/>
      <c r="I139" s="328"/>
      <c r="J139" s="328"/>
      <c r="K139" s="328"/>
      <c r="L139" s="328"/>
      <c r="M139" s="328"/>
      <c r="N139" s="328"/>
      <c r="O139" s="328"/>
      <c r="P139" s="328"/>
      <c r="Q139" s="328"/>
      <c r="R139" s="328"/>
      <c r="S139" s="328"/>
      <c r="T139" s="328"/>
      <c r="U139" s="328"/>
      <c r="V139" s="328"/>
      <c r="W139" s="328"/>
      <c r="X139" s="328"/>
      <c r="Y139" s="537"/>
      <c r="Z139" s="537"/>
      <c r="AA139" s="538"/>
      <c r="AB139" s="538"/>
      <c r="AC139" s="538"/>
      <c r="AD139" s="538"/>
      <c r="AE139" s="537"/>
      <c r="AF139" s="538"/>
      <c r="AG139" s="333"/>
      <c r="AH139" s="333"/>
      <c r="AI139" s="334"/>
      <c r="AJ139" s="334"/>
      <c r="AM139" s="105"/>
      <c r="AN139" s="105"/>
    </row>
    <row r="140" spans="2:40" hidden="1" outlineLevel="1">
      <c r="B140" s="330"/>
      <c r="C140" s="330"/>
      <c r="D140" s="331"/>
      <c r="E140" s="327"/>
      <c r="F140" s="328"/>
      <c r="G140" s="328"/>
      <c r="H140" s="328"/>
      <c r="I140" s="328"/>
      <c r="J140" s="328"/>
      <c r="K140" s="328"/>
      <c r="L140" s="328"/>
      <c r="M140" s="328"/>
      <c r="N140" s="328"/>
      <c r="O140" s="328"/>
      <c r="P140" s="328"/>
      <c r="Q140" s="328"/>
      <c r="R140" s="328"/>
      <c r="S140" s="328"/>
      <c r="T140" s="328"/>
      <c r="U140" s="328"/>
      <c r="V140" s="328"/>
      <c r="W140" s="328"/>
      <c r="X140" s="328"/>
      <c r="Y140" s="537"/>
      <c r="Z140" s="537"/>
      <c r="AA140" s="538"/>
      <c r="AB140" s="538"/>
      <c r="AC140" s="538"/>
      <c r="AD140" s="538"/>
      <c r="AE140" s="537"/>
      <c r="AF140" s="538"/>
      <c r="AG140" s="333"/>
      <c r="AH140" s="333"/>
      <c r="AI140" s="334"/>
      <c r="AJ140" s="334"/>
      <c r="AM140" s="105"/>
      <c r="AN140" s="105"/>
    </row>
    <row r="141" spans="2:40" hidden="1" outlineLevel="1">
      <c r="B141" s="330"/>
      <c r="C141" s="330"/>
      <c r="D141" s="331"/>
      <c r="E141" s="327"/>
      <c r="F141" s="328"/>
      <c r="G141" s="328"/>
      <c r="H141" s="328"/>
      <c r="I141" s="328"/>
      <c r="J141" s="328"/>
      <c r="K141" s="328"/>
      <c r="L141" s="328"/>
      <c r="M141" s="328"/>
      <c r="N141" s="328"/>
      <c r="O141" s="328"/>
      <c r="P141" s="328"/>
      <c r="Q141" s="328"/>
      <c r="R141" s="328"/>
      <c r="S141" s="328"/>
      <c r="T141" s="328"/>
      <c r="U141" s="328"/>
      <c r="V141" s="328"/>
      <c r="W141" s="328"/>
      <c r="X141" s="328"/>
      <c r="Y141" s="537"/>
      <c r="Z141" s="537"/>
      <c r="AA141" s="538"/>
      <c r="AB141" s="538"/>
      <c r="AC141" s="538"/>
      <c r="AD141" s="538"/>
      <c r="AE141" s="537"/>
      <c r="AF141" s="538"/>
      <c r="AG141" s="333"/>
      <c r="AH141" s="333"/>
      <c r="AI141" s="334"/>
      <c r="AJ141" s="334"/>
      <c r="AM141" s="105"/>
      <c r="AN141" s="105"/>
    </row>
    <row r="142" spans="2:40" hidden="1" outlineLevel="1">
      <c r="B142" s="330"/>
      <c r="C142" s="330"/>
      <c r="D142" s="331"/>
      <c r="E142" s="327"/>
      <c r="F142" s="328"/>
      <c r="G142" s="328"/>
      <c r="H142" s="328"/>
      <c r="I142" s="328"/>
      <c r="J142" s="328"/>
      <c r="K142" s="328"/>
      <c r="L142" s="328"/>
      <c r="M142" s="328"/>
      <c r="N142" s="328"/>
      <c r="O142" s="328"/>
      <c r="P142" s="328"/>
      <c r="Q142" s="328"/>
      <c r="R142" s="328"/>
      <c r="S142" s="328"/>
      <c r="T142" s="328"/>
      <c r="U142" s="328"/>
      <c r="V142" s="328"/>
      <c r="W142" s="328"/>
      <c r="X142" s="328"/>
      <c r="Y142" s="537"/>
      <c r="Z142" s="537"/>
      <c r="AA142" s="538"/>
      <c r="AB142" s="538"/>
      <c r="AC142" s="538"/>
      <c r="AD142" s="538"/>
      <c r="AE142" s="537"/>
      <c r="AF142" s="538"/>
      <c r="AG142" s="333"/>
      <c r="AH142" s="333"/>
      <c r="AI142" s="334"/>
      <c r="AJ142" s="334"/>
      <c r="AM142" s="105"/>
      <c r="AN142" s="105"/>
    </row>
    <row r="143" spans="2:40" hidden="1" outlineLevel="1">
      <c r="B143" s="330"/>
      <c r="C143" s="330"/>
      <c r="D143" s="331"/>
      <c r="E143" s="327"/>
      <c r="F143" s="328"/>
      <c r="G143" s="328"/>
      <c r="H143" s="328"/>
      <c r="I143" s="328"/>
      <c r="J143" s="328"/>
      <c r="K143" s="328"/>
      <c r="L143" s="328"/>
      <c r="M143" s="328"/>
      <c r="N143" s="328"/>
      <c r="O143" s="328"/>
      <c r="P143" s="328"/>
      <c r="Q143" s="328"/>
      <c r="R143" s="328"/>
      <c r="S143" s="328"/>
      <c r="T143" s="328"/>
      <c r="U143" s="328"/>
      <c r="V143" s="328"/>
      <c r="W143" s="328"/>
      <c r="X143" s="328"/>
      <c r="Y143" s="537"/>
      <c r="Z143" s="537"/>
      <c r="AA143" s="538"/>
      <c r="AB143" s="538"/>
      <c r="AC143" s="538"/>
      <c r="AD143" s="538"/>
      <c r="AE143" s="537"/>
      <c r="AF143" s="538"/>
      <c r="AG143" s="333"/>
      <c r="AH143" s="333"/>
      <c r="AI143" s="334"/>
      <c r="AJ143" s="334"/>
      <c r="AM143" s="105"/>
      <c r="AN143" s="105"/>
    </row>
    <row r="144" spans="2:40" hidden="1" outlineLevel="1">
      <c r="B144" s="330"/>
      <c r="C144" s="330"/>
      <c r="D144" s="331"/>
      <c r="E144" s="327"/>
      <c r="F144" s="328"/>
      <c r="G144" s="328"/>
      <c r="H144" s="328"/>
      <c r="I144" s="328"/>
      <c r="J144" s="328"/>
      <c r="K144" s="328"/>
      <c r="L144" s="328"/>
      <c r="M144" s="328"/>
      <c r="N144" s="328"/>
      <c r="O144" s="328"/>
      <c r="P144" s="328"/>
      <c r="Q144" s="328"/>
      <c r="R144" s="328"/>
      <c r="S144" s="328"/>
      <c r="T144" s="328"/>
      <c r="U144" s="328"/>
      <c r="V144" s="328"/>
      <c r="W144" s="328"/>
      <c r="X144" s="328"/>
      <c r="Y144" s="537"/>
      <c r="Z144" s="537"/>
      <c r="AA144" s="538"/>
      <c r="AB144" s="538"/>
      <c r="AC144" s="538"/>
      <c r="AD144" s="538"/>
      <c r="AE144" s="537"/>
      <c r="AF144" s="538"/>
      <c r="AG144" s="333"/>
      <c r="AH144" s="333"/>
      <c r="AI144" s="334"/>
      <c r="AJ144" s="334"/>
      <c r="AM144" s="105"/>
      <c r="AN144" s="105"/>
    </row>
    <row r="145" spans="2:40" hidden="1" outlineLevel="1">
      <c r="B145" s="330"/>
      <c r="C145" s="330"/>
      <c r="D145" s="331"/>
      <c r="E145" s="327"/>
      <c r="F145" s="328"/>
      <c r="G145" s="328"/>
      <c r="H145" s="328"/>
      <c r="I145" s="328"/>
      <c r="J145" s="328"/>
      <c r="K145" s="328"/>
      <c r="L145" s="328"/>
      <c r="M145" s="328"/>
      <c r="N145" s="328"/>
      <c r="O145" s="328"/>
      <c r="P145" s="328"/>
      <c r="Q145" s="328"/>
      <c r="R145" s="328"/>
      <c r="S145" s="328"/>
      <c r="T145" s="328"/>
      <c r="U145" s="328"/>
      <c r="V145" s="328"/>
      <c r="W145" s="328"/>
      <c r="X145" s="328"/>
      <c r="Y145" s="537"/>
      <c r="Z145" s="537"/>
      <c r="AA145" s="538"/>
      <c r="AB145" s="538"/>
      <c r="AC145" s="538"/>
      <c r="AD145" s="538"/>
      <c r="AE145" s="537"/>
      <c r="AF145" s="538"/>
      <c r="AG145" s="333"/>
      <c r="AH145" s="333"/>
      <c r="AI145" s="334"/>
      <c r="AJ145" s="334"/>
      <c r="AM145" s="105"/>
      <c r="AN145" s="105"/>
    </row>
    <row r="146" spans="2:40" hidden="1" outlineLevel="1">
      <c r="B146" s="330"/>
      <c r="C146" s="330"/>
      <c r="D146" s="331"/>
      <c r="E146" s="327"/>
      <c r="F146" s="328"/>
      <c r="G146" s="328"/>
      <c r="H146" s="328"/>
      <c r="I146" s="328"/>
      <c r="J146" s="328"/>
      <c r="K146" s="328"/>
      <c r="L146" s="328"/>
      <c r="M146" s="328"/>
      <c r="N146" s="328"/>
      <c r="O146" s="328"/>
      <c r="P146" s="328"/>
      <c r="Q146" s="328"/>
      <c r="R146" s="328"/>
      <c r="S146" s="328"/>
      <c r="T146" s="328"/>
      <c r="U146" s="328"/>
      <c r="V146" s="328"/>
      <c r="W146" s="328"/>
      <c r="X146" s="328"/>
      <c r="Y146" s="537"/>
      <c r="Z146" s="537"/>
      <c r="AA146" s="538"/>
      <c r="AB146" s="538"/>
      <c r="AC146" s="538"/>
      <c r="AD146" s="538"/>
      <c r="AE146" s="537"/>
      <c r="AF146" s="538"/>
      <c r="AG146" s="333"/>
      <c r="AH146" s="333"/>
      <c r="AI146" s="334"/>
      <c r="AJ146" s="334"/>
      <c r="AM146" s="105"/>
      <c r="AN146" s="105"/>
    </row>
    <row r="147" spans="2:40" hidden="1" outlineLevel="1">
      <c r="B147" s="330"/>
      <c r="C147" s="330"/>
      <c r="D147" s="331"/>
      <c r="E147" s="327"/>
      <c r="F147" s="328"/>
      <c r="G147" s="328"/>
      <c r="H147" s="328"/>
      <c r="I147" s="328"/>
      <c r="J147" s="328"/>
      <c r="K147" s="328"/>
      <c r="L147" s="328"/>
      <c r="M147" s="328"/>
      <c r="N147" s="328"/>
      <c r="O147" s="328"/>
      <c r="P147" s="328"/>
      <c r="Q147" s="328"/>
      <c r="R147" s="328"/>
      <c r="S147" s="328"/>
      <c r="T147" s="328"/>
      <c r="U147" s="328"/>
      <c r="V147" s="328"/>
      <c r="W147" s="328"/>
      <c r="X147" s="328"/>
      <c r="Y147" s="537"/>
      <c r="Z147" s="537"/>
      <c r="AA147" s="538"/>
      <c r="AB147" s="538"/>
      <c r="AC147" s="538"/>
      <c r="AD147" s="538"/>
      <c r="AE147" s="537"/>
      <c r="AF147" s="538"/>
      <c r="AG147" s="333"/>
      <c r="AH147" s="333"/>
      <c r="AI147" s="334"/>
      <c r="AJ147" s="334"/>
      <c r="AM147" s="105"/>
      <c r="AN147" s="105"/>
    </row>
    <row r="148" spans="2:40" hidden="1" outlineLevel="1">
      <c r="B148" s="330"/>
      <c r="C148" s="330"/>
      <c r="D148" s="331"/>
      <c r="E148" s="327"/>
      <c r="F148" s="328"/>
      <c r="G148" s="328"/>
      <c r="H148" s="328"/>
      <c r="I148" s="328"/>
      <c r="J148" s="328"/>
      <c r="K148" s="328"/>
      <c r="L148" s="328"/>
      <c r="M148" s="328"/>
      <c r="N148" s="328"/>
      <c r="O148" s="328"/>
      <c r="P148" s="328"/>
      <c r="Q148" s="328"/>
      <c r="R148" s="328"/>
      <c r="S148" s="328"/>
      <c r="T148" s="328"/>
      <c r="U148" s="328"/>
      <c r="V148" s="328"/>
      <c r="W148" s="328"/>
      <c r="X148" s="328"/>
      <c r="Y148" s="537"/>
      <c r="Z148" s="537"/>
      <c r="AA148" s="538"/>
      <c r="AB148" s="538"/>
      <c r="AC148" s="538"/>
      <c r="AD148" s="538"/>
      <c r="AE148" s="537"/>
      <c r="AF148" s="538"/>
      <c r="AG148" s="333"/>
      <c r="AH148" s="333"/>
      <c r="AI148" s="334"/>
      <c r="AJ148" s="334"/>
      <c r="AM148" s="105"/>
      <c r="AN148" s="105"/>
    </row>
    <row r="149" spans="2:40" hidden="1" outlineLevel="1">
      <c r="B149" s="330"/>
      <c r="C149" s="330"/>
      <c r="D149" s="331"/>
      <c r="E149" s="327"/>
      <c r="F149" s="328"/>
      <c r="G149" s="328"/>
      <c r="H149" s="328"/>
      <c r="I149" s="328"/>
      <c r="J149" s="328"/>
      <c r="K149" s="328"/>
      <c r="L149" s="328"/>
      <c r="M149" s="328"/>
      <c r="N149" s="328"/>
      <c r="O149" s="328"/>
      <c r="P149" s="328"/>
      <c r="Q149" s="328"/>
      <c r="R149" s="328"/>
      <c r="S149" s="328"/>
      <c r="T149" s="328"/>
      <c r="U149" s="328"/>
      <c r="V149" s="328"/>
      <c r="W149" s="328"/>
      <c r="X149" s="328"/>
      <c r="Y149" s="537"/>
      <c r="Z149" s="537"/>
      <c r="AA149" s="538"/>
      <c r="AB149" s="538"/>
      <c r="AC149" s="538"/>
      <c r="AD149" s="538"/>
      <c r="AE149" s="537"/>
      <c r="AF149" s="538"/>
      <c r="AG149" s="333"/>
      <c r="AH149" s="333"/>
      <c r="AI149" s="334"/>
      <c r="AJ149" s="334"/>
      <c r="AM149" s="105"/>
      <c r="AN149" s="105"/>
    </row>
    <row r="150" spans="2:40" hidden="1" outlineLevel="1">
      <c r="B150" s="330"/>
      <c r="C150" s="330"/>
      <c r="D150" s="331"/>
      <c r="E150" s="327"/>
      <c r="F150" s="328"/>
      <c r="G150" s="328"/>
      <c r="H150" s="328"/>
      <c r="I150" s="328"/>
      <c r="J150" s="328"/>
      <c r="K150" s="328"/>
      <c r="L150" s="328"/>
      <c r="M150" s="328"/>
      <c r="N150" s="328"/>
      <c r="O150" s="328"/>
      <c r="P150" s="328"/>
      <c r="Q150" s="328"/>
      <c r="R150" s="328"/>
      <c r="S150" s="328"/>
      <c r="T150" s="328"/>
      <c r="U150" s="328"/>
      <c r="V150" s="328"/>
      <c r="W150" s="328"/>
      <c r="X150" s="328"/>
      <c r="Y150" s="537"/>
      <c r="Z150" s="537"/>
      <c r="AA150" s="538"/>
      <c r="AB150" s="538"/>
      <c r="AC150" s="538"/>
      <c r="AD150" s="538"/>
      <c r="AE150" s="537"/>
      <c r="AF150" s="538"/>
      <c r="AG150" s="333"/>
      <c r="AH150" s="333"/>
      <c r="AI150" s="334"/>
      <c r="AJ150" s="334"/>
      <c r="AM150" s="105"/>
      <c r="AN150" s="105"/>
    </row>
    <row r="151" spans="2:40" hidden="1" outlineLevel="1">
      <c r="B151" s="330"/>
      <c r="C151" s="330"/>
      <c r="D151" s="331"/>
      <c r="E151" s="327"/>
      <c r="F151" s="328"/>
      <c r="G151" s="328"/>
      <c r="H151" s="328"/>
      <c r="I151" s="328"/>
      <c r="J151" s="328"/>
      <c r="K151" s="328"/>
      <c r="L151" s="328"/>
      <c r="M151" s="328"/>
      <c r="N151" s="328"/>
      <c r="O151" s="328"/>
      <c r="P151" s="328"/>
      <c r="Q151" s="328"/>
      <c r="R151" s="328"/>
      <c r="S151" s="328"/>
      <c r="T151" s="328"/>
      <c r="U151" s="328"/>
      <c r="V151" s="328"/>
      <c r="W151" s="328"/>
      <c r="X151" s="328"/>
      <c r="Y151" s="537"/>
      <c r="Z151" s="537"/>
      <c r="AA151" s="538"/>
      <c r="AB151" s="538"/>
      <c r="AC151" s="538"/>
      <c r="AD151" s="538"/>
      <c r="AE151" s="537"/>
      <c r="AF151" s="538"/>
      <c r="AG151" s="333"/>
      <c r="AH151" s="333"/>
      <c r="AI151" s="334"/>
      <c r="AJ151" s="334"/>
      <c r="AM151" s="105"/>
      <c r="AN151" s="105"/>
    </row>
    <row r="152" spans="2:40" hidden="1" outlineLevel="1">
      <c r="B152" s="330"/>
      <c r="C152" s="330"/>
      <c r="D152" s="331"/>
      <c r="E152" s="327"/>
      <c r="F152" s="328"/>
      <c r="G152" s="328"/>
      <c r="H152" s="328"/>
      <c r="I152" s="328"/>
      <c r="J152" s="328"/>
      <c r="K152" s="328"/>
      <c r="L152" s="328"/>
      <c r="M152" s="328"/>
      <c r="N152" s="328"/>
      <c r="O152" s="328"/>
      <c r="P152" s="328"/>
      <c r="Q152" s="328"/>
      <c r="R152" s="328"/>
      <c r="S152" s="328"/>
      <c r="T152" s="328"/>
      <c r="U152" s="328"/>
      <c r="V152" s="328"/>
      <c r="W152" s="328"/>
      <c r="X152" s="328"/>
      <c r="Y152" s="537"/>
      <c r="Z152" s="537"/>
      <c r="AA152" s="538"/>
      <c r="AB152" s="538"/>
      <c r="AC152" s="538"/>
      <c r="AD152" s="538"/>
      <c r="AE152" s="537"/>
      <c r="AF152" s="538"/>
      <c r="AG152" s="333"/>
      <c r="AH152" s="333"/>
      <c r="AI152" s="334"/>
      <c r="AJ152" s="334"/>
      <c r="AM152" s="105"/>
      <c r="AN152" s="105"/>
    </row>
    <row r="153" spans="2:40" hidden="1" outlineLevel="1">
      <c r="B153" s="330"/>
      <c r="C153" s="330"/>
      <c r="D153" s="331"/>
      <c r="E153" s="327"/>
      <c r="F153" s="328"/>
      <c r="G153" s="328"/>
      <c r="H153" s="328"/>
      <c r="I153" s="328"/>
      <c r="J153" s="328"/>
      <c r="K153" s="328"/>
      <c r="L153" s="328"/>
      <c r="M153" s="328"/>
      <c r="N153" s="328"/>
      <c r="O153" s="328"/>
      <c r="P153" s="328"/>
      <c r="Q153" s="328"/>
      <c r="R153" s="328"/>
      <c r="S153" s="328"/>
      <c r="T153" s="328"/>
      <c r="U153" s="328"/>
      <c r="V153" s="328"/>
      <c r="W153" s="328"/>
      <c r="X153" s="328"/>
      <c r="Y153" s="537"/>
      <c r="Z153" s="537"/>
      <c r="AA153" s="538"/>
      <c r="AB153" s="538"/>
      <c r="AC153" s="538"/>
      <c r="AD153" s="538"/>
      <c r="AE153" s="537"/>
      <c r="AF153" s="538"/>
      <c r="AG153" s="333"/>
      <c r="AH153" s="333"/>
      <c r="AI153" s="334"/>
      <c r="AJ153" s="334"/>
      <c r="AM153" s="105"/>
      <c r="AN153" s="105"/>
    </row>
    <row r="154" spans="2:40" hidden="1" outlineLevel="1">
      <c r="B154" s="330"/>
      <c r="C154" s="330"/>
      <c r="D154" s="331"/>
      <c r="E154" s="327"/>
      <c r="F154" s="328"/>
      <c r="G154" s="328"/>
      <c r="H154" s="328"/>
      <c r="I154" s="328"/>
      <c r="J154" s="328"/>
      <c r="K154" s="328"/>
      <c r="L154" s="328"/>
      <c r="M154" s="328"/>
      <c r="N154" s="328"/>
      <c r="O154" s="328"/>
      <c r="P154" s="328"/>
      <c r="Q154" s="328"/>
      <c r="R154" s="328"/>
      <c r="S154" s="328"/>
      <c r="T154" s="328"/>
      <c r="U154" s="328"/>
      <c r="V154" s="328"/>
      <c r="W154" s="328"/>
      <c r="X154" s="328"/>
      <c r="Y154" s="537"/>
      <c r="Z154" s="537"/>
      <c r="AA154" s="538"/>
      <c r="AB154" s="538"/>
      <c r="AC154" s="538"/>
      <c r="AD154" s="538"/>
      <c r="AE154" s="537"/>
      <c r="AF154" s="538"/>
      <c r="AG154" s="333"/>
      <c r="AH154" s="333"/>
      <c r="AI154" s="334"/>
      <c r="AJ154" s="334"/>
      <c r="AM154" s="105"/>
      <c r="AN154" s="105"/>
    </row>
    <row r="155" spans="2:40" hidden="1" outlineLevel="1">
      <c r="B155" s="330"/>
      <c r="C155" s="330"/>
      <c r="D155" s="331"/>
      <c r="E155" s="327"/>
      <c r="F155" s="328"/>
      <c r="G155" s="328"/>
      <c r="H155" s="328"/>
      <c r="I155" s="328"/>
      <c r="J155" s="328"/>
      <c r="K155" s="328"/>
      <c r="L155" s="328"/>
      <c r="M155" s="328"/>
      <c r="N155" s="328"/>
      <c r="O155" s="328"/>
      <c r="P155" s="328"/>
      <c r="Q155" s="328"/>
      <c r="R155" s="328"/>
      <c r="S155" s="328"/>
      <c r="T155" s="328"/>
      <c r="U155" s="328"/>
      <c r="V155" s="328"/>
      <c r="W155" s="328"/>
      <c r="X155" s="328"/>
      <c r="Y155" s="537"/>
      <c r="Z155" s="537"/>
      <c r="AA155" s="538"/>
      <c r="AB155" s="538"/>
      <c r="AC155" s="538"/>
      <c r="AD155" s="538"/>
      <c r="AE155" s="537"/>
      <c r="AF155" s="538"/>
      <c r="AG155" s="333"/>
      <c r="AH155" s="333"/>
      <c r="AI155" s="334"/>
      <c r="AJ155" s="334"/>
      <c r="AM155" s="105"/>
      <c r="AN155" s="105"/>
    </row>
    <row r="156" spans="2:40" hidden="1" outlineLevel="1">
      <c r="B156" s="330"/>
      <c r="C156" s="330"/>
      <c r="D156" s="331"/>
      <c r="E156" s="327"/>
      <c r="F156" s="328"/>
      <c r="G156" s="328"/>
      <c r="H156" s="328"/>
      <c r="I156" s="328"/>
      <c r="J156" s="328"/>
      <c r="K156" s="328"/>
      <c r="L156" s="328"/>
      <c r="M156" s="328"/>
      <c r="N156" s="328"/>
      <c r="O156" s="328"/>
      <c r="P156" s="328"/>
      <c r="Q156" s="328"/>
      <c r="R156" s="328"/>
      <c r="S156" s="328"/>
      <c r="T156" s="328"/>
      <c r="U156" s="328"/>
      <c r="V156" s="328"/>
      <c r="W156" s="328"/>
      <c r="X156" s="328"/>
      <c r="Y156" s="537"/>
      <c r="Z156" s="537"/>
      <c r="AA156" s="538"/>
      <c r="AB156" s="538"/>
      <c r="AC156" s="538"/>
      <c r="AD156" s="538"/>
      <c r="AE156" s="537"/>
      <c r="AF156" s="538"/>
      <c r="AG156" s="333"/>
      <c r="AH156" s="333"/>
      <c r="AI156" s="334"/>
      <c r="AJ156" s="334"/>
      <c r="AM156" s="105"/>
      <c r="AN156" s="105"/>
    </row>
    <row r="157" spans="2:40" hidden="1" outlineLevel="1">
      <c r="B157" s="330"/>
      <c r="C157" s="330"/>
      <c r="D157" s="331"/>
      <c r="E157" s="327"/>
      <c r="F157" s="328"/>
      <c r="G157" s="328"/>
      <c r="H157" s="328"/>
      <c r="I157" s="328"/>
      <c r="J157" s="328"/>
      <c r="K157" s="328"/>
      <c r="L157" s="328"/>
      <c r="M157" s="328"/>
      <c r="N157" s="328"/>
      <c r="O157" s="328"/>
      <c r="P157" s="328"/>
      <c r="Q157" s="328"/>
      <c r="R157" s="328"/>
      <c r="S157" s="328"/>
      <c r="T157" s="328"/>
      <c r="U157" s="328"/>
      <c r="V157" s="328"/>
      <c r="W157" s="328"/>
      <c r="X157" s="328"/>
      <c r="Y157" s="537"/>
      <c r="Z157" s="537"/>
      <c r="AA157" s="538"/>
      <c r="AB157" s="538"/>
      <c r="AC157" s="538"/>
      <c r="AD157" s="538"/>
      <c r="AE157" s="537"/>
      <c r="AF157" s="538"/>
      <c r="AG157" s="333"/>
      <c r="AH157" s="333"/>
      <c r="AI157" s="334"/>
      <c r="AJ157" s="334"/>
      <c r="AM157" s="105"/>
      <c r="AN157" s="105"/>
    </row>
    <row r="158" spans="2:40" hidden="1" outlineLevel="1">
      <c r="B158" s="330"/>
      <c r="C158" s="330"/>
      <c r="D158" s="331"/>
      <c r="E158" s="327"/>
      <c r="F158" s="328"/>
      <c r="G158" s="328"/>
      <c r="H158" s="328"/>
      <c r="I158" s="328"/>
      <c r="J158" s="328"/>
      <c r="K158" s="328"/>
      <c r="L158" s="328"/>
      <c r="M158" s="328"/>
      <c r="N158" s="328"/>
      <c r="O158" s="328"/>
      <c r="P158" s="328"/>
      <c r="Q158" s="328"/>
      <c r="R158" s="328"/>
      <c r="S158" s="328"/>
      <c r="T158" s="328"/>
      <c r="U158" s="328"/>
      <c r="V158" s="328"/>
      <c r="W158" s="328"/>
      <c r="X158" s="328"/>
      <c r="Y158" s="537"/>
      <c r="Z158" s="537"/>
      <c r="AA158" s="538"/>
      <c r="AB158" s="538"/>
      <c r="AC158" s="538"/>
      <c r="AD158" s="538"/>
      <c r="AE158" s="537"/>
      <c r="AF158" s="538"/>
      <c r="AG158" s="333"/>
      <c r="AH158" s="333"/>
      <c r="AI158" s="334"/>
      <c r="AJ158" s="334"/>
      <c r="AM158" s="105"/>
      <c r="AN158" s="105"/>
    </row>
    <row r="159" spans="2:40" hidden="1" outlineLevel="1">
      <c r="B159" s="330"/>
      <c r="C159" s="330"/>
      <c r="D159" s="331"/>
      <c r="E159" s="327"/>
      <c r="F159" s="328"/>
      <c r="G159" s="328"/>
      <c r="H159" s="328"/>
      <c r="I159" s="328"/>
      <c r="J159" s="328"/>
      <c r="K159" s="328"/>
      <c r="L159" s="328"/>
      <c r="M159" s="328"/>
      <c r="N159" s="328"/>
      <c r="O159" s="328"/>
      <c r="P159" s="328"/>
      <c r="Q159" s="328"/>
      <c r="R159" s="328"/>
      <c r="S159" s="328"/>
      <c r="T159" s="328"/>
      <c r="U159" s="328"/>
      <c r="V159" s="328"/>
      <c r="W159" s="328"/>
      <c r="X159" s="328"/>
      <c r="Y159" s="537"/>
      <c r="Z159" s="537"/>
      <c r="AA159" s="538"/>
      <c r="AB159" s="538"/>
      <c r="AC159" s="538"/>
      <c r="AD159" s="538"/>
      <c r="AE159" s="537"/>
      <c r="AF159" s="538"/>
      <c r="AG159" s="333"/>
      <c r="AH159" s="333"/>
      <c r="AI159" s="334"/>
      <c r="AJ159" s="334"/>
      <c r="AM159" s="105"/>
      <c r="AN159" s="105"/>
    </row>
    <row r="160" spans="2:40" hidden="1" outlineLevel="1">
      <c r="B160" s="330"/>
      <c r="C160" s="330"/>
      <c r="D160" s="331"/>
      <c r="E160" s="327"/>
      <c r="F160" s="328"/>
      <c r="G160" s="328"/>
      <c r="H160" s="328"/>
      <c r="I160" s="328"/>
      <c r="J160" s="328"/>
      <c r="K160" s="328"/>
      <c r="L160" s="328"/>
      <c r="M160" s="328"/>
      <c r="N160" s="328"/>
      <c r="O160" s="328"/>
      <c r="P160" s="328"/>
      <c r="Q160" s="328"/>
      <c r="R160" s="328"/>
      <c r="S160" s="328"/>
      <c r="T160" s="328"/>
      <c r="U160" s="328"/>
      <c r="V160" s="328"/>
      <c r="W160" s="328"/>
      <c r="X160" s="328"/>
      <c r="Y160" s="537"/>
      <c r="Z160" s="537"/>
      <c r="AA160" s="538"/>
      <c r="AB160" s="538"/>
      <c r="AC160" s="538"/>
      <c r="AD160" s="538"/>
      <c r="AE160" s="537"/>
      <c r="AF160" s="538"/>
      <c r="AG160" s="333"/>
      <c r="AH160" s="333"/>
      <c r="AI160" s="334"/>
      <c r="AJ160" s="334"/>
      <c r="AM160" s="105"/>
      <c r="AN160" s="105"/>
    </row>
    <row r="161" spans="2:40" hidden="1" outlineLevel="1">
      <c r="B161" s="330"/>
      <c r="C161" s="330"/>
      <c r="D161" s="331"/>
      <c r="E161" s="327"/>
      <c r="F161" s="328"/>
      <c r="G161" s="328"/>
      <c r="H161" s="328"/>
      <c r="I161" s="328"/>
      <c r="J161" s="328"/>
      <c r="K161" s="328"/>
      <c r="L161" s="328"/>
      <c r="M161" s="328"/>
      <c r="N161" s="328"/>
      <c r="O161" s="328"/>
      <c r="P161" s="328"/>
      <c r="Q161" s="328"/>
      <c r="R161" s="328"/>
      <c r="S161" s="328"/>
      <c r="T161" s="328"/>
      <c r="U161" s="328"/>
      <c r="V161" s="328"/>
      <c r="W161" s="328"/>
      <c r="X161" s="328"/>
      <c r="Y161" s="537"/>
      <c r="Z161" s="537"/>
      <c r="AA161" s="538"/>
      <c r="AB161" s="538"/>
      <c r="AC161" s="538"/>
      <c r="AD161" s="538"/>
      <c r="AE161" s="537"/>
      <c r="AF161" s="538"/>
      <c r="AG161" s="333"/>
      <c r="AH161" s="333"/>
      <c r="AI161" s="334"/>
      <c r="AJ161" s="334"/>
      <c r="AM161" s="105"/>
      <c r="AN161" s="105"/>
    </row>
    <row r="162" spans="2:40" hidden="1" outlineLevel="1">
      <c r="B162" s="330"/>
      <c r="C162" s="330"/>
      <c r="D162" s="331"/>
      <c r="E162" s="327"/>
      <c r="F162" s="328"/>
      <c r="G162" s="328"/>
      <c r="H162" s="328"/>
      <c r="I162" s="328"/>
      <c r="J162" s="328"/>
      <c r="K162" s="328"/>
      <c r="L162" s="328"/>
      <c r="M162" s="328"/>
      <c r="N162" s="328"/>
      <c r="O162" s="328"/>
      <c r="P162" s="328"/>
      <c r="Q162" s="328"/>
      <c r="R162" s="328"/>
      <c r="S162" s="328"/>
      <c r="T162" s="328"/>
      <c r="U162" s="328"/>
      <c r="V162" s="328"/>
      <c r="W162" s="328"/>
      <c r="X162" s="328"/>
      <c r="Y162" s="537"/>
      <c r="Z162" s="537"/>
      <c r="AA162" s="538"/>
      <c r="AB162" s="538"/>
      <c r="AC162" s="538"/>
      <c r="AD162" s="538"/>
      <c r="AE162" s="537"/>
      <c r="AF162" s="538"/>
      <c r="AG162" s="333"/>
      <c r="AH162" s="333"/>
      <c r="AI162" s="334"/>
      <c r="AJ162" s="334"/>
      <c r="AM162" s="105"/>
      <c r="AN162" s="105"/>
    </row>
    <row r="163" spans="2:40" hidden="1" outlineLevel="1">
      <c r="B163" s="330"/>
      <c r="C163" s="330"/>
      <c r="D163" s="331"/>
      <c r="E163" s="327"/>
      <c r="F163" s="328"/>
      <c r="G163" s="328"/>
      <c r="H163" s="328"/>
      <c r="I163" s="328"/>
      <c r="J163" s="328"/>
      <c r="K163" s="328"/>
      <c r="L163" s="328"/>
      <c r="M163" s="328"/>
      <c r="N163" s="328"/>
      <c r="O163" s="328"/>
      <c r="P163" s="328"/>
      <c r="Q163" s="328"/>
      <c r="R163" s="328"/>
      <c r="S163" s="328"/>
      <c r="T163" s="328"/>
      <c r="U163" s="328"/>
      <c r="V163" s="328"/>
      <c r="W163" s="328"/>
      <c r="X163" s="328"/>
      <c r="Y163" s="537"/>
      <c r="Z163" s="537"/>
      <c r="AA163" s="538"/>
      <c r="AB163" s="538"/>
      <c r="AC163" s="538"/>
      <c r="AD163" s="538"/>
      <c r="AE163" s="537"/>
      <c r="AF163" s="538"/>
      <c r="AG163" s="333"/>
      <c r="AH163" s="333"/>
      <c r="AI163" s="334"/>
      <c r="AJ163" s="334"/>
      <c r="AM163" s="105"/>
      <c r="AN163" s="105"/>
    </row>
    <row r="164" spans="2:40" hidden="1" outlineLevel="1">
      <c r="B164" s="330"/>
      <c r="C164" s="330"/>
      <c r="D164" s="331"/>
      <c r="E164" s="327"/>
      <c r="F164" s="328"/>
      <c r="G164" s="328"/>
      <c r="H164" s="328"/>
      <c r="I164" s="328"/>
      <c r="J164" s="328"/>
      <c r="K164" s="328"/>
      <c r="L164" s="328"/>
      <c r="M164" s="328"/>
      <c r="N164" s="328"/>
      <c r="O164" s="328"/>
      <c r="P164" s="328"/>
      <c r="Q164" s="328"/>
      <c r="R164" s="328"/>
      <c r="S164" s="328"/>
      <c r="T164" s="328"/>
      <c r="U164" s="328"/>
      <c r="V164" s="328"/>
      <c r="W164" s="328"/>
      <c r="X164" s="328"/>
      <c r="Y164" s="537"/>
      <c r="Z164" s="537"/>
      <c r="AA164" s="538"/>
      <c r="AB164" s="538"/>
      <c r="AC164" s="538"/>
      <c r="AD164" s="538"/>
      <c r="AE164" s="537"/>
      <c r="AF164" s="538"/>
      <c r="AG164" s="333"/>
      <c r="AH164" s="333"/>
      <c r="AI164" s="334"/>
      <c r="AJ164" s="334"/>
      <c r="AM164" s="105"/>
      <c r="AN164" s="105"/>
    </row>
    <row r="165" spans="2:40" hidden="1" outlineLevel="1">
      <c r="B165" s="330"/>
      <c r="C165" s="330"/>
      <c r="D165" s="331"/>
      <c r="E165" s="327"/>
      <c r="F165" s="328"/>
      <c r="G165" s="328"/>
      <c r="H165" s="328"/>
      <c r="I165" s="328"/>
      <c r="J165" s="328"/>
      <c r="K165" s="328"/>
      <c r="L165" s="328"/>
      <c r="M165" s="328"/>
      <c r="N165" s="328"/>
      <c r="O165" s="328"/>
      <c r="P165" s="328"/>
      <c r="Q165" s="328"/>
      <c r="R165" s="328"/>
      <c r="S165" s="328"/>
      <c r="T165" s="328"/>
      <c r="U165" s="328"/>
      <c r="V165" s="328"/>
      <c r="W165" s="328"/>
      <c r="X165" s="328"/>
      <c r="Y165" s="537"/>
      <c r="Z165" s="537"/>
      <c r="AA165" s="538"/>
      <c r="AB165" s="538"/>
      <c r="AC165" s="538"/>
      <c r="AD165" s="538"/>
      <c r="AE165" s="537"/>
      <c r="AF165" s="538"/>
      <c r="AG165" s="333"/>
      <c r="AH165" s="333"/>
      <c r="AI165" s="334"/>
      <c r="AJ165" s="334"/>
      <c r="AM165" s="105"/>
      <c r="AN165" s="105"/>
    </row>
    <row r="166" spans="2:40" hidden="1" outlineLevel="1">
      <c r="B166" s="330"/>
      <c r="C166" s="330"/>
      <c r="D166" s="331"/>
      <c r="E166" s="327"/>
      <c r="F166" s="328"/>
      <c r="G166" s="328"/>
      <c r="H166" s="328"/>
      <c r="I166" s="328"/>
      <c r="J166" s="328"/>
      <c r="K166" s="328"/>
      <c r="L166" s="328"/>
      <c r="M166" s="328"/>
      <c r="N166" s="328"/>
      <c r="O166" s="328"/>
      <c r="P166" s="328"/>
      <c r="Q166" s="328"/>
      <c r="R166" s="328"/>
      <c r="S166" s="328"/>
      <c r="T166" s="328"/>
      <c r="U166" s="328"/>
      <c r="V166" s="328"/>
      <c r="W166" s="328"/>
      <c r="X166" s="328"/>
      <c r="Y166" s="537"/>
      <c r="Z166" s="537"/>
      <c r="AA166" s="538"/>
      <c r="AB166" s="538"/>
      <c r="AC166" s="538"/>
      <c r="AD166" s="538"/>
      <c r="AE166" s="537"/>
      <c r="AF166" s="538"/>
      <c r="AG166" s="333"/>
      <c r="AH166" s="333"/>
      <c r="AI166" s="334"/>
      <c r="AJ166" s="334"/>
      <c r="AM166" s="105"/>
      <c r="AN166" s="105"/>
    </row>
    <row r="167" spans="2:40" hidden="1" outlineLevel="1">
      <c r="B167" s="330"/>
      <c r="C167" s="330"/>
      <c r="D167" s="331"/>
      <c r="E167" s="327"/>
      <c r="F167" s="328"/>
      <c r="G167" s="328"/>
      <c r="H167" s="328"/>
      <c r="I167" s="328"/>
      <c r="J167" s="328"/>
      <c r="K167" s="328"/>
      <c r="L167" s="328"/>
      <c r="M167" s="328"/>
      <c r="N167" s="328"/>
      <c r="O167" s="328"/>
      <c r="P167" s="328"/>
      <c r="Q167" s="328"/>
      <c r="R167" s="328"/>
      <c r="S167" s="328"/>
      <c r="T167" s="328"/>
      <c r="U167" s="328"/>
      <c r="V167" s="328"/>
      <c r="W167" s="328"/>
      <c r="X167" s="328"/>
      <c r="Y167" s="537"/>
      <c r="Z167" s="537"/>
      <c r="AA167" s="538"/>
      <c r="AB167" s="538"/>
      <c r="AC167" s="538"/>
      <c r="AD167" s="538"/>
      <c r="AE167" s="537"/>
      <c r="AF167" s="538"/>
      <c r="AG167" s="333"/>
      <c r="AH167" s="333"/>
      <c r="AI167" s="334"/>
      <c r="AJ167" s="334"/>
      <c r="AM167" s="105"/>
      <c r="AN167" s="105"/>
    </row>
    <row r="168" spans="2:40" hidden="1" outlineLevel="1">
      <c r="B168" s="330"/>
      <c r="C168" s="330"/>
      <c r="D168" s="331"/>
      <c r="E168" s="327"/>
      <c r="F168" s="328"/>
      <c r="G168" s="328"/>
      <c r="H168" s="328"/>
      <c r="I168" s="328"/>
      <c r="J168" s="328"/>
      <c r="K168" s="328"/>
      <c r="L168" s="328"/>
      <c r="M168" s="328"/>
      <c r="N168" s="328"/>
      <c r="O168" s="328"/>
      <c r="P168" s="328"/>
      <c r="Q168" s="328"/>
      <c r="R168" s="328"/>
      <c r="S168" s="328"/>
      <c r="T168" s="328"/>
      <c r="U168" s="328"/>
      <c r="V168" s="328"/>
      <c r="W168" s="328"/>
      <c r="X168" s="328"/>
      <c r="Y168" s="537"/>
      <c r="Z168" s="537"/>
      <c r="AA168" s="538"/>
      <c r="AB168" s="538"/>
      <c r="AC168" s="538"/>
      <c r="AD168" s="538"/>
      <c r="AE168" s="537"/>
      <c r="AF168" s="538"/>
      <c r="AG168" s="333"/>
      <c r="AH168" s="333"/>
      <c r="AI168" s="334"/>
      <c r="AJ168" s="334"/>
      <c r="AM168" s="105"/>
      <c r="AN168" s="105"/>
    </row>
    <row r="169" spans="2:40" hidden="1" outlineLevel="1">
      <c r="B169" s="330"/>
      <c r="C169" s="330"/>
      <c r="D169" s="331"/>
      <c r="E169" s="327"/>
      <c r="F169" s="328"/>
      <c r="G169" s="328"/>
      <c r="H169" s="328"/>
      <c r="I169" s="328"/>
      <c r="J169" s="328"/>
      <c r="K169" s="328"/>
      <c r="L169" s="328"/>
      <c r="M169" s="328"/>
      <c r="N169" s="328"/>
      <c r="O169" s="328"/>
      <c r="P169" s="328"/>
      <c r="Q169" s="328"/>
      <c r="R169" s="328"/>
      <c r="S169" s="328"/>
      <c r="T169" s="328"/>
      <c r="U169" s="328"/>
      <c r="V169" s="328"/>
      <c r="W169" s="328"/>
      <c r="X169" s="328"/>
      <c r="Y169" s="537"/>
      <c r="Z169" s="537"/>
      <c r="AA169" s="538"/>
      <c r="AB169" s="538"/>
      <c r="AC169" s="538"/>
      <c r="AD169" s="538"/>
      <c r="AE169" s="537"/>
      <c r="AF169" s="538"/>
      <c r="AG169" s="333"/>
      <c r="AH169" s="333"/>
      <c r="AI169" s="334"/>
      <c r="AJ169" s="334"/>
      <c r="AM169" s="105"/>
      <c r="AN169" s="105"/>
    </row>
    <row r="170" spans="2:40" hidden="1" outlineLevel="1">
      <c r="B170" s="330"/>
      <c r="C170" s="330"/>
      <c r="D170" s="331"/>
      <c r="E170" s="327"/>
      <c r="F170" s="328"/>
      <c r="G170" s="328"/>
      <c r="H170" s="328"/>
      <c r="I170" s="328"/>
      <c r="J170" s="328"/>
      <c r="K170" s="328"/>
      <c r="L170" s="328"/>
      <c r="M170" s="328"/>
      <c r="N170" s="328"/>
      <c r="O170" s="328"/>
      <c r="P170" s="328"/>
      <c r="Q170" s="328"/>
      <c r="R170" s="328"/>
      <c r="S170" s="328"/>
      <c r="T170" s="328"/>
      <c r="U170" s="328"/>
      <c r="V170" s="328"/>
      <c r="W170" s="328"/>
      <c r="X170" s="328"/>
      <c r="Y170" s="537"/>
      <c r="Z170" s="537"/>
      <c r="AA170" s="538"/>
      <c r="AB170" s="538"/>
      <c r="AC170" s="538"/>
      <c r="AD170" s="538"/>
      <c r="AE170" s="537"/>
      <c r="AF170" s="538"/>
      <c r="AG170" s="333"/>
      <c r="AH170" s="333"/>
      <c r="AI170" s="334"/>
      <c r="AJ170" s="334"/>
      <c r="AM170" s="105"/>
      <c r="AN170" s="105"/>
    </row>
    <row r="171" spans="2:40" hidden="1" outlineLevel="1">
      <c r="B171" s="330"/>
      <c r="C171" s="330"/>
      <c r="D171" s="331"/>
      <c r="E171" s="327"/>
      <c r="F171" s="328"/>
      <c r="G171" s="328"/>
      <c r="H171" s="328"/>
      <c r="I171" s="328"/>
      <c r="J171" s="328"/>
      <c r="K171" s="328"/>
      <c r="L171" s="328"/>
      <c r="M171" s="328"/>
      <c r="N171" s="328"/>
      <c r="O171" s="328"/>
      <c r="P171" s="328"/>
      <c r="Q171" s="328"/>
      <c r="R171" s="328"/>
      <c r="S171" s="328"/>
      <c r="T171" s="328"/>
      <c r="U171" s="328"/>
      <c r="V171" s="328"/>
      <c r="W171" s="328"/>
      <c r="X171" s="328"/>
      <c r="Y171" s="537"/>
      <c r="Z171" s="537"/>
      <c r="AA171" s="538"/>
      <c r="AB171" s="538"/>
      <c r="AC171" s="538"/>
      <c r="AD171" s="538"/>
      <c r="AE171" s="537"/>
      <c r="AF171" s="538"/>
      <c r="AG171" s="333"/>
      <c r="AH171" s="333"/>
      <c r="AI171" s="334"/>
      <c r="AJ171" s="334"/>
      <c r="AM171" s="105"/>
      <c r="AN171" s="105"/>
    </row>
    <row r="172" spans="2:40" hidden="1" outlineLevel="1">
      <c r="B172" s="330"/>
      <c r="C172" s="330"/>
      <c r="D172" s="331"/>
      <c r="E172" s="327"/>
      <c r="F172" s="328"/>
      <c r="G172" s="328"/>
      <c r="H172" s="328"/>
      <c r="I172" s="328"/>
      <c r="J172" s="328"/>
      <c r="K172" s="328"/>
      <c r="L172" s="328"/>
      <c r="M172" s="328"/>
      <c r="N172" s="328"/>
      <c r="O172" s="328"/>
      <c r="P172" s="328"/>
      <c r="Q172" s="328"/>
      <c r="R172" s="328"/>
      <c r="S172" s="328"/>
      <c r="T172" s="328"/>
      <c r="U172" s="328"/>
      <c r="V172" s="328"/>
      <c r="W172" s="328"/>
      <c r="X172" s="328"/>
      <c r="Y172" s="537"/>
      <c r="Z172" s="537"/>
      <c r="AA172" s="538"/>
      <c r="AB172" s="538"/>
      <c r="AC172" s="538"/>
      <c r="AD172" s="538"/>
      <c r="AE172" s="537"/>
      <c r="AF172" s="538"/>
      <c r="AG172" s="333"/>
      <c r="AH172" s="333"/>
      <c r="AI172" s="334"/>
      <c r="AJ172" s="334"/>
      <c r="AM172" s="105"/>
      <c r="AN172" s="105"/>
    </row>
    <row r="173" spans="2:40" hidden="1" outlineLevel="1">
      <c r="B173" s="330"/>
      <c r="C173" s="330"/>
      <c r="D173" s="331"/>
      <c r="E173" s="327"/>
      <c r="F173" s="328"/>
      <c r="G173" s="328"/>
      <c r="H173" s="328"/>
      <c r="I173" s="328"/>
      <c r="J173" s="328"/>
      <c r="K173" s="328"/>
      <c r="L173" s="328"/>
      <c r="M173" s="328"/>
      <c r="N173" s="328"/>
      <c r="O173" s="328"/>
      <c r="P173" s="328"/>
      <c r="Q173" s="328"/>
      <c r="R173" s="328"/>
      <c r="S173" s="328"/>
      <c r="T173" s="328"/>
      <c r="U173" s="328"/>
      <c r="V173" s="328"/>
      <c r="W173" s="328"/>
      <c r="X173" s="328"/>
      <c r="Y173" s="537"/>
      <c r="Z173" s="537"/>
      <c r="AA173" s="538"/>
      <c r="AB173" s="538"/>
      <c r="AC173" s="538"/>
      <c r="AD173" s="538"/>
      <c r="AE173" s="537"/>
      <c r="AF173" s="538"/>
      <c r="AG173" s="333"/>
      <c r="AH173" s="333"/>
      <c r="AI173" s="334"/>
      <c r="AJ173" s="334"/>
      <c r="AM173" s="105"/>
      <c r="AN173" s="105"/>
    </row>
    <row r="174" spans="2:40" hidden="1" outlineLevel="1">
      <c r="B174" s="330"/>
      <c r="C174" s="330"/>
      <c r="D174" s="331"/>
      <c r="E174" s="327"/>
      <c r="F174" s="328"/>
      <c r="G174" s="328"/>
      <c r="H174" s="328"/>
      <c r="I174" s="328"/>
      <c r="J174" s="328"/>
      <c r="K174" s="328"/>
      <c r="L174" s="328"/>
      <c r="M174" s="328"/>
      <c r="N174" s="328"/>
      <c r="O174" s="328"/>
      <c r="P174" s="328"/>
      <c r="Q174" s="328"/>
      <c r="R174" s="328"/>
      <c r="S174" s="328"/>
      <c r="T174" s="328"/>
      <c r="U174" s="328"/>
      <c r="V174" s="328"/>
      <c r="W174" s="328"/>
      <c r="X174" s="328"/>
      <c r="Y174" s="537"/>
      <c r="Z174" s="537"/>
      <c r="AA174" s="538"/>
      <c r="AB174" s="538"/>
      <c r="AC174" s="538"/>
      <c r="AD174" s="538"/>
      <c r="AE174" s="537"/>
      <c r="AF174" s="538"/>
      <c r="AG174" s="333"/>
      <c r="AH174" s="333"/>
      <c r="AI174" s="334"/>
      <c r="AJ174" s="334"/>
      <c r="AM174" s="105"/>
      <c r="AN174" s="105"/>
    </row>
    <row r="175" spans="2:40" hidden="1" outlineLevel="1">
      <c r="B175" s="330"/>
      <c r="C175" s="330"/>
      <c r="D175" s="331"/>
      <c r="E175" s="327"/>
      <c r="F175" s="328"/>
      <c r="G175" s="328"/>
      <c r="H175" s="328"/>
      <c r="I175" s="328"/>
      <c r="J175" s="328"/>
      <c r="K175" s="328"/>
      <c r="L175" s="328"/>
      <c r="M175" s="328"/>
      <c r="N175" s="328"/>
      <c r="O175" s="328"/>
      <c r="P175" s="328"/>
      <c r="Q175" s="328"/>
      <c r="R175" s="328"/>
      <c r="S175" s="328"/>
      <c r="T175" s="328"/>
      <c r="U175" s="328"/>
      <c r="V175" s="328"/>
      <c r="W175" s="328"/>
      <c r="X175" s="328"/>
      <c r="Y175" s="537"/>
      <c r="Z175" s="537"/>
      <c r="AA175" s="538"/>
      <c r="AB175" s="538"/>
      <c r="AC175" s="538"/>
      <c r="AD175" s="538"/>
      <c r="AE175" s="537"/>
      <c r="AF175" s="538"/>
      <c r="AG175" s="333"/>
      <c r="AH175" s="333"/>
      <c r="AI175" s="334"/>
      <c r="AJ175" s="334"/>
      <c r="AM175" s="105"/>
      <c r="AN175" s="105"/>
    </row>
    <row r="176" spans="2:40" hidden="1" outlineLevel="1">
      <c r="B176" s="330"/>
      <c r="C176" s="330"/>
      <c r="D176" s="331"/>
      <c r="E176" s="327"/>
      <c r="F176" s="328"/>
      <c r="G176" s="328"/>
      <c r="H176" s="328"/>
      <c r="I176" s="328"/>
      <c r="J176" s="328"/>
      <c r="K176" s="328"/>
      <c r="L176" s="328"/>
      <c r="M176" s="328"/>
      <c r="N176" s="328"/>
      <c r="O176" s="328"/>
      <c r="P176" s="328"/>
      <c r="Q176" s="328"/>
      <c r="R176" s="328"/>
      <c r="S176" s="328"/>
      <c r="T176" s="328"/>
      <c r="U176" s="328"/>
      <c r="V176" s="328"/>
      <c r="W176" s="328"/>
      <c r="X176" s="328"/>
      <c r="Y176" s="537"/>
      <c r="Z176" s="537"/>
      <c r="AA176" s="538"/>
      <c r="AB176" s="538"/>
      <c r="AC176" s="538"/>
      <c r="AD176" s="538"/>
      <c r="AE176" s="537"/>
      <c r="AF176" s="538"/>
      <c r="AG176" s="333"/>
      <c r="AH176" s="333"/>
      <c r="AI176" s="334"/>
      <c r="AJ176" s="334"/>
      <c r="AM176" s="105"/>
      <c r="AN176" s="105"/>
    </row>
    <row r="177" spans="2:40" hidden="1" outlineLevel="1">
      <c r="B177" s="330"/>
      <c r="C177" s="330"/>
      <c r="D177" s="331"/>
      <c r="E177" s="327"/>
      <c r="F177" s="328"/>
      <c r="G177" s="328"/>
      <c r="H177" s="328"/>
      <c r="I177" s="328"/>
      <c r="J177" s="328"/>
      <c r="K177" s="328"/>
      <c r="L177" s="328"/>
      <c r="M177" s="328"/>
      <c r="N177" s="328"/>
      <c r="O177" s="328"/>
      <c r="P177" s="328"/>
      <c r="Q177" s="328"/>
      <c r="R177" s="328"/>
      <c r="S177" s="328"/>
      <c r="T177" s="328"/>
      <c r="U177" s="328"/>
      <c r="V177" s="328"/>
      <c r="W177" s="328"/>
      <c r="X177" s="328"/>
      <c r="Y177" s="537"/>
      <c r="Z177" s="537"/>
      <c r="AA177" s="538"/>
      <c r="AB177" s="538"/>
      <c r="AC177" s="538"/>
      <c r="AD177" s="538"/>
      <c r="AE177" s="537"/>
      <c r="AF177" s="538"/>
      <c r="AG177" s="333"/>
      <c r="AH177" s="333"/>
      <c r="AI177" s="334"/>
      <c r="AJ177" s="334"/>
      <c r="AM177" s="105"/>
      <c r="AN177" s="105"/>
    </row>
    <row r="178" spans="2:40" hidden="1" outlineLevel="1">
      <c r="B178" s="330"/>
      <c r="C178" s="330"/>
      <c r="D178" s="331"/>
      <c r="E178" s="327"/>
      <c r="F178" s="328"/>
      <c r="G178" s="328"/>
      <c r="H178" s="328"/>
      <c r="I178" s="328"/>
      <c r="J178" s="328"/>
      <c r="K178" s="328"/>
      <c r="L178" s="328"/>
      <c r="M178" s="328"/>
      <c r="N178" s="328"/>
      <c r="O178" s="328"/>
      <c r="P178" s="328"/>
      <c r="Q178" s="328"/>
      <c r="R178" s="328"/>
      <c r="S178" s="328"/>
      <c r="T178" s="328"/>
      <c r="U178" s="328"/>
      <c r="V178" s="328"/>
      <c r="W178" s="328"/>
      <c r="X178" s="328"/>
      <c r="Y178" s="537"/>
      <c r="Z178" s="537"/>
      <c r="AA178" s="538"/>
      <c r="AB178" s="538"/>
      <c r="AC178" s="538"/>
      <c r="AD178" s="538"/>
      <c r="AE178" s="537"/>
      <c r="AF178" s="538"/>
      <c r="AG178" s="333"/>
      <c r="AH178" s="333"/>
      <c r="AI178" s="334"/>
      <c r="AJ178" s="334"/>
      <c r="AM178" s="105"/>
      <c r="AN178" s="105"/>
    </row>
    <row r="179" spans="2:40" hidden="1" outlineLevel="1">
      <c r="B179" s="330"/>
      <c r="C179" s="330"/>
      <c r="D179" s="331"/>
      <c r="E179" s="327"/>
      <c r="F179" s="328"/>
      <c r="G179" s="328"/>
      <c r="H179" s="328"/>
      <c r="I179" s="328"/>
      <c r="J179" s="328"/>
      <c r="K179" s="328"/>
      <c r="L179" s="328"/>
      <c r="M179" s="328"/>
      <c r="N179" s="328"/>
      <c r="O179" s="328"/>
      <c r="P179" s="328"/>
      <c r="Q179" s="328"/>
      <c r="R179" s="328"/>
      <c r="S179" s="328"/>
      <c r="T179" s="328"/>
      <c r="U179" s="328"/>
      <c r="V179" s="328"/>
      <c r="W179" s="328"/>
      <c r="X179" s="328"/>
      <c r="Y179" s="537"/>
      <c r="Z179" s="537"/>
      <c r="AA179" s="538"/>
      <c r="AB179" s="538"/>
      <c r="AC179" s="538"/>
      <c r="AD179" s="538"/>
      <c r="AE179" s="537"/>
      <c r="AF179" s="538"/>
      <c r="AG179" s="333"/>
      <c r="AH179" s="333"/>
      <c r="AI179" s="334"/>
      <c r="AJ179" s="334"/>
      <c r="AM179" s="105"/>
      <c r="AN179" s="105"/>
    </row>
    <row r="180" spans="2:40" hidden="1" outlineLevel="1">
      <c r="B180" s="330"/>
      <c r="C180" s="330"/>
      <c r="D180" s="331"/>
      <c r="E180" s="327"/>
      <c r="F180" s="328"/>
      <c r="G180" s="328"/>
      <c r="H180" s="328"/>
      <c r="I180" s="328"/>
      <c r="J180" s="328"/>
      <c r="K180" s="328"/>
      <c r="L180" s="328"/>
      <c r="M180" s="328"/>
      <c r="N180" s="328"/>
      <c r="O180" s="328"/>
      <c r="P180" s="328"/>
      <c r="Q180" s="328"/>
      <c r="R180" s="328"/>
      <c r="S180" s="328"/>
      <c r="T180" s="328"/>
      <c r="U180" s="328"/>
      <c r="V180" s="328"/>
      <c r="W180" s="328"/>
      <c r="X180" s="328"/>
      <c r="Y180" s="537"/>
      <c r="Z180" s="537"/>
      <c r="AA180" s="538"/>
      <c r="AB180" s="538"/>
      <c r="AC180" s="538"/>
      <c r="AD180" s="538"/>
      <c r="AE180" s="537"/>
      <c r="AF180" s="538"/>
      <c r="AG180" s="333"/>
      <c r="AH180" s="333"/>
      <c r="AI180" s="334"/>
      <c r="AJ180" s="334"/>
      <c r="AM180" s="105"/>
      <c r="AN180" s="105"/>
    </row>
    <row r="181" spans="2:40" hidden="1" outlineLevel="1">
      <c r="B181" s="330"/>
      <c r="C181" s="330"/>
      <c r="D181" s="331"/>
      <c r="E181" s="327"/>
      <c r="F181" s="328"/>
      <c r="G181" s="328"/>
      <c r="H181" s="328"/>
      <c r="I181" s="328"/>
      <c r="J181" s="328"/>
      <c r="K181" s="328"/>
      <c r="L181" s="328"/>
      <c r="M181" s="328"/>
      <c r="N181" s="328"/>
      <c r="O181" s="328"/>
      <c r="P181" s="328"/>
      <c r="Q181" s="328"/>
      <c r="R181" s="328"/>
      <c r="S181" s="328"/>
      <c r="T181" s="328"/>
      <c r="U181" s="328"/>
      <c r="V181" s="328"/>
      <c r="W181" s="328"/>
      <c r="X181" s="328"/>
      <c r="Y181" s="537"/>
      <c r="Z181" s="537"/>
      <c r="AA181" s="538"/>
      <c r="AB181" s="538"/>
      <c r="AC181" s="538"/>
      <c r="AD181" s="538"/>
      <c r="AE181" s="537"/>
      <c r="AF181" s="538"/>
      <c r="AG181" s="333"/>
      <c r="AH181" s="333"/>
      <c r="AI181" s="334"/>
      <c r="AJ181" s="334"/>
      <c r="AM181" s="105"/>
      <c r="AN181" s="105"/>
    </row>
    <row r="182" spans="2:40" hidden="1" outlineLevel="1">
      <c r="B182" s="330"/>
      <c r="C182" s="330"/>
      <c r="D182" s="331"/>
      <c r="E182" s="327"/>
      <c r="F182" s="328"/>
      <c r="G182" s="328"/>
      <c r="H182" s="328"/>
      <c r="I182" s="328"/>
      <c r="J182" s="328"/>
      <c r="K182" s="328"/>
      <c r="L182" s="328"/>
      <c r="M182" s="328"/>
      <c r="N182" s="328"/>
      <c r="O182" s="328"/>
      <c r="P182" s="328"/>
      <c r="Q182" s="328"/>
      <c r="R182" s="328"/>
      <c r="S182" s="328"/>
      <c r="T182" s="328"/>
      <c r="U182" s="328"/>
      <c r="V182" s="328"/>
      <c r="W182" s="328"/>
      <c r="X182" s="328"/>
      <c r="Y182" s="537"/>
      <c r="Z182" s="537"/>
      <c r="AA182" s="538"/>
      <c r="AB182" s="538"/>
      <c r="AC182" s="538"/>
      <c r="AD182" s="538"/>
      <c r="AE182" s="537"/>
      <c r="AF182" s="538"/>
      <c r="AG182" s="333"/>
      <c r="AH182" s="333"/>
      <c r="AI182" s="334"/>
      <c r="AJ182" s="334"/>
      <c r="AM182" s="105"/>
      <c r="AN182" s="105"/>
    </row>
    <row r="183" spans="2:40" hidden="1" outlineLevel="1">
      <c r="B183" s="330"/>
      <c r="C183" s="330"/>
      <c r="D183" s="331"/>
      <c r="E183" s="327"/>
      <c r="F183" s="328"/>
      <c r="G183" s="328"/>
      <c r="H183" s="328"/>
      <c r="I183" s="328"/>
      <c r="J183" s="328"/>
      <c r="K183" s="328"/>
      <c r="L183" s="328"/>
      <c r="M183" s="328"/>
      <c r="N183" s="328"/>
      <c r="O183" s="328"/>
      <c r="P183" s="328"/>
      <c r="Q183" s="328"/>
      <c r="R183" s="328"/>
      <c r="S183" s="328"/>
      <c r="T183" s="328"/>
      <c r="U183" s="328"/>
      <c r="V183" s="328"/>
      <c r="W183" s="328"/>
      <c r="X183" s="328"/>
      <c r="Y183" s="537"/>
      <c r="Z183" s="537"/>
      <c r="AA183" s="538"/>
      <c r="AB183" s="538"/>
      <c r="AC183" s="538"/>
      <c r="AD183" s="538"/>
      <c r="AE183" s="537"/>
      <c r="AF183" s="538"/>
      <c r="AG183" s="333"/>
      <c r="AH183" s="333"/>
      <c r="AI183" s="334"/>
      <c r="AJ183" s="334"/>
      <c r="AM183" s="105"/>
      <c r="AN183" s="105"/>
    </row>
    <row r="184" spans="2:40" hidden="1" outlineLevel="1">
      <c r="B184" s="330"/>
      <c r="C184" s="330"/>
      <c r="D184" s="331"/>
      <c r="E184" s="327"/>
      <c r="F184" s="328"/>
      <c r="G184" s="328"/>
      <c r="H184" s="328"/>
      <c r="I184" s="328"/>
      <c r="J184" s="328"/>
      <c r="K184" s="328"/>
      <c r="L184" s="328"/>
      <c r="M184" s="328"/>
      <c r="N184" s="328"/>
      <c r="O184" s="328"/>
      <c r="P184" s="328"/>
      <c r="Q184" s="328"/>
      <c r="R184" s="328"/>
      <c r="S184" s="328"/>
      <c r="T184" s="328"/>
      <c r="U184" s="328"/>
      <c r="V184" s="328"/>
      <c r="W184" s="328"/>
      <c r="X184" s="328"/>
      <c r="Y184" s="537"/>
      <c r="Z184" s="537"/>
      <c r="AA184" s="538"/>
      <c r="AB184" s="538"/>
      <c r="AC184" s="538"/>
      <c r="AD184" s="538"/>
      <c r="AE184" s="537"/>
      <c r="AF184" s="538"/>
      <c r="AG184" s="333"/>
      <c r="AH184" s="333"/>
      <c r="AI184" s="334"/>
      <c r="AJ184" s="334"/>
      <c r="AM184" s="105"/>
      <c r="AN184" s="105"/>
    </row>
    <row r="185" spans="2:40" hidden="1" outlineLevel="1">
      <c r="B185" s="330"/>
      <c r="C185" s="330"/>
      <c r="D185" s="331"/>
      <c r="E185" s="327"/>
      <c r="F185" s="328"/>
      <c r="G185" s="328"/>
      <c r="H185" s="328"/>
      <c r="I185" s="328"/>
      <c r="J185" s="328"/>
      <c r="K185" s="328"/>
      <c r="L185" s="328"/>
      <c r="M185" s="328"/>
      <c r="N185" s="328"/>
      <c r="O185" s="328"/>
      <c r="P185" s="328"/>
      <c r="Q185" s="328"/>
      <c r="R185" s="328"/>
      <c r="S185" s="328"/>
      <c r="T185" s="328"/>
      <c r="U185" s="328"/>
      <c r="V185" s="328"/>
      <c r="W185" s="328"/>
      <c r="X185" s="328"/>
      <c r="Y185" s="537"/>
      <c r="Z185" s="537"/>
      <c r="AA185" s="538"/>
      <c r="AB185" s="538"/>
      <c r="AC185" s="538"/>
      <c r="AD185" s="538"/>
      <c r="AE185" s="537"/>
      <c r="AF185" s="538"/>
      <c r="AG185" s="333"/>
      <c r="AH185" s="333"/>
      <c r="AI185" s="334"/>
      <c r="AJ185" s="334"/>
      <c r="AM185" s="105"/>
      <c r="AN185" s="105"/>
    </row>
    <row r="186" spans="2:40" hidden="1" outlineLevel="1">
      <c r="B186" s="330"/>
      <c r="C186" s="330"/>
      <c r="D186" s="331"/>
      <c r="E186" s="327"/>
      <c r="F186" s="328"/>
      <c r="G186" s="328"/>
      <c r="H186" s="328"/>
      <c r="I186" s="328"/>
      <c r="J186" s="328"/>
      <c r="K186" s="328"/>
      <c r="L186" s="328"/>
      <c r="M186" s="328"/>
      <c r="N186" s="328"/>
      <c r="O186" s="328"/>
      <c r="P186" s="328"/>
      <c r="Q186" s="328"/>
      <c r="R186" s="328"/>
      <c r="S186" s="328"/>
      <c r="T186" s="328"/>
      <c r="U186" s="328"/>
      <c r="V186" s="328"/>
      <c r="W186" s="328"/>
      <c r="X186" s="328"/>
      <c r="Y186" s="537"/>
      <c r="Z186" s="537"/>
      <c r="AA186" s="538"/>
      <c r="AB186" s="538"/>
      <c r="AC186" s="538"/>
      <c r="AD186" s="538"/>
      <c r="AE186" s="537"/>
      <c r="AF186" s="538"/>
      <c r="AG186" s="333"/>
      <c r="AH186" s="333"/>
      <c r="AI186" s="334"/>
      <c r="AJ186" s="334"/>
      <c r="AM186" s="105"/>
      <c r="AN186" s="105"/>
    </row>
    <row r="187" spans="2:40" hidden="1" outlineLevel="1">
      <c r="B187" s="330"/>
      <c r="C187" s="330"/>
      <c r="D187" s="331"/>
      <c r="E187" s="327"/>
      <c r="F187" s="328"/>
      <c r="G187" s="328"/>
      <c r="H187" s="328"/>
      <c r="I187" s="328"/>
      <c r="J187" s="328"/>
      <c r="K187" s="328"/>
      <c r="L187" s="328"/>
      <c r="M187" s="328"/>
      <c r="N187" s="328"/>
      <c r="O187" s="328"/>
      <c r="P187" s="328"/>
      <c r="Q187" s="328"/>
      <c r="R187" s="328"/>
      <c r="S187" s="328"/>
      <c r="T187" s="328"/>
      <c r="U187" s="328"/>
      <c r="V187" s="328"/>
      <c r="W187" s="328"/>
      <c r="X187" s="328"/>
      <c r="Y187" s="537"/>
      <c r="Z187" s="537"/>
      <c r="AA187" s="538"/>
      <c r="AB187" s="538"/>
      <c r="AC187" s="538"/>
      <c r="AD187" s="538"/>
      <c r="AE187" s="537"/>
      <c r="AF187" s="538"/>
      <c r="AG187" s="333"/>
      <c r="AH187" s="333"/>
      <c r="AI187" s="334"/>
      <c r="AJ187" s="334"/>
      <c r="AM187" s="105"/>
      <c r="AN187" s="105"/>
    </row>
    <row r="188" spans="2:40" hidden="1" outlineLevel="1">
      <c r="B188" s="330"/>
      <c r="C188" s="330"/>
      <c r="D188" s="331"/>
      <c r="E188" s="327"/>
      <c r="F188" s="328"/>
      <c r="G188" s="328"/>
      <c r="H188" s="328"/>
      <c r="I188" s="328"/>
      <c r="J188" s="328"/>
      <c r="K188" s="328"/>
      <c r="L188" s="328"/>
      <c r="M188" s="328"/>
      <c r="N188" s="328"/>
      <c r="O188" s="328"/>
      <c r="P188" s="328"/>
      <c r="Q188" s="328"/>
      <c r="R188" s="328"/>
      <c r="S188" s="328"/>
      <c r="T188" s="328"/>
      <c r="U188" s="328"/>
      <c r="V188" s="328"/>
      <c r="W188" s="328"/>
      <c r="X188" s="328"/>
      <c r="Y188" s="537"/>
      <c r="Z188" s="537"/>
      <c r="AA188" s="538"/>
      <c r="AB188" s="538"/>
      <c r="AC188" s="538"/>
      <c r="AD188" s="538"/>
      <c r="AE188" s="537"/>
      <c r="AF188" s="538"/>
      <c r="AG188" s="333"/>
      <c r="AH188" s="333"/>
      <c r="AI188" s="334"/>
      <c r="AJ188" s="334"/>
      <c r="AM188" s="105"/>
      <c r="AN188" s="105"/>
    </row>
    <row r="189" spans="2:40" hidden="1" outlineLevel="1">
      <c r="B189" s="330"/>
      <c r="C189" s="330"/>
      <c r="D189" s="331"/>
      <c r="E189" s="327"/>
      <c r="F189" s="328"/>
      <c r="G189" s="328"/>
      <c r="H189" s="328"/>
      <c r="I189" s="328"/>
      <c r="J189" s="328"/>
      <c r="K189" s="328"/>
      <c r="L189" s="328"/>
      <c r="M189" s="328"/>
      <c r="N189" s="328"/>
      <c r="O189" s="328"/>
      <c r="P189" s="328"/>
      <c r="Q189" s="328"/>
      <c r="R189" s="328"/>
      <c r="S189" s="328"/>
      <c r="T189" s="328"/>
      <c r="U189" s="328"/>
      <c r="V189" s="328"/>
      <c r="W189" s="328"/>
      <c r="X189" s="328"/>
      <c r="Y189" s="537"/>
      <c r="Z189" s="537"/>
      <c r="AA189" s="538"/>
      <c r="AB189" s="538"/>
      <c r="AC189" s="538"/>
      <c r="AD189" s="538"/>
      <c r="AE189" s="537"/>
      <c r="AF189" s="538"/>
      <c r="AG189" s="333"/>
      <c r="AH189" s="333"/>
      <c r="AI189" s="334"/>
      <c r="AJ189" s="334"/>
      <c r="AM189" s="105"/>
      <c r="AN189" s="105"/>
    </row>
    <row r="190" spans="2:40" hidden="1" outlineLevel="1">
      <c r="B190" s="330"/>
      <c r="C190" s="330"/>
      <c r="D190" s="331"/>
      <c r="E190" s="327"/>
      <c r="F190" s="328"/>
      <c r="G190" s="328"/>
      <c r="H190" s="328"/>
      <c r="I190" s="328"/>
      <c r="J190" s="328"/>
      <c r="K190" s="328"/>
      <c r="L190" s="328"/>
      <c r="M190" s="328"/>
      <c r="N190" s="328"/>
      <c r="O190" s="328"/>
      <c r="P190" s="328"/>
      <c r="Q190" s="328"/>
      <c r="R190" s="328"/>
      <c r="S190" s="328"/>
      <c r="T190" s="328"/>
      <c r="U190" s="328"/>
      <c r="V190" s="328"/>
      <c r="W190" s="328"/>
      <c r="X190" s="328"/>
      <c r="Y190" s="537"/>
      <c r="Z190" s="537"/>
      <c r="AA190" s="538"/>
      <c r="AB190" s="538"/>
      <c r="AC190" s="538"/>
      <c r="AD190" s="538"/>
      <c r="AE190" s="537"/>
      <c r="AF190" s="538"/>
      <c r="AG190" s="333"/>
      <c r="AH190" s="333"/>
      <c r="AI190" s="334"/>
      <c r="AJ190" s="334"/>
      <c r="AM190" s="105"/>
      <c r="AN190" s="105"/>
    </row>
    <row r="191" spans="2:40" hidden="1" outlineLevel="1">
      <c r="B191" s="330"/>
      <c r="C191" s="330"/>
      <c r="D191" s="331"/>
      <c r="E191" s="327"/>
      <c r="F191" s="328"/>
      <c r="G191" s="328"/>
      <c r="H191" s="328"/>
      <c r="I191" s="328"/>
      <c r="J191" s="328"/>
      <c r="K191" s="328"/>
      <c r="L191" s="328"/>
      <c r="M191" s="328"/>
      <c r="N191" s="328"/>
      <c r="O191" s="328"/>
      <c r="P191" s="328"/>
      <c r="Q191" s="328"/>
      <c r="R191" s="328"/>
      <c r="S191" s="328"/>
      <c r="T191" s="328"/>
      <c r="U191" s="328"/>
      <c r="V191" s="328"/>
      <c r="W191" s="328"/>
      <c r="X191" s="328"/>
      <c r="Y191" s="537"/>
      <c r="Z191" s="537"/>
      <c r="AA191" s="538"/>
      <c r="AB191" s="538"/>
      <c r="AC191" s="538"/>
      <c r="AD191" s="538"/>
      <c r="AE191" s="537"/>
      <c r="AF191" s="538"/>
      <c r="AG191" s="333"/>
      <c r="AH191" s="333"/>
      <c r="AI191" s="334"/>
      <c r="AJ191" s="334"/>
      <c r="AM191" s="105"/>
      <c r="AN191" s="105"/>
    </row>
    <row r="192" spans="2:40" hidden="1" outlineLevel="1">
      <c r="B192" s="330"/>
      <c r="C192" s="330"/>
      <c r="D192" s="331"/>
      <c r="E192" s="327"/>
      <c r="F192" s="328"/>
      <c r="G192" s="328"/>
      <c r="H192" s="328"/>
      <c r="I192" s="328"/>
      <c r="J192" s="328"/>
      <c r="K192" s="328"/>
      <c r="L192" s="328"/>
      <c r="M192" s="328"/>
      <c r="N192" s="328"/>
      <c r="O192" s="328"/>
      <c r="P192" s="328"/>
      <c r="Q192" s="328"/>
      <c r="R192" s="328"/>
      <c r="S192" s="328"/>
      <c r="T192" s="328"/>
      <c r="U192" s="328"/>
      <c r="V192" s="328"/>
      <c r="W192" s="328"/>
      <c r="X192" s="328"/>
      <c r="Y192" s="537"/>
      <c r="Z192" s="537"/>
      <c r="AA192" s="538"/>
      <c r="AB192" s="538"/>
      <c r="AC192" s="538"/>
      <c r="AD192" s="538"/>
      <c r="AE192" s="537"/>
      <c r="AF192" s="538"/>
      <c r="AG192" s="333"/>
      <c r="AH192" s="333"/>
      <c r="AI192" s="334"/>
      <c r="AJ192" s="334"/>
      <c r="AM192" s="105"/>
      <c r="AN192" s="105"/>
    </row>
    <row r="193" spans="2:40" hidden="1" outlineLevel="1">
      <c r="B193" s="330"/>
      <c r="C193" s="330"/>
      <c r="D193" s="331"/>
      <c r="E193" s="327"/>
      <c r="F193" s="328"/>
      <c r="G193" s="328"/>
      <c r="H193" s="328"/>
      <c r="I193" s="328"/>
      <c r="J193" s="328"/>
      <c r="K193" s="328"/>
      <c r="L193" s="328"/>
      <c r="M193" s="328"/>
      <c r="N193" s="328"/>
      <c r="O193" s="328"/>
      <c r="P193" s="328"/>
      <c r="Q193" s="328"/>
      <c r="R193" s="328"/>
      <c r="S193" s="328"/>
      <c r="T193" s="328"/>
      <c r="U193" s="328"/>
      <c r="V193" s="328"/>
      <c r="W193" s="328"/>
      <c r="X193" s="328"/>
      <c r="Y193" s="537"/>
      <c r="Z193" s="537"/>
      <c r="AA193" s="538"/>
      <c r="AB193" s="538"/>
      <c r="AC193" s="538"/>
      <c r="AD193" s="538"/>
      <c r="AE193" s="537"/>
      <c r="AF193" s="538"/>
      <c r="AG193" s="333"/>
      <c r="AH193" s="333"/>
      <c r="AI193" s="334"/>
      <c r="AJ193" s="334"/>
      <c r="AM193" s="105"/>
      <c r="AN193" s="105"/>
    </row>
    <row r="194" spans="2:40" hidden="1" outlineLevel="1">
      <c r="B194" s="330"/>
      <c r="C194" s="330"/>
      <c r="D194" s="331"/>
      <c r="E194" s="327"/>
      <c r="F194" s="328"/>
      <c r="G194" s="328"/>
      <c r="H194" s="328"/>
      <c r="I194" s="328"/>
      <c r="J194" s="328"/>
      <c r="K194" s="328"/>
      <c r="L194" s="328"/>
      <c r="M194" s="328"/>
      <c r="N194" s="328"/>
      <c r="O194" s="328"/>
      <c r="P194" s="328"/>
      <c r="Q194" s="328"/>
      <c r="R194" s="328"/>
      <c r="S194" s="328"/>
      <c r="T194" s="328"/>
      <c r="U194" s="328"/>
      <c r="V194" s="328"/>
      <c r="W194" s="328"/>
      <c r="X194" s="328"/>
      <c r="Y194" s="537"/>
      <c r="Z194" s="537"/>
      <c r="AA194" s="538"/>
      <c r="AB194" s="538"/>
      <c r="AC194" s="538"/>
      <c r="AD194" s="538"/>
      <c r="AE194" s="537"/>
      <c r="AF194" s="538"/>
      <c r="AG194" s="333"/>
      <c r="AH194" s="333"/>
      <c r="AI194" s="334"/>
      <c r="AJ194" s="334"/>
      <c r="AM194" s="105"/>
      <c r="AN194" s="105"/>
    </row>
    <row r="195" spans="2:40" hidden="1" outlineLevel="1">
      <c r="B195" s="330"/>
      <c r="C195" s="330"/>
      <c r="D195" s="331"/>
      <c r="E195" s="327"/>
      <c r="F195" s="328"/>
      <c r="G195" s="328"/>
      <c r="H195" s="328"/>
      <c r="I195" s="328"/>
      <c r="J195" s="328"/>
      <c r="K195" s="328"/>
      <c r="L195" s="328"/>
      <c r="M195" s="328"/>
      <c r="N195" s="328"/>
      <c r="O195" s="328"/>
      <c r="P195" s="328"/>
      <c r="Q195" s="328"/>
      <c r="R195" s="328"/>
      <c r="S195" s="328"/>
      <c r="T195" s="328"/>
      <c r="U195" s="328"/>
      <c r="V195" s="328"/>
      <c r="W195" s="328"/>
      <c r="X195" s="328"/>
      <c r="Y195" s="537"/>
      <c r="Z195" s="537"/>
      <c r="AA195" s="538"/>
      <c r="AB195" s="538"/>
      <c r="AC195" s="538"/>
      <c r="AD195" s="538"/>
      <c r="AE195" s="537"/>
      <c r="AF195" s="538"/>
      <c r="AG195" s="333"/>
      <c r="AH195" s="333"/>
      <c r="AI195" s="334"/>
      <c r="AJ195" s="334"/>
      <c r="AM195" s="105"/>
      <c r="AN195" s="105"/>
    </row>
    <row r="196" spans="2:40" hidden="1" outlineLevel="1">
      <c r="B196" s="330"/>
      <c r="C196" s="330"/>
      <c r="D196" s="331"/>
      <c r="E196" s="327"/>
      <c r="F196" s="328"/>
      <c r="G196" s="328"/>
      <c r="H196" s="328"/>
      <c r="I196" s="328"/>
      <c r="J196" s="328"/>
      <c r="K196" s="328"/>
      <c r="L196" s="328"/>
      <c r="M196" s="328"/>
      <c r="N196" s="328"/>
      <c r="O196" s="328"/>
      <c r="P196" s="328"/>
      <c r="Q196" s="328"/>
      <c r="R196" s="328"/>
      <c r="S196" s="328"/>
      <c r="T196" s="328"/>
      <c r="U196" s="328"/>
      <c r="V196" s="328"/>
      <c r="W196" s="328"/>
      <c r="X196" s="328"/>
      <c r="Y196" s="537"/>
      <c r="Z196" s="537"/>
      <c r="AA196" s="538"/>
      <c r="AB196" s="538"/>
      <c r="AC196" s="538"/>
      <c r="AD196" s="538"/>
      <c r="AE196" s="537"/>
      <c r="AF196" s="538"/>
      <c r="AG196" s="333"/>
      <c r="AH196" s="333"/>
      <c r="AI196" s="334"/>
      <c r="AJ196" s="334"/>
      <c r="AM196" s="105"/>
      <c r="AN196" s="105"/>
    </row>
    <row r="197" spans="2:40" hidden="1" outlineLevel="1">
      <c r="B197" s="330"/>
      <c r="C197" s="330"/>
      <c r="D197" s="331"/>
      <c r="E197" s="327"/>
      <c r="F197" s="328"/>
      <c r="G197" s="328"/>
      <c r="H197" s="328"/>
      <c r="I197" s="328"/>
      <c r="J197" s="328"/>
      <c r="K197" s="328"/>
      <c r="L197" s="328"/>
      <c r="M197" s="328"/>
      <c r="N197" s="328"/>
      <c r="O197" s="328"/>
      <c r="P197" s="328"/>
      <c r="Q197" s="328"/>
      <c r="R197" s="328"/>
      <c r="S197" s="328"/>
      <c r="T197" s="328"/>
      <c r="U197" s="328"/>
      <c r="V197" s="328"/>
      <c r="W197" s="328"/>
      <c r="X197" s="328"/>
      <c r="Y197" s="537"/>
      <c r="Z197" s="537"/>
      <c r="AA197" s="538"/>
      <c r="AB197" s="538"/>
      <c r="AC197" s="538"/>
      <c r="AD197" s="538"/>
      <c r="AE197" s="537"/>
      <c r="AF197" s="538"/>
      <c r="AG197" s="333"/>
      <c r="AH197" s="333"/>
      <c r="AI197" s="334"/>
      <c r="AJ197" s="334"/>
      <c r="AM197" s="105"/>
      <c r="AN197" s="105"/>
    </row>
    <row r="198" spans="2:40" hidden="1" outlineLevel="1">
      <c r="B198" s="330"/>
      <c r="C198" s="330"/>
      <c r="D198" s="331"/>
      <c r="E198" s="327"/>
      <c r="F198" s="328"/>
      <c r="G198" s="328"/>
      <c r="H198" s="328"/>
      <c r="I198" s="328"/>
      <c r="J198" s="328"/>
      <c r="K198" s="328"/>
      <c r="L198" s="328"/>
      <c r="M198" s="328"/>
      <c r="N198" s="328"/>
      <c r="O198" s="328"/>
      <c r="P198" s="328"/>
      <c r="Q198" s="328"/>
      <c r="R198" s="328"/>
      <c r="S198" s="328"/>
      <c r="T198" s="328"/>
      <c r="U198" s="328"/>
      <c r="V198" s="328"/>
      <c r="W198" s="328"/>
      <c r="X198" s="328"/>
      <c r="Y198" s="537"/>
      <c r="Z198" s="537"/>
      <c r="AA198" s="538"/>
      <c r="AB198" s="538"/>
      <c r="AC198" s="538"/>
      <c r="AD198" s="538"/>
      <c r="AE198" s="537"/>
      <c r="AF198" s="538"/>
      <c r="AG198" s="333"/>
      <c r="AH198" s="333"/>
      <c r="AI198" s="334"/>
      <c r="AJ198" s="334"/>
      <c r="AM198" s="105"/>
      <c r="AN198" s="105"/>
    </row>
    <row r="199" spans="2:40" hidden="1" outlineLevel="1">
      <c r="B199" s="330"/>
      <c r="C199" s="330"/>
      <c r="D199" s="331"/>
      <c r="E199" s="327"/>
      <c r="F199" s="328"/>
      <c r="G199" s="328"/>
      <c r="H199" s="328"/>
      <c r="I199" s="328"/>
      <c r="J199" s="328"/>
      <c r="K199" s="328"/>
      <c r="L199" s="328"/>
      <c r="M199" s="328"/>
      <c r="N199" s="328"/>
      <c r="O199" s="328"/>
      <c r="P199" s="328"/>
      <c r="Q199" s="328"/>
      <c r="R199" s="328"/>
      <c r="S199" s="328"/>
      <c r="T199" s="328"/>
      <c r="U199" s="328"/>
      <c r="V199" s="328"/>
      <c r="W199" s="328"/>
      <c r="X199" s="328"/>
      <c r="Y199" s="537"/>
      <c r="Z199" s="537"/>
      <c r="AA199" s="538"/>
      <c r="AB199" s="538"/>
      <c r="AC199" s="538"/>
      <c r="AD199" s="538"/>
      <c r="AE199" s="537"/>
      <c r="AF199" s="538"/>
      <c r="AG199" s="333"/>
      <c r="AH199" s="333"/>
      <c r="AI199" s="334"/>
      <c r="AJ199" s="334"/>
      <c r="AM199" s="105"/>
      <c r="AN199" s="105"/>
    </row>
    <row r="200" spans="2:40" hidden="1" outlineLevel="1">
      <c r="B200" s="330"/>
      <c r="C200" s="330"/>
      <c r="D200" s="331"/>
      <c r="E200" s="327"/>
      <c r="F200" s="328"/>
      <c r="G200" s="328"/>
      <c r="H200" s="328"/>
      <c r="I200" s="328"/>
      <c r="J200" s="328"/>
      <c r="K200" s="328"/>
      <c r="L200" s="328"/>
      <c r="M200" s="328"/>
      <c r="N200" s="328"/>
      <c r="O200" s="328"/>
      <c r="P200" s="328"/>
      <c r="Q200" s="328"/>
      <c r="R200" s="328"/>
      <c r="S200" s="328"/>
      <c r="T200" s="328"/>
      <c r="U200" s="328"/>
      <c r="V200" s="328"/>
      <c r="W200" s="328"/>
      <c r="X200" s="328"/>
      <c r="Y200" s="537"/>
      <c r="Z200" s="537"/>
      <c r="AA200" s="538"/>
      <c r="AB200" s="538"/>
      <c r="AC200" s="538"/>
      <c r="AD200" s="538"/>
      <c r="AE200" s="537"/>
      <c r="AF200" s="538"/>
      <c r="AG200" s="333"/>
      <c r="AH200" s="333"/>
      <c r="AI200" s="334"/>
      <c r="AJ200" s="334"/>
      <c r="AM200" s="105"/>
      <c r="AN200" s="105"/>
    </row>
    <row r="201" spans="2:40" hidden="1" outlineLevel="1">
      <c r="B201" s="330"/>
      <c r="C201" s="330"/>
      <c r="D201" s="331"/>
      <c r="E201" s="327"/>
      <c r="F201" s="328"/>
      <c r="G201" s="328"/>
      <c r="H201" s="328"/>
      <c r="I201" s="328"/>
      <c r="J201" s="328"/>
      <c r="K201" s="328"/>
      <c r="L201" s="328"/>
      <c r="M201" s="328"/>
      <c r="N201" s="328"/>
      <c r="O201" s="328"/>
      <c r="P201" s="328"/>
      <c r="Q201" s="328"/>
      <c r="R201" s="328"/>
      <c r="S201" s="328"/>
      <c r="T201" s="328"/>
      <c r="U201" s="328"/>
      <c r="V201" s="328"/>
      <c r="W201" s="328"/>
      <c r="X201" s="328"/>
      <c r="Y201" s="537"/>
      <c r="Z201" s="537"/>
      <c r="AA201" s="538"/>
      <c r="AB201" s="538"/>
      <c r="AC201" s="538"/>
      <c r="AD201" s="538"/>
      <c r="AE201" s="537"/>
      <c r="AF201" s="538"/>
      <c r="AG201" s="333"/>
      <c r="AH201" s="333"/>
      <c r="AI201" s="334"/>
      <c r="AJ201" s="334"/>
      <c r="AM201" s="105"/>
      <c r="AN201" s="105"/>
    </row>
    <row r="202" spans="2:40" hidden="1" outlineLevel="1">
      <c r="B202" s="330"/>
      <c r="C202" s="330"/>
      <c r="D202" s="331"/>
      <c r="E202" s="327"/>
      <c r="F202" s="328"/>
      <c r="G202" s="328"/>
      <c r="H202" s="328"/>
      <c r="I202" s="328"/>
      <c r="J202" s="328"/>
      <c r="K202" s="328"/>
      <c r="L202" s="328"/>
      <c r="M202" s="328"/>
      <c r="N202" s="328"/>
      <c r="O202" s="328"/>
      <c r="P202" s="328"/>
      <c r="Q202" s="328"/>
      <c r="R202" s="328"/>
      <c r="S202" s="328"/>
      <c r="T202" s="328"/>
      <c r="U202" s="328"/>
      <c r="V202" s="328"/>
      <c r="W202" s="328"/>
      <c r="X202" s="328"/>
      <c r="Y202" s="537"/>
      <c r="Z202" s="537"/>
      <c r="AA202" s="538"/>
      <c r="AB202" s="538"/>
      <c r="AC202" s="538"/>
      <c r="AD202" s="538"/>
      <c r="AE202" s="537"/>
      <c r="AF202" s="538"/>
      <c r="AG202" s="333"/>
      <c r="AH202" s="333"/>
      <c r="AI202" s="334"/>
      <c r="AJ202" s="334"/>
      <c r="AM202" s="105"/>
      <c r="AN202" s="105"/>
    </row>
    <row r="203" spans="2:40" hidden="1" outlineLevel="1">
      <c r="B203" s="330"/>
      <c r="C203" s="330"/>
      <c r="D203" s="331"/>
      <c r="E203" s="327"/>
      <c r="F203" s="328"/>
      <c r="G203" s="328"/>
      <c r="H203" s="328"/>
      <c r="I203" s="328"/>
      <c r="J203" s="328"/>
      <c r="K203" s="328"/>
      <c r="L203" s="328"/>
      <c r="M203" s="328"/>
      <c r="N203" s="328"/>
      <c r="O203" s="328"/>
      <c r="P203" s="328"/>
      <c r="Q203" s="328"/>
      <c r="R203" s="328"/>
      <c r="S203" s="328"/>
      <c r="T203" s="328"/>
      <c r="U203" s="328"/>
      <c r="V203" s="328"/>
      <c r="W203" s="328"/>
      <c r="X203" s="328"/>
      <c r="Y203" s="537"/>
      <c r="Z203" s="537"/>
      <c r="AA203" s="538"/>
      <c r="AB203" s="538"/>
      <c r="AC203" s="538"/>
      <c r="AD203" s="538"/>
      <c r="AE203" s="537"/>
      <c r="AF203" s="538"/>
      <c r="AG203" s="333"/>
      <c r="AH203" s="333"/>
      <c r="AI203" s="334"/>
      <c r="AJ203" s="334"/>
      <c r="AM203" s="105"/>
      <c r="AN203" s="105"/>
    </row>
    <row r="204" spans="2:40" hidden="1" outlineLevel="1">
      <c r="B204" s="330"/>
      <c r="C204" s="330"/>
      <c r="D204" s="331"/>
      <c r="E204" s="327"/>
      <c r="F204" s="328"/>
      <c r="G204" s="328"/>
      <c r="H204" s="328"/>
      <c r="I204" s="328"/>
      <c r="J204" s="328"/>
      <c r="K204" s="328"/>
      <c r="L204" s="328"/>
      <c r="M204" s="328"/>
      <c r="N204" s="328"/>
      <c r="O204" s="328"/>
      <c r="P204" s="328"/>
      <c r="Q204" s="328"/>
      <c r="R204" s="328"/>
      <c r="S204" s="328"/>
      <c r="T204" s="328"/>
      <c r="U204" s="328"/>
      <c r="V204" s="328"/>
      <c r="W204" s="328"/>
      <c r="X204" s="328"/>
      <c r="Y204" s="537"/>
      <c r="Z204" s="537"/>
      <c r="AA204" s="538"/>
      <c r="AB204" s="538"/>
      <c r="AC204" s="538"/>
      <c r="AD204" s="538"/>
      <c r="AE204" s="537"/>
      <c r="AF204" s="538"/>
      <c r="AG204" s="333"/>
      <c r="AH204" s="333"/>
      <c r="AI204" s="334"/>
      <c r="AJ204" s="334"/>
      <c r="AM204" s="105"/>
      <c r="AN204" s="105"/>
    </row>
    <row r="205" spans="2:40" hidden="1" outlineLevel="1">
      <c r="B205" s="330"/>
      <c r="C205" s="330"/>
      <c r="D205" s="331"/>
      <c r="E205" s="327"/>
      <c r="F205" s="328"/>
      <c r="G205" s="328"/>
      <c r="H205" s="328"/>
      <c r="I205" s="328"/>
      <c r="J205" s="328"/>
      <c r="K205" s="328"/>
      <c r="L205" s="328"/>
      <c r="M205" s="328"/>
      <c r="N205" s="328"/>
      <c r="O205" s="328"/>
      <c r="P205" s="328"/>
      <c r="Q205" s="328"/>
      <c r="R205" s="328"/>
      <c r="S205" s="328"/>
      <c r="T205" s="328"/>
      <c r="U205" s="328"/>
      <c r="V205" s="328"/>
      <c r="W205" s="328"/>
      <c r="X205" s="328"/>
      <c r="Y205" s="537"/>
      <c r="Z205" s="537"/>
      <c r="AA205" s="538"/>
      <c r="AB205" s="538"/>
      <c r="AC205" s="538"/>
      <c r="AD205" s="538"/>
      <c r="AE205" s="537"/>
      <c r="AF205" s="538"/>
      <c r="AG205" s="333"/>
      <c r="AH205" s="333"/>
      <c r="AI205" s="334"/>
      <c r="AJ205" s="334"/>
      <c r="AM205" s="105"/>
      <c r="AN205" s="105"/>
    </row>
    <row r="206" spans="2:40" hidden="1" outlineLevel="1">
      <c r="B206" s="330"/>
      <c r="C206" s="330"/>
      <c r="D206" s="331"/>
      <c r="E206" s="327"/>
      <c r="F206" s="328"/>
      <c r="G206" s="328"/>
      <c r="H206" s="328"/>
      <c r="I206" s="328"/>
      <c r="J206" s="328"/>
      <c r="K206" s="328"/>
      <c r="L206" s="328"/>
      <c r="M206" s="328"/>
      <c r="N206" s="328"/>
      <c r="O206" s="328"/>
      <c r="P206" s="328"/>
      <c r="Q206" s="328"/>
      <c r="R206" s="328"/>
      <c r="S206" s="328"/>
      <c r="T206" s="328"/>
      <c r="U206" s="328"/>
      <c r="V206" s="328"/>
      <c r="W206" s="328"/>
      <c r="X206" s="328"/>
      <c r="Y206" s="537"/>
      <c r="Z206" s="537"/>
      <c r="AA206" s="538"/>
      <c r="AB206" s="538"/>
      <c r="AC206" s="538"/>
      <c r="AD206" s="538"/>
      <c r="AE206" s="537"/>
      <c r="AF206" s="538"/>
      <c r="AG206" s="333"/>
      <c r="AH206" s="333"/>
      <c r="AI206" s="334"/>
      <c r="AJ206" s="334"/>
      <c r="AM206" s="105"/>
      <c r="AN206" s="105"/>
    </row>
    <row r="207" spans="2:40" hidden="1" outlineLevel="1">
      <c r="B207" s="330"/>
      <c r="C207" s="330"/>
      <c r="D207" s="331"/>
      <c r="E207" s="327"/>
      <c r="F207" s="328"/>
      <c r="G207" s="328"/>
      <c r="H207" s="328"/>
      <c r="I207" s="328"/>
      <c r="J207" s="328"/>
      <c r="K207" s="328"/>
      <c r="L207" s="328"/>
      <c r="M207" s="328"/>
      <c r="N207" s="328"/>
      <c r="O207" s="328"/>
      <c r="P207" s="328"/>
      <c r="Q207" s="328"/>
      <c r="R207" s="328"/>
      <c r="S207" s="328"/>
      <c r="T207" s="328"/>
      <c r="U207" s="328"/>
      <c r="V207" s="328"/>
      <c r="W207" s="328"/>
      <c r="X207" s="328"/>
      <c r="Y207" s="537"/>
      <c r="Z207" s="537"/>
      <c r="AA207" s="538"/>
      <c r="AB207" s="538"/>
      <c r="AC207" s="538"/>
      <c r="AD207" s="538"/>
      <c r="AE207" s="537"/>
      <c r="AF207" s="538"/>
      <c r="AG207" s="333"/>
      <c r="AH207" s="333"/>
      <c r="AI207" s="334"/>
      <c r="AJ207" s="334"/>
      <c r="AM207" s="105"/>
      <c r="AN207" s="105"/>
    </row>
    <row r="208" spans="2:40" hidden="1" outlineLevel="1">
      <c r="B208" s="330"/>
      <c r="C208" s="330"/>
      <c r="D208" s="331"/>
      <c r="E208" s="327"/>
      <c r="F208" s="328"/>
      <c r="G208" s="328"/>
      <c r="H208" s="328"/>
      <c r="I208" s="328"/>
      <c r="J208" s="328"/>
      <c r="K208" s="328"/>
      <c r="L208" s="328"/>
      <c r="M208" s="328"/>
      <c r="N208" s="328"/>
      <c r="O208" s="328"/>
      <c r="P208" s="328"/>
      <c r="Q208" s="328"/>
      <c r="R208" s="328"/>
      <c r="S208" s="328"/>
      <c r="T208" s="328"/>
      <c r="U208" s="328"/>
      <c r="V208" s="328"/>
      <c r="W208" s="328"/>
      <c r="X208" s="328"/>
      <c r="Y208" s="537"/>
      <c r="Z208" s="537"/>
      <c r="AA208" s="538"/>
      <c r="AB208" s="538"/>
      <c r="AC208" s="538"/>
      <c r="AD208" s="538"/>
      <c r="AE208" s="537"/>
      <c r="AF208" s="538"/>
      <c r="AG208" s="333"/>
      <c r="AH208" s="333"/>
      <c r="AI208" s="334"/>
      <c r="AJ208" s="334"/>
      <c r="AM208" s="105"/>
      <c r="AN208" s="105"/>
    </row>
    <row r="209" spans="2:40" hidden="1" outlineLevel="1">
      <c r="B209" s="330"/>
      <c r="C209" s="330"/>
      <c r="D209" s="331"/>
      <c r="E209" s="327"/>
      <c r="F209" s="328"/>
      <c r="G209" s="328"/>
      <c r="H209" s="328"/>
      <c r="I209" s="328"/>
      <c r="J209" s="328"/>
      <c r="K209" s="328"/>
      <c r="L209" s="328"/>
      <c r="M209" s="328"/>
      <c r="N209" s="328"/>
      <c r="O209" s="328"/>
      <c r="P209" s="328"/>
      <c r="Q209" s="328"/>
      <c r="R209" s="328"/>
      <c r="S209" s="328"/>
      <c r="T209" s="328"/>
      <c r="U209" s="328"/>
      <c r="V209" s="328"/>
      <c r="W209" s="328"/>
      <c r="X209" s="328"/>
      <c r="Y209" s="537"/>
      <c r="Z209" s="537"/>
      <c r="AA209" s="538"/>
      <c r="AB209" s="538"/>
      <c r="AC209" s="538"/>
      <c r="AD209" s="538"/>
      <c r="AE209" s="537"/>
      <c r="AF209" s="538"/>
      <c r="AG209" s="333"/>
      <c r="AH209" s="333"/>
      <c r="AI209" s="334"/>
      <c r="AJ209" s="334"/>
      <c r="AM209" s="105"/>
      <c r="AN209" s="105"/>
    </row>
    <row r="210" spans="2:40" hidden="1" outlineLevel="1">
      <c r="B210" s="330"/>
      <c r="C210" s="330"/>
      <c r="D210" s="331"/>
      <c r="E210" s="327"/>
      <c r="F210" s="328"/>
      <c r="G210" s="328"/>
      <c r="H210" s="328"/>
      <c r="I210" s="328"/>
      <c r="J210" s="328"/>
      <c r="K210" s="328"/>
      <c r="L210" s="328"/>
      <c r="M210" s="328"/>
      <c r="N210" s="328"/>
      <c r="O210" s="328"/>
      <c r="P210" s="328"/>
      <c r="Q210" s="328"/>
      <c r="R210" s="328"/>
      <c r="S210" s="328"/>
      <c r="T210" s="328"/>
      <c r="U210" s="328"/>
      <c r="V210" s="328"/>
      <c r="W210" s="328"/>
      <c r="X210" s="328"/>
      <c r="Y210" s="537"/>
      <c r="Z210" s="537"/>
      <c r="AA210" s="538"/>
      <c r="AB210" s="538"/>
      <c r="AC210" s="538"/>
      <c r="AD210" s="538"/>
      <c r="AE210" s="537"/>
      <c r="AF210" s="538"/>
      <c r="AG210" s="333"/>
      <c r="AH210" s="333"/>
      <c r="AI210" s="334"/>
      <c r="AJ210" s="334"/>
      <c r="AM210" s="105"/>
      <c r="AN210" s="105"/>
    </row>
    <row r="211" spans="2:40" hidden="1" outlineLevel="1">
      <c r="B211" s="330"/>
      <c r="C211" s="330"/>
      <c r="D211" s="331"/>
      <c r="E211" s="327"/>
      <c r="F211" s="328"/>
      <c r="G211" s="328"/>
      <c r="H211" s="328"/>
      <c r="I211" s="328"/>
      <c r="J211" s="328"/>
      <c r="K211" s="328"/>
      <c r="L211" s="328"/>
      <c r="M211" s="328"/>
      <c r="N211" s="328"/>
      <c r="O211" s="328"/>
      <c r="P211" s="328"/>
      <c r="Q211" s="328"/>
      <c r="R211" s="328"/>
      <c r="S211" s="328"/>
      <c r="T211" s="328"/>
      <c r="U211" s="328"/>
      <c r="V211" s="328"/>
      <c r="W211" s="328"/>
      <c r="X211" s="328"/>
      <c r="Y211" s="537"/>
      <c r="Z211" s="537"/>
      <c r="AA211" s="538"/>
      <c r="AB211" s="538"/>
      <c r="AC211" s="538"/>
      <c r="AD211" s="538"/>
      <c r="AE211" s="537"/>
      <c r="AF211" s="538"/>
      <c r="AG211" s="333"/>
      <c r="AH211" s="333"/>
      <c r="AI211" s="334"/>
      <c r="AJ211" s="334"/>
      <c r="AM211" s="105"/>
      <c r="AN211" s="105"/>
    </row>
    <row r="212" spans="2:40" hidden="1" outlineLevel="1">
      <c r="B212" s="509"/>
      <c r="C212" s="509"/>
      <c r="D212" s="510"/>
      <c r="E212" s="511"/>
      <c r="F212" s="512"/>
      <c r="G212" s="512"/>
      <c r="H212" s="512"/>
      <c r="I212" s="512"/>
      <c r="J212" s="512"/>
      <c r="K212" s="512"/>
      <c r="L212" s="512"/>
      <c r="M212" s="512"/>
      <c r="N212" s="512"/>
      <c r="O212" s="512"/>
      <c r="P212" s="512"/>
      <c r="Q212" s="512"/>
      <c r="R212" s="512"/>
      <c r="S212" s="512"/>
      <c r="T212" s="512"/>
      <c r="U212" s="512"/>
      <c r="V212" s="512"/>
      <c r="W212" s="512"/>
      <c r="X212" s="512"/>
      <c r="Y212" s="539"/>
      <c r="Z212" s="539"/>
      <c r="AA212" s="538"/>
      <c r="AB212" s="540"/>
      <c r="AC212" s="540"/>
      <c r="AD212" s="540"/>
      <c r="AE212" s="539"/>
      <c r="AF212" s="540"/>
      <c r="AG212" s="515"/>
      <c r="AH212" s="515"/>
      <c r="AI212" s="516"/>
      <c r="AJ212" s="516"/>
      <c r="AM212" s="105"/>
      <c r="AN212" s="105"/>
    </row>
    <row r="213" spans="2:40" hidden="1" outlineLevel="1">
      <c r="B213" s="509"/>
      <c r="C213" s="509"/>
      <c r="D213" s="510"/>
      <c r="E213" s="511"/>
      <c r="F213" s="512"/>
      <c r="G213" s="512"/>
      <c r="H213" s="512"/>
      <c r="I213" s="512"/>
      <c r="J213" s="512"/>
      <c r="K213" s="512"/>
      <c r="L213" s="512"/>
      <c r="M213" s="512"/>
      <c r="N213" s="512"/>
      <c r="O213" s="512"/>
      <c r="P213" s="512"/>
      <c r="Q213" s="512"/>
      <c r="R213" s="512"/>
      <c r="S213" s="512"/>
      <c r="T213" s="512"/>
      <c r="U213" s="512"/>
      <c r="V213" s="512"/>
      <c r="W213" s="512"/>
      <c r="X213" s="512"/>
      <c r="Y213" s="539"/>
      <c r="Z213" s="539"/>
      <c r="AA213" s="538"/>
      <c r="AB213" s="540"/>
      <c r="AC213" s="540"/>
      <c r="AD213" s="540"/>
      <c r="AE213" s="539"/>
      <c r="AF213" s="540"/>
      <c r="AG213" s="515"/>
      <c r="AH213" s="515"/>
      <c r="AI213" s="516"/>
      <c r="AJ213" s="516"/>
      <c r="AM213" s="105"/>
      <c r="AN213" s="105"/>
    </row>
    <row r="214" spans="2:40" hidden="1" outlineLevel="1">
      <c r="B214" s="509"/>
      <c r="C214" s="509"/>
      <c r="D214" s="510"/>
      <c r="E214" s="511"/>
      <c r="F214" s="512"/>
      <c r="G214" s="512"/>
      <c r="H214" s="512"/>
      <c r="I214" s="512"/>
      <c r="J214" s="512"/>
      <c r="K214" s="512"/>
      <c r="L214" s="512"/>
      <c r="M214" s="512"/>
      <c r="N214" s="512"/>
      <c r="O214" s="512"/>
      <c r="P214" s="512"/>
      <c r="Q214" s="512"/>
      <c r="R214" s="512"/>
      <c r="S214" s="512"/>
      <c r="T214" s="512"/>
      <c r="U214" s="512"/>
      <c r="V214" s="512"/>
      <c r="W214" s="512"/>
      <c r="X214" s="512"/>
      <c r="Y214" s="539"/>
      <c r="Z214" s="539"/>
      <c r="AA214" s="538"/>
      <c r="AB214" s="540"/>
      <c r="AC214" s="540"/>
      <c r="AD214" s="540"/>
      <c r="AE214" s="539"/>
      <c r="AF214" s="540"/>
      <c r="AG214" s="515"/>
      <c r="AH214" s="515"/>
      <c r="AI214" s="516"/>
      <c r="AJ214" s="516"/>
      <c r="AM214" s="105"/>
      <c r="AN214" s="105"/>
    </row>
    <row r="215" spans="2:40" hidden="1" outlineLevel="1">
      <c r="B215" s="509"/>
      <c r="C215" s="509"/>
      <c r="D215" s="510"/>
      <c r="E215" s="511"/>
      <c r="F215" s="512"/>
      <c r="G215" s="512"/>
      <c r="H215" s="512"/>
      <c r="I215" s="512"/>
      <c r="J215" s="512"/>
      <c r="K215" s="512"/>
      <c r="L215" s="512"/>
      <c r="M215" s="512"/>
      <c r="N215" s="512"/>
      <c r="O215" s="512"/>
      <c r="P215" s="512"/>
      <c r="Q215" s="512"/>
      <c r="R215" s="512"/>
      <c r="S215" s="512"/>
      <c r="T215" s="512"/>
      <c r="U215" s="512"/>
      <c r="V215" s="512"/>
      <c r="W215" s="512"/>
      <c r="X215" s="512"/>
      <c r="Y215" s="539"/>
      <c r="Z215" s="539"/>
      <c r="AA215" s="538"/>
      <c r="AB215" s="540"/>
      <c r="AC215" s="540"/>
      <c r="AD215" s="540"/>
      <c r="AE215" s="539"/>
      <c r="AF215" s="540"/>
      <c r="AG215" s="515"/>
      <c r="AH215" s="515"/>
      <c r="AI215" s="516"/>
      <c r="AJ215" s="516"/>
      <c r="AM215" s="105"/>
      <c r="AN215" s="105"/>
    </row>
    <row r="216" spans="2:40" hidden="1" outlineLevel="1">
      <c r="B216" s="509"/>
      <c r="C216" s="509"/>
      <c r="D216" s="510"/>
      <c r="E216" s="511"/>
      <c r="F216" s="512"/>
      <c r="G216" s="512"/>
      <c r="H216" s="512"/>
      <c r="I216" s="512"/>
      <c r="J216" s="512"/>
      <c r="K216" s="512"/>
      <c r="L216" s="512"/>
      <c r="M216" s="512"/>
      <c r="N216" s="512"/>
      <c r="O216" s="512"/>
      <c r="P216" s="512"/>
      <c r="Q216" s="512"/>
      <c r="R216" s="512"/>
      <c r="S216" s="512"/>
      <c r="T216" s="512"/>
      <c r="U216" s="512"/>
      <c r="V216" s="512"/>
      <c r="W216" s="512"/>
      <c r="X216" s="512"/>
      <c r="Y216" s="539"/>
      <c r="Z216" s="539"/>
      <c r="AA216" s="538"/>
      <c r="AB216" s="540"/>
      <c r="AC216" s="540"/>
      <c r="AD216" s="540"/>
      <c r="AE216" s="539"/>
      <c r="AF216" s="540"/>
      <c r="AG216" s="515"/>
      <c r="AH216" s="515"/>
      <c r="AI216" s="516"/>
      <c r="AJ216" s="516"/>
      <c r="AM216" s="105"/>
      <c r="AN216" s="105"/>
    </row>
    <row r="217" spans="2:40" hidden="1" outlineLevel="1">
      <c r="B217" s="509"/>
      <c r="C217" s="509"/>
      <c r="D217" s="510"/>
      <c r="E217" s="511"/>
      <c r="F217" s="512"/>
      <c r="G217" s="512"/>
      <c r="H217" s="512"/>
      <c r="I217" s="512"/>
      <c r="J217" s="512"/>
      <c r="K217" s="512"/>
      <c r="L217" s="512"/>
      <c r="M217" s="512"/>
      <c r="N217" s="512"/>
      <c r="O217" s="512"/>
      <c r="P217" s="512"/>
      <c r="Q217" s="512"/>
      <c r="R217" s="512"/>
      <c r="S217" s="512"/>
      <c r="T217" s="512"/>
      <c r="U217" s="512"/>
      <c r="V217" s="512"/>
      <c r="W217" s="512"/>
      <c r="X217" s="512"/>
      <c r="Y217" s="539"/>
      <c r="Z217" s="539"/>
      <c r="AA217" s="538"/>
      <c r="AB217" s="540"/>
      <c r="AC217" s="540"/>
      <c r="AD217" s="540"/>
      <c r="AE217" s="539"/>
      <c r="AF217" s="540"/>
      <c r="AG217" s="515"/>
      <c r="AH217" s="515"/>
      <c r="AI217" s="516"/>
      <c r="AJ217" s="516"/>
      <c r="AM217" s="105"/>
      <c r="AN217" s="105"/>
    </row>
    <row r="218" spans="2:40" hidden="1" outlineLevel="1">
      <c r="B218" s="509"/>
      <c r="C218" s="509"/>
      <c r="D218" s="510"/>
      <c r="E218" s="511"/>
      <c r="F218" s="512"/>
      <c r="G218" s="512"/>
      <c r="H218" s="512"/>
      <c r="I218" s="512"/>
      <c r="J218" s="512"/>
      <c r="K218" s="512"/>
      <c r="L218" s="512"/>
      <c r="M218" s="512"/>
      <c r="N218" s="512"/>
      <c r="O218" s="512"/>
      <c r="P218" s="512"/>
      <c r="Q218" s="512"/>
      <c r="R218" s="512"/>
      <c r="S218" s="512"/>
      <c r="T218" s="512"/>
      <c r="U218" s="512"/>
      <c r="V218" s="512"/>
      <c r="W218" s="512"/>
      <c r="X218" s="512"/>
      <c r="Y218" s="539"/>
      <c r="Z218" s="539"/>
      <c r="AA218" s="538"/>
      <c r="AB218" s="540"/>
      <c r="AC218" s="540"/>
      <c r="AD218" s="540"/>
      <c r="AE218" s="539"/>
      <c r="AF218" s="540"/>
      <c r="AG218" s="515"/>
      <c r="AH218" s="515"/>
      <c r="AI218" s="516"/>
      <c r="AJ218" s="516"/>
      <c r="AM218" s="105"/>
      <c r="AN218" s="105"/>
    </row>
    <row r="219" spans="2:40" hidden="1" outlineLevel="1">
      <c r="B219" s="509"/>
      <c r="C219" s="509"/>
      <c r="D219" s="510"/>
      <c r="E219" s="511"/>
      <c r="F219" s="512"/>
      <c r="G219" s="512"/>
      <c r="H219" s="512"/>
      <c r="I219" s="512"/>
      <c r="J219" s="512"/>
      <c r="K219" s="512"/>
      <c r="L219" s="512"/>
      <c r="M219" s="512"/>
      <c r="N219" s="512"/>
      <c r="O219" s="512"/>
      <c r="P219" s="512"/>
      <c r="Q219" s="512"/>
      <c r="R219" s="512"/>
      <c r="S219" s="512"/>
      <c r="T219" s="512"/>
      <c r="U219" s="512"/>
      <c r="V219" s="512"/>
      <c r="W219" s="512"/>
      <c r="X219" s="512"/>
      <c r="Y219" s="539"/>
      <c r="Z219" s="539"/>
      <c r="AA219" s="538"/>
      <c r="AB219" s="540"/>
      <c r="AC219" s="540"/>
      <c r="AD219" s="540"/>
      <c r="AE219" s="539"/>
      <c r="AF219" s="540"/>
      <c r="AG219" s="515"/>
      <c r="AH219" s="515"/>
      <c r="AI219" s="516"/>
      <c r="AJ219" s="516"/>
      <c r="AM219" s="105"/>
      <c r="AN219" s="105"/>
    </row>
    <row r="220" spans="2:40" hidden="1" outlineLevel="1">
      <c r="B220" s="509"/>
      <c r="C220" s="509"/>
      <c r="D220" s="510"/>
      <c r="E220" s="511"/>
      <c r="F220" s="512"/>
      <c r="G220" s="512"/>
      <c r="H220" s="512"/>
      <c r="I220" s="512"/>
      <c r="J220" s="512"/>
      <c r="K220" s="512"/>
      <c r="L220" s="512"/>
      <c r="M220" s="512"/>
      <c r="N220" s="512"/>
      <c r="O220" s="512"/>
      <c r="P220" s="512"/>
      <c r="Q220" s="512"/>
      <c r="R220" s="512"/>
      <c r="S220" s="512"/>
      <c r="T220" s="512"/>
      <c r="U220" s="512"/>
      <c r="V220" s="512"/>
      <c r="W220" s="512"/>
      <c r="X220" s="512"/>
      <c r="Y220" s="539"/>
      <c r="Z220" s="539"/>
      <c r="AA220" s="538"/>
      <c r="AB220" s="540"/>
      <c r="AC220" s="540"/>
      <c r="AD220" s="540"/>
      <c r="AE220" s="539"/>
      <c r="AF220" s="540"/>
      <c r="AG220" s="515"/>
      <c r="AH220" s="515"/>
      <c r="AI220" s="516"/>
      <c r="AJ220" s="516"/>
      <c r="AM220" s="105"/>
      <c r="AN220" s="105"/>
    </row>
    <row r="221" spans="2:40" hidden="1" outlineLevel="1">
      <c r="B221" s="509"/>
      <c r="C221" s="509"/>
      <c r="D221" s="510"/>
      <c r="E221" s="511"/>
      <c r="F221" s="512"/>
      <c r="G221" s="512"/>
      <c r="H221" s="512"/>
      <c r="I221" s="512"/>
      <c r="J221" s="512"/>
      <c r="K221" s="512"/>
      <c r="L221" s="512"/>
      <c r="M221" s="512"/>
      <c r="N221" s="512"/>
      <c r="O221" s="512"/>
      <c r="P221" s="512"/>
      <c r="Q221" s="512"/>
      <c r="R221" s="512"/>
      <c r="S221" s="512"/>
      <c r="T221" s="512"/>
      <c r="U221" s="512"/>
      <c r="V221" s="512"/>
      <c r="W221" s="512"/>
      <c r="X221" s="512"/>
      <c r="Y221" s="539"/>
      <c r="Z221" s="539"/>
      <c r="AA221" s="538"/>
      <c r="AB221" s="540"/>
      <c r="AC221" s="540"/>
      <c r="AD221" s="540"/>
      <c r="AE221" s="539"/>
      <c r="AF221" s="540"/>
      <c r="AG221" s="515"/>
      <c r="AH221" s="515"/>
      <c r="AI221" s="516"/>
      <c r="AJ221" s="516"/>
      <c r="AM221" s="105"/>
      <c r="AN221" s="105"/>
    </row>
    <row r="222" spans="2:40" hidden="1" outlineLevel="1">
      <c r="B222" s="509"/>
      <c r="C222" s="509"/>
      <c r="D222" s="510"/>
      <c r="E222" s="511"/>
      <c r="F222" s="512"/>
      <c r="G222" s="512"/>
      <c r="H222" s="512"/>
      <c r="I222" s="512"/>
      <c r="J222" s="512"/>
      <c r="K222" s="512"/>
      <c r="L222" s="512"/>
      <c r="M222" s="512"/>
      <c r="N222" s="512"/>
      <c r="O222" s="512"/>
      <c r="P222" s="512"/>
      <c r="Q222" s="512"/>
      <c r="R222" s="512"/>
      <c r="S222" s="512"/>
      <c r="T222" s="512"/>
      <c r="U222" s="512"/>
      <c r="V222" s="512"/>
      <c r="W222" s="512"/>
      <c r="X222" s="512"/>
      <c r="Y222" s="539"/>
      <c r="Z222" s="539"/>
      <c r="AA222" s="538"/>
      <c r="AB222" s="540"/>
      <c r="AC222" s="540"/>
      <c r="AD222" s="540"/>
      <c r="AE222" s="539"/>
      <c r="AF222" s="540"/>
      <c r="AG222" s="515"/>
      <c r="AH222" s="515"/>
      <c r="AI222" s="516"/>
      <c r="AJ222" s="516"/>
      <c r="AM222" s="105"/>
      <c r="AN222" s="105"/>
    </row>
    <row r="223" spans="2:40" hidden="1" outlineLevel="1">
      <c r="B223" s="509"/>
      <c r="C223" s="509"/>
      <c r="D223" s="510"/>
      <c r="E223" s="511"/>
      <c r="F223" s="512"/>
      <c r="G223" s="512"/>
      <c r="H223" s="512"/>
      <c r="I223" s="512"/>
      <c r="J223" s="512"/>
      <c r="K223" s="512"/>
      <c r="L223" s="512"/>
      <c r="M223" s="512"/>
      <c r="N223" s="512"/>
      <c r="O223" s="512"/>
      <c r="P223" s="512"/>
      <c r="Q223" s="512"/>
      <c r="R223" s="512"/>
      <c r="S223" s="512"/>
      <c r="T223" s="512"/>
      <c r="U223" s="512"/>
      <c r="V223" s="512"/>
      <c r="W223" s="512"/>
      <c r="X223" s="512"/>
      <c r="Y223" s="539"/>
      <c r="Z223" s="539"/>
      <c r="AA223" s="538"/>
      <c r="AB223" s="540"/>
      <c r="AC223" s="540"/>
      <c r="AD223" s="540"/>
      <c r="AE223" s="539"/>
      <c r="AF223" s="540"/>
      <c r="AG223" s="515"/>
      <c r="AH223" s="515"/>
      <c r="AI223" s="516"/>
      <c r="AJ223" s="516"/>
      <c r="AM223" s="105"/>
      <c r="AN223" s="105"/>
    </row>
    <row r="224" spans="2:40" hidden="1" outlineLevel="1">
      <c r="B224" s="509"/>
      <c r="C224" s="509"/>
      <c r="D224" s="510"/>
      <c r="E224" s="511"/>
      <c r="F224" s="512"/>
      <c r="G224" s="512"/>
      <c r="H224" s="512"/>
      <c r="I224" s="512"/>
      <c r="J224" s="512"/>
      <c r="K224" s="512"/>
      <c r="L224" s="512"/>
      <c r="M224" s="512"/>
      <c r="N224" s="512"/>
      <c r="O224" s="512"/>
      <c r="P224" s="512"/>
      <c r="Q224" s="512"/>
      <c r="R224" s="512"/>
      <c r="S224" s="512"/>
      <c r="T224" s="512"/>
      <c r="U224" s="512"/>
      <c r="V224" s="512"/>
      <c r="W224" s="512"/>
      <c r="X224" s="512"/>
      <c r="Y224" s="539"/>
      <c r="Z224" s="539"/>
      <c r="AA224" s="538"/>
      <c r="AB224" s="540"/>
      <c r="AC224" s="540"/>
      <c r="AD224" s="540"/>
      <c r="AE224" s="539"/>
      <c r="AF224" s="540"/>
      <c r="AG224" s="515"/>
      <c r="AH224" s="515"/>
      <c r="AI224" s="516"/>
      <c r="AJ224" s="516"/>
      <c r="AM224" s="105"/>
      <c r="AN224" s="105"/>
    </row>
    <row r="225" spans="2:40" hidden="1" outlineLevel="1">
      <c r="B225" s="509"/>
      <c r="C225" s="509"/>
      <c r="D225" s="510"/>
      <c r="E225" s="511"/>
      <c r="F225" s="512"/>
      <c r="G225" s="512"/>
      <c r="H225" s="512"/>
      <c r="I225" s="512"/>
      <c r="J225" s="512"/>
      <c r="K225" s="512"/>
      <c r="L225" s="512"/>
      <c r="M225" s="512"/>
      <c r="N225" s="512"/>
      <c r="O225" s="512"/>
      <c r="P225" s="512"/>
      <c r="Q225" s="512"/>
      <c r="R225" s="512"/>
      <c r="S225" s="512"/>
      <c r="T225" s="512"/>
      <c r="U225" s="512"/>
      <c r="V225" s="512"/>
      <c r="W225" s="512"/>
      <c r="X225" s="512"/>
      <c r="Y225" s="539"/>
      <c r="Z225" s="539"/>
      <c r="AA225" s="538"/>
      <c r="AB225" s="540"/>
      <c r="AC225" s="540"/>
      <c r="AD225" s="540"/>
      <c r="AE225" s="539"/>
      <c r="AF225" s="540"/>
      <c r="AG225" s="515"/>
      <c r="AH225" s="515"/>
      <c r="AI225" s="516"/>
      <c r="AJ225" s="516"/>
      <c r="AM225" s="105"/>
      <c r="AN225" s="105"/>
    </row>
    <row r="226" spans="2:40" hidden="1" outlineLevel="1">
      <c r="B226" s="509"/>
      <c r="C226" s="509"/>
      <c r="D226" s="510"/>
      <c r="E226" s="511"/>
      <c r="F226" s="512"/>
      <c r="G226" s="512"/>
      <c r="H226" s="512"/>
      <c r="I226" s="512"/>
      <c r="J226" s="512"/>
      <c r="K226" s="512"/>
      <c r="L226" s="512"/>
      <c r="M226" s="512"/>
      <c r="N226" s="512"/>
      <c r="O226" s="512"/>
      <c r="P226" s="512"/>
      <c r="Q226" s="512"/>
      <c r="R226" s="512"/>
      <c r="S226" s="512"/>
      <c r="T226" s="512"/>
      <c r="U226" s="512"/>
      <c r="V226" s="512"/>
      <c r="W226" s="512"/>
      <c r="X226" s="512"/>
      <c r="Y226" s="539"/>
      <c r="Z226" s="539"/>
      <c r="AA226" s="538"/>
      <c r="AB226" s="540"/>
      <c r="AC226" s="540"/>
      <c r="AD226" s="540"/>
      <c r="AE226" s="539"/>
      <c r="AF226" s="540"/>
      <c r="AG226" s="515"/>
      <c r="AH226" s="515"/>
      <c r="AI226" s="516"/>
      <c r="AJ226" s="516"/>
      <c r="AM226" s="105"/>
      <c r="AN226" s="105"/>
    </row>
    <row r="227" spans="2:40" hidden="1" outlineLevel="1">
      <c r="B227" s="509"/>
      <c r="C227" s="509"/>
      <c r="D227" s="510"/>
      <c r="E227" s="511"/>
      <c r="F227" s="512"/>
      <c r="G227" s="512"/>
      <c r="H227" s="512"/>
      <c r="I227" s="512"/>
      <c r="J227" s="512"/>
      <c r="K227" s="512"/>
      <c r="L227" s="512"/>
      <c r="M227" s="512"/>
      <c r="N227" s="512"/>
      <c r="O227" s="512"/>
      <c r="P227" s="512"/>
      <c r="Q227" s="512"/>
      <c r="R227" s="512"/>
      <c r="S227" s="512"/>
      <c r="T227" s="512"/>
      <c r="U227" s="512"/>
      <c r="V227" s="512"/>
      <c r="W227" s="512"/>
      <c r="X227" s="512"/>
      <c r="Y227" s="539"/>
      <c r="Z227" s="539"/>
      <c r="AA227" s="538"/>
      <c r="AB227" s="540"/>
      <c r="AC227" s="540"/>
      <c r="AD227" s="540"/>
      <c r="AE227" s="539"/>
      <c r="AF227" s="540"/>
      <c r="AG227" s="515"/>
      <c r="AH227" s="515"/>
      <c r="AI227" s="516"/>
      <c r="AJ227" s="516"/>
      <c r="AM227" s="105"/>
      <c r="AN227" s="105"/>
    </row>
    <row r="228" spans="2:40" hidden="1" outlineLevel="1">
      <c r="B228" s="509"/>
      <c r="C228" s="509"/>
      <c r="D228" s="510"/>
      <c r="E228" s="511"/>
      <c r="F228" s="512"/>
      <c r="G228" s="512"/>
      <c r="H228" s="512"/>
      <c r="I228" s="512"/>
      <c r="J228" s="512"/>
      <c r="K228" s="512"/>
      <c r="L228" s="512"/>
      <c r="M228" s="512"/>
      <c r="N228" s="512"/>
      <c r="O228" s="512"/>
      <c r="P228" s="512"/>
      <c r="Q228" s="512"/>
      <c r="R228" s="512"/>
      <c r="S228" s="512"/>
      <c r="T228" s="512"/>
      <c r="U228" s="512"/>
      <c r="V228" s="512"/>
      <c r="W228" s="512"/>
      <c r="X228" s="512"/>
      <c r="Y228" s="539"/>
      <c r="Z228" s="539"/>
      <c r="AA228" s="538"/>
      <c r="AB228" s="540"/>
      <c r="AC228" s="540"/>
      <c r="AD228" s="540"/>
      <c r="AE228" s="539"/>
      <c r="AF228" s="540"/>
      <c r="AG228" s="515"/>
      <c r="AH228" s="515"/>
      <c r="AI228" s="516"/>
      <c r="AJ228" s="516"/>
      <c r="AM228" s="105"/>
      <c r="AN228" s="105"/>
    </row>
    <row r="229" spans="2:40" hidden="1" outlineLevel="1">
      <c r="B229" s="509"/>
      <c r="C229" s="509"/>
      <c r="D229" s="510"/>
      <c r="E229" s="511"/>
      <c r="F229" s="512"/>
      <c r="G229" s="512"/>
      <c r="H229" s="512"/>
      <c r="I229" s="512"/>
      <c r="J229" s="512"/>
      <c r="K229" s="512"/>
      <c r="L229" s="512"/>
      <c r="M229" s="512"/>
      <c r="N229" s="512"/>
      <c r="O229" s="512"/>
      <c r="P229" s="512"/>
      <c r="Q229" s="512"/>
      <c r="R229" s="512"/>
      <c r="S229" s="512"/>
      <c r="T229" s="512"/>
      <c r="U229" s="512"/>
      <c r="V229" s="512"/>
      <c r="W229" s="512"/>
      <c r="X229" s="512"/>
      <c r="Y229" s="539"/>
      <c r="Z229" s="539"/>
      <c r="AA229" s="538"/>
      <c r="AB229" s="540"/>
      <c r="AC229" s="540"/>
      <c r="AD229" s="540"/>
      <c r="AE229" s="539"/>
      <c r="AF229" s="540"/>
      <c r="AG229" s="515"/>
      <c r="AH229" s="515"/>
      <c r="AI229" s="516"/>
      <c r="AJ229" s="516"/>
      <c r="AM229" s="105"/>
      <c r="AN229" s="105"/>
    </row>
    <row r="230" spans="2:40" hidden="1" outlineLevel="1">
      <c r="B230" s="509"/>
      <c r="C230" s="509"/>
      <c r="D230" s="510"/>
      <c r="E230" s="511"/>
      <c r="F230" s="512"/>
      <c r="G230" s="512"/>
      <c r="H230" s="512"/>
      <c r="I230" s="512"/>
      <c r="J230" s="512"/>
      <c r="K230" s="512"/>
      <c r="L230" s="512"/>
      <c r="M230" s="512"/>
      <c r="N230" s="512"/>
      <c r="O230" s="512"/>
      <c r="P230" s="512"/>
      <c r="Q230" s="512"/>
      <c r="R230" s="512"/>
      <c r="S230" s="512"/>
      <c r="T230" s="512"/>
      <c r="U230" s="512"/>
      <c r="V230" s="512"/>
      <c r="W230" s="512"/>
      <c r="X230" s="512"/>
      <c r="Y230" s="539"/>
      <c r="Z230" s="539"/>
      <c r="AA230" s="538"/>
      <c r="AB230" s="540"/>
      <c r="AC230" s="540"/>
      <c r="AD230" s="540"/>
      <c r="AE230" s="539"/>
      <c r="AF230" s="540"/>
      <c r="AG230" s="515"/>
      <c r="AH230" s="515"/>
      <c r="AI230" s="516"/>
      <c r="AJ230" s="516"/>
      <c r="AM230" s="105"/>
      <c r="AN230" s="105"/>
    </row>
    <row r="231" spans="2:40" hidden="1" outlineLevel="1">
      <c r="B231" s="509"/>
      <c r="C231" s="509"/>
      <c r="D231" s="510"/>
      <c r="E231" s="511"/>
      <c r="F231" s="512"/>
      <c r="G231" s="512"/>
      <c r="H231" s="512"/>
      <c r="I231" s="512"/>
      <c r="J231" s="512"/>
      <c r="K231" s="512"/>
      <c r="L231" s="512"/>
      <c r="M231" s="512"/>
      <c r="N231" s="512"/>
      <c r="O231" s="512"/>
      <c r="P231" s="512"/>
      <c r="Q231" s="512"/>
      <c r="R231" s="512"/>
      <c r="S231" s="512"/>
      <c r="T231" s="512"/>
      <c r="U231" s="512"/>
      <c r="V231" s="512"/>
      <c r="W231" s="512"/>
      <c r="X231" s="512"/>
      <c r="Y231" s="539"/>
      <c r="Z231" s="539"/>
      <c r="AA231" s="538"/>
      <c r="AB231" s="540"/>
      <c r="AC231" s="540"/>
      <c r="AD231" s="540"/>
      <c r="AE231" s="539"/>
      <c r="AF231" s="540"/>
      <c r="AG231" s="515"/>
      <c r="AH231" s="515"/>
      <c r="AI231" s="516"/>
      <c r="AJ231" s="516"/>
      <c r="AM231" s="105"/>
      <c r="AN231" s="105"/>
    </row>
    <row r="232" spans="2:40" hidden="1" outlineLevel="1">
      <c r="B232" s="509"/>
      <c r="C232" s="509"/>
      <c r="D232" s="510"/>
      <c r="E232" s="511"/>
      <c r="F232" s="512"/>
      <c r="G232" s="512"/>
      <c r="H232" s="512"/>
      <c r="I232" s="512"/>
      <c r="J232" s="512"/>
      <c r="K232" s="512"/>
      <c r="L232" s="512"/>
      <c r="M232" s="512"/>
      <c r="N232" s="512"/>
      <c r="O232" s="512"/>
      <c r="P232" s="512"/>
      <c r="Q232" s="512"/>
      <c r="R232" s="512"/>
      <c r="S232" s="512"/>
      <c r="T232" s="512"/>
      <c r="U232" s="512"/>
      <c r="V232" s="512"/>
      <c r="W232" s="512"/>
      <c r="X232" s="512"/>
      <c r="Y232" s="539"/>
      <c r="Z232" s="539"/>
      <c r="AA232" s="538"/>
      <c r="AB232" s="540"/>
      <c r="AC232" s="540"/>
      <c r="AD232" s="540"/>
      <c r="AE232" s="539"/>
      <c r="AF232" s="540"/>
      <c r="AG232" s="515"/>
      <c r="AH232" s="515"/>
      <c r="AI232" s="516"/>
      <c r="AJ232" s="516"/>
      <c r="AM232" s="105"/>
      <c r="AN232" s="105"/>
    </row>
    <row r="233" spans="2:40" hidden="1" outlineLevel="1">
      <c r="B233" s="509"/>
      <c r="C233" s="509"/>
      <c r="D233" s="510"/>
      <c r="E233" s="511"/>
      <c r="F233" s="512"/>
      <c r="G233" s="512"/>
      <c r="H233" s="512"/>
      <c r="I233" s="512"/>
      <c r="J233" s="512"/>
      <c r="K233" s="512"/>
      <c r="L233" s="512"/>
      <c r="M233" s="512"/>
      <c r="N233" s="512"/>
      <c r="O233" s="512"/>
      <c r="P233" s="512"/>
      <c r="Q233" s="512"/>
      <c r="R233" s="512"/>
      <c r="S233" s="512"/>
      <c r="T233" s="512"/>
      <c r="U233" s="512"/>
      <c r="V233" s="512"/>
      <c r="W233" s="512"/>
      <c r="X233" s="512"/>
      <c r="Y233" s="539"/>
      <c r="Z233" s="539"/>
      <c r="AA233" s="538"/>
      <c r="AB233" s="540"/>
      <c r="AC233" s="540"/>
      <c r="AD233" s="540"/>
      <c r="AE233" s="539"/>
      <c r="AF233" s="540"/>
      <c r="AG233" s="515"/>
      <c r="AH233" s="515"/>
      <c r="AI233" s="516"/>
      <c r="AJ233" s="516"/>
      <c r="AM233" s="105"/>
      <c r="AN233" s="105"/>
    </row>
    <row r="234" spans="2:40" hidden="1" outlineLevel="1">
      <c r="B234" s="509"/>
      <c r="C234" s="509"/>
      <c r="D234" s="510"/>
      <c r="E234" s="511"/>
      <c r="F234" s="512"/>
      <c r="G234" s="512"/>
      <c r="H234" s="512"/>
      <c r="I234" s="512"/>
      <c r="J234" s="512"/>
      <c r="K234" s="512"/>
      <c r="L234" s="512"/>
      <c r="M234" s="512"/>
      <c r="N234" s="512"/>
      <c r="O234" s="512"/>
      <c r="P234" s="512"/>
      <c r="Q234" s="512"/>
      <c r="R234" s="512"/>
      <c r="S234" s="512"/>
      <c r="T234" s="512"/>
      <c r="U234" s="512"/>
      <c r="V234" s="512"/>
      <c r="W234" s="512"/>
      <c r="X234" s="512"/>
      <c r="Y234" s="539"/>
      <c r="Z234" s="539"/>
      <c r="AA234" s="538"/>
      <c r="AB234" s="540"/>
      <c r="AC234" s="540"/>
      <c r="AD234" s="540"/>
      <c r="AE234" s="539"/>
      <c r="AF234" s="540"/>
      <c r="AG234" s="515"/>
      <c r="AH234" s="515"/>
      <c r="AI234" s="516"/>
      <c r="AJ234" s="516"/>
      <c r="AM234" s="105"/>
      <c r="AN234" s="105"/>
    </row>
    <row r="235" spans="2:40" hidden="1" outlineLevel="1">
      <c r="B235" s="509"/>
      <c r="C235" s="509"/>
      <c r="D235" s="510"/>
      <c r="E235" s="511"/>
      <c r="F235" s="512"/>
      <c r="G235" s="512"/>
      <c r="H235" s="512"/>
      <c r="I235" s="512"/>
      <c r="J235" s="512"/>
      <c r="K235" s="512"/>
      <c r="L235" s="512"/>
      <c r="M235" s="512"/>
      <c r="N235" s="512"/>
      <c r="O235" s="512"/>
      <c r="P235" s="512"/>
      <c r="Q235" s="512"/>
      <c r="R235" s="512"/>
      <c r="S235" s="512"/>
      <c r="T235" s="512"/>
      <c r="U235" s="512"/>
      <c r="V235" s="512"/>
      <c r="W235" s="512"/>
      <c r="X235" s="512"/>
      <c r="Y235" s="539"/>
      <c r="Z235" s="539"/>
      <c r="AA235" s="538"/>
      <c r="AB235" s="540"/>
      <c r="AC235" s="540"/>
      <c r="AD235" s="540"/>
      <c r="AE235" s="539"/>
      <c r="AF235" s="540"/>
      <c r="AG235" s="515"/>
      <c r="AH235" s="515"/>
      <c r="AI235" s="516"/>
      <c r="AJ235" s="516"/>
      <c r="AM235" s="105"/>
      <c r="AN235" s="105"/>
    </row>
    <row r="236" spans="2:40" hidden="1" outlineLevel="1">
      <c r="B236" s="509"/>
      <c r="C236" s="509"/>
      <c r="D236" s="510"/>
      <c r="E236" s="511"/>
      <c r="F236" s="512"/>
      <c r="G236" s="512"/>
      <c r="H236" s="512"/>
      <c r="I236" s="512"/>
      <c r="J236" s="512"/>
      <c r="K236" s="512"/>
      <c r="L236" s="512"/>
      <c r="M236" s="512"/>
      <c r="N236" s="512"/>
      <c r="O236" s="512"/>
      <c r="P236" s="512"/>
      <c r="Q236" s="512"/>
      <c r="R236" s="512"/>
      <c r="S236" s="512"/>
      <c r="T236" s="512"/>
      <c r="U236" s="512"/>
      <c r="V236" s="512"/>
      <c r="W236" s="512"/>
      <c r="X236" s="512"/>
      <c r="Y236" s="539"/>
      <c r="Z236" s="539"/>
      <c r="AA236" s="538"/>
      <c r="AB236" s="540"/>
      <c r="AC236" s="540"/>
      <c r="AD236" s="540"/>
      <c r="AE236" s="539"/>
      <c r="AF236" s="540"/>
      <c r="AG236" s="515"/>
      <c r="AH236" s="515"/>
      <c r="AI236" s="516"/>
      <c r="AJ236" s="516"/>
      <c r="AM236" s="105"/>
      <c r="AN236" s="105"/>
    </row>
    <row r="237" spans="2:40" hidden="1" outlineLevel="1">
      <c r="B237" s="509"/>
      <c r="C237" s="509"/>
      <c r="D237" s="510"/>
      <c r="E237" s="511"/>
      <c r="F237" s="512"/>
      <c r="G237" s="512"/>
      <c r="H237" s="512"/>
      <c r="I237" s="512"/>
      <c r="J237" s="512"/>
      <c r="K237" s="512"/>
      <c r="L237" s="512"/>
      <c r="M237" s="512"/>
      <c r="N237" s="512"/>
      <c r="O237" s="512"/>
      <c r="P237" s="512"/>
      <c r="Q237" s="512"/>
      <c r="R237" s="512"/>
      <c r="S237" s="512"/>
      <c r="T237" s="512"/>
      <c r="U237" s="512"/>
      <c r="V237" s="512"/>
      <c r="W237" s="512"/>
      <c r="X237" s="512"/>
      <c r="Y237" s="539"/>
      <c r="Z237" s="539"/>
      <c r="AA237" s="538"/>
      <c r="AB237" s="540"/>
      <c r="AC237" s="540"/>
      <c r="AD237" s="540"/>
      <c r="AE237" s="539"/>
      <c r="AF237" s="540"/>
      <c r="AG237" s="515"/>
      <c r="AH237" s="515"/>
      <c r="AI237" s="516"/>
      <c r="AJ237" s="516"/>
      <c r="AM237" s="105"/>
      <c r="AN237" s="105"/>
    </row>
    <row r="238" spans="2:40" hidden="1" outlineLevel="1">
      <c r="B238" s="509"/>
      <c r="C238" s="509"/>
      <c r="D238" s="510"/>
      <c r="E238" s="511"/>
      <c r="F238" s="512"/>
      <c r="G238" s="512"/>
      <c r="H238" s="512"/>
      <c r="I238" s="512"/>
      <c r="J238" s="512"/>
      <c r="K238" s="512"/>
      <c r="L238" s="512"/>
      <c r="M238" s="512"/>
      <c r="N238" s="512"/>
      <c r="O238" s="512"/>
      <c r="P238" s="512"/>
      <c r="Q238" s="512"/>
      <c r="R238" s="512"/>
      <c r="S238" s="512"/>
      <c r="T238" s="512"/>
      <c r="U238" s="512"/>
      <c r="V238" s="512"/>
      <c r="W238" s="512"/>
      <c r="X238" s="512"/>
      <c r="Y238" s="539"/>
      <c r="Z238" s="539"/>
      <c r="AA238" s="538"/>
      <c r="AB238" s="540"/>
      <c r="AC238" s="540"/>
      <c r="AD238" s="540"/>
      <c r="AE238" s="539"/>
      <c r="AF238" s="540"/>
      <c r="AG238" s="515"/>
      <c r="AH238" s="515"/>
      <c r="AI238" s="516"/>
      <c r="AJ238" s="516"/>
      <c r="AM238" s="105"/>
      <c r="AN238" s="105"/>
    </row>
    <row r="239" spans="2:40" hidden="1" outlineLevel="1">
      <c r="B239" s="509"/>
      <c r="C239" s="509"/>
      <c r="D239" s="510"/>
      <c r="E239" s="511"/>
      <c r="F239" s="512"/>
      <c r="G239" s="512"/>
      <c r="H239" s="512"/>
      <c r="I239" s="512"/>
      <c r="J239" s="512"/>
      <c r="K239" s="512"/>
      <c r="L239" s="512"/>
      <c r="M239" s="512"/>
      <c r="N239" s="512"/>
      <c r="O239" s="512"/>
      <c r="P239" s="512"/>
      <c r="Q239" s="512"/>
      <c r="R239" s="512"/>
      <c r="S239" s="512"/>
      <c r="T239" s="512"/>
      <c r="U239" s="512"/>
      <c r="V239" s="512"/>
      <c r="W239" s="512"/>
      <c r="X239" s="512"/>
      <c r="Y239" s="539"/>
      <c r="Z239" s="539"/>
      <c r="AA239" s="538"/>
      <c r="AB239" s="540"/>
      <c r="AC239" s="540"/>
      <c r="AD239" s="540"/>
      <c r="AE239" s="539"/>
      <c r="AF239" s="540"/>
      <c r="AG239" s="515"/>
      <c r="AH239" s="515"/>
      <c r="AI239" s="516"/>
      <c r="AJ239" s="516"/>
      <c r="AM239" s="105"/>
      <c r="AN239" s="105"/>
    </row>
    <row r="240" spans="2:40" hidden="1" outlineLevel="1">
      <c r="B240" s="509"/>
      <c r="C240" s="509"/>
      <c r="D240" s="510"/>
      <c r="E240" s="511"/>
      <c r="F240" s="512"/>
      <c r="G240" s="512"/>
      <c r="H240" s="512"/>
      <c r="I240" s="512"/>
      <c r="J240" s="512"/>
      <c r="K240" s="512"/>
      <c r="L240" s="512"/>
      <c r="M240" s="512"/>
      <c r="N240" s="512"/>
      <c r="O240" s="512"/>
      <c r="P240" s="512"/>
      <c r="Q240" s="512"/>
      <c r="R240" s="512"/>
      <c r="S240" s="512"/>
      <c r="T240" s="512"/>
      <c r="U240" s="512"/>
      <c r="V240" s="512"/>
      <c r="W240" s="512"/>
      <c r="X240" s="512"/>
      <c r="Y240" s="539"/>
      <c r="Z240" s="539"/>
      <c r="AA240" s="538"/>
      <c r="AB240" s="540"/>
      <c r="AC240" s="540"/>
      <c r="AD240" s="540"/>
      <c r="AE240" s="539"/>
      <c r="AF240" s="540"/>
      <c r="AG240" s="515"/>
      <c r="AH240" s="515"/>
      <c r="AI240" s="516"/>
      <c r="AJ240" s="516"/>
      <c r="AM240" s="105"/>
      <c r="AN240" s="105"/>
    </row>
    <row r="241" spans="2:40" hidden="1" outlineLevel="1">
      <c r="B241" s="509"/>
      <c r="C241" s="509"/>
      <c r="D241" s="510"/>
      <c r="E241" s="511"/>
      <c r="F241" s="512"/>
      <c r="G241" s="512"/>
      <c r="H241" s="512"/>
      <c r="I241" s="512"/>
      <c r="J241" s="512"/>
      <c r="K241" s="512"/>
      <c r="L241" s="512"/>
      <c r="M241" s="512"/>
      <c r="N241" s="512"/>
      <c r="O241" s="512"/>
      <c r="P241" s="512"/>
      <c r="Q241" s="512"/>
      <c r="R241" s="512"/>
      <c r="S241" s="512"/>
      <c r="T241" s="512"/>
      <c r="U241" s="512"/>
      <c r="V241" s="512"/>
      <c r="W241" s="512"/>
      <c r="X241" s="512"/>
      <c r="Y241" s="539"/>
      <c r="Z241" s="539"/>
      <c r="AA241" s="538"/>
      <c r="AB241" s="540"/>
      <c r="AC241" s="540"/>
      <c r="AD241" s="540"/>
      <c r="AE241" s="539"/>
      <c r="AF241" s="540"/>
      <c r="AG241" s="515"/>
      <c r="AH241" s="515"/>
      <c r="AI241" s="516"/>
      <c r="AJ241" s="516"/>
      <c r="AM241" s="105"/>
      <c r="AN241" s="105"/>
    </row>
    <row r="242" spans="2:40" hidden="1" outlineLevel="1">
      <c r="B242" s="509"/>
      <c r="C242" s="509"/>
      <c r="D242" s="510"/>
      <c r="E242" s="511"/>
      <c r="F242" s="512"/>
      <c r="G242" s="512"/>
      <c r="H242" s="512"/>
      <c r="I242" s="512"/>
      <c r="J242" s="512"/>
      <c r="K242" s="512"/>
      <c r="L242" s="512"/>
      <c r="M242" s="512"/>
      <c r="N242" s="512"/>
      <c r="O242" s="512"/>
      <c r="P242" s="512"/>
      <c r="Q242" s="512"/>
      <c r="R242" s="512"/>
      <c r="S242" s="512"/>
      <c r="T242" s="512"/>
      <c r="U242" s="512"/>
      <c r="V242" s="512"/>
      <c r="W242" s="512"/>
      <c r="X242" s="512"/>
      <c r="Y242" s="539"/>
      <c r="Z242" s="539"/>
      <c r="AA242" s="538"/>
      <c r="AB242" s="540"/>
      <c r="AC242" s="540"/>
      <c r="AD242" s="540"/>
      <c r="AE242" s="539"/>
      <c r="AF242" s="540"/>
      <c r="AG242" s="515"/>
      <c r="AH242" s="515"/>
      <c r="AI242" s="516"/>
      <c r="AJ242" s="516"/>
      <c r="AM242" s="105"/>
      <c r="AN242" s="105"/>
    </row>
    <row r="243" spans="2:40" hidden="1" outlineLevel="1">
      <c r="B243" s="509"/>
      <c r="C243" s="509"/>
      <c r="D243" s="510"/>
      <c r="E243" s="511"/>
      <c r="F243" s="512"/>
      <c r="G243" s="512"/>
      <c r="H243" s="512"/>
      <c r="I243" s="512"/>
      <c r="J243" s="512"/>
      <c r="K243" s="512"/>
      <c r="L243" s="512"/>
      <c r="M243" s="512"/>
      <c r="N243" s="512"/>
      <c r="O243" s="512"/>
      <c r="P243" s="512"/>
      <c r="Q243" s="512"/>
      <c r="R243" s="512"/>
      <c r="S243" s="512"/>
      <c r="T243" s="512"/>
      <c r="U243" s="512"/>
      <c r="V243" s="512"/>
      <c r="W243" s="512"/>
      <c r="X243" s="512"/>
      <c r="Y243" s="539"/>
      <c r="Z243" s="539"/>
      <c r="AA243" s="538"/>
      <c r="AB243" s="540"/>
      <c r="AC243" s="540"/>
      <c r="AD243" s="540"/>
      <c r="AE243" s="539"/>
      <c r="AF243" s="540"/>
      <c r="AG243" s="515"/>
      <c r="AH243" s="515"/>
      <c r="AI243" s="516"/>
      <c r="AJ243" s="516"/>
      <c r="AM243" s="105"/>
      <c r="AN243" s="105"/>
    </row>
    <row r="244" spans="2:40" hidden="1" outlineLevel="1">
      <c r="B244" s="509"/>
      <c r="C244" s="509"/>
      <c r="D244" s="510"/>
      <c r="E244" s="511"/>
      <c r="F244" s="512"/>
      <c r="G244" s="512"/>
      <c r="H244" s="512"/>
      <c r="I244" s="512"/>
      <c r="J244" s="512"/>
      <c r="K244" s="512"/>
      <c r="L244" s="512"/>
      <c r="M244" s="512"/>
      <c r="N244" s="512"/>
      <c r="O244" s="512"/>
      <c r="P244" s="512"/>
      <c r="Q244" s="512"/>
      <c r="R244" s="512"/>
      <c r="S244" s="512"/>
      <c r="T244" s="512"/>
      <c r="U244" s="512"/>
      <c r="V244" s="512"/>
      <c r="W244" s="512"/>
      <c r="X244" s="512"/>
      <c r="Y244" s="539"/>
      <c r="Z244" s="539"/>
      <c r="AA244" s="538"/>
      <c r="AB244" s="540"/>
      <c r="AC244" s="540"/>
      <c r="AD244" s="540"/>
      <c r="AE244" s="539"/>
      <c r="AF244" s="540"/>
      <c r="AG244" s="515"/>
      <c r="AH244" s="515"/>
      <c r="AI244" s="516"/>
      <c r="AJ244" s="516"/>
      <c r="AM244" s="105"/>
      <c r="AN244" s="105"/>
    </row>
    <row r="245" spans="2:40" hidden="1" outlineLevel="1">
      <c r="B245" s="509"/>
      <c r="C245" s="509"/>
      <c r="D245" s="510"/>
      <c r="E245" s="511"/>
      <c r="F245" s="512"/>
      <c r="G245" s="512"/>
      <c r="H245" s="512"/>
      <c r="I245" s="512"/>
      <c r="J245" s="512"/>
      <c r="K245" s="512"/>
      <c r="L245" s="512"/>
      <c r="M245" s="512"/>
      <c r="N245" s="512"/>
      <c r="O245" s="512"/>
      <c r="P245" s="512"/>
      <c r="Q245" s="512"/>
      <c r="R245" s="512"/>
      <c r="S245" s="512"/>
      <c r="T245" s="512"/>
      <c r="U245" s="512"/>
      <c r="V245" s="512"/>
      <c r="W245" s="512"/>
      <c r="X245" s="512"/>
      <c r="Y245" s="539"/>
      <c r="Z245" s="539"/>
      <c r="AA245" s="538"/>
      <c r="AB245" s="540"/>
      <c r="AC245" s="540"/>
      <c r="AD245" s="540"/>
      <c r="AE245" s="539"/>
      <c r="AF245" s="540"/>
      <c r="AG245" s="515"/>
      <c r="AH245" s="515"/>
      <c r="AI245" s="516"/>
      <c r="AJ245" s="516"/>
      <c r="AM245" s="105"/>
      <c r="AN245" s="105"/>
    </row>
    <row r="246" spans="2:40" hidden="1" outlineLevel="1">
      <c r="B246" s="509"/>
      <c r="C246" s="509"/>
      <c r="D246" s="510"/>
      <c r="E246" s="511"/>
      <c r="F246" s="512"/>
      <c r="G246" s="512"/>
      <c r="H246" s="512"/>
      <c r="I246" s="512"/>
      <c r="J246" s="512"/>
      <c r="K246" s="512"/>
      <c r="L246" s="512"/>
      <c r="M246" s="512"/>
      <c r="N246" s="512"/>
      <c r="O246" s="512"/>
      <c r="P246" s="512"/>
      <c r="Q246" s="512"/>
      <c r="R246" s="512"/>
      <c r="S246" s="512"/>
      <c r="T246" s="512"/>
      <c r="U246" s="512"/>
      <c r="V246" s="512"/>
      <c r="W246" s="512"/>
      <c r="X246" s="512"/>
      <c r="Y246" s="539"/>
      <c r="Z246" s="539"/>
      <c r="AA246" s="538"/>
      <c r="AB246" s="540"/>
      <c r="AC246" s="540"/>
      <c r="AD246" s="540"/>
      <c r="AE246" s="539"/>
      <c r="AF246" s="540"/>
      <c r="AG246" s="515"/>
      <c r="AH246" s="515"/>
      <c r="AI246" s="516"/>
      <c r="AJ246" s="516"/>
      <c r="AM246" s="105"/>
      <c r="AN246" s="105"/>
    </row>
    <row r="247" spans="2:40" hidden="1" outlineLevel="1">
      <c r="B247" s="509"/>
      <c r="C247" s="509"/>
      <c r="D247" s="510"/>
      <c r="E247" s="511"/>
      <c r="F247" s="512"/>
      <c r="G247" s="512"/>
      <c r="H247" s="512"/>
      <c r="I247" s="512"/>
      <c r="J247" s="512"/>
      <c r="K247" s="512"/>
      <c r="L247" s="512"/>
      <c r="M247" s="512"/>
      <c r="N247" s="512"/>
      <c r="O247" s="512"/>
      <c r="P247" s="512"/>
      <c r="Q247" s="512"/>
      <c r="R247" s="512"/>
      <c r="S247" s="512"/>
      <c r="T247" s="512"/>
      <c r="U247" s="512"/>
      <c r="V247" s="512"/>
      <c r="W247" s="512"/>
      <c r="X247" s="512"/>
      <c r="Y247" s="539"/>
      <c r="Z247" s="539"/>
      <c r="AA247" s="538"/>
      <c r="AB247" s="540"/>
      <c r="AC247" s="540"/>
      <c r="AD247" s="540"/>
      <c r="AE247" s="539"/>
      <c r="AF247" s="540"/>
      <c r="AG247" s="515"/>
      <c r="AH247" s="515"/>
      <c r="AI247" s="516"/>
      <c r="AJ247" s="516"/>
      <c r="AM247" s="105"/>
      <c r="AN247" s="105"/>
    </row>
    <row r="248" spans="2:40" hidden="1" outlineLevel="1">
      <c r="B248" s="509"/>
      <c r="C248" s="509"/>
      <c r="D248" s="510"/>
      <c r="E248" s="511"/>
      <c r="F248" s="512"/>
      <c r="G248" s="512"/>
      <c r="H248" s="512"/>
      <c r="I248" s="512"/>
      <c r="J248" s="512"/>
      <c r="K248" s="512"/>
      <c r="L248" s="512"/>
      <c r="M248" s="512"/>
      <c r="N248" s="512"/>
      <c r="O248" s="512"/>
      <c r="P248" s="512"/>
      <c r="Q248" s="512"/>
      <c r="R248" s="512"/>
      <c r="S248" s="512"/>
      <c r="T248" s="512"/>
      <c r="U248" s="512"/>
      <c r="V248" s="512"/>
      <c r="W248" s="512"/>
      <c r="X248" s="512"/>
      <c r="Y248" s="539"/>
      <c r="Z248" s="539"/>
      <c r="AA248" s="538"/>
      <c r="AB248" s="540"/>
      <c r="AC248" s="540"/>
      <c r="AD248" s="540"/>
      <c r="AE248" s="539"/>
      <c r="AF248" s="540"/>
      <c r="AG248" s="515"/>
      <c r="AH248" s="515"/>
      <c r="AI248" s="516"/>
      <c r="AJ248" s="516"/>
      <c r="AM248" s="105"/>
      <c r="AN248" s="105"/>
    </row>
    <row r="249" spans="2:40" hidden="1" outlineLevel="1">
      <c r="B249" s="509"/>
      <c r="C249" s="509"/>
      <c r="D249" s="510"/>
      <c r="E249" s="511"/>
      <c r="F249" s="512"/>
      <c r="G249" s="512"/>
      <c r="H249" s="512"/>
      <c r="I249" s="512"/>
      <c r="J249" s="512"/>
      <c r="K249" s="512"/>
      <c r="L249" s="512"/>
      <c r="M249" s="512"/>
      <c r="N249" s="512"/>
      <c r="O249" s="512"/>
      <c r="P249" s="512"/>
      <c r="Q249" s="512"/>
      <c r="R249" s="512"/>
      <c r="S249" s="512"/>
      <c r="T249" s="512"/>
      <c r="U249" s="512"/>
      <c r="V249" s="512"/>
      <c r="W249" s="512"/>
      <c r="X249" s="512"/>
      <c r="Y249" s="539"/>
      <c r="Z249" s="539"/>
      <c r="AA249" s="538"/>
      <c r="AB249" s="540"/>
      <c r="AC249" s="540"/>
      <c r="AD249" s="540"/>
      <c r="AE249" s="539"/>
      <c r="AF249" s="540"/>
      <c r="AG249" s="515"/>
      <c r="AH249" s="515"/>
      <c r="AI249" s="516"/>
      <c r="AJ249" s="516"/>
      <c r="AM249" s="105"/>
      <c r="AN249" s="105"/>
    </row>
    <row r="250" spans="2:40" hidden="1" outlineLevel="1">
      <c r="B250" s="509"/>
      <c r="C250" s="509"/>
      <c r="D250" s="510"/>
      <c r="E250" s="511"/>
      <c r="F250" s="512"/>
      <c r="G250" s="512"/>
      <c r="H250" s="512"/>
      <c r="I250" s="512"/>
      <c r="J250" s="512"/>
      <c r="K250" s="512"/>
      <c r="L250" s="512"/>
      <c r="M250" s="512"/>
      <c r="N250" s="512"/>
      <c r="O250" s="512"/>
      <c r="P250" s="512"/>
      <c r="Q250" s="512"/>
      <c r="R250" s="512"/>
      <c r="S250" s="512"/>
      <c r="T250" s="512"/>
      <c r="U250" s="512"/>
      <c r="V250" s="512"/>
      <c r="W250" s="512"/>
      <c r="X250" s="512"/>
      <c r="Y250" s="539"/>
      <c r="Z250" s="539"/>
      <c r="AA250" s="538"/>
      <c r="AB250" s="540"/>
      <c r="AC250" s="540"/>
      <c r="AD250" s="540"/>
      <c r="AE250" s="539"/>
      <c r="AF250" s="540"/>
      <c r="AG250" s="515"/>
      <c r="AH250" s="515"/>
      <c r="AI250" s="516"/>
      <c r="AJ250" s="516"/>
      <c r="AM250" s="105"/>
      <c r="AN250" s="105"/>
    </row>
    <row r="251" spans="2:40" hidden="1" outlineLevel="1">
      <c r="B251" s="509"/>
      <c r="C251" s="509"/>
      <c r="D251" s="510"/>
      <c r="E251" s="511"/>
      <c r="F251" s="512"/>
      <c r="G251" s="512"/>
      <c r="H251" s="512"/>
      <c r="I251" s="512"/>
      <c r="J251" s="512"/>
      <c r="K251" s="512"/>
      <c r="L251" s="512"/>
      <c r="M251" s="512"/>
      <c r="N251" s="512"/>
      <c r="O251" s="512"/>
      <c r="P251" s="512"/>
      <c r="Q251" s="512"/>
      <c r="R251" s="512"/>
      <c r="S251" s="512"/>
      <c r="T251" s="512"/>
      <c r="U251" s="512"/>
      <c r="V251" s="512"/>
      <c r="W251" s="512"/>
      <c r="X251" s="512"/>
      <c r="Y251" s="539"/>
      <c r="Z251" s="539"/>
      <c r="AA251" s="538"/>
      <c r="AB251" s="540"/>
      <c r="AC251" s="540"/>
      <c r="AD251" s="540"/>
      <c r="AE251" s="539"/>
      <c r="AF251" s="540"/>
      <c r="AG251" s="515"/>
      <c r="AH251" s="515"/>
      <c r="AI251" s="516"/>
      <c r="AJ251" s="516"/>
      <c r="AM251" s="105"/>
      <c r="AN251" s="105"/>
    </row>
    <row r="252" spans="2:40" hidden="1" outlineLevel="1">
      <c r="B252" s="509"/>
      <c r="C252" s="509"/>
      <c r="D252" s="510"/>
      <c r="E252" s="511"/>
      <c r="F252" s="512"/>
      <c r="G252" s="512"/>
      <c r="H252" s="512"/>
      <c r="I252" s="512"/>
      <c r="J252" s="512"/>
      <c r="K252" s="512"/>
      <c r="L252" s="512"/>
      <c r="M252" s="512"/>
      <c r="N252" s="512"/>
      <c r="O252" s="512"/>
      <c r="P252" s="512"/>
      <c r="Q252" s="512"/>
      <c r="R252" s="512"/>
      <c r="S252" s="512"/>
      <c r="T252" s="512"/>
      <c r="U252" s="512"/>
      <c r="V252" s="512"/>
      <c r="W252" s="512"/>
      <c r="X252" s="512"/>
      <c r="Y252" s="539"/>
      <c r="Z252" s="539"/>
      <c r="AA252" s="538"/>
      <c r="AB252" s="540"/>
      <c r="AC252" s="540"/>
      <c r="AD252" s="540"/>
      <c r="AE252" s="539"/>
      <c r="AF252" s="540"/>
      <c r="AG252" s="515"/>
      <c r="AH252" s="515"/>
      <c r="AI252" s="516"/>
      <c r="AJ252" s="516"/>
      <c r="AM252" s="105"/>
      <c r="AN252" s="105"/>
    </row>
    <row r="253" spans="2:40" hidden="1" outlineLevel="1">
      <c r="B253" s="509"/>
      <c r="C253" s="509"/>
      <c r="D253" s="510"/>
      <c r="E253" s="511"/>
      <c r="F253" s="512"/>
      <c r="G253" s="512"/>
      <c r="H253" s="512"/>
      <c r="I253" s="512"/>
      <c r="J253" s="512"/>
      <c r="K253" s="512"/>
      <c r="L253" s="512"/>
      <c r="M253" s="512"/>
      <c r="N253" s="512"/>
      <c r="O253" s="512"/>
      <c r="P253" s="512"/>
      <c r="Q253" s="512"/>
      <c r="R253" s="512"/>
      <c r="S253" s="512"/>
      <c r="T253" s="512"/>
      <c r="U253" s="512"/>
      <c r="V253" s="512"/>
      <c r="W253" s="512"/>
      <c r="X253" s="512"/>
      <c r="Y253" s="539"/>
      <c r="Z253" s="539"/>
      <c r="AA253" s="538"/>
      <c r="AB253" s="540"/>
      <c r="AC253" s="540"/>
      <c r="AD253" s="540"/>
      <c r="AE253" s="539"/>
      <c r="AF253" s="540"/>
      <c r="AG253" s="515"/>
      <c r="AH253" s="515"/>
      <c r="AI253" s="516"/>
      <c r="AJ253" s="516"/>
      <c r="AM253" s="105"/>
      <c r="AN253" s="105"/>
    </row>
    <row r="254" spans="2:40" hidden="1" outlineLevel="1">
      <c r="B254" s="509"/>
      <c r="C254" s="509"/>
      <c r="D254" s="510"/>
      <c r="E254" s="511"/>
      <c r="F254" s="512"/>
      <c r="G254" s="512"/>
      <c r="H254" s="512"/>
      <c r="I254" s="512"/>
      <c r="J254" s="512"/>
      <c r="K254" s="512"/>
      <c r="L254" s="512"/>
      <c r="M254" s="512"/>
      <c r="N254" s="512"/>
      <c r="O254" s="512"/>
      <c r="P254" s="512"/>
      <c r="Q254" s="512"/>
      <c r="R254" s="512"/>
      <c r="S254" s="512"/>
      <c r="T254" s="512"/>
      <c r="U254" s="512"/>
      <c r="V254" s="512"/>
      <c r="W254" s="512"/>
      <c r="X254" s="512"/>
      <c r="Y254" s="539"/>
      <c r="Z254" s="539"/>
      <c r="AA254" s="538"/>
      <c r="AB254" s="540"/>
      <c r="AC254" s="540"/>
      <c r="AD254" s="540"/>
      <c r="AE254" s="539"/>
      <c r="AF254" s="540"/>
      <c r="AG254" s="515"/>
      <c r="AH254" s="515"/>
      <c r="AI254" s="516"/>
      <c r="AJ254" s="516"/>
      <c r="AM254" s="105"/>
      <c r="AN254" s="105"/>
    </row>
    <row r="255" spans="2:40" hidden="1" outlineLevel="1">
      <c r="B255" s="509"/>
      <c r="C255" s="509"/>
      <c r="D255" s="510"/>
      <c r="E255" s="511"/>
      <c r="F255" s="512"/>
      <c r="G255" s="512"/>
      <c r="H255" s="512"/>
      <c r="I255" s="512"/>
      <c r="J255" s="512"/>
      <c r="K255" s="512"/>
      <c r="L255" s="512"/>
      <c r="M255" s="512"/>
      <c r="N255" s="512"/>
      <c r="O255" s="512"/>
      <c r="P255" s="512"/>
      <c r="Q255" s="512"/>
      <c r="R255" s="512"/>
      <c r="S255" s="512"/>
      <c r="T255" s="512"/>
      <c r="U255" s="512"/>
      <c r="V255" s="512"/>
      <c r="W255" s="512"/>
      <c r="X255" s="512"/>
      <c r="Y255" s="539"/>
      <c r="Z255" s="539"/>
      <c r="AA255" s="538"/>
      <c r="AB255" s="540"/>
      <c r="AC255" s="540"/>
      <c r="AD255" s="540"/>
      <c r="AE255" s="539"/>
      <c r="AF255" s="540"/>
      <c r="AG255" s="515"/>
      <c r="AH255" s="515"/>
      <c r="AI255" s="516"/>
      <c r="AJ255" s="516"/>
      <c r="AM255" s="105"/>
      <c r="AN255" s="105"/>
    </row>
    <row r="256" spans="2:40" hidden="1" outlineLevel="1">
      <c r="B256" s="509"/>
      <c r="C256" s="509"/>
      <c r="D256" s="510"/>
      <c r="E256" s="511"/>
      <c r="F256" s="512"/>
      <c r="G256" s="512"/>
      <c r="H256" s="512"/>
      <c r="I256" s="512"/>
      <c r="J256" s="512"/>
      <c r="K256" s="512"/>
      <c r="L256" s="512"/>
      <c r="M256" s="512"/>
      <c r="N256" s="512"/>
      <c r="O256" s="512"/>
      <c r="P256" s="512"/>
      <c r="Q256" s="512"/>
      <c r="R256" s="512"/>
      <c r="S256" s="512"/>
      <c r="T256" s="512"/>
      <c r="U256" s="512"/>
      <c r="V256" s="512"/>
      <c r="W256" s="512"/>
      <c r="X256" s="512"/>
      <c r="Y256" s="539"/>
      <c r="Z256" s="539"/>
      <c r="AA256" s="538"/>
      <c r="AB256" s="540"/>
      <c r="AC256" s="540"/>
      <c r="AD256" s="540"/>
      <c r="AE256" s="539"/>
      <c r="AF256" s="540"/>
      <c r="AG256" s="515"/>
      <c r="AH256" s="515"/>
      <c r="AI256" s="516"/>
      <c r="AJ256" s="516"/>
      <c r="AM256" s="105"/>
      <c r="AN256" s="105"/>
    </row>
    <row r="257" spans="2:40" hidden="1" outlineLevel="1">
      <c r="B257" s="509"/>
      <c r="C257" s="509"/>
      <c r="D257" s="510"/>
      <c r="E257" s="511"/>
      <c r="F257" s="512"/>
      <c r="G257" s="512"/>
      <c r="H257" s="512"/>
      <c r="I257" s="512"/>
      <c r="J257" s="512"/>
      <c r="K257" s="512"/>
      <c r="L257" s="512"/>
      <c r="M257" s="512"/>
      <c r="N257" s="512"/>
      <c r="O257" s="512"/>
      <c r="P257" s="512"/>
      <c r="Q257" s="512"/>
      <c r="R257" s="512"/>
      <c r="S257" s="512"/>
      <c r="T257" s="512"/>
      <c r="U257" s="512"/>
      <c r="V257" s="512"/>
      <c r="W257" s="512"/>
      <c r="X257" s="512"/>
      <c r="Y257" s="539"/>
      <c r="Z257" s="539"/>
      <c r="AA257" s="538"/>
      <c r="AB257" s="540"/>
      <c r="AC257" s="540"/>
      <c r="AD257" s="540"/>
      <c r="AE257" s="539"/>
      <c r="AF257" s="540"/>
      <c r="AG257" s="515"/>
      <c r="AH257" s="515"/>
      <c r="AI257" s="516"/>
      <c r="AJ257" s="516"/>
      <c r="AM257" s="105"/>
      <c r="AN257" s="105"/>
    </row>
    <row r="258" spans="2:40" hidden="1" outlineLevel="1">
      <c r="B258" s="509"/>
      <c r="C258" s="509"/>
      <c r="D258" s="510"/>
      <c r="E258" s="511"/>
      <c r="F258" s="512"/>
      <c r="G258" s="512"/>
      <c r="H258" s="512"/>
      <c r="I258" s="512"/>
      <c r="J258" s="512"/>
      <c r="K258" s="512"/>
      <c r="L258" s="512"/>
      <c r="M258" s="512"/>
      <c r="N258" s="512"/>
      <c r="O258" s="512"/>
      <c r="P258" s="512"/>
      <c r="Q258" s="512"/>
      <c r="R258" s="512"/>
      <c r="S258" s="512"/>
      <c r="T258" s="512"/>
      <c r="U258" s="512"/>
      <c r="V258" s="512"/>
      <c r="W258" s="512"/>
      <c r="X258" s="512"/>
      <c r="Y258" s="539"/>
      <c r="Z258" s="539"/>
      <c r="AA258" s="538"/>
      <c r="AB258" s="540"/>
      <c r="AC258" s="540"/>
      <c r="AD258" s="540"/>
      <c r="AE258" s="539"/>
      <c r="AF258" s="540"/>
      <c r="AG258" s="515"/>
      <c r="AH258" s="515"/>
      <c r="AI258" s="516"/>
      <c r="AJ258" s="516"/>
      <c r="AM258" s="105"/>
      <c r="AN258" s="105"/>
    </row>
    <row r="259" spans="2:40" hidden="1" outlineLevel="1">
      <c r="B259" s="509"/>
      <c r="C259" s="509"/>
      <c r="D259" s="510"/>
      <c r="E259" s="511"/>
      <c r="F259" s="512"/>
      <c r="G259" s="512"/>
      <c r="H259" s="512"/>
      <c r="I259" s="512"/>
      <c r="J259" s="512"/>
      <c r="K259" s="512"/>
      <c r="L259" s="512"/>
      <c r="M259" s="512"/>
      <c r="N259" s="512"/>
      <c r="O259" s="512"/>
      <c r="P259" s="512"/>
      <c r="Q259" s="512"/>
      <c r="R259" s="512"/>
      <c r="S259" s="512"/>
      <c r="T259" s="512"/>
      <c r="U259" s="512"/>
      <c r="V259" s="512"/>
      <c r="W259" s="512"/>
      <c r="X259" s="512"/>
      <c r="Y259" s="539"/>
      <c r="Z259" s="539"/>
      <c r="AA259" s="538"/>
      <c r="AB259" s="540"/>
      <c r="AC259" s="540"/>
      <c r="AD259" s="540"/>
      <c r="AE259" s="539"/>
      <c r="AF259" s="540"/>
      <c r="AG259" s="515"/>
      <c r="AH259" s="515"/>
      <c r="AI259" s="516"/>
      <c r="AJ259" s="516"/>
      <c r="AM259" s="105"/>
      <c r="AN259" s="105"/>
    </row>
    <row r="260" spans="2:40" hidden="1" outlineLevel="1">
      <c r="B260" s="509"/>
      <c r="C260" s="509"/>
      <c r="D260" s="510"/>
      <c r="E260" s="511"/>
      <c r="F260" s="512"/>
      <c r="G260" s="512"/>
      <c r="H260" s="512"/>
      <c r="I260" s="512"/>
      <c r="J260" s="512"/>
      <c r="K260" s="512"/>
      <c r="L260" s="512"/>
      <c r="M260" s="512"/>
      <c r="N260" s="512"/>
      <c r="O260" s="512"/>
      <c r="P260" s="512"/>
      <c r="Q260" s="512"/>
      <c r="R260" s="512"/>
      <c r="S260" s="512"/>
      <c r="T260" s="512"/>
      <c r="U260" s="512"/>
      <c r="V260" s="512"/>
      <c r="W260" s="512"/>
      <c r="X260" s="512"/>
      <c r="Y260" s="539"/>
      <c r="Z260" s="539"/>
      <c r="AA260" s="538"/>
      <c r="AB260" s="540"/>
      <c r="AC260" s="540"/>
      <c r="AD260" s="540"/>
      <c r="AE260" s="539"/>
      <c r="AF260" s="540"/>
      <c r="AG260" s="515"/>
      <c r="AH260" s="515"/>
      <c r="AI260" s="516"/>
      <c r="AJ260" s="516"/>
      <c r="AM260" s="105"/>
      <c r="AN260" s="105"/>
    </row>
    <row r="261" spans="2:40" hidden="1" outlineLevel="1">
      <c r="B261" s="509"/>
      <c r="C261" s="509"/>
      <c r="D261" s="510"/>
      <c r="E261" s="511"/>
      <c r="F261" s="512"/>
      <c r="G261" s="512"/>
      <c r="H261" s="512"/>
      <c r="I261" s="512"/>
      <c r="J261" s="512"/>
      <c r="K261" s="512"/>
      <c r="L261" s="512"/>
      <c r="M261" s="512"/>
      <c r="N261" s="512"/>
      <c r="O261" s="512"/>
      <c r="P261" s="512"/>
      <c r="Q261" s="512"/>
      <c r="R261" s="512"/>
      <c r="S261" s="512"/>
      <c r="T261" s="512"/>
      <c r="U261" s="512"/>
      <c r="V261" s="512"/>
      <c r="W261" s="512"/>
      <c r="X261" s="512"/>
      <c r="Y261" s="539"/>
      <c r="Z261" s="539"/>
      <c r="AA261" s="538"/>
      <c r="AB261" s="540"/>
      <c r="AC261" s="540"/>
      <c r="AD261" s="540"/>
      <c r="AE261" s="539"/>
      <c r="AF261" s="540"/>
      <c r="AG261" s="515"/>
      <c r="AH261" s="515"/>
      <c r="AI261" s="516"/>
      <c r="AJ261" s="516"/>
      <c r="AM261" s="105"/>
      <c r="AN261" s="105"/>
    </row>
    <row r="262" spans="2:40" hidden="1" outlineLevel="1">
      <c r="B262" s="509"/>
      <c r="C262" s="509"/>
      <c r="D262" s="510"/>
      <c r="E262" s="511"/>
      <c r="F262" s="512"/>
      <c r="G262" s="512"/>
      <c r="H262" s="512"/>
      <c r="I262" s="512"/>
      <c r="J262" s="512"/>
      <c r="K262" s="512"/>
      <c r="L262" s="512"/>
      <c r="M262" s="512"/>
      <c r="N262" s="512"/>
      <c r="O262" s="512"/>
      <c r="P262" s="512"/>
      <c r="Q262" s="512"/>
      <c r="R262" s="512"/>
      <c r="S262" s="512"/>
      <c r="T262" s="512"/>
      <c r="U262" s="512"/>
      <c r="V262" s="512"/>
      <c r="W262" s="512"/>
      <c r="X262" s="512"/>
      <c r="Y262" s="539"/>
      <c r="Z262" s="539"/>
      <c r="AA262" s="538"/>
      <c r="AB262" s="540"/>
      <c r="AC262" s="540"/>
      <c r="AD262" s="540"/>
      <c r="AE262" s="539"/>
      <c r="AF262" s="540"/>
      <c r="AG262" s="515"/>
      <c r="AH262" s="515"/>
      <c r="AI262" s="516"/>
      <c r="AJ262" s="516"/>
      <c r="AM262" s="105"/>
      <c r="AN262" s="105"/>
    </row>
    <row r="263" spans="2:40" hidden="1" outlineLevel="1">
      <c r="B263" s="509"/>
      <c r="C263" s="509"/>
      <c r="D263" s="510"/>
      <c r="E263" s="511"/>
      <c r="F263" s="512"/>
      <c r="G263" s="512"/>
      <c r="H263" s="512"/>
      <c r="I263" s="512"/>
      <c r="J263" s="512"/>
      <c r="K263" s="512"/>
      <c r="L263" s="512"/>
      <c r="M263" s="512"/>
      <c r="N263" s="512"/>
      <c r="O263" s="512"/>
      <c r="P263" s="512"/>
      <c r="Q263" s="512"/>
      <c r="R263" s="512"/>
      <c r="S263" s="512"/>
      <c r="T263" s="512"/>
      <c r="U263" s="512"/>
      <c r="V263" s="512"/>
      <c r="W263" s="512"/>
      <c r="X263" s="512"/>
      <c r="Y263" s="539"/>
      <c r="Z263" s="539"/>
      <c r="AA263" s="538"/>
      <c r="AB263" s="540"/>
      <c r="AC263" s="540"/>
      <c r="AD263" s="540"/>
      <c r="AE263" s="539"/>
      <c r="AF263" s="540"/>
      <c r="AG263" s="515"/>
      <c r="AH263" s="515"/>
      <c r="AI263" s="516"/>
      <c r="AJ263" s="516"/>
      <c r="AM263" s="105"/>
      <c r="AN263" s="105"/>
    </row>
    <row r="264" spans="2:40" hidden="1" outlineLevel="1">
      <c r="B264" s="509"/>
      <c r="C264" s="509"/>
      <c r="D264" s="510"/>
      <c r="E264" s="511"/>
      <c r="F264" s="512"/>
      <c r="G264" s="512"/>
      <c r="H264" s="512"/>
      <c r="I264" s="512"/>
      <c r="J264" s="512"/>
      <c r="K264" s="512"/>
      <c r="L264" s="512"/>
      <c r="M264" s="512"/>
      <c r="N264" s="512"/>
      <c r="O264" s="512"/>
      <c r="P264" s="512"/>
      <c r="Q264" s="512"/>
      <c r="R264" s="512"/>
      <c r="S264" s="512"/>
      <c r="T264" s="512"/>
      <c r="U264" s="512"/>
      <c r="V264" s="512"/>
      <c r="W264" s="512"/>
      <c r="X264" s="512"/>
      <c r="Y264" s="539"/>
      <c r="Z264" s="539"/>
      <c r="AA264" s="538"/>
      <c r="AB264" s="540"/>
      <c r="AC264" s="540"/>
      <c r="AD264" s="540"/>
      <c r="AE264" s="539"/>
      <c r="AF264" s="540"/>
      <c r="AG264" s="515"/>
      <c r="AH264" s="515"/>
      <c r="AI264" s="516"/>
      <c r="AJ264" s="516"/>
      <c r="AM264" s="105"/>
      <c r="AN264" s="105"/>
    </row>
    <row r="265" spans="2:40" hidden="1" outlineLevel="1">
      <c r="B265" s="509"/>
      <c r="C265" s="509"/>
      <c r="D265" s="510"/>
      <c r="E265" s="511"/>
      <c r="F265" s="512"/>
      <c r="G265" s="512"/>
      <c r="H265" s="512"/>
      <c r="I265" s="512"/>
      <c r="J265" s="512"/>
      <c r="K265" s="512"/>
      <c r="L265" s="512"/>
      <c r="M265" s="512"/>
      <c r="N265" s="512"/>
      <c r="O265" s="512"/>
      <c r="P265" s="512"/>
      <c r="Q265" s="512"/>
      <c r="R265" s="512"/>
      <c r="S265" s="512"/>
      <c r="T265" s="512"/>
      <c r="U265" s="512"/>
      <c r="V265" s="512"/>
      <c r="W265" s="512"/>
      <c r="X265" s="512"/>
      <c r="Y265" s="539"/>
      <c r="Z265" s="539"/>
      <c r="AA265" s="538"/>
      <c r="AB265" s="540"/>
      <c r="AC265" s="540"/>
      <c r="AD265" s="540"/>
      <c r="AE265" s="539"/>
      <c r="AF265" s="540"/>
      <c r="AG265" s="515"/>
      <c r="AH265" s="515"/>
      <c r="AI265" s="516"/>
      <c r="AJ265" s="516"/>
      <c r="AM265" s="105"/>
      <c r="AN265" s="105"/>
    </row>
    <row r="266" spans="2:40" hidden="1" outlineLevel="1">
      <c r="B266" s="509"/>
      <c r="C266" s="509"/>
      <c r="D266" s="510"/>
      <c r="E266" s="511"/>
      <c r="F266" s="512"/>
      <c r="G266" s="512"/>
      <c r="H266" s="512"/>
      <c r="I266" s="512"/>
      <c r="J266" s="512"/>
      <c r="K266" s="512"/>
      <c r="L266" s="512"/>
      <c r="M266" s="512"/>
      <c r="N266" s="512"/>
      <c r="O266" s="512"/>
      <c r="P266" s="512"/>
      <c r="Q266" s="512"/>
      <c r="R266" s="512"/>
      <c r="S266" s="512"/>
      <c r="T266" s="512"/>
      <c r="U266" s="512"/>
      <c r="V266" s="512"/>
      <c r="W266" s="512"/>
      <c r="X266" s="512"/>
      <c r="Y266" s="539"/>
      <c r="Z266" s="539"/>
      <c r="AA266" s="538"/>
      <c r="AB266" s="540"/>
      <c r="AC266" s="540"/>
      <c r="AD266" s="540"/>
      <c r="AE266" s="539"/>
      <c r="AF266" s="540"/>
      <c r="AG266" s="515"/>
      <c r="AH266" s="515"/>
      <c r="AI266" s="516"/>
      <c r="AJ266" s="516"/>
      <c r="AM266" s="105"/>
      <c r="AN266" s="105"/>
    </row>
    <row r="267" spans="2:40" hidden="1" outlineLevel="1">
      <c r="B267" s="509"/>
      <c r="C267" s="509"/>
      <c r="D267" s="510"/>
      <c r="E267" s="511"/>
      <c r="F267" s="512"/>
      <c r="G267" s="512"/>
      <c r="H267" s="512"/>
      <c r="I267" s="512"/>
      <c r="J267" s="512"/>
      <c r="K267" s="512"/>
      <c r="L267" s="512"/>
      <c r="M267" s="512"/>
      <c r="N267" s="512"/>
      <c r="O267" s="512"/>
      <c r="P267" s="512"/>
      <c r="Q267" s="512"/>
      <c r="R267" s="512"/>
      <c r="S267" s="512"/>
      <c r="T267" s="512"/>
      <c r="U267" s="512"/>
      <c r="V267" s="512"/>
      <c r="W267" s="512"/>
      <c r="X267" s="512"/>
      <c r="Y267" s="539"/>
      <c r="Z267" s="539"/>
      <c r="AA267" s="538"/>
      <c r="AB267" s="540"/>
      <c r="AC267" s="540"/>
      <c r="AD267" s="540"/>
      <c r="AE267" s="539"/>
      <c r="AF267" s="540"/>
      <c r="AG267" s="515"/>
      <c r="AH267" s="515"/>
      <c r="AI267" s="516"/>
      <c r="AJ267" s="516"/>
      <c r="AM267" s="105"/>
      <c r="AN267" s="105"/>
    </row>
    <row r="268" spans="2:40" hidden="1" outlineLevel="1">
      <c r="B268" s="509"/>
      <c r="C268" s="509"/>
      <c r="D268" s="510"/>
      <c r="E268" s="511"/>
      <c r="F268" s="512"/>
      <c r="G268" s="512"/>
      <c r="H268" s="512"/>
      <c r="I268" s="512"/>
      <c r="J268" s="512"/>
      <c r="K268" s="512"/>
      <c r="L268" s="512"/>
      <c r="M268" s="512"/>
      <c r="N268" s="512"/>
      <c r="O268" s="512"/>
      <c r="P268" s="512"/>
      <c r="Q268" s="512"/>
      <c r="R268" s="512"/>
      <c r="S268" s="512"/>
      <c r="T268" s="512"/>
      <c r="U268" s="512"/>
      <c r="V268" s="512"/>
      <c r="W268" s="512"/>
      <c r="X268" s="512"/>
      <c r="Y268" s="539"/>
      <c r="Z268" s="539"/>
      <c r="AA268" s="538"/>
      <c r="AB268" s="540"/>
      <c r="AC268" s="540"/>
      <c r="AD268" s="540"/>
      <c r="AE268" s="539"/>
      <c r="AF268" s="540"/>
      <c r="AG268" s="515"/>
      <c r="AH268" s="515"/>
      <c r="AI268" s="516"/>
      <c r="AJ268" s="516"/>
      <c r="AM268" s="105"/>
      <c r="AN268" s="105"/>
    </row>
    <row r="269" spans="2:40" hidden="1" outlineLevel="1">
      <c r="B269" s="509"/>
      <c r="C269" s="509"/>
      <c r="D269" s="510"/>
      <c r="E269" s="511"/>
      <c r="F269" s="512"/>
      <c r="G269" s="512"/>
      <c r="H269" s="512"/>
      <c r="I269" s="512"/>
      <c r="J269" s="512"/>
      <c r="K269" s="512"/>
      <c r="L269" s="512"/>
      <c r="M269" s="512"/>
      <c r="N269" s="512"/>
      <c r="O269" s="512"/>
      <c r="P269" s="512"/>
      <c r="Q269" s="512"/>
      <c r="R269" s="512"/>
      <c r="S269" s="512"/>
      <c r="T269" s="512"/>
      <c r="U269" s="512"/>
      <c r="V269" s="512"/>
      <c r="W269" s="512"/>
      <c r="X269" s="512"/>
      <c r="Y269" s="539"/>
      <c r="Z269" s="539"/>
      <c r="AA269" s="538"/>
      <c r="AB269" s="540"/>
      <c r="AC269" s="540"/>
      <c r="AD269" s="540"/>
      <c r="AE269" s="539"/>
      <c r="AF269" s="540"/>
      <c r="AG269" s="515"/>
      <c r="AH269" s="515"/>
      <c r="AI269" s="516"/>
      <c r="AJ269" s="516"/>
      <c r="AM269" s="105"/>
      <c r="AN269" s="105"/>
    </row>
    <row r="270" spans="2:40" hidden="1" outlineLevel="1">
      <c r="B270" s="509"/>
      <c r="C270" s="509"/>
      <c r="D270" s="510"/>
      <c r="E270" s="511"/>
      <c r="F270" s="512"/>
      <c r="G270" s="512"/>
      <c r="H270" s="512"/>
      <c r="I270" s="512"/>
      <c r="J270" s="512"/>
      <c r="K270" s="512"/>
      <c r="L270" s="512"/>
      <c r="M270" s="512"/>
      <c r="N270" s="512"/>
      <c r="O270" s="512"/>
      <c r="P270" s="512"/>
      <c r="Q270" s="512"/>
      <c r="R270" s="512"/>
      <c r="S270" s="512"/>
      <c r="T270" s="512"/>
      <c r="U270" s="512"/>
      <c r="V270" s="512"/>
      <c r="W270" s="512"/>
      <c r="X270" s="512"/>
      <c r="Y270" s="539"/>
      <c r="Z270" s="539"/>
      <c r="AA270" s="538"/>
      <c r="AB270" s="540"/>
      <c r="AC270" s="540"/>
      <c r="AD270" s="540"/>
      <c r="AE270" s="539"/>
      <c r="AF270" s="540"/>
      <c r="AG270" s="515"/>
      <c r="AH270" s="515"/>
      <c r="AI270" s="516"/>
      <c r="AJ270" s="516"/>
      <c r="AM270" s="105"/>
      <c r="AN270" s="105"/>
    </row>
    <row r="271" spans="2:40" hidden="1" outlineLevel="1">
      <c r="B271" s="509"/>
      <c r="C271" s="509"/>
      <c r="D271" s="510"/>
      <c r="E271" s="511"/>
      <c r="F271" s="512"/>
      <c r="G271" s="512"/>
      <c r="H271" s="512"/>
      <c r="I271" s="512"/>
      <c r="J271" s="512"/>
      <c r="K271" s="512"/>
      <c r="L271" s="512"/>
      <c r="M271" s="512"/>
      <c r="N271" s="512"/>
      <c r="O271" s="512"/>
      <c r="P271" s="512"/>
      <c r="Q271" s="512"/>
      <c r="R271" s="512"/>
      <c r="S271" s="512"/>
      <c r="T271" s="512"/>
      <c r="U271" s="512"/>
      <c r="V271" s="512"/>
      <c r="W271" s="512"/>
      <c r="X271" s="512"/>
      <c r="Y271" s="539"/>
      <c r="Z271" s="539"/>
      <c r="AA271" s="538"/>
      <c r="AB271" s="540"/>
      <c r="AC271" s="540"/>
      <c r="AD271" s="540"/>
      <c r="AE271" s="539"/>
      <c r="AF271" s="540"/>
      <c r="AG271" s="515"/>
      <c r="AH271" s="515"/>
      <c r="AI271" s="516"/>
      <c r="AJ271" s="516"/>
      <c r="AM271" s="105"/>
      <c r="AN271" s="105"/>
    </row>
    <row r="272" spans="2:40" hidden="1" outlineLevel="1">
      <c r="B272" s="509"/>
      <c r="C272" s="509"/>
      <c r="D272" s="510"/>
      <c r="E272" s="511"/>
      <c r="F272" s="512"/>
      <c r="G272" s="512"/>
      <c r="H272" s="512"/>
      <c r="I272" s="512"/>
      <c r="J272" s="512"/>
      <c r="K272" s="512"/>
      <c r="L272" s="512"/>
      <c r="M272" s="512"/>
      <c r="N272" s="512"/>
      <c r="O272" s="512"/>
      <c r="P272" s="512"/>
      <c r="Q272" s="512"/>
      <c r="R272" s="512"/>
      <c r="S272" s="512"/>
      <c r="T272" s="512"/>
      <c r="U272" s="512"/>
      <c r="V272" s="512"/>
      <c r="W272" s="512"/>
      <c r="X272" s="512"/>
      <c r="Y272" s="539"/>
      <c r="Z272" s="539"/>
      <c r="AA272" s="538"/>
      <c r="AB272" s="540"/>
      <c r="AC272" s="540"/>
      <c r="AD272" s="540"/>
      <c r="AE272" s="539"/>
      <c r="AF272" s="540"/>
      <c r="AG272" s="515"/>
      <c r="AH272" s="515"/>
      <c r="AI272" s="516"/>
      <c r="AJ272" s="516"/>
      <c r="AM272" s="105"/>
      <c r="AN272" s="105"/>
    </row>
    <row r="273" spans="2:40" hidden="1" outlineLevel="1">
      <c r="B273" s="509"/>
      <c r="C273" s="509"/>
      <c r="D273" s="510"/>
      <c r="E273" s="511"/>
      <c r="F273" s="512"/>
      <c r="G273" s="512"/>
      <c r="H273" s="512"/>
      <c r="I273" s="512"/>
      <c r="J273" s="512"/>
      <c r="K273" s="512"/>
      <c r="L273" s="512"/>
      <c r="M273" s="512"/>
      <c r="N273" s="512"/>
      <c r="O273" s="512"/>
      <c r="P273" s="512"/>
      <c r="Q273" s="512"/>
      <c r="R273" s="512"/>
      <c r="S273" s="512"/>
      <c r="T273" s="512"/>
      <c r="U273" s="512"/>
      <c r="V273" s="512"/>
      <c r="W273" s="512"/>
      <c r="X273" s="512"/>
      <c r="Y273" s="539"/>
      <c r="Z273" s="539"/>
      <c r="AA273" s="538"/>
      <c r="AB273" s="540"/>
      <c r="AC273" s="540"/>
      <c r="AD273" s="540"/>
      <c r="AE273" s="539"/>
      <c r="AF273" s="540"/>
      <c r="AG273" s="515"/>
      <c r="AH273" s="515"/>
      <c r="AI273" s="516"/>
      <c r="AJ273" s="516"/>
      <c r="AM273" s="105"/>
      <c r="AN273" s="105"/>
    </row>
    <row r="274" spans="2:40" hidden="1" outlineLevel="1">
      <c r="B274" s="509"/>
      <c r="C274" s="509"/>
      <c r="D274" s="510"/>
      <c r="E274" s="511"/>
      <c r="F274" s="512"/>
      <c r="G274" s="512"/>
      <c r="H274" s="512"/>
      <c r="I274" s="512"/>
      <c r="J274" s="512"/>
      <c r="K274" s="512"/>
      <c r="L274" s="512"/>
      <c r="M274" s="512"/>
      <c r="N274" s="512"/>
      <c r="O274" s="512"/>
      <c r="P274" s="512"/>
      <c r="Q274" s="512"/>
      <c r="R274" s="512"/>
      <c r="S274" s="512"/>
      <c r="T274" s="512"/>
      <c r="U274" s="512"/>
      <c r="V274" s="512"/>
      <c r="W274" s="512"/>
      <c r="X274" s="512"/>
      <c r="Y274" s="539"/>
      <c r="Z274" s="539"/>
      <c r="AA274" s="538"/>
      <c r="AB274" s="540"/>
      <c r="AC274" s="540"/>
      <c r="AD274" s="540"/>
      <c r="AE274" s="539"/>
      <c r="AF274" s="540"/>
      <c r="AG274" s="515"/>
      <c r="AH274" s="515"/>
      <c r="AI274" s="516"/>
      <c r="AJ274" s="516"/>
      <c r="AM274" s="105"/>
      <c r="AN274" s="105"/>
    </row>
    <row r="275" spans="2:40" hidden="1" outlineLevel="1">
      <c r="B275" s="509"/>
      <c r="C275" s="509"/>
      <c r="D275" s="510"/>
      <c r="E275" s="511"/>
      <c r="F275" s="512"/>
      <c r="G275" s="512"/>
      <c r="H275" s="512"/>
      <c r="I275" s="512"/>
      <c r="J275" s="512"/>
      <c r="K275" s="512"/>
      <c r="L275" s="512"/>
      <c r="M275" s="512"/>
      <c r="N275" s="512"/>
      <c r="O275" s="512"/>
      <c r="P275" s="512"/>
      <c r="Q275" s="512"/>
      <c r="R275" s="512"/>
      <c r="S275" s="512"/>
      <c r="T275" s="512"/>
      <c r="U275" s="512"/>
      <c r="V275" s="512"/>
      <c r="W275" s="512"/>
      <c r="X275" s="512"/>
      <c r="Y275" s="539"/>
      <c r="Z275" s="539"/>
      <c r="AA275" s="538"/>
      <c r="AB275" s="540"/>
      <c r="AC275" s="540"/>
      <c r="AD275" s="540"/>
      <c r="AE275" s="539"/>
      <c r="AF275" s="540"/>
      <c r="AG275" s="515"/>
      <c r="AH275" s="515"/>
      <c r="AI275" s="516"/>
      <c r="AJ275" s="516"/>
      <c r="AM275" s="105"/>
      <c r="AN275" s="105"/>
    </row>
    <row r="276" spans="2:40" hidden="1" outlineLevel="1">
      <c r="B276" s="509"/>
      <c r="C276" s="509"/>
      <c r="D276" s="510"/>
      <c r="E276" s="511"/>
      <c r="F276" s="512"/>
      <c r="G276" s="512"/>
      <c r="H276" s="512"/>
      <c r="I276" s="512"/>
      <c r="J276" s="512"/>
      <c r="K276" s="512"/>
      <c r="L276" s="512"/>
      <c r="M276" s="512"/>
      <c r="N276" s="512"/>
      <c r="O276" s="512"/>
      <c r="P276" s="512"/>
      <c r="Q276" s="512"/>
      <c r="R276" s="512"/>
      <c r="S276" s="512"/>
      <c r="T276" s="512"/>
      <c r="U276" s="512"/>
      <c r="V276" s="512"/>
      <c r="W276" s="512"/>
      <c r="X276" s="512"/>
      <c r="Y276" s="539"/>
      <c r="Z276" s="539"/>
      <c r="AA276" s="538"/>
      <c r="AB276" s="540"/>
      <c r="AC276" s="540"/>
      <c r="AD276" s="540"/>
      <c r="AE276" s="539"/>
      <c r="AF276" s="540"/>
      <c r="AG276" s="515"/>
      <c r="AH276" s="515"/>
      <c r="AI276" s="516"/>
      <c r="AJ276" s="516"/>
      <c r="AM276" s="105"/>
      <c r="AN276" s="105"/>
    </row>
    <row r="277" spans="2:40" hidden="1" outlineLevel="1">
      <c r="B277" s="509"/>
      <c r="C277" s="509"/>
      <c r="D277" s="510"/>
      <c r="E277" s="511"/>
      <c r="F277" s="512"/>
      <c r="G277" s="512"/>
      <c r="H277" s="512"/>
      <c r="I277" s="512"/>
      <c r="J277" s="512"/>
      <c r="K277" s="512"/>
      <c r="L277" s="512"/>
      <c r="M277" s="512"/>
      <c r="N277" s="512"/>
      <c r="O277" s="512"/>
      <c r="P277" s="512"/>
      <c r="Q277" s="512"/>
      <c r="R277" s="512"/>
      <c r="S277" s="512"/>
      <c r="T277" s="512"/>
      <c r="U277" s="512"/>
      <c r="V277" s="512"/>
      <c r="W277" s="512"/>
      <c r="X277" s="512"/>
      <c r="Y277" s="539"/>
      <c r="Z277" s="539"/>
      <c r="AA277" s="538"/>
      <c r="AB277" s="540"/>
      <c r="AC277" s="540"/>
      <c r="AD277" s="540"/>
      <c r="AE277" s="539"/>
      <c r="AF277" s="540"/>
      <c r="AG277" s="515"/>
      <c r="AH277" s="515"/>
      <c r="AI277" s="516"/>
      <c r="AJ277" s="516"/>
      <c r="AM277" s="105"/>
      <c r="AN277" s="105"/>
    </row>
    <row r="278" spans="2:40" hidden="1" outlineLevel="1">
      <c r="B278" s="509"/>
      <c r="C278" s="509"/>
      <c r="D278" s="510"/>
      <c r="E278" s="511"/>
      <c r="F278" s="512"/>
      <c r="G278" s="512"/>
      <c r="H278" s="512"/>
      <c r="I278" s="512"/>
      <c r="J278" s="512"/>
      <c r="K278" s="512"/>
      <c r="L278" s="512"/>
      <c r="M278" s="512"/>
      <c r="N278" s="512"/>
      <c r="O278" s="512"/>
      <c r="P278" s="512"/>
      <c r="Q278" s="512"/>
      <c r="R278" s="512"/>
      <c r="S278" s="512"/>
      <c r="T278" s="512"/>
      <c r="U278" s="512"/>
      <c r="V278" s="512"/>
      <c r="W278" s="512"/>
      <c r="X278" s="512"/>
      <c r="Y278" s="539"/>
      <c r="Z278" s="539"/>
      <c r="AA278" s="538"/>
      <c r="AB278" s="540"/>
      <c r="AC278" s="540"/>
      <c r="AD278" s="540"/>
      <c r="AE278" s="539"/>
      <c r="AF278" s="540"/>
      <c r="AG278" s="515"/>
      <c r="AH278" s="515"/>
      <c r="AI278" s="516"/>
      <c r="AJ278" s="516"/>
      <c r="AM278" s="105"/>
      <c r="AN278" s="105"/>
    </row>
    <row r="279" spans="2:40" hidden="1" outlineLevel="1">
      <c r="B279" s="509"/>
      <c r="C279" s="509"/>
      <c r="D279" s="510"/>
      <c r="E279" s="511"/>
      <c r="F279" s="512"/>
      <c r="G279" s="512"/>
      <c r="H279" s="512"/>
      <c r="I279" s="512"/>
      <c r="J279" s="512"/>
      <c r="K279" s="512"/>
      <c r="L279" s="512"/>
      <c r="M279" s="512"/>
      <c r="N279" s="512"/>
      <c r="O279" s="512"/>
      <c r="P279" s="512"/>
      <c r="Q279" s="512"/>
      <c r="R279" s="512"/>
      <c r="S279" s="512"/>
      <c r="T279" s="512"/>
      <c r="U279" s="512"/>
      <c r="V279" s="512"/>
      <c r="W279" s="512"/>
      <c r="X279" s="512"/>
      <c r="Y279" s="539"/>
      <c r="Z279" s="539"/>
      <c r="AA279" s="538"/>
      <c r="AB279" s="540"/>
      <c r="AC279" s="540"/>
      <c r="AD279" s="540"/>
      <c r="AE279" s="539"/>
      <c r="AF279" s="540"/>
      <c r="AG279" s="515"/>
      <c r="AH279" s="515"/>
      <c r="AI279" s="516"/>
      <c r="AJ279" s="516"/>
      <c r="AM279" s="105"/>
      <c r="AN279" s="105"/>
    </row>
    <row r="280" spans="2:40" hidden="1" outlineLevel="1">
      <c r="B280" s="509"/>
      <c r="C280" s="509"/>
      <c r="D280" s="510"/>
      <c r="E280" s="511"/>
      <c r="F280" s="512"/>
      <c r="G280" s="512"/>
      <c r="H280" s="512"/>
      <c r="I280" s="512"/>
      <c r="J280" s="512"/>
      <c r="K280" s="512"/>
      <c r="L280" s="512"/>
      <c r="M280" s="512"/>
      <c r="N280" s="512"/>
      <c r="O280" s="512"/>
      <c r="P280" s="512"/>
      <c r="Q280" s="512"/>
      <c r="R280" s="512"/>
      <c r="S280" s="512"/>
      <c r="T280" s="512"/>
      <c r="U280" s="512"/>
      <c r="V280" s="512"/>
      <c r="W280" s="512"/>
      <c r="X280" s="512"/>
      <c r="Y280" s="539"/>
      <c r="Z280" s="539"/>
      <c r="AA280" s="538"/>
      <c r="AB280" s="540"/>
      <c r="AC280" s="540"/>
      <c r="AD280" s="540"/>
      <c r="AE280" s="539"/>
      <c r="AF280" s="540"/>
      <c r="AG280" s="515"/>
      <c r="AH280" s="515"/>
      <c r="AI280" s="516"/>
      <c r="AJ280" s="516"/>
      <c r="AM280" s="105"/>
      <c r="AN280" s="105"/>
    </row>
    <row r="281" spans="2:40" hidden="1" outlineLevel="1">
      <c r="B281" s="509"/>
      <c r="C281" s="509"/>
      <c r="D281" s="510"/>
      <c r="E281" s="511"/>
      <c r="F281" s="512"/>
      <c r="G281" s="512"/>
      <c r="H281" s="512"/>
      <c r="I281" s="512"/>
      <c r="J281" s="512"/>
      <c r="K281" s="512"/>
      <c r="L281" s="512"/>
      <c r="M281" s="512"/>
      <c r="N281" s="512"/>
      <c r="O281" s="512"/>
      <c r="P281" s="512"/>
      <c r="Q281" s="512"/>
      <c r="R281" s="512"/>
      <c r="S281" s="512"/>
      <c r="T281" s="512"/>
      <c r="U281" s="512"/>
      <c r="V281" s="512"/>
      <c r="W281" s="512"/>
      <c r="X281" s="512"/>
      <c r="Y281" s="539"/>
      <c r="Z281" s="539"/>
      <c r="AA281" s="538"/>
      <c r="AB281" s="540"/>
      <c r="AC281" s="540"/>
      <c r="AD281" s="540"/>
      <c r="AE281" s="539"/>
      <c r="AF281" s="540"/>
      <c r="AG281" s="515"/>
      <c r="AH281" s="515"/>
      <c r="AI281" s="516"/>
      <c r="AJ281" s="516"/>
      <c r="AM281" s="105"/>
      <c r="AN281" s="105"/>
    </row>
    <row r="282" spans="2:40" hidden="1" outlineLevel="1">
      <c r="B282" s="509"/>
      <c r="C282" s="509"/>
      <c r="D282" s="510"/>
      <c r="E282" s="511"/>
      <c r="F282" s="512"/>
      <c r="G282" s="512"/>
      <c r="H282" s="512"/>
      <c r="I282" s="512"/>
      <c r="J282" s="512"/>
      <c r="K282" s="512"/>
      <c r="L282" s="512"/>
      <c r="M282" s="512"/>
      <c r="N282" s="512"/>
      <c r="O282" s="512"/>
      <c r="P282" s="512"/>
      <c r="Q282" s="512"/>
      <c r="R282" s="512"/>
      <c r="S282" s="512"/>
      <c r="T282" s="512"/>
      <c r="U282" s="512"/>
      <c r="V282" s="512"/>
      <c r="W282" s="512"/>
      <c r="X282" s="512"/>
      <c r="Y282" s="539"/>
      <c r="Z282" s="539"/>
      <c r="AA282" s="538"/>
      <c r="AB282" s="540"/>
      <c r="AC282" s="540"/>
      <c r="AD282" s="540"/>
      <c r="AE282" s="539"/>
      <c r="AF282" s="540"/>
      <c r="AG282" s="515"/>
      <c r="AH282" s="515"/>
      <c r="AI282" s="516"/>
      <c r="AJ282" s="516"/>
      <c r="AM282" s="105"/>
      <c r="AN282" s="105"/>
    </row>
    <row r="283" spans="2:40" hidden="1" outlineLevel="1">
      <c r="B283" s="509"/>
      <c r="C283" s="509"/>
      <c r="D283" s="510"/>
      <c r="E283" s="511"/>
      <c r="F283" s="512"/>
      <c r="G283" s="512"/>
      <c r="H283" s="512"/>
      <c r="I283" s="512"/>
      <c r="J283" s="512"/>
      <c r="K283" s="512"/>
      <c r="L283" s="512"/>
      <c r="M283" s="512"/>
      <c r="N283" s="512"/>
      <c r="O283" s="512"/>
      <c r="P283" s="512"/>
      <c r="Q283" s="512"/>
      <c r="R283" s="512"/>
      <c r="S283" s="512"/>
      <c r="T283" s="512"/>
      <c r="U283" s="512"/>
      <c r="V283" s="512"/>
      <c r="W283" s="512"/>
      <c r="X283" s="512"/>
      <c r="Y283" s="539"/>
      <c r="Z283" s="539"/>
      <c r="AA283" s="538"/>
      <c r="AB283" s="540"/>
      <c r="AC283" s="540"/>
      <c r="AD283" s="540"/>
      <c r="AE283" s="539"/>
      <c r="AF283" s="540"/>
      <c r="AG283" s="515"/>
      <c r="AH283" s="515"/>
      <c r="AI283" s="516"/>
      <c r="AJ283" s="516"/>
      <c r="AM283" s="105"/>
      <c r="AN283" s="105"/>
    </row>
    <row r="284" spans="2:40" hidden="1" outlineLevel="1">
      <c r="B284" s="509"/>
      <c r="C284" s="509"/>
      <c r="D284" s="510"/>
      <c r="E284" s="511"/>
      <c r="F284" s="512"/>
      <c r="G284" s="512"/>
      <c r="H284" s="512"/>
      <c r="I284" s="512"/>
      <c r="J284" s="512"/>
      <c r="K284" s="512"/>
      <c r="L284" s="512"/>
      <c r="M284" s="512"/>
      <c r="N284" s="512"/>
      <c r="O284" s="512"/>
      <c r="P284" s="512"/>
      <c r="Q284" s="512"/>
      <c r="R284" s="512"/>
      <c r="S284" s="512"/>
      <c r="T284" s="512"/>
      <c r="U284" s="512"/>
      <c r="V284" s="512"/>
      <c r="W284" s="512"/>
      <c r="X284" s="512"/>
      <c r="Y284" s="539"/>
      <c r="Z284" s="539"/>
      <c r="AA284" s="538"/>
      <c r="AB284" s="540"/>
      <c r="AC284" s="540"/>
      <c r="AD284" s="540"/>
      <c r="AE284" s="539"/>
      <c r="AF284" s="540"/>
      <c r="AG284" s="515"/>
      <c r="AH284" s="515"/>
      <c r="AI284" s="516"/>
      <c r="AJ284" s="516"/>
      <c r="AM284" s="105"/>
      <c r="AN284" s="105"/>
    </row>
    <row r="285" spans="2:40" hidden="1" outlineLevel="1">
      <c r="B285" s="509"/>
      <c r="C285" s="509"/>
      <c r="D285" s="510"/>
      <c r="E285" s="511"/>
      <c r="F285" s="512"/>
      <c r="G285" s="512"/>
      <c r="H285" s="512"/>
      <c r="I285" s="512"/>
      <c r="J285" s="512"/>
      <c r="K285" s="512"/>
      <c r="L285" s="512"/>
      <c r="M285" s="512"/>
      <c r="N285" s="512"/>
      <c r="O285" s="512"/>
      <c r="P285" s="512"/>
      <c r="Q285" s="512"/>
      <c r="R285" s="512"/>
      <c r="S285" s="512"/>
      <c r="T285" s="512"/>
      <c r="U285" s="512"/>
      <c r="V285" s="512"/>
      <c r="W285" s="512"/>
      <c r="X285" s="512"/>
      <c r="Y285" s="539"/>
      <c r="Z285" s="539"/>
      <c r="AA285" s="538"/>
      <c r="AB285" s="540"/>
      <c r="AC285" s="540"/>
      <c r="AD285" s="540"/>
      <c r="AE285" s="539"/>
      <c r="AF285" s="540"/>
      <c r="AG285" s="515"/>
      <c r="AH285" s="515"/>
      <c r="AI285" s="516"/>
      <c r="AJ285" s="516"/>
      <c r="AM285" s="105"/>
      <c r="AN285" s="105"/>
    </row>
    <row r="286" spans="2:40" hidden="1" outlineLevel="1">
      <c r="B286" s="509"/>
      <c r="C286" s="509"/>
      <c r="D286" s="510"/>
      <c r="E286" s="511"/>
      <c r="F286" s="512"/>
      <c r="G286" s="512"/>
      <c r="H286" s="512"/>
      <c r="I286" s="512"/>
      <c r="J286" s="512"/>
      <c r="K286" s="512"/>
      <c r="L286" s="512"/>
      <c r="M286" s="512"/>
      <c r="N286" s="512"/>
      <c r="O286" s="512"/>
      <c r="P286" s="512"/>
      <c r="Q286" s="512"/>
      <c r="R286" s="512"/>
      <c r="S286" s="512"/>
      <c r="T286" s="512"/>
      <c r="U286" s="512"/>
      <c r="V286" s="512"/>
      <c r="W286" s="512"/>
      <c r="X286" s="512"/>
      <c r="Y286" s="539"/>
      <c r="Z286" s="539"/>
      <c r="AA286" s="538"/>
      <c r="AB286" s="540"/>
      <c r="AC286" s="540"/>
      <c r="AD286" s="540"/>
      <c r="AE286" s="539"/>
      <c r="AF286" s="540"/>
      <c r="AG286" s="515"/>
      <c r="AH286" s="515"/>
      <c r="AI286" s="516"/>
      <c r="AJ286" s="516"/>
      <c r="AM286" s="105"/>
      <c r="AN286" s="105"/>
    </row>
    <row r="287" spans="2:40" hidden="1" outlineLevel="1">
      <c r="B287" s="509"/>
      <c r="C287" s="509"/>
      <c r="D287" s="510"/>
      <c r="E287" s="511"/>
      <c r="F287" s="512"/>
      <c r="G287" s="512"/>
      <c r="H287" s="512"/>
      <c r="I287" s="512"/>
      <c r="J287" s="512"/>
      <c r="K287" s="512"/>
      <c r="L287" s="512"/>
      <c r="M287" s="512"/>
      <c r="N287" s="512"/>
      <c r="O287" s="512"/>
      <c r="P287" s="512"/>
      <c r="Q287" s="512"/>
      <c r="R287" s="512"/>
      <c r="S287" s="512"/>
      <c r="T287" s="512"/>
      <c r="U287" s="512"/>
      <c r="V287" s="512"/>
      <c r="W287" s="512"/>
      <c r="X287" s="512"/>
      <c r="Y287" s="539"/>
      <c r="Z287" s="539"/>
      <c r="AA287" s="538"/>
      <c r="AB287" s="540"/>
      <c r="AC287" s="540"/>
      <c r="AD287" s="540"/>
      <c r="AE287" s="539"/>
      <c r="AF287" s="540"/>
      <c r="AG287" s="515"/>
      <c r="AH287" s="515"/>
      <c r="AI287" s="516"/>
      <c r="AJ287" s="516"/>
      <c r="AM287" s="105"/>
      <c r="AN287" s="105"/>
    </row>
    <row r="288" spans="2:40" hidden="1" outlineLevel="1">
      <c r="B288" s="509"/>
      <c r="C288" s="509"/>
      <c r="D288" s="510"/>
      <c r="E288" s="511"/>
      <c r="F288" s="512"/>
      <c r="G288" s="512"/>
      <c r="H288" s="512"/>
      <c r="I288" s="512"/>
      <c r="J288" s="512"/>
      <c r="K288" s="512"/>
      <c r="L288" s="512"/>
      <c r="M288" s="512"/>
      <c r="N288" s="512"/>
      <c r="O288" s="512"/>
      <c r="P288" s="512"/>
      <c r="Q288" s="512"/>
      <c r="R288" s="512"/>
      <c r="S288" s="512"/>
      <c r="T288" s="512"/>
      <c r="U288" s="512"/>
      <c r="V288" s="512"/>
      <c r="W288" s="512"/>
      <c r="X288" s="512"/>
      <c r="Y288" s="539"/>
      <c r="Z288" s="539"/>
      <c r="AA288" s="538"/>
      <c r="AB288" s="540"/>
      <c r="AC288" s="540"/>
      <c r="AD288" s="540"/>
      <c r="AE288" s="539"/>
      <c r="AF288" s="540"/>
      <c r="AG288" s="515"/>
      <c r="AH288" s="515"/>
      <c r="AI288" s="516"/>
      <c r="AJ288" s="516"/>
      <c r="AM288" s="105"/>
      <c r="AN288" s="105"/>
    </row>
    <row r="289" spans="2:40" hidden="1" outlineLevel="1">
      <c r="B289" s="509"/>
      <c r="C289" s="509"/>
      <c r="D289" s="510"/>
      <c r="E289" s="511"/>
      <c r="F289" s="512"/>
      <c r="G289" s="512"/>
      <c r="H289" s="512"/>
      <c r="I289" s="512"/>
      <c r="J289" s="512"/>
      <c r="K289" s="512"/>
      <c r="L289" s="512"/>
      <c r="M289" s="512"/>
      <c r="N289" s="512"/>
      <c r="O289" s="512"/>
      <c r="P289" s="512"/>
      <c r="Q289" s="512"/>
      <c r="R289" s="512"/>
      <c r="S289" s="512"/>
      <c r="T289" s="512"/>
      <c r="U289" s="512"/>
      <c r="V289" s="512"/>
      <c r="W289" s="512"/>
      <c r="X289" s="512"/>
      <c r="Y289" s="539"/>
      <c r="Z289" s="539"/>
      <c r="AA289" s="538"/>
      <c r="AB289" s="540"/>
      <c r="AC289" s="540"/>
      <c r="AD289" s="540"/>
      <c r="AE289" s="539"/>
      <c r="AF289" s="540"/>
      <c r="AG289" s="515"/>
      <c r="AH289" s="515"/>
      <c r="AI289" s="516"/>
      <c r="AJ289" s="516"/>
      <c r="AM289" s="105"/>
      <c r="AN289" s="105"/>
    </row>
    <row r="290" spans="2:40" hidden="1" outlineLevel="1">
      <c r="B290" s="509"/>
      <c r="C290" s="509"/>
      <c r="D290" s="510"/>
      <c r="E290" s="511"/>
      <c r="F290" s="512"/>
      <c r="G290" s="512"/>
      <c r="H290" s="512"/>
      <c r="I290" s="512"/>
      <c r="J290" s="512"/>
      <c r="K290" s="512"/>
      <c r="L290" s="512"/>
      <c r="M290" s="512"/>
      <c r="N290" s="512"/>
      <c r="O290" s="512"/>
      <c r="P290" s="512"/>
      <c r="Q290" s="512"/>
      <c r="R290" s="512"/>
      <c r="S290" s="512"/>
      <c r="T290" s="512"/>
      <c r="U290" s="512"/>
      <c r="V290" s="512"/>
      <c r="W290" s="512"/>
      <c r="X290" s="512"/>
      <c r="Y290" s="539"/>
      <c r="Z290" s="539"/>
      <c r="AA290" s="538"/>
      <c r="AB290" s="540"/>
      <c r="AC290" s="540"/>
      <c r="AD290" s="540"/>
      <c r="AE290" s="539"/>
      <c r="AF290" s="540"/>
      <c r="AG290" s="515"/>
      <c r="AH290" s="515"/>
      <c r="AI290" s="516"/>
      <c r="AJ290" s="516"/>
      <c r="AM290" s="105"/>
      <c r="AN290" s="105"/>
    </row>
    <row r="291" spans="2:40" hidden="1" outlineLevel="1">
      <c r="B291" s="509"/>
      <c r="C291" s="509"/>
      <c r="D291" s="510"/>
      <c r="E291" s="511"/>
      <c r="F291" s="512"/>
      <c r="G291" s="512"/>
      <c r="H291" s="512"/>
      <c r="I291" s="512"/>
      <c r="J291" s="512"/>
      <c r="K291" s="512"/>
      <c r="L291" s="512"/>
      <c r="M291" s="512"/>
      <c r="N291" s="512"/>
      <c r="O291" s="512"/>
      <c r="P291" s="512"/>
      <c r="Q291" s="512"/>
      <c r="R291" s="512"/>
      <c r="S291" s="512"/>
      <c r="T291" s="512"/>
      <c r="U291" s="512"/>
      <c r="V291" s="512"/>
      <c r="W291" s="512"/>
      <c r="X291" s="512"/>
      <c r="Y291" s="539"/>
      <c r="Z291" s="539"/>
      <c r="AA291" s="538"/>
      <c r="AB291" s="540"/>
      <c r="AC291" s="540"/>
      <c r="AD291" s="540"/>
      <c r="AE291" s="539"/>
      <c r="AF291" s="540"/>
      <c r="AG291" s="515"/>
      <c r="AH291" s="515"/>
      <c r="AI291" s="516"/>
      <c r="AJ291" s="516"/>
      <c r="AM291" s="105"/>
      <c r="AN291" s="105"/>
    </row>
    <row r="292" spans="2:40" hidden="1" outlineLevel="1">
      <c r="B292" s="509"/>
      <c r="C292" s="509"/>
      <c r="D292" s="510"/>
      <c r="E292" s="511"/>
      <c r="F292" s="512"/>
      <c r="G292" s="512"/>
      <c r="H292" s="512"/>
      <c r="I292" s="512"/>
      <c r="J292" s="512"/>
      <c r="K292" s="512"/>
      <c r="L292" s="512"/>
      <c r="M292" s="512"/>
      <c r="N292" s="512"/>
      <c r="O292" s="512"/>
      <c r="P292" s="512"/>
      <c r="Q292" s="512"/>
      <c r="R292" s="512"/>
      <c r="S292" s="512"/>
      <c r="T292" s="512"/>
      <c r="U292" s="512"/>
      <c r="V292" s="512"/>
      <c r="W292" s="512"/>
      <c r="X292" s="512"/>
      <c r="Y292" s="539"/>
      <c r="Z292" s="539"/>
      <c r="AA292" s="538"/>
      <c r="AB292" s="540"/>
      <c r="AC292" s="540"/>
      <c r="AD292" s="540"/>
      <c r="AE292" s="539"/>
      <c r="AF292" s="540"/>
      <c r="AG292" s="515"/>
      <c r="AH292" s="515"/>
      <c r="AI292" s="516"/>
      <c r="AJ292" s="516"/>
      <c r="AM292" s="105"/>
      <c r="AN292" s="105"/>
    </row>
    <row r="293" spans="2:40" hidden="1" outlineLevel="1">
      <c r="B293" s="509"/>
      <c r="C293" s="509"/>
      <c r="D293" s="510"/>
      <c r="E293" s="511"/>
      <c r="F293" s="512"/>
      <c r="G293" s="512"/>
      <c r="H293" s="512"/>
      <c r="I293" s="512"/>
      <c r="J293" s="512"/>
      <c r="K293" s="512"/>
      <c r="L293" s="512"/>
      <c r="M293" s="512"/>
      <c r="N293" s="512"/>
      <c r="O293" s="512"/>
      <c r="P293" s="512"/>
      <c r="Q293" s="512"/>
      <c r="R293" s="512"/>
      <c r="S293" s="512"/>
      <c r="T293" s="512"/>
      <c r="U293" s="512"/>
      <c r="V293" s="512"/>
      <c r="W293" s="512"/>
      <c r="X293" s="512"/>
      <c r="Y293" s="539"/>
      <c r="Z293" s="539"/>
      <c r="AA293" s="538"/>
      <c r="AB293" s="540"/>
      <c r="AC293" s="540"/>
      <c r="AD293" s="540"/>
      <c r="AE293" s="539"/>
      <c r="AF293" s="540"/>
      <c r="AG293" s="515"/>
      <c r="AH293" s="515"/>
      <c r="AI293" s="516"/>
      <c r="AJ293" s="516"/>
      <c r="AM293" s="105"/>
      <c r="AN293" s="105"/>
    </row>
    <row r="294" spans="2:40" hidden="1" outlineLevel="1">
      <c r="B294" s="509"/>
      <c r="C294" s="509"/>
      <c r="D294" s="510"/>
      <c r="E294" s="511"/>
      <c r="F294" s="512"/>
      <c r="G294" s="512"/>
      <c r="H294" s="512"/>
      <c r="I294" s="512"/>
      <c r="J294" s="512"/>
      <c r="K294" s="512"/>
      <c r="L294" s="512"/>
      <c r="M294" s="512"/>
      <c r="N294" s="512"/>
      <c r="O294" s="512"/>
      <c r="P294" s="512"/>
      <c r="Q294" s="512"/>
      <c r="R294" s="512"/>
      <c r="S294" s="512"/>
      <c r="T294" s="512"/>
      <c r="U294" s="512"/>
      <c r="V294" s="512"/>
      <c r="W294" s="512"/>
      <c r="X294" s="512"/>
      <c r="Y294" s="539"/>
      <c r="Z294" s="539"/>
      <c r="AA294" s="538"/>
      <c r="AB294" s="540"/>
      <c r="AC294" s="540"/>
      <c r="AD294" s="540"/>
      <c r="AE294" s="539"/>
      <c r="AF294" s="540"/>
      <c r="AG294" s="515"/>
      <c r="AH294" s="515"/>
      <c r="AI294" s="516"/>
      <c r="AJ294" s="516"/>
      <c r="AM294" s="105"/>
      <c r="AN294" s="105"/>
    </row>
    <row r="295" spans="2:40" hidden="1" outlineLevel="1">
      <c r="B295" s="509"/>
      <c r="C295" s="509"/>
      <c r="D295" s="510"/>
      <c r="E295" s="511"/>
      <c r="F295" s="512"/>
      <c r="G295" s="512"/>
      <c r="H295" s="512"/>
      <c r="I295" s="512"/>
      <c r="J295" s="512"/>
      <c r="K295" s="512"/>
      <c r="L295" s="512"/>
      <c r="M295" s="512"/>
      <c r="N295" s="512"/>
      <c r="O295" s="512"/>
      <c r="P295" s="512"/>
      <c r="Q295" s="512"/>
      <c r="R295" s="512"/>
      <c r="S295" s="512"/>
      <c r="T295" s="512"/>
      <c r="U295" s="512"/>
      <c r="V295" s="512"/>
      <c r="W295" s="512"/>
      <c r="X295" s="512"/>
      <c r="Y295" s="539"/>
      <c r="Z295" s="539"/>
      <c r="AA295" s="538"/>
      <c r="AB295" s="540"/>
      <c r="AC295" s="540"/>
      <c r="AD295" s="540"/>
      <c r="AE295" s="539"/>
      <c r="AF295" s="540"/>
      <c r="AG295" s="515"/>
      <c r="AH295" s="515"/>
      <c r="AI295" s="516"/>
      <c r="AJ295" s="516"/>
      <c r="AM295" s="105"/>
      <c r="AN295" s="105"/>
    </row>
    <row r="296" spans="2:40" hidden="1" outlineLevel="1">
      <c r="B296" s="509"/>
      <c r="C296" s="509"/>
      <c r="D296" s="510"/>
      <c r="E296" s="511"/>
      <c r="F296" s="512"/>
      <c r="G296" s="512"/>
      <c r="H296" s="512"/>
      <c r="I296" s="512"/>
      <c r="J296" s="512"/>
      <c r="K296" s="512"/>
      <c r="L296" s="512"/>
      <c r="M296" s="512"/>
      <c r="N296" s="512"/>
      <c r="O296" s="512"/>
      <c r="P296" s="512"/>
      <c r="Q296" s="512"/>
      <c r="R296" s="512"/>
      <c r="S296" s="512"/>
      <c r="T296" s="512"/>
      <c r="U296" s="512"/>
      <c r="V296" s="512"/>
      <c r="W296" s="512"/>
      <c r="X296" s="512"/>
      <c r="Y296" s="539"/>
      <c r="Z296" s="539"/>
      <c r="AA296" s="538"/>
      <c r="AB296" s="540"/>
      <c r="AC296" s="540"/>
      <c r="AD296" s="540"/>
      <c r="AE296" s="539"/>
      <c r="AF296" s="540"/>
      <c r="AG296" s="515"/>
      <c r="AH296" s="515"/>
      <c r="AI296" s="516"/>
      <c r="AJ296" s="516"/>
      <c r="AM296" s="105"/>
      <c r="AN296" s="105"/>
    </row>
    <row r="297" spans="2:40" hidden="1" outlineLevel="1">
      <c r="B297" s="509"/>
      <c r="C297" s="509"/>
      <c r="D297" s="510"/>
      <c r="E297" s="511"/>
      <c r="F297" s="512"/>
      <c r="G297" s="512"/>
      <c r="H297" s="512"/>
      <c r="I297" s="512"/>
      <c r="J297" s="512"/>
      <c r="K297" s="512"/>
      <c r="L297" s="512"/>
      <c r="M297" s="512"/>
      <c r="N297" s="512"/>
      <c r="O297" s="512"/>
      <c r="P297" s="512"/>
      <c r="Q297" s="512"/>
      <c r="R297" s="512"/>
      <c r="S297" s="512"/>
      <c r="T297" s="512"/>
      <c r="U297" s="512"/>
      <c r="V297" s="512"/>
      <c r="W297" s="512"/>
      <c r="X297" s="512"/>
      <c r="Y297" s="539"/>
      <c r="Z297" s="539"/>
      <c r="AA297" s="538"/>
      <c r="AB297" s="540"/>
      <c r="AC297" s="540"/>
      <c r="AD297" s="540"/>
      <c r="AE297" s="539"/>
      <c r="AF297" s="540"/>
      <c r="AG297" s="515"/>
      <c r="AH297" s="515"/>
      <c r="AI297" s="516"/>
      <c r="AJ297" s="516"/>
      <c r="AM297" s="105"/>
      <c r="AN297" s="105"/>
    </row>
    <row r="298" spans="2:40" hidden="1" outlineLevel="1">
      <c r="B298" s="509"/>
      <c r="C298" s="509"/>
      <c r="D298" s="510"/>
      <c r="E298" s="511"/>
      <c r="F298" s="512"/>
      <c r="G298" s="512"/>
      <c r="H298" s="512"/>
      <c r="I298" s="512"/>
      <c r="J298" s="512"/>
      <c r="K298" s="512"/>
      <c r="L298" s="512"/>
      <c r="M298" s="512"/>
      <c r="N298" s="512"/>
      <c r="O298" s="512"/>
      <c r="P298" s="512"/>
      <c r="Q298" s="512"/>
      <c r="R298" s="512"/>
      <c r="S298" s="512"/>
      <c r="T298" s="512"/>
      <c r="U298" s="512"/>
      <c r="V298" s="512"/>
      <c r="W298" s="512"/>
      <c r="X298" s="512"/>
      <c r="Y298" s="539"/>
      <c r="Z298" s="539"/>
      <c r="AA298" s="538"/>
      <c r="AB298" s="540"/>
      <c r="AC298" s="540"/>
      <c r="AD298" s="540"/>
      <c r="AE298" s="539"/>
      <c r="AF298" s="540"/>
      <c r="AG298" s="515"/>
      <c r="AH298" s="515"/>
      <c r="AI298" s="516"/>
      <c r="AJ298" s="516"/>
      <c r="AM298" s="105"/>
      <c r="AN298" s="105"/>
    </row>
    <row r="299" spans="2:40" hidden="1" outlineLevel="1">
      <c r="B299" s="509"/>
      <c r="C299" s="509"/>
      <c r="D299" s="510"/>
      <c r="E299" s="511"/>
      <c r="F299" s="512"/>
      <c r="G299" s="512"/>
      <c r="H299" s="512"/>
      <c r="I299" s="512"/>
      <c r="J299" s="512"/>
      <c r="K299" s="512"/>
      <c r="L299" s="512"/>
      <c r="M299" s="512"/>
      <c r="N299" s="512"/>
      <c r="O299" s="512"/>
      <c r="P299" s="512"/>
      <c r="Q299" s="512"/>
      <c r="R299" s="512"/>
      <c r="S299" s="512"/>
      <c r="T299" s="512"/>
      <c r="U299" s="512"/>
      <c r="V299" s="512"/>
      <c r="W299" s="512"/>
      <c r="X299" s="512"/>
      <c r="Y299" s="539"/>
      <c r="Z299" s="539"/>
      <c r="AA299" s="538"/>
      <c r="AB299" s="540"/>
      <c r="AC299" s="540"/>
      <c r="AD299" s="540"/>
      <c r="AE299" s="539"/>
      <c r="AF299" s="540"/>
      <c r="AG299" s="515"/>
      <c r="AH299" s="515"/>
      <c r="AI299" s="516"/>
      <c r="AJ299" s="516"/>
      <c r="AM299" s="105"/>
      <c r="AN299" s="105"/>
    </row>
    <row r="300" spans="2:40" hidden="1" outlineLevel="1">
      <c r="B300" s="509"/>
      <c r="C300" s="509"/>
      <c r="D300" s="510"/>
      <c r="E300" s="511"/>
      <c r="F300" s="512"/>
      <c r="G300" s="512"/>
      <c r="H300" s="512"/>
      <c r="I300" s="512"/>
      <c r="J300" s="512"/>
      <c r="K300" s="512"/>
      <c r="L300" s="512"/>
      <c r="M300" s="512"/>
      <c r="N300" s="512"/>
      <c r="O300" s="512"/>
      <c r="P300" s="512"/>
      <c r="Q300" s="512"/>
      <c r="R300" s="512"/>
      <c r="S300" s="512"/>
      <c r="T300" s="512"/>
      <c r="U300" s="512"/>
      <c r="V300" s="512"/>
      <c r="W300" s="512"/>
      <c r="X300" s="512"/>
      <c r="Y300" s="539"/>
      <c r="Z300" s="539"/>
      <c r="AA300" s="538"/>
      <c r="AB300" s="540"/>
      <c r="AC300" s="540"/>
      <c r="AD300" s="540"/>
      <c r="AE300" s="539"/>
      <c r="AF300" s="540"/>
      <c r="AG300" s="515"/>
      <c r="AH300" s="515"/>
      <c r="AI300" s="516"/>
      <c r="AJ300" s="516"/>
      <c r="AM300" s="105"/>
      <c r="AN300" s="105"/>
    </row>
    <row r="301" spans="2:40" hidden="1" outlineLevel="1">
      <c r="B301" s="509"/>
      <c r="C301" s="509"/>
      <c r="D301" s="510"/>
      <c r="E301" s="511"/>
      <c r="F301" s="512"/>
      <c r="G301" s="512"/>
      <c r="H301" s="512"/>
      <c r="I301" s="512"/>
      <c r="J301" s="512"/>
      <c r="K301" s="512"/>
      <c r="L301" s="512"/>
      <c r="M301" s="512"/>
      <c r="N301" s="512"/>
      <c r="O301" s="512"/>
      <c r="P301" s="512"/>
      <c r="Q301" s="512"/>
      <c r="R301" s="512"/>
      <c r="S301" s="512"/>
      <c r="T301" s="512"/>
      <c r="U301" s="512"/>
      <c r="V301" s="512"/>
      <c r="W301" s="512"/>
      <c r="X301" s="512"/>
      <c r="Y301" s="539"/>
      <c r="Z301" s="539"/>
      <c r="AA301" s="538"/>
      <c r="AB301" s="540"/>
      <c r="AC301" s="540"/>
      <c r="AD301" s="540"/>
      <c r="AE301" s="539"/>
      <c r="AF301" s="540"/>
      <c r="AG301" s="515"/>
      <c r="AH301" s="515"/>
      <c r="AI301" s="516"/>
      <c r="AJ301" s="516"/>
      <c r="AM301" s="105"/>
      <c r="AN301" s="105"/>
    </row>
    <row r="302" spans="2:40" hidden="1" outlineLevel="1">
      <c r="B302" s="509"/>
      <c r="C302" s="509"/>
      <c r="D302" s="510"/>
      <c r="E302" s="511"/>
      <c r="F302" s="512"/>
      <c r="G302" s="512"/>
      <c r="H302" s="512"/>
      <c r="I302" s="512"/>
      <c r="J302" s="512"/>
      <c r="K302" s="512"/>
      <c r="L302" s="512"/>
      <c r="M302" s="512"/>
      <c r="N302" s="512"/>
      <c r="O302" s="512"/>
      <c r="P302" s="512"/>
      <c r="Q302" s="512"/>
      <c r="R302" s="512"/>
      <c r="S302" s="512"/>
      <c r="T302" s="512"/>
      <c r="U302" s="512"/>
      <c r="V302" s="512"/>
      <c r="W302" s="512"/>
      <c r="X302" s="512"/>
      <c r="Y302" s="539"/>
      <c r="Z302" s="539"/>
      <c r="AA302" s="538"/>
      <c r="AB302" s="540"/>
      <c r="AC302" s="540"/>
      <c r="AD302" s="540"/>
      <c r="AE302" s="539"/>
      <c r="AF302" s="540"/>
      <c r="AG302" s="515"/>
      <c r="AH302" s="515"/>
      <c r="AI302" s="516"/>
      <c r="AJ302" s="516"/>
      <c r="AM302" s="105"/>
      <c r="AN302" s="105"/>
    </row>
    <row r="303" spans="2:40" hidden="1" outlineLevel="1">
      <c r="B303" s="509"/>
      <c r="C303" s="509"/>
      <c r="D303" s="510"/>
      <c r="E303" s="511"/>
      <c r="F303" s="512"/>
      <c r="G303" s="512"/>
      <c r="H303" s="512"/>
      <c r="I303" s="512"/>
      <c r="J303" s="512"/>
      <c r="K303" s="512"/>
      <c r="L303" s="512"/>
      <c r="M303" s="512"/>
      <c r="N303" s="512"/>
      <c r="O303" s="512"/>
      <c r="P303" s="512"/>
      <c r="Q303" s="512"/>
      <c r="R303" s="512"/>
      <c r="S303" s="512"/>
      <c r="T303" s="512"/>
      <c r="U303" s="512"/>
      <c r="V303" s="512"/>
      <c r="W303" s="512"/>
      <c r="X303" s="512"/>
      <c r="Y303" s="539"/>
      <c r="Z303" s="539"/>
      <c r="AA303" s="538"/>
      <c r="AB303" s="540"/>
      <c r="AC303" s="540"/>
      <c r="AD303" s="540"/>
      <c r="AE303" s="539"/>
      <c r="AF303" s="540"/>
      <c r="AG303" s="515"/>
      <c r="AH303" s="515"/>
      <c r="AI303" s="516"/>
      <c r="AJ303" s="516"/>
      <c r="AM303" s="105"/>
      <c r="AN303" s="105"/>
    </row>
    <row r="304" spans="2:40" hidden="1" outlineLevel="1">
      <c r="B304" s="509"/>
      <c r="C304" s="509"/>
      <c r="D304" s="510"/>
      <c r="E304" s="511"/>
      <c r="F304" s="512"/>
      <c r="G304" s="512"/>
      <c r="H304" s="512"/>
      <c r="I304" s="512"/>
      <c r="J304" s="512"/>
      <c r="K304" s="512"/>
      <c r="L304" s="512"/>
      <c r="M304" s="512"/>
      <c r="N304" s="512"/>
      <c r="O304" s="512"/>
      <c r="P304" s="512"/>
      <c r="Q304" s="512"/>
      <c r="R304" s="512"/>
      <c r="S304" s="512"/>
      <c r="T304" s="512"/>
      <c r="U304" s="512"/>
      <c r="V304" s="512"/>
      <c r="W304" s="512"/>
      <c r="X304" s="512"/>
      <c r="Y304" s="539"/>
      <c r="Z304" s="539"/>
      <c r="AA304" s="538"/>
      <c r="AB304" s="540"/>
      <c r="AC304" s="540"/>
      <c r="AD304" s="540"/>
      <c r="AE304" s="539"/>
      <c r="AF304" s="540"/>
      <c r="AG304" s="515"/>
      <c r="AH304" s="515"/>
      <c r="AI304" s="516"/>
      <c r="AJ304" s="516"/>
      <c r="AM304" s="105"/>
      <c r="AN304" s="105"/>
    </row>
    <row r="305" spans="2:40" hidden="1" outlineLevel="1">
      <c r="B305" s="509"/>
      <c r="C305" s="509"/>
      <c r="D305" s="510"/>
      <c r="E305" s="511"/>
      <c r="F305" s="512"/>
      <c r="G305" s="512"/>
      <c r="H305" s="512"/>
      <c r="I305" s="512"/>
      <c r="J305" s="512"/>
      <c r="K305" s="512"/>
      <c r="L305" s="512"/>
      <c r="M305" s="512"/>
      <c r="N305" s="512"/>
      <c r="O305" s="512"/>
      <c r="P305" s="512"/>
      <c r="Q305" s="512"/>
      <c r="R305" s="512"/>
      <c r="S305" s="512"/>
      <c r="T305" s="512"/>
      <c r="U305" s="512"/>
      <c r="V305" s="512"/>
      <c r="W305" s="512"/>
      <c r="X305" s="512"/>
      <c r="Y305" s="539"/>
      <c r="Z305" s="539"/>
      <c r="AA305" s="538"/>
      <c r="AB305" s="540"/>
      <c r="AC305" s="540"/>
      <c r="AD305" s="540"/>
      <c r="AE305" s="539"/>
      <c r="AF305" s="540"/>
      <c r="AG305" s="515"/>
      <c r="AH305" s="515"/>
      <c r="AI305" s="516"/>
      <c r="AJ305" s="516"/>
      <c r="AM305" s="105"/>
      <c r="AN305" s="105"/>
    </row>
    <row r="306" spans="2:40" hidden="1" outlineLevel="1">
      <c r="B306" s="509"/>
      <c r="C306" s="509"/>
      <c r="D306" s="510"/>
      <c r="E306" s="511"/>
      <c r="F306" s="512"/>
      <c r="G306" s="512"/>
      <c r="H306" s="512"/>
      <c r="I306" s="512"/>
      <c r="J306" s="512"/>
      <c r="K306" s="512"/>
      <c r="L306" s="512"/>
      <c r="M306" s="512"/>
      <c r="N306" s="512"/>
      <c r="O306" s="512"/>
      <c r="P306" s="512"/>
      <c r="Q306" s="512"/>
      <c r="R306" s="512"/>
      <c r="S306" s="512"/>
      <c r="T306" s="512"/>
      <c r="U306" s="512"/>
      <c r="V306" s="512"/>
      <c r="W306" s="512"/>
      <c r="X306" s="512"/>
      <c r="Y306" s="539"/>
      <c r="Z306" s="539"/>
      <c r="AA306" s="538"/>
      <c r="AB306" s="540"/>
      <c r="AC306" s="540"/>
      <c r="AD306" s="540"/>
      <c r="AE306" s="539"/>
      <c r="AF306" s="540"/>
      <c r="AG306" s="515"/>
      <c r="AH306" s="515"/>
      <c r="AI306" s="516"/>
      <c r="AJ306" s="516"/>
      <c r="AM306" s="105"/>
      <c r="AN306" s="105"/>
    </row>
    <row r="307" spans="2:40" hidden="1" outlineLevel="1">
      <c r="B307" s="509"/>
      <c r="C307" s="509"/>
      <c r="D307" s="510"/>
      <c r="E307" s="511"/>
      <c r="F307" s="512"/>
      <c r="G307" s="512"/>
      <c r="H307" s="512"/>
      <c r="I307" s="512"/>
      <c r="J307" s="512"/>
      <c r="K307" s="512"/>
      <c r="L307" s="512"/>
      <c r="M307" s="512"/>
      <c r="N307" s="512"/>
      <c r="O307" s="512"/>
      <c r="P307" s="512"/>
      <c r="Q307" s="512"/>
      <c r="R307" s="512"/>
      <c r="S307" s="512"/>
      <c r="T307" s="512"/>
      <c r="U307" s="512"/>
      <c r="V307" s="512"/>
      <c r="W307" s="512"/>
      <c r="X307" s="512"/>
      <c r="Y307" s="539"/>
      <c r="Z307" s="539"/>
      <c r="AA307" s="538"/>
      <c r="AB307" s="540"/>
      <c r="AC307" s="540"/>
      <c r="AD307" s="540"/>
      <c r="AE307" s="539"/>
      <c r="AF307" s="540"/>
      <c r="AG307" s="515"/>
      <c r="AH307" s="515"/>
      <c r="AI307" s="516"/>
      <c r="AJ307" s="516"/>
      <c r="AM307" s="105"/>
      <c r="AN307" s="105"/>
    </row>
    <row r="308" spans="2:40" hidden="1" outlineLevel="1">
      <c r="B308" s="509"/>
      <c r="C308" s="509"/>
      <c r="D308" s="510"/>
      <c r="E308" s="511"/>
      <c r="F308" s="512"/>
      <c r="G308" s="512"/>
      <c r="H308" s="512"/>
      <c r="I308" s="512"/>
      <c r="J308" s="512"/>
      <c r="K308" s="512"/>
      <c r="L308" s="512"/>
      <c r="M308" s="512"/>
      <c r="N308" s="512"/>
      <c r="O308" s="512"/>
      <c r="P308" s="512"/>
      <c r="Q308" s="512"/>
      <c r="R308" s="512"/>
      <c r="S308" s="512"/>
      <c r="T308" s="512"/>
      <c r="U308" s="512"/>
      <c r="V308" s="512"/>
      <c r="W308" s="512"/>
      <c r="X308" s="512"/>
      <c r="Y308" s="539"/>
      <c r="Z308" s="539"/>
      <c r="AA308" s="538"/>
      <c r="AB308" s="540"/>
      <c r="AC308" s="540"/>
      <c r="AD308" s="540"/>
      <c r="AE308" s="539"/>
      <c r="AF308" s="540"/>
      <c r="AG308" s="515"/>
      <c r="AH308" s="515"/>
      <c r="AI308" s="516"/>
      <c r="AJ308" s="516"/>
      <c r="AM308" s="105"/>
      <c r="AN308" s="105"/>
    </row>
    <row r="309" spans="2:40" hidden="1" outlineLevel="1">
      <c r="B309" s="509"/>
      <c r="C309" s="509"/>
      <c r="D309" s="510"/>
      <c r="E309" s="511"/>
      <c r="F309" s="512"/>
      <c r="G309" s="512"/>
      <c r="H309" s="512"/>
      <c r="I309" s="512"/>
      <c r="J309" s="512"/>
      <c r="K309" s="512"/>
      <c r="L309" s="512"/>
      <c r="M309" s="512"/>
      <c r="N309" s="512"/>
      <c r="O309" s="512"/>
      <c r="P309" s="512"/>
      <c r="Q309" s="512"/>
      <c r="R309" s="512"/>
      <c r="S309" s="512"/>
      <c r="T309" s="512"/>
      <c r="U309" s="512"/>
      <c r="V309" s="512"/>
      <c r="W309" s="512"/>
      <c r="X309" s="512"/>
      <c r="Y309" s="539"/>
      <c r="Z309" s="539"/>
      <c r="AA309" s="538"/>
      <c r="AB309" s="540"/>
      <c r="AC309" s="540"/>
      <c r="AD309" s="540"/>
      <c r="AE309" s="539"/>
      <c r="AF309" s="540"/>
      <c r="AG309" s="515"/>
      <c r="AH309" s="515"/>
      <c r="AI309" s="516"/>
      <c r="AJ309" s="516"/>
      <c r="AM309" s="105"/>
      <c r="AN309" s="105"/>
    </row>
    <row r="310" spans="2:40" hidden="1" outlineLevel="1">
      <c r="B310" s="509"/>
      <c r="C310" s="509"/>
      <c r="D310" s="510"/>
      <c r="E310" s="511"/>
      <c r="F310" s="512"/>
      <c r="G310" s="512"/>
      <c r="H310" s="512"/>
      <c r="I310" s="512"/>
      <c r="J310" s="512"/>
      <c r="K310" s="512"/>
      <c r="L310" s="512"/>
      <c r="M310" s="512"/>
      <c r="N310" s="512"/>
      <c r="O310" s="512"/>
      <c r="P310" s="512"/>
      <c r="Q310" s="512"/>
      <c r="R310" s="512"/>
      <c r="S310" s="512"/>
      <c r="T310" s="512"/>
      <c r="U310" s="512"/>
      <c r="V310" s="512"/>
      <c r="W310" s="512"/>
      <c r="X310" s="512"/>
      <c r="Y310" s="539"/>
      <c r="Z310" s="539"/>
      <c r="AA310" s="538"/>
      <c r="AB310" s="540"/>
      <c r="AC310" s="540"/>
      <c r="AD310" s="540"/>
      <c r="AE310" s="539"/>
      <c r="AF310" s="540"/>
      <c r="AG310" s="515"/>
      <c r="AH310" s="515"/>
      <c r="AI310" s="516"/>
      <c r="AJ310" s="516"/>
      <c r="AM310" s="105"/>
      <c r="AN310" s="105"/>
    </row>
    <row r="311" spans="2:40" hidden="1" outlineLevel="1">
      <c r="B311" s="509"/>
      <c r="C311" s="509"/>
      <c r="D311" s="510"/>
      <c r="E311" s="511"/>
      <c r="F311" s="512"/>
      <c r="G311" s="512"/>
      <c r="H311" s="512"/>
      <c r="I311" s="512"/>
      <c r="J311" s="512"/>
      <c r="K311" s="512"/>
      <c r="L311" s="512"/>
      <c r="M311" s="512"/>
      <c r="N311" s="512"/>
      <c r="O311" s="512"/>
      <c r="P311" s="512"/>
      <c r="Q311" s="512"/>
      <c r="R311" s="512"/>
      <c r="S311" s="512"/>
      <c r="T311" s="512"/>
      <c r="U311" s="512"/>
      <c r="V311" s="512"/>
      <c r="W311" s="512"/>
      <c r="X311" s="512"/>
      <c r="Y311" s="539"/>
      <c r="Z311" s="539"/>
      <c r="AA311" s="538"/>
      <c r="AB311" s="540"/>
      <c r="AC311" s="540"/>
      <c r="AD311" s="540"/>
      <c r="AE311" s="539"/>
      <c r="AF311" s="540"/>
      <c r="AG311" s="515"/>
      <c r="AH311" s="515"/>
      <c r="AI311" s="516"/>
      <c r="AJ311" s="516"/>
      <c r="AM311" s="105"/>
      <c r="AN311" s="105"/>
    </row>
    <row r="312" spans="2:40" hidden="1" outlineLevel="1">
      <c r="B312" s="509"/>
      <c r="C312" s="509"/>
      <c r="D312" s="510"/>
      <c r="E312" s="511"/>
      <c r="F312" s="512"/>
      <c r="G312" s="512"/>
      <c r="H312" s="512"/>
      <c r="I312" s="512"/>
      <c r="J312" s="512"/>
      <c r="K312" s="512"/>
      <c r="L312" s="512"/>
      <c r="M312" s="512"/>
      <c r="N312" s="512"/>
      <c r="O312" s="512"/>
      <c r="P312" s="512"/>
      <c r="Q312" s="512"/>
      <c r="R312" s="512"/>
      <c r="S312" s="512"/>
      <c r="T312" s="512"/>
      <c r="U312" s="512"/>
      <c r="V312" s="512"/>
      <c r="W312" s="512"/>
      <c r="X312" s="512"/>
      <c r="Y312" s="539"/>
      <c r="Z312" s="539"/>
      <c r="AA312" s="538"/>
      <c r="AB312" s="540"/>
      <c r="AC312" s="540"/>
      <c r="AD312" s="540"/>
      <c r="AE312" s="539"/>
      <c r="AF312" s="540"/>
      <c r="AG312" s="515"/>
      <c r="AH312" s="515"/>
      <c r="AI312" s="516"/>
      <c r="AJ312" s="516"/>
      <c r="AM312" s="105"/>
      <c r="AN312" s="105"/>
    </row>
    <row r="313" spans="2:40" hidden="1" outlineLevel="1">
      <c r="B313" s="509"/>
      <c r="C313" s="509"/>
      <c r="D313" s="510"/>
      <c r="E313" s="511"/>
      <c r="F313" s="512"/>
      <c r="G313" s="512"/>
      <c r="H313" s="512"/>
      <c r="I313" s="512"/>
      <c r="J313" s="512"/>
      <c r="K313" s="512"/>
      <c r="L313" s="512"/>
      <c r="M313" s="512"/>
      <c r="N313" s="512"/>
      <c r="O313" s="512"/>
      <c r="P313" s="512"/>
      <c r="Q313" s="512"/>
      <c r="R313" s="512"/>
      <c r="S313" s="512"/>
      <c r="T313" s="512"/>
      <c r="U313" s="512"/>
      <c r="V313" s="512"/>
      <c r="W313" s="512"/>
      <c r="X313" s="512"/>
      <c r="Y313" s="539"/>
      <c r="Z313" s="539"/>
      <c r="AA313" s="538"/>
      <c r="AB313" s="540"/>
      <c r="AC313" s="540"/>
      <c r="AD313" s="540"/>
      <c r="AE313" s="539"/>
      <c r="AF313" s="540"/>
      <c r="AG313" s="515"/>
      <c r="AH313" s="515"/>
      <c r="AI313" s="516"/>
      <c r="AJ313" s="516"/>
      <c r="AM313" s="105"/>
      <c r="AN313" s="105"/>
    </row>
    <row r="314" spans="2:40" hidden="1" outlineLevel="1">
      <c r="B314" s="509"/>
      <c r="C314" s="509"/>
      <c r="D314" s="510"/>
      <c r="E314" s="511"/>
      <c r="F314" s="512"/>
      <c r="G314" s="512"/>
      <c r="H314" s="512"/>
      <c r="I314" s="512"/>
      <c r="J314" s="512"/>
      <c r="K314" s="512"/>
      <c r="L314" s="512"/>
      <c r="M314" s="512"/>
      <c r="N314" s="512"/>
      <c r="O314" s="512"/>
      <c r="P314" s="512"/>
      <c r="Q314" s="512"/>
      <c r="R314" s="512"/>
      <c r="S314" s="512"/>
      <c r="T314" s="512"/>
      <c r="U314" s="512"/>
      <c r="V314" s="512"/>
      <c r="W314" s="512"/>
      <c r="X314" s="512"/>
      <c r="Y314" s="539"/>
      <c r="Z314" s="539"/>
      <c r="AA314" s="538"/>
      <c r="AB314" s="540"/>
      <c r="AC314" s="540"/>
      <c r="AD314" s="540"/>
      <c r="AE314" s="539"/>
      <c r="AF314" s="540"/>
      <c r="AG314" s="515"/>
      <c r="AH314" s="515"/>
      <c r="AI314" s="516"/>
      <c r="AJ314" s="516"/>
      <c r="AM314" s="105"/>
      <c r="AN314" s="105"/>
    </row>
    <row r="315" spans="2:40" hidden="1" outlineLevel="1">
      <c r="B315" s="509"/>
      <c r="C315" s="509"/>
      <c r="D315" s="510"/>
      <c r="E315" s="511"/>
      <c r="F315" s="512"/>
      <c r="G315" s="512"/>
      <c r="H315" s="512"/>
      <c r="I315" s="512"/>
      <c r="J315" s="512"/>
      <c r="K315" s="512"/>
      <c r="L315" s="512"/>
      <c r="M315" s="512"/>
      <c r="N315" s="512"/>
      <c r="O315" s="512"/>
      <c r="P315" s="512"/>
      <c r="Q315" s="512"/>
      <c r="R315" s="512"/>
      <c r="S315" s="512"/>
      <c r="T315" s="512"/>
      <c r="U315" s="512"/>
      <c r="V315" s="512"/>
      <c r="W315" s="512"/>
      <c r="X315" s="512"/>
      <c r="Y315" s="539"/>
      <c r="Z315" s="539"/>
      <c r="AA315" s="538"/>
      <c r="AB315" s="540"/>
      <c r="AC315" s="540"/>
      <c r="AD315" s="540"/>
      <c r="AE315" s="539"/>
      <c r="AF315" s="540"/>
      <c r="AG315" s="515"/>
      <c r="AH315" s="515"/>
      <c r="AI315" s="516"/>
      <c r="AJ315" s="516"/>
      <c r="AM315" s="105"/>
      <c r="AN315" s="105"/>
    </row>
    <row r="316" spans="2:40" hidden="1" outlineLevel="1">
      <c r="B316" s="509"/>
      <c r="C316" s="509"/>
      <c r="D316" s="510"/>
      <c r="E316" s="511"/>
      <c r="F316" s="512"/>
      <c r="G316" s="512"/>
      <c r="H316" s="512"/>
      <c r="I316" s="512"/>
      <c r="J316" s="512"/>
      <c r="K316" s="512"/>
      <c r="L316" s="512"/>
      <c r="M316" s="512"/>
      <c r="N316" s="512"/>
      <c r="O316" s="512"/>
      <c r="P316" s="512"/>
      <c r="Q316" s="512"/>
      <c r="R316" s="512"/>
      <c r="S316" s="512"/>
      <c r="T316" s="512"/>
      <c r="U316" s="512"/>
      <c r="V316" s="512"/>
      <c r="W316" s="512"/>
      <c r="X316" s="512"/>
      <c r="Y316" s="539"/>
      <c r="Z316" s="539"/>
      <c r="AA316" s="538"/>
      <c r="AB316" s="540"/>
      <c r="AC316" s="540"/>
      <c r="AD316" s="540"/>
      <c r="AE316" s="539"/>
      <c r="AF316" s="540"/>
      <c r="AG316" s="515"/>
      <c r="AH316" s="515"/>
      <c r="AI316" s="516"/>
      <c r="AJ316" s="516"/>
      <c r="AM316" s="105"/>
      <c r="AN316" s="105"/>
    </row>
    <row r="317" spans="2:40" hidden="1" outlineLevel="1">
      <c r="B317" s="509"/>
      <c r="C317" s="509"/>
      <c r="D317" s="510"/>
      <c r="E317" s="511"/>
      <c r="F317" s="512"/>
      <c r="G317" s="512"/>
      <c r="H317" s="512"/>
      <c r="I317" s="512"/>
      <c r="J317" s="512"/>
      <c r="K317" s="512"/>
      <c r="L317" s="512"/>
      <c r="M317" s="512"/>
      <c r="N317" s="512"/>
      <c r="O317" s="512"/>
      <c r="P317" s="512"/>
      <c r="Q317" s="512"/>
      <c r="R317" s="512"/>
      <c r="S317" s="512"/>
      <c r="T317" s="512"/>
      <c r="U317" s="512"/>
      <c r="V317" s="512"/>
      <c r="W317" s="512"/>
      <c r="X317" s="512"/>
      <c r="Y317" s="539"/>
      <c r="Z317" s="539"/>
      <c r="AA317" s="538"/>
      <c r="AB317" s="540"/>
      <c r="AC317" s="540"/>
      <c r="AD317" s="540"/>
      <c r="AE317" s="539"/>
      <c r="AF317" s="540"/>
      <c r="AG317" s="515"/>
      <c r="AH317" s="515"/>
      <c r="AI317" s="516"/>
      <c r="AJ317" s="516"/>
      <c r="AM317" s="105"/>
      <c r="AN317" s="105"/>
    </row>
    <row r="318" spans="2:40" hidden="1" outlineLevel="1">
      <c r="B318" s="509"/>
      <c r="C318" s="509"/>
      <c r="D318" s="510"/>
      <c r="E318" s="511"/>
      <c r="F318" s="512"/>
      <c r="G318" s="512"/>
      <c r="H318" s="512"/>
      <c r="I318" s="512"/>
      <c r="J318" s="512"/>
      <c r="K318" s="512"/>
      <c r="L318" s="512"/>
      <c r="M318" s="512"/>
      <c r="N318" s="512"/>
      <c r="O318" s="512"/>
      <c r="P318" s="512"/>
      <c r="Q318" s="512"/>
      <c r="R318" s="512"/>
      <c r="S318" s="512"/>
      <c r="T318" s="512"/>
      <c r="U318" s="512"/>
      <c r="V318" s="512"/>
      <c r="W318" s="512"/>
      <c r="X318" s="512"/>
      <c r="Y318" s="539"/>
      <c r="Z318" s="539"/>
      <c r="AA318" s="538"/>
      <c r="AB318" s="540"/>
      <c r="AC318" s="540"/>
      <c r="AD318" s="540"/>
      <c r="AE318" s="539"/>
      <c r="AF318" s="540"/>
      <c r="AG318" s="515"/>
      <c r="AH318" s="515"/>
      <c r="AI318" s="516"/>
      <c r="AJ318" s="516"/>
      <c r="AM318" s="105"/>
      <c r="AN318" s="105"/>
    </row>
    <row r="319" spans="2:40" hidden="1" outlineLevel="1">
      <c r="B319" s="509"/>
      <c r="C319" s="509"/>
      <c r="D319" s="510"/>
      <c r="E319" s="511"/>
      <c r="F319" s="512"/>
      <c r="G319" s="512"/>
      <c r="H319" s="512"/>
      <c r="I319" s="512"/>
      <c r="J319" s="512"/>
      <c r="K319" s="512"/>
      <c r="L319" s="512"/>
      <c r="M319" s="512"/>
      <c r="N319" s="512"/>
      <c r="O319" s="512"/>
      <c r="P319" s="512"/>
      <c r="Q319" s="512"/>
      <c r="R319" s="512"/>
      <c r="S319" s="512"/>
      <c r="T319" s="512"/>
      <c r="U319" s="512"/>
      <c r="V319" s="512"/>
      <c r="W319" s="512"/>
      <c r="X319" s="512"/>
      <c r="Y319" s="539"/>
      <c r="Z319" s="539"/>
      <c r="AA319" s="538"/>
      <c r="AB319" s="540"/>
      <c r="AC319" s="540"/>
      <c r="AD319" s="540"/>
      <c r="AE319" s="539"/>
      <c r="AF319" s="540"/>
      <c r="AG319" s="515"/>
      <c r="AH319" s="515"/>
      <c r="AI319" s="516"/>
      <c r="AJ319" s="516"/>
      <c r="AM319" s="105"/>
      <c r="AN319" s="105"/>
    </row>
    <row r="320" spans="2:40" hidden="1" outlineLevel="1">
      <c r="B320" s="509"/>
      <c r="C320" s="509"/>
      <c r="D320" s="510"/>
      <c r="E320" s="511"/>
      <c r="F320" s="512"/>
      <c r="G320" s="512"/>
      <c r="H320" s="512"/>
      <c r="I320" s="512"/>
      <c r="J320" s="512"/>
      <c r="K320" s="512"/>
      <c r="L320" s="512"/>
      <c r="M320" s="512"/>
      <c r="N320" s="512"/>
      <c r="O320" s="512"/>
      <c r="P320" s="512"/>
      <c r="Q320" s="512"/>
      <c r="R320" s="512"/>
      <c r="S320" s="512"/>
      <c r="T320" s="512"/>
      <c r="U320" s="512"/>
      <c r="V320" s="512"/>
      <c r="W320" s="512"/>
      <c r="X320" s="512"/>
      <c r="Y320" s="539"/>
      <c r="Z320" s="539"/>
      <c r="AA320" s="538"/>
      <c r="AB320" s="540"/>
      <c r="AC320" s="540"/>
      <c r="AD320" s="540"/>
      <c r="AE320" s="539"/>
      <c r="AF320" s="540"/>
      <c r="AG320" s="515"/>
      <c r="AH320" s="515"/>
      <c r="AI320" s="516"/>
      <c r="AJ320" s="516"/>
      <c r="AM320" s="105"/>
      <c r="AN320" s="105"/>
    </row>
    <row r="321" spans="2:40" hidden="1" outlineLevel="1">
      <c r="B321" s="509"/>
      <c r="C321" s="509"/>
      <c r="D321" s="510"/>
      <c r="E321" s="511"/>
      <c r="F321" s="512"/>
      <c r="G321" s="512"/>
      <c r="H321" s="512"/>
      <c r="I321" s="512"/>
      <c r="J321" s="512"/>
      <c r="K321" s="512"/>
      <c r="L321" s="512"/>
      <c r="M321" s="512"/>
      <c r="N321" s="512"/>
      <c r="O321" s="512"/>
      <c r="P321" s="512"/>
      <c r="Q321" s="512"/>
      <c r="R321" s="512"/>
      <c r="S321" s="512"/>
      <c r="T321" s="512"/>
      <c r="U321" s="512"/>
      <c r="V321" s="512"/>
      <c r="W321" s="512"/>
      <c r="X321" s="512"/>
      <c r="Y321" s="539"/>
      <c r="Z321" s="539"/>
      <c r="AA321" s="538"/>
      <c r="AB321" s="540"/>
      <c r="AC321" s="540"/>
      <c r="AD321" s="540"/>
      <c r="AE321" s="539"/>
      <c r="AF321" s="540"/>
      <c r="AG321" s="515"/>
      <c r="AH321" s="515"/>
      <c r="AI321" s="516"/>
      <c r="AJ321" s="516"/>
      <c r="AM321" s="105"/>
      <c r="AN321" s="105"/>
    </row>
    <row r="322" spans="2:40" hidden="1" outlineLevel="1">
      <c r="B322" s="509"/>
      <c r="C322" s="509"/>
      <c r="D322" s="510"/>
      <c r="E322" s="511"/>
      <c r="F322" s="512"/>
      <c r="G322" s="512"/>
      <c r="H322" s="512"/>
      <c r="I322" s="512"/>
      <c r="J322" s="512"/>
      <c r="K322" s="512"/>
      <c r="L322" s="512"/>
      <c r="M322" s="512"/>
      <c r="N322" s="512"/>
      <c r="O322" s="512"/>
      <c r="P322" s="512"/>
      <c r="Q322" s="512"/>
      <c r="R322" s="512"/>
      <c r="S322" s="512"/>
      <c r="T322" s="512"/>
      <c r="U322" s="512"/>
      <c r="V322" s="512"/>
      <c r="W322" s="512"/>
      <c r="X322" s="512"/>
      <c r="Y322" s="539"/>
      <c r="Z322" s="539"/>
      <c r="AA322" s="538"/>
      <c r="AB322" s="540"/>
      <c r="AC322" s="540"/>
      <c r="AD322" s="540"/>
      <c r="AE322" s="539"/>
      <c r="AF322" s="540"/>
      <c r="AG322" s="515"/>
      <c r="AH322" s="515"/>
      <c r="AI322" s="516"/>
      <c r="AJ322" s="516"/>
      <c r="AM322" s="105"/>
      <c r="AN322" s="105"/>
    </row>
    <row r="323" spans="2:40" hidden="1" outlineLevel="1">
      <c r="B323" s="509"/>
      <c r="C323" s="509"/>
      <c r="D323" s="510"/>
      <c r="E323" s="511"/>
      <c r="F323" s="512"/>
      <c r="G323" s="512"/>
      <c r="H323" s="512"/>
      <c r="I323" s="512"/>
      <c r="J323" s="512"/>
      <c r="K323" s="512"/>
      <c r="L323" s="512"/>
      <c r="M323" s="512"/>
      <c r="N323" s="512"/>
      <c r="O323" s="512"/>
      <c r="P323" s="512"/>
      <c r="Q323" s="512"/>
      <c r="R323" s="512"/>
      <c r="S323" s="512"/>
      <c r="T323" s="512"/>
      <c r="U323" s="512"/>
      <c r="V323" s="512"/>
      <c r="W323" s="512"/>
      <c r="X323" s="512"/>
      <c r="Y323" s="539"/>
      <c r="Z323" s="539"/>
      <c r="AA323" s="538"/>
      <c r="AB323" s="540"/>
      <c r="AC323" s="540"/>
      <c r="AD323" s="540"/>
      <c r="AE323" s="539"/>
      <c r="AF323" s="540"/>
      <c r="AG323" s="515"/>
      <c r="AH323" s="515"/>
      <c r="AI323" s="516"/>
      <c r="AJ323" s="516"/>
      <c r="AM323" s="105"/>
      <c r="AN323" s="105"/>
    </row>
    <row r="324" spans="2:40" hidden="1" outlineLevel="1">
      <c r="B324" s="509"/>
      <c r="C324" s="509"/>
      <c r="D324" s="510"/>
      <c r="E324" s="511"/>
      <c r="F324" s="512"/>
      <c r="G324" s="512"/>
      <c r="H324" s="512"/>
      <c r="I324" s="512"/>
      <c r="J324" s="512"/>
      <c r="K324" s="512"/>
      <c r="L324" s="512"/>
      <c r="M324" s="512"/>
      <c r="N324" s="512"/>
      <c r="O324" s="512"/>
      <c r="P324" s="512"/>
      <c r="Q324" s="512"/>
      <c r="R324" s="512"/>
      <c r="S324" s="512"/>
      <c r="T324" s="512"/>
      <c r="U324" s="512"/>
      <c r="V324" s="512"/>
      <c r="W324" s="512"/>
      <c r="X324" s="512"/>
      <c r="Y324" s="539"/>
      <c r="Z324" s="539"/>
      <c r="AA324" s="538"/>
      <c r="AB324" s="540"/>
      <c r="AC324" s="540"/>
      <c r="AD324" s="540"/>
      <c r="AE324" s="539"/>
      <c r="AF324" s="540"/>
      <c r="AG324" s="515"/>
      <c r="AH324" s="515"/>
      <c r="AI324" s="516"/>
      <c r="AJ324" s="516"/>
      <c r="AM324" s="105"/>
      <c r="AN324" s="105"/>
    </row>
    <row r="325" spans="2:40" hidden="1" outlineLevel="1">
      <c r="B325" s="509"/>
      <c r="C325" s="509"/>
      <c r="D325" s="510"/>
      <c r="E325" s="511"/>
      <c r="F325" s="512"/>
      <c r="G325" s="512"/>
      <c r="H325" s="512"/>
      <c r="I325" s="512"/>
      <c r="J325" s="512"/>
      <c r="K325" s="512"/>
      <c r="L325" s="512"/>
      <c r="M325" s="512"/>
      <c r="N325" s="512"/>
      <c r="O325" s="512"/>
      <c r="P325" s="512"/>
      <c r="Q325" s="512"/>
      <c r="R325" s="512"/>
      <c r="S325" s="512"/>
      <c r="T325" s="512"/>
      <c r="U325" s="512"/>
      <c r="V325" s="512"/>
      <c r="W325" s="512"/>
      <c r="X325" s="512"/>
      <c r="Y325" s="539"/>
      <c r="Z325" s="539"/>
      <c r="AA325" s="538"/>
      <c r="AB325" s="540"/>
      <c r="AC325" s="540"/>
      <c r="AD325" s="540"/>
      <c r="AE325" s="539"/>
      <c r="AF325" s="540"/>
      <c r="AG325" s="515"/>
      <c r="AH325" s="515"/>
      <c r="AI325" s="516"/>
      <c r="AJ325" s="516"/>
      <c r="AM325" s="105"/>
      <c r="AN325" s="105"/>
    </row>
    <row r="326" spans="2:40" hidden="1" outlineLevel="1">
      <c r="B326" s="509"/>
      <c r="C326" s="509"/>
      <c r="D326" s="510"/>
      <c r="E326" s="511"/>
      <c r="F326" s="512"/>
      <c r="G326" s="512"/>
      <c r="H326" s="512"/>
      <c r="I326" s="512"/>
      <c r="J326" s="512"/>
      <c r="K326" s="512"/>
      <c r="L326" s="512"/>
      <c r="M326" s="512"/>
      <c r="N326" s="512"/>
      <c r="O326" s="512"/>
      <c r="P326" s="512"/>
      <c r="Q326" s="512"/>
      <c r="R326" s="512"/>
      <c r="S326" s="512"/>
      <c r="T326" s="512"/>
      <c r="U326" s="512"/>
      <c r="V326" s="512"/>
      <c r="W326" s="512"/>
      <c r="X326" s="512"/>
      <c r="Y326" s="539"/>
      <c r="Z326" s="539"/>
      <c r="AA326" s="538"/>
      <c r="AB326" s="540"/>
      <c r="AC326" s="540"/>
      <c r="AD326" s="540"/>
      <c r="AE326" s="539"/>
      <c r="AF326" s="540"/>
      <c r="AG326" s="515"/>
      <c r="AH326" s="515"/>
      <c r="AI326" s="516"/>
      <c r="AJ326" s="516"/>
      <c r="AM326" s="105"/>
      <c r="AN326" s="105"/>
    </row>
    <row r="327" spans="2:40" hidden="1" outlineLevel="1">
      <c r="B327" s="509"/>
      <c r="C327" s="509"/>
      <c r="D327" s="510"/>
      <c r="E327" s="511"/>
      <c r="F327" s="512"/>
      <c r="G327" s="512"/>
      <c r="H327" s="512"/>
      <c r="I327" s="512"/>
      <c r="J327" s="512"/>
      <c r="K327" s="512"/>
      <c r="L327" s="512"/>
      <c r="M327" s="512"/>
      <c r="N327" s="512"/>
      <c r="O327" s="512"/>
      <c r="P327" s="512"/>
      <c r="Q327" s="512"/>
      <c r="R327" s="512"/>
      <c r="S327" s="512"/>
      <c r="T327" s="512"/>
      <c r="U327" s="512"/>
      <c r="V327" s="512"/>
      <c r="W327" s="512"/>
      <c r="X327" s="512"/>
      <c r="Y327" s="539"/>
      <c r="Z327" s="539"/>
      <c r="AA327" s="538"/>
      <c r="AB327" s="540"/>
      <c r="AC327" s="540"/>
      <c r="AD327" s="540"/>
      <c r="AE327" s="539"/>
      <c r="AF327" s="540"/>
      <c r="AG327" s="515"/>
      <c r="AH327" s="515"/>
      <c r="AI327" s="516"/>
      <c r="AJ327" s="516"/>
      <c r="AM327" s="105"/>
      <c r="AN327" s="105"/>
    </row>
    <row r="328" spans="2:40" hidden="1" outlineLevel="1">
      <c r="B328" s="509"/>
      <c r="C328" s="509"/>
      <c r="D328" s="510"/>
      <c r="E328" s="511"/>
      <c r="F328" s="512"/>
      <c r="G328" s="512"/>
      <c r="H328" s="512"/>
      <c r="I328" s="512"/>
      <c r="J328" s="512"/>
      <c r="K328" s="512"/>
      <c r="L328" s="512"/>
      <c r="M328" s="512"/>
      <c r="N328" s="512"/>
      <c r="O328" s="512"/>
      <c r="P328" s="512"/>
      <c r="Q328" s="512"/>
      <c r="R328" s="512"/>
      <c r="S328" s="512"/>
      <c r="T328" s="512"/>
      <c r="U328" s="512"/>
      <c r="V328" s="512"/>
      <c r="W328" s="512"/>
      <c r="X328" s="512"/>
      <c r="Y328" s="539"/>
      <c r="Z328" s="539"/>
      <c r="AA328" s="538"/>
      <c r="AB328" s="540"/>
      <c r="AC328" s="540"/>
      <c r="AD328" s="540"/>
      <c r="AE328" s="539"/>
      <c r="AF328" s="540"/>
      <c r="AG328" s="515"/>
      <c r="AH328" s="515"/>
      <c r="AI328" s="516"/>
      <c r="AJ328" s="516"/>
      <c r="AM328" s="105"/>
      <c r="AN328" s="105"/>
    </row>
    <row r="329" spans="2:40" hidden="1" outlineLevel="1">
      <c r="B329" s="509"/>
      <c r="C329" s="509"/>
      <c r="D329" s="510"/>
      <c r="E329" s="511"/>
      <c r="F329" s="512"/>
      <c r="G329" s="512"/>
      <c r="H329" s="512"/>
      <c r="I329" s="512"/>
      <c r="J329" s="512"/>
      <c r="K329" s="512"/>
      <c r="L329" s="512"/>
      <c r="M329" s="512"/>
      <c r="N329" s="512"/>
      <c r="O329" s="512"/>
      <c r="P329" s="512"/>
      <c r="Q329" s="512"/>
      <c r="R329" s="512"/>
      <c r="S329" s="512"/>
      <c r="T329" s="512"/>
      <c r="U329" s="512"/>
      <c r="V329" s="512"/>
      <c r="W329" s="512"/>
      <c r="X329" s="512"/>
      <c r="Y329" s="539"/>
      <c r="Z329" s="539"/>
      <c r="AA329" s="538"/>
      <c r="AB329" s="540"/>
      <c r="AC329" s="540"/>
      <c r="AD329" s="540"/>
      <c r="AE329" s="539"/>
      <c r="AF329" s="540"/>
      <c r="AG329" s="515"/>
      <c r="AH329" s="515"/>
      <c r="AI329" s="516"/>
      <c r="AJ329" s="516"/>
      <c r="AM329" s="105"/>
      <c r="AN329" s="105"/>
    </row>
    <row r="330" spans="2:40" hidden="1" outlineLevel="1">
      <c r="B330" s="509"/>
      <c r="C330" s="509"/>
      <c r="D330" s="510"/>
      <c r="E330" s="511"/>
      <c r="F330" s="512"/>
      <c r="G330" s="512"/>
      <c r="H330" s="512"/>
      <c r="I330" s="512"/>
      <c r="J330" s="512"/>
      <c r="K330" s="512"/>
      <c r="L330" s="512"/>
      <c r="M330" s="512"/>
      <c r="N330" s="512"/>
      <c r="O330" s="512"/>
      <c r="P330" s="512"/>
      <c r="Q330" s="512"/>
      <c r="R330" s="512"/>
      <c r="S330" s="512"/>
      <c r="T330" s="512"/>
      <c r="U330" s="512"/>
      <c r="V330" s="512"/>
      <c r="W330" s="512"/>
      <c r="X330" s="512"/>
      <c r="Y330" s="539"/>
      <c r="Z330" s="539"/>
      <c r="AA330" s="538"/>
      <c r="AB330" s="540"/>
      <c r="AC330" s="540"/>
      <c r="AD330" s="540"/>
      <c r="AE330" s="539"/>
      <c r="AF330" s="540"/>
      <c r="AG330" s="515"/>
      <c r="AH330" s="515"/>
      <c r="AI330" s="516"/>
      <c r="AJ330" s="516"/>
      <c r="AM330" s="105"/>
      <c r="AN330" s="105"/>
    </row>
    <row r="331" spans="2:40" hidden="1" outlineLevel="1">
      <c r="B331" s="509"/>
      <c r="C331" s="509"/>
      <c r="D331" s="510"/>
      <c r="E331" s="511"/>
      <c r="F331" s="512"/>
      <c r="G331" s="512"/>
      <c r="H331" s="512"/>
      <c r="I331" s="512"/>
      <c r="J331" s="512"/>
      <c r="K331" s="512"/>
      <c r="L331" s="512"/>
      <c r="M331" s="512"/>
      <c r="N331" s="512"/>
      <c r="O331" s="512"/>
      <c r="P331" s="512"/>
      <c r="Q331" s="512"/>
      <c r="R331" s="512"/>
      <c r="S331" s="512"/>
      <c r="T331" s="512"/>
      <c r="U331" s="512"/>
      <c r="V331" s="512"/>
      <c r="W331" s="512"/>
      <c r="X331" s="512"/>
      <c r="Y331" s="539"/>
      <c r="Z331" s="539"/>
      <c r="AA331" s="538"/>
      <c r="AB331" s="540"/>
      <c r="AC331" s="540"/>
      <c r="AD331" s="540"/>
      <c r="AE331" s="539"/>
      <c r="AF331" s="540"/>
      <c r="AG331" s="515"/>
      <c r="AH331" s="515"/>
      <c r="AI331" s="516"/>
      <c r="AJ331" s="516"/>
      <c r="AM331" s="105"/>
      <c r="AN331" s="105"/>
    </row>
    <row r="332" spans="2:40" hidden="1" outlineLevel="1">
      <c r="B332" s="509"/>
      <c r="C332" s="509"/>
      <c r="D332" s="510"/>
      <c r="E332" s="511"/>
      <c r="F332" s="512"/>
      <c r="G332" s="512"/>
      <c r="H332" s="512"/>
      <c r="I332" s="512"/>
      <c r="J332" s="512"/>
      <c r="K332" s="512"/>
      <c r="L332" s="512"/>
      <c r="M332" s="512"/>
      <c r="N332" s="512"/>
      <c r="O332" s="512"/>
      <c r="P332" s="512"/>
      <c r="Q332" s="512"/>
      <c r="R332" s="512"/>
      <c r="S332" s="512"/>
      <c r="T332" s="512"/>
      <c r="U332" s="512"/>
      <c r="V332" s="512"/>
      <c r="W332" s="512"/>
      <c r="X332" s="512"/>
      <c r="Y332" s="539"/>
      <c r="Z332" s="539"/>
      <c r="AA332" s="538"/>
      <c r="AB332" s="540"/>
      <c r="AC332" s="540"/>
      <c r="AD332" s="540"/>
      <c r="AE332" s="539"/>
      <c r="AF332" s="540"/>
      <c r="AG332" s="515"/>
      <c r="AH332" s="515"/>
      <c r="AI332" s="516"/>
      <c r="AJ332" s="516"/>
      <c r="AM332" s="105"/>
      <c r="AN332" s="105"/>
    </row>
    <row r="333" spans="2:40" hidden="1" outlineLevel="1">
      <c r="B333" s="509"/>
      <c r="C333" s="509"/>
      <c r="D333" s="510"/>
      <c r="E333" s="511"/>
      <c r="F333" s="512"/>
      <c r="G333" s="512"/>
      <c r="H333" s="512"/>
      <c r="I333" s="512"/>
      <c r="J333" s="512"/>
      <c r="K333" s="512"/>
      <c r="L333" s="512"/>
      <c r="M333" s="512"/>
      <c r="N333" s="512"/>
      <c r="O333" s="512"/>
      <c r="P333" s="512"/>
      <c r="Q333" s="512"/>
      <c r="R333" s="512"/>
      <c r="S333" s="512"/>
      <c r="T333" s="512"/>
      <c r="U333" s="512"/>
      <c r="V333" s="512"/>
      <c r="W333" s="512"/>
      <c r="X333" s="512"/>
      <c r="Y333" s="539"/>
      <c r="Z333" s="539"/>
      <c r="AA333" s="538"/>
      <c r="AB333" s="540"/>
      <c r="AC333" s="540"/>
      <c r="AD333" s="540"/>
      <c r="AE333" s="539"/>
      <c r="AF333" s="540"/>
      <c r="AG333" s="515"/>
      <c r="AH333" s="515"/>
      <c r="AI333" s="516"/>
      <c r="AJ333" s="516"/>
      <c r="AM333" s="105"/>
      <c r="AN333" s="105"/>
    </row>
    <row r="334" spans="2:40" hidden="1" outlineLevel="1">
      <c r="B334" s="509"/>
      <c r="C334" s="509"/>
      <c r="D334" s="510"/>
      <c r="E334" s="511"/>
      <c r="F334" s="512"/>
      <c r="G334" s="512"/>
      <c r="H334" s="512"/>
      <c r="I334" s="512"/>
      <c r="J334" s="512"/>
      <c r="K334" s="512"/>
      <c r="L334" s="512"/>
      <c r="M334" s="512"/>
      <c r="N334" s="512"/>
      <c r="O334" s="512"/>
      <c r="P334" s="512"/>
      <c r="Q334" s="512"/>
      <c r="R334" s="512"/>
      <c r="S334" s="512"/>
      <c r="T334" s="512"/>
      <c r="U334" s="512"/>
      <c r="V334" s="512"/>
      <c r="W334" s="512"/>
      <c r="X334" s="512"/>
      <c r="Y334" s="539"/>
      <c r="Z334" s="539"/>
      <c r="AA334" s="538"/>
      <c r="AB334" s="540"/>
      <c r="AC334" s="540"/>
      <c r="AD334" s="540"/>
      <c r="AE334" s="539"/>
      <c r="AF334" s="540"/>
      <c r="AG334" s="515"/>
      <c r="AH334" s="515"/>
      <c r="AI334" s="516"/>
      <c r="AJ334" s="516"/>
      <c r="AM334" s="105"/>
      <c r="AN334" s="105"/>
    </row>
    <row r="335" spans="2:40" hidden="1" outlineLevel="1">
      <c r="B335" s="509"/>
      <c r="C335" s="509"/>
      <c r="D335" s="510"/>
      <c r="E335" s="511"/>
      <c r="F335" s="512"/>
      <c r="G335" s="512"/>
      <c r="H335" s="512"/>
      <c r="I335" s="512"/>
      <c r="J335" s="512"/>
      <c r="K335" s="512"/>
      <c r="L335" s="512"/>
      <c r="M335" s="512"/>
      <c r="N335" s="512"/>
      <c r="O335" s="512"/>
      <c r="P335" s="512"/>
      <c r="Q335" s="512"/>
      <c r="R335" s="512"/>
      <c r="S335" s="512"/>
      <c r="T335" s="512"/>
      <c r="U335" s="512"/>
      <c r="V335" s="512"/>
      <c r="W335" s="512"/>
      <c r="X335" s="512"/>
      <c r="Y335" s="539"/>
      <c r="Z335" s="539"/>
      <c r="AA335" s="538"/>
      <c r="AB335" s="540"/>
      <c r="AC335" s="540"/>
      <c r="AD335" s="540"/>
      <c r="AE335" s="539"/>
      <c r="AF335" s="540"/>
      <c r="AG335" s="515"/>
      <c r="AH335" s="515"/>
      <c r="AI335" s="516"/>
      <c r="AJ335" s="516"/>
      <c r="AM335" s="105"/>
      <c r="AN335" s="105"/>
    </row>
    <row r="336" spans="2:40" hidden="1" outlineLevel="1">
      <c r="B336" s="509"/>
      <c r="C336" s="509"/>
      <c r="D336" s="510"/>
      <c r="E336" s="511"/>
      <c r="F336" s="512"/>
      <c r="G336" s="512"/>
      <c r="H336" s="512"/>
      <c r="I336" s="512"/>
      <c r="J336" s="512"/>
      <c r="K336" s="512"/>
      <c r="L336" s="512"/>
      <c r="M336" s="512"/>
      <c r="N336" s="512"/>
      <c r="O336" s="512"/>
      <c r="P336" s="512"/>
      <c r="Q336" s="512"/>
      <c r="R336" s="512"/>
      <c r="S336" s="512"/>
      <c r="T336" s="512"/>
      <c r="U336" s="512"/>
      <c r="V336" s="512"/>
      <c r="W336" s="512"/>
      <c r="X336" s="512"/>
      <c r="Y336" s="539"/>
      <c r="Z336" s="539"/>
      <c r="AA336" s="538"/>
      <c r="AB336" s="540"/>
      <c r="AC336" s="540"/>
      <c r="AD336" s="540"/>
      <c r="AE336" s="539"/>
      <c r="AF336" s="540"/>
      <c r="AG336" s="515"/>
      <c r="AH336" s="515"/>
      <c r="AI336" s="516"/>
      <c r="AJ336" s="516"/>
      <c r="AM336" s="105"/>
      <c r="AN336" s="105"/>
    </row>
    <row r="337" spans="2:40" hidden="1" outlineLevel="1">
      <c r="B337" s="509"/>
      <c r="C337" s="509"/>
      <c r="D337" s="510"/>
      <c r="E337" s="511"/>
      <c r="F337" s="512"/>
      <c r="G337" s="512"/>
      <c r="H337" s="512"/>
      <c r="I337" s="512"/>
      <c r="J337" s="512"/>
      <c r="K337" s="512"/>
      <c r="L337" s="512"/>
      <c r="M337" s="512"/>
      <c r="N337" s="512"/>
      <c r="O337" s="512"/>
      <c r="P337" s="512"/>
      <c r="Q337" s="512"/>
      <c r="R337" s="512"/>
      <c r="S337" s="512"/>
      <c r="T337" s="512"/>
      <c r="U337" s="512"/>
      <c r="V337" s="512"/>
      <c r="W337" s="512"/>
      <c r="X337" s="512"/>
      <c r="Y337" s="539"/>
      <c r="Z337" s="539"/>
      <c r="AA337" s="538"/>
      <c r="AB337" s="540"/>
      <c r="AC337" s="540"/>
      <c r="AD337" s="540"/>
      <c r="AE337" s="539"/>
      <c r="AF337" s="540"/>
      <c r="AG337" s="515"/>
      <c r="AH337" s="515"/>
      <c r="AI337" s="516"/>
      <c r="AJ337" s="516"/>
      <c r="AM337" s="105"/>
      <c r="AN337" s="105"/>
    </row>
    <row r="338" spans="2:40" hidden="1" outlineLevel="1">
      <c r="B338" s="509"/>
      <c r="C338" s="509"/>
      <c r="D338" s="510"/>
      <c r="E338" s="511"/>
      <c r="F338" s="512"/>
      <c r="G338" s="512"/>
      <c r="H338" s="512"/>
      <c r="I338" s="512"/>
      <c r="J338" s="512"/>
      <c r="K338" s="512"/>
      <c r="L338" s="512"/>
      <c r="M338" s="512"/>
      <c r="N338" s="512"/>
      <c r="O338" s="512"/>
      <c r="P338" s="512"/>
      <c r="Q338" s="512"/>
      <c r="R338" s="512"/>
      <c r="S338" s="512"/>
      <c r="T338" s="512"/>
      <c r="U338" s="512"/>
      <c r="V338" s="512"/>
      <c r="W338" s="512"/>
      <c r="X338" s="512"/>
      <c r="Y338" s="539"/>
      <c r="Z338" s="539"/>
      <c r="AA338" s="538"/>
      <c r="AB338" s="540"/>
      <c r="AC338" s="540"/>
      <c r="AD338" s="540"/>
      <c r="AE338" s="539"/>
      <c r="AF338" s="540"/>
      <c r="AG338" s="515"/>
      <c r="AH338" s="515"/>
      <c r="AI338" s="516"/>
      <c r="AJ338" s="516"/>
      <c r="AM338" s="105"/>
      <c r="AN338" s="105"/>
    </row>
    <row r="339" spans="2:40" hidden="1" outlineLevel="1">
      <c r="B339" s="509"/>
      <c r="C339" s="509"/>
      <c r="D339" s="510"/>
      <c r="E339" s="511"/>
      <c r="F339" s="512"/>
      <c r="G339" s="512"/>
      <c r="H339" s="512"/>
      <c r="I339" s="512"/>
      <c r="J339" s="512"/>
      <c r="K339" s="512"/>
      <c r="L339" s="512"/>
      <c r="M339" s="512"/>
      <c r="N339" s="512"/>
      <c r="O339" s="512"/>
      <c r="P339" s="512"/>
      <c r="Q339" s="512"/>
      <c r="R339" s="512"/>
      <c r="S339" s="512"/>
      <c r="T339" s="512"/>
      <c r="U339" s="512"/>
      <c r="V339" s="512"/>
      <c r="W339" s="512"/>
      <c r="X339" s="512"/>
      <c r="Y339" s="539"/>
      <c r="Z339" s="539"/>
      <c r="AA339" s="538"/>
      <c r="AB339" s="540"/>
      <c r="AC339" s="540"/>
      <c r="AD339" s="540"/>
      <c r="AE339" s="539"/>
      <c r="AF339" s="540"/>
      <c r="AG339" s="515"/>
      <c r="AH339" s="515"/>
      <c r="AI339" s="516"/>
      <c r="AJ339" s="516"/>
      <c r="AM339" s="105"/>
      <c r="AN339" s="105"/>
    </row>
    <row r="340" spans="2:40" hidden="1" outlineLevel="1">
      <c r="B340" s="509"/>
      <c r="C340" s="509"/>
      <c r="D340" s="510"/>
      <c r="E340" s="511"/>
      <c r="F340" s="512"/>
      <c r="G340" s="512"/>
      <c r="H340" s="512"/>
      <c r="I340" s="512"/>
      <c r="J340" s="512"/>
      <c r="K340" s="512"/>
      <c r="L340" s="512"/>
      <c r="M340" s="512"/>
      <c r="N340" s="512"/>
      <c r="O340" s="512"/>
      <c r="P340" s="512"/>
      <c r="Q340" s="512"/>
      <c r="R340" s="512"/>
      <c r="S340" s="512"/>
      <c r="T340" s="512"/>
      <c r="U340" s="512"/>
      <c r="V340" s="512"/>
      <c r="W340" s="512"/>
      <c r="X340" s="512"/>
      <c r="Y340" s="539"/>
      <c r="Z340" s="539"/>
      <c r="AA340" s="538"/>
      <c r="AB340" s="540"/>
      <c r="AC340" s="540"/>
      <c r="AD340" s="540"/>
      <c r="AE340" s="539"/>
      <c r="AF340" s="540"/>
      <c r="AG340" s="515"/>
      <c r="AH340" s="515"/>
      <c r="AI340" s="516"/>
      <c r="AJ340" s="516"/>
      <c r="AM340" s="105"/>
      <c r="AN340" s="105"/>
    </row>
    <row r="341" spans="2:40" hidden="1" outlineLevel="1">
      <c r="B341" s="509"/>
      <c r="C341" s="509"/>
      <c r="D341" s="510"/>
      <c r="E341" s="511"/>
      <c r="F341" s="512"/>
      <c r="G341" s="512"/>
      <c r="H341" s="512"/>
      <c r="I341" s="512"/>
      <c r="J341" s="512"/>
      <c r="K341" s="512"/>
      <c r="L341" s="512"/>
      <c r="M341" s="512"/>
      <c r="N341" s="512"/>
      <c r="O341" s="512"/>
      <c r="P341" s="512"/>
      <c r="Q341" s="512"/>
      <c r="R341" s="512"/>
      <c r="S341" s="512"/>
      <c r="T341" s="512"/>
      <c r="U341" s="512"/>
      <c r="V341" s="512"/>
      <c r="W341" s="512"/>
      <c r="X341" s="512"/>
      <c r="Y341" s="539"/>
      <c r="Z341" s="539"/>
      <c r="AA341" s="538"/>
      <c r="AB341" s="540"/>
      <c r="AC341" s="540"/>
      <c r="AD341" s="540"/>
      <c r="AE341" s="539"/>
      <c r="AF341" s="540"/>
      <c r="AG341" s="515"/>
      <c r="AH341" s="515"/>
      <c r="AI341" s="516"/>
      <c r="AJ341" s="516"/>
      <c r="AM341" s="105"/>
      <c r="AN341" s="105"/>
    </row>
    <row r="342" spans="2:40" hidden="1" outlineLevel="1">
      <c r="B342" s="509"/>
      <c r="C342" s="509"/>
      <c r="D342" s="510"/>
      <c r="E342" s="511"/>
      <c r="F342" s="512"/>
      <c r="G342" s="512"/>
      <c r="H342" s="512"/>
      <c r="I342" s="512"/>
      <c r="J342" s="512"/>
      <c r="K342" s="512"/>
      <c r="L342" s="512"/>
      <c r="M342" s="512"/>
      <c r="N342" s="512"/>
      <c r="O342" s="512"/>
      <c r="P342" s="512"/>
      <c r="Q342" s="512"/>
      <c r="R342" s="512"/>
      <c r="S342" s="512"/>
      <c r="T342" s="512"/>
      <c r="U342" s="512"/>
      <c r="V342" s="512"/>
      <c r="W342" s="512"/>
      <c r="X342" s="512"/>
      <c r="Y342" s="539"/>
      <c r="Z342" s="539"/>
      <c r="AA342" s="538"/>
      <c r="AB342" s="540"/>
      <c r="AC342" s="540"/>
      <c r="AD342" s="540"/>
      <c r="AE342" s="539"/>
      <c r="AF342" s="540"/>
      <c r="AG342" s="515"/>
      <c r="AH342" s="515"/>
      <c r="AI342" s="516"/>
      <c r="AJ342" s="516"/>
      <c r="AM342" s="105"/>
      <c r="AN342" s="105"/>
    </row>
    <row r="343" spans="2:40" hidden="1" outlineLevel="1">
      <c r="B343" s="509"/>
      <c r="C343" s="509"/>
      <c r="D343" s="510"/>
      <c r="E343" s="511"/>
      <c r="F343" s="512"/>
      <c r="G343" s="512"/>
      <c r="H343" s="512"/>
      <c r="I343" s="512"/>
      <c r="J343" s="512"/>
      <c r="K343" s="512"/>
      <c r="L343" s="512"/>
      <c r="M343" s="512"/>
      <c r="N343" s="512"/>
      <c r="O343" s="512"/>
      <c r="P343" s="512"/>
      <c r="Q343" s="512"/>
      <c r="R343" s="512"/>
      <c r="S343" s="512"/>
      <c r="T343" s="512"/>
      <c r="U343" s="512"/>
      <c r="V343" s="512"/>
      <c r="W343" s="512"/>
      <c r="X343" s="512"/>
      <c r="Y343" s="539"/>
      <c r="Z343" s="539"/>
      <c r="AA343" s="538"/>
      <c r="AB343" s="540"/>
      <c r="AC343" s="540"/>
      <c r="AD343" s="540"/>
      <c r="AE343" s="539"/>
      <c r="AF343" s="540"/>
      <c r="AG343" s="515"/>
      <c r="AH343" s="515"/>
      <c r="AI343" s="516"/>
      <c r="AJ343" s="516"/>
      <c r="AM343" s="105"/>
      <c r="AN343" s="105"/>
    </row>
    <row r="344" spans="2:40" hidden="1" outlineLevel="1">
      <c r="B344" s="509"/>
      <c r="C344" s="509"/>
      <c r="D344" s="510"/>
      <c r="E344" s="511"/>
      <c r="F344" s="512"/>
      <c r="G344" s="512"/>
      <c r="H344" s="512"/>
      <c r="I344" s="512"/>
      <c r="J344" s="512"/>
      <c r="K344" s="512"/>
      <c r="L344" s="512"/>
      <c r="M344" s="512"/>
      <c r="N344" s="512"/>
      <c r="O344" s="512"/>
      <c r="P344" s="512"/>
      <c r="Q344" s="512"/>
      <c r="R344" s="512"/>
      <c r="S344" s="512"/>
      <c r="T344" s="512"/>
      <c r="U344" s="512"/>
      <c r="V344" s="512"/>
      <c r="W344" s="512"/>
      <c r="X344" s="512"/>
      <c r="Y344" s="539"/>
      <c r="Z344" s="539"/>
      <c r="AA344" s="538"/>
      <c r="AB344" s="540"/>
      <c r="AC344" s="540"/>
      <c r="AD344" s="540"/>
      <c r="AE344" s="539"/>
      <c r="AF344" s="540"/>
      <c r="AG344" s="515"/>
      <c r="AH344" s="515"/>
      <c r="AI344" s="516"/>
      <c r="AJ344" s="516"/>
      <c r="AM344" s="105"/>
      <c r="AN344" s="105"/>
    </row>
    <row r="345" spans="2:40" hidden="1" outlineLevel="1">
      <c r="B345" s="509"/>
      <c r="C345" s="509"/>
      <c r="D345" s="510"/>
      <c r="E345" s="511"/>
      <c r="F345" s="512"/>
      <c r="G345" s="512"/>
      <c r="H345" s="512"/>
      <c r="I345" s="512"/>
      <c r="J345" s="512"/>
      <c r="K345" s="512"/>
      <c r="L345" s="512"/>
      <c r="M345" s="512"/>
      <c r="N345" s="512"/>
      <c r="O345" s="512"/>
      <c r="P345" s="512"/>
      <c r="Q345" s="512"/>
      <c r="R345" s="512"/>
      <c r="S345" s="512"/>
      <c r="T345" s="512"/>
      <c r="U345" s="512"/>
      <c r="V345" s="512"/>
      <c r="W345" s="512"/>
      <c r="X345" s="512"/>
      <c r="Y345" s="539"/>
      <c r="Z345" s="539"/>
      <c r="AA345" s="538"/>
      <c r="AB345" s="540"/>
      <c r="AC345" s="540"/>
      <c r="AD345" s="540"/>
      <c r="AE345" s="539"/>
      <c r="AF345" s="540"/>
      <c r="AG345" s="515"/>
      <c r="AH345" s="515"/>
      <c r="AI345" s="516"/>
      <c r="AJ345" s="516"/>
      <c r="AM345" s="105"/>
      <c r="AN345" s="105"/>
    </row>
    <row r="346" spans="2:40" hidden="1" outlineLevel="1">
      <c r="B346" s="509"/>
      <c r="C346" s="509"/>
      <c r="D346" s="510"/>
      <c r="E346" s="511"/>
      <c r="F346" s="512"/>
      <c r="G346" s="512"/>
      <c r="H346" s="512"/>
      <c r="I346" s="512"/>
      <c r="J346" s="512"/>
      <c r="K346" s="512"/>
      <c r="L346" s="512"/>
      <c r="M346" s="512"/>
      <c r="N346" s="512"/>
      <c r="O346" s="512"/>
      <c r="P346" s="512"/>
      <c r="Q346" s="512"/>
      <c r="R346" s="512"/>
      <c r="S346" s="512"/>
      <c r="T346" s="512"/>
      <c r="U346" s="512"/>
      <c r="V346" s="512"/>
      <c r="W346" s="512"/>
      <c r="X346" s="512"/>
      <c r="Y346" s="539"/>
      <c r="Z346" s="539"/>
      <c r="AA346" s="538"/>
      <c r="AB346" s="540"/>
      <c r="AC346" s="540"/>
      <c r="AD346" s="540"/>
      <c r="AE346" s="539"/>
      <c r="AF346" s="540"/>
      <c r="AG346" s="515"/>
      <c r="AH346" s="515"/>
      <c r="AI346" s="516"/>
      <c r="AJ346" s="516"/>
      <c r="AM346" s="105"/>
      <c r="AN346" s="105"/>
    </row>
    <row r="347" spans="2:40" hidden="1" outlineLevel="1">
      <c r="B347" s="509"/>
      <c r="C347" s="509"/>
      <c r="D347" s="510"/>
      <c r="E347" s="511"/>
      <c r="F347" s="512"/>
      <c r="G347" s="512"/>
      <c r="H347" s="512"/>
      <c r="I347" s="512"/>
      <c r="J347" s="512"/>
      <c r="K347" s="512"/>
      <c r="L347" s="512"/>
      <c r="M347" s="512"/>
      <c r="N347" s="512"/>
      <c r="O347" s="512"/>
      <c r="P347" s="512"/>
      <c r="Q347" s="512"/>
      <c r="R347" s="512"/>
      <c r="S347" s="512"/>
      <c r="T347" s="512"/>
      <c r="U347" s="512"/>
      <c r="V347" s="512"/>
      <c r="W347" s="512"/>
      <c r="X347" s="512"/>
      <c r="Y347" s="539"/>
      <c r="Z347" s="539"/>
      <c r="AA347" s="538"/>
      <c r="AB347" s="540"/>
      <c r="AC347" s="540"/>
      <c r="AD347" s="540"/>
      <c r="AE347" s="539"/>
      <c r="AF347" s="540"/>
      <c r="AG347" s="515"/>
      <c r="AH347" s="515"/>
      <c r="AI347" s="516"/>
      <c r="AJ347" s="516"/>
      <c r="AM347" s="105"/>
      <c r="AN347" s="105"/>
    </row>
    <row r="348" spans="2:40" hidden="1" outlineLevel="1">
      <c r="B348" s="509"/>
      <c r="C348" s="509"/>
      <c r="D348" s="510"/>
      <c r="E348" s="511"/>
      <c r="F348" s="512"/>
      <c r="G348" s="512"/>
      <c r="H348" s="512"/>
      <c r="I348" s="512"/>
      <c r="J348" s="512"/>
      <c r="K348" s="512"/>
      <c r="L348" s="512"/>
      <c r="M348" s="512"/>
      <c r="N348" s="512"/>
      <c r="O348" s="512"/>
      <c r="P348" s="512"/>
      <c r="Q348" s="512"/>
      <c r="R348" s="512"/>
      <c r="S348" s="512"/>
      <c r="T348" s="512"/>
      <c r="U348" s="512"/>
      <c r="V348" s="512"/>
      <c r="W348" s="512"/>
      <c r="X348" s="512"/>
      <c r="Y348" s="539"/>
      <c r="Z348" s="539"/>
      <c r="AA348" s="538"/>
      <c r="AB348" s="540"/>
      <c r="AC348" s="540"/>
      <c r="AD348" s="540"/>
      <c r="AE348" s="539"/>
      <c r="AF348" s="540"/>
      <c r="AG348" s="515"/>
      <c r="AH348" s="515"/>
      <c r="AI348" s="516"/>
      <c r="AJ348" s="516"/>
      <c r="AM348" s="105"/>
      <c r="AN348" s="105"/>
    </row>
    <row r="349" spans="2:40" hidden="1" outlineLevel="1">
      <c r="B349" s="509"/>
      <c r="C349" s="509"/>
      <c r="D349" s="510"/>
      <c r="E349" s="511"/>
      <c r="F349" s="512"/>
      <c r="G349" s="512"/>
      <c r="H349" s="512"/>
      <c r="I349" s="512"/>
      <c r="J349" s="512"/>
      <c r="K349" s="512"/>
      <c r="L349" s="512"/>
      <c r="M349" s="512"/>
      <c r="N349" s="512"/>
      <c r="O349" s="512"/>
      <c r="P349" s="512"/>
      <c r="Q349" s="512"/>
      <c r="R349" s="512"/>
      <c r="S349" s="512"/>
      <c r="T349" s="512"/>
      <c r="U349" s="512"/>
      <c r="V349" s="512"/>
      <c r="W349" s="512"/>
      <c r="X349" s="512"/>
      <c r="Y349" s="539"/>
      <c r="Z349" s="539"/>
      <c r="AA349" s="538"/>
      <c r="AB349" s="540"/>
      <c r="AC349" s="540"/>
      <c r="AD349" s="540"/>
      <c r="AE349" s="539"/>
      <c r="AF349" s="540"/>
      <c r="AG349" s="515"/>
      <c r="AH349" s="515"/>
      <c r="AI349" s="516"/>
      <c r="AJ349" s="516"/>
      <c r="AM349" s="105"/>
      <c r="AN349" s="105"/>
    </row>
    <row r="350" spans="2:40" hidden="1" outlineLevel="1">
      <c r="B350" s="509"/>
      <c r="C350" s="509"/>
      <c r="D350" s="510"/>
      <c r="E350" s="511"/>
      <c r="F350" s="512"/>
      <c r="G350" s="512"/>
      <c r="H350" s="512"/>
      <c r="I350" s="512"/>
      <c r="J350" s="512"/>
      <c r="K350" s="512"/>
      <c r="L350" s="512"/>
      <c r="M350" s="512"/>
      <c r="N350" s="512"/>
      <c r="O350" s="512"/>
      <c r="P350" s="512"/>
      <c r="Q350" s="512"/>
      <c r="R350" s="512"/>
      <c r="S350" s="512"/>
      <c r="T350" s="512"/>
      <c r="U350" s="512"/>
      <c r="V350" s="512"/>
      <c r="W350" s="512"/>
      <c r="X350" s="512"/>
      <c r="Y350" s="539"/>
      <c r="Z350" s="539"/>
      <c r="AA350" s="538"/>
      <c r="AB350" s="540"/>
      <c r="AC350" s="540"/>
      <c r="AD350" s="540"/>
      <c r="AE350" s="539"/>
      <c r="AF350" s="540"/>
      <c r="AG350" s="515"/>
      <c r="AH350" s="515"/>
      <c r="AI350" s="516"/>
      <c r="AJ350" s="516"/>
      <c r="AM350" s="105"/>
      <c r="AN350" s="105"/>
    </row>
    <row r="351" spans="2:40" hidden="1" outlineLevel="1">
      <c r="B351" s="509"/>
      <c r="C351" s="509"/>
      <c r="D351" s="510"/>
      <c r="E351" s="511"/>
      <c r="F351" s="512"/>
      <c r="G351" s="512"/>
      <c r="H351" s="512"/>
      <c r="I351" s="512"/>
      <c r="J351" s="512"/>
      <c r="K351" s="512"/>
      <c r="L351" s="512"/>
      <c r="M351" s="512"/>
      <c r="N351" s="512"/>
      <c r="O351" s="512"/>
      <c r="P351" s="512"/>
      <c r="Q351" s="512"/>
      <c r="R351" s="512"/>
      <c r="S351" s="512"/>
      <c r="T351" s="512"/>
      <c r="U351" s="512"/>
      <c r="V351" s="512"/>
      <c r="W351" s="512"/>
      <c r="X351" s="512"/>
      <c r="Y351" s="539"/>
      <c r="Z351" s="539"/>
      <c r="AA351" s="538"/>
      <c r="AB351" s="540"/>
      <c r="AC351" s="540"/>
      <c r="AD351" s="540"/>
      <c r="AE351" s="539"/>
      <c r="AF351" s="540"/>
      <c r="AG351" s="515"/>
      <c r="AH351" s="515"/>
      <c r="AI351" s="516"/>
      <c r="AJ351" s="516"/>
      <c r="AM351" s="105"/>
      <c r="AN351" s="105"/>
    </row>
    <row r="352" spans="2:40" hidden="1" outlineLevel="1">
      <c r="B352" s="509"/>
      <c r="C352" s="509"/>
      <c r="D352" s="510"/>
      <c r="E352" s="511"/>
      <c r="F352" s="512"/>
      <c r="G352" s="512"/>
      <c r="H352" s="512"/>
      <c r="I352" s="512"/>
      <c r="J352" s="512"/>
      <c r="K352" s="512"/>
      <c r="L352" s="512"/>
      <c r="M352" s="512"/>
      <c r="N352" s="512"/>
      <c r="O352" s="512"/>
      <c r="P352" s="512"/>
      <c r="Q352" s="512"/>
      <c r="R352" s="512"/>
      <c r="S352" s="512"/>
      <c r="T352" s="512"/>
      <c r="U352" s="512"/>
      <c r="V352" s="512"/>
      <c r="W352" s="512"/>
      <c r="X352" s="512"/>
      <c r="Y352" s="539"/>
      <c r="Z352" s="539"/>
      <c r="AA352" s="538"/>
      <c r="AB352" s="540"/>
      <c r="AC352" s="540"/>
      <c r="AD352" s="540"/>
      <c r="AE352" s="539"/>
      <c r="AF352" s="540"/>
      <c r="AG352" s="515"/>
      <c r="AH352" s="515"/>
      <c r="AI352" s="516"/>
      <c r="AJ352" s="516"/>
      <c r="AM352" s="105"/>
      <c r="AN352" s="105"/>
    </row>
    <row r="353" spans="2:40" hidden="1" outlineLevel="1">
      <c r="B353" s="509"/>
      <c r="C353" s="509"/>
      <c r="D353" s="510"/>
      <c r="E353" s="511"/>
      <c r="F353" s="512"/>
      <c r="G353" s="512"/>
      <c r="H353" s="512"/>
      <c r="I353" s="512"/>
      <c r="J353" s="512"/>
      <c r="K353" s="512"/>
      <c r="L353" s="512"/>
      <c r="M353" s="512"/>
      <c r="N353" s="512"/>
      <c r="O353" s="512"/>
      <c r="P353" s="512"/>
      <c r="Q353" s="512"/>
      <c r="R353" s="512"/>
      <c r="S353" s="512"/>
      <c r="T353" s="512"/>
      <c r="U353" s="512"/>
      <c r="V353" s="512"/>
      <c r="W353" s="512"/>
      <c r="X353" s="512"/>
      <c r="Y353" s="539"/>
      <c r="Z353" s="539"/>
      <c r="AA353" s="538"/>
      <c r="AB353" s="540"/>
      <c r="AC353" s="540"/>
      <c r="AD353" s="540"/>
      <c r="AE353" s="539"/>
      <c r="AF353" s="540"/>
      <c r="AG353" s="515"/>
      <c r="AH353" s="515"/>
      <c r="AI353" s="516"/>
      <c r="AJ353" s="516"/>
      <c r="AM353" s="105"/>
      <c r="AN353" s="105"/>
    </row>
    <row r="354" spans="2:40" hidden="1" outlineLevel="1">
      <c r="B354" s="509"/>
      <c r="C354" s="509"/>
      <c r="D354" s="510"/>
      <c r="E354" s="511"/>
      <c r="F354" s="512"/>
      <c r="G354" s="512"/>
      <c r="H354" s="512"/>
      <c r="I354" s="512"/>
      <c r="J354" s="512"/>
      <c r="K354" s="512"/>
      <c r="L354" s="512"/>
      <c r="M354" s="512"/>
      <c r="N354" s="512"/>
      <c r="O354" s="512"/>
      <c r="P354" s="512"/>
      <c r="Q354" s="512"/>
      <c r="R354" s="512"/>
      <c r="S354" s="512"/>
      <c r="T354" s="512"/>
      <c r="U354" s="512"/>
      <c r="V354" s="512"/>
      <c r="W354" s="512"/>
      <c r="X354" s="512"/>
      <c r="Y354" s="539"/>
      <c r="Z354" s="539"/>
      <c r="AA354" s="538"/>
      <c r="AB354" s="540"/>
      <c r="AC354" s="540"/>
      <c r="AD354" s="540"/>
      <c r="AE354" s="539"/>
      <c r="AF354" s="540"/>
      <c r="AG354" s="515"/>
      <c r="AH354" s="515"/>
      <c r="AI354" s="516"/>
      <c r="AJ354" s="516"/>
      <c r="AM354" s="105"/>
      <c r="AN354" s="105"/>
    </row>
    <row r="355" spans="2:40" hidden="1" outlineLevel="1">
      <c r="B355" s="509"/>
      <c r="C355" s="509"/>
      <c r="D355" s="510"/>
      <c r="E355" s="511"/>
      <c r="F355" s="512"/>
      <c r="G355" s="512"/>
      <c r="H355" s="512"/>
      <c r="I355" s="512"/>
      <c r="J355" s="512"/>
      <c r="K355" s="512"/>
      <c r="L355" s="512"/>
      <c r="M355" s="512"/>
      <c r="N355" s="512"/>
      <c r="O355" s="512"/>
      <c r="P355" s="512"/>
      <c r="Q355" s="512"/>
      <c r="R355" s="512"/>
      <c r="S355" s="512"/>
      <c r="T355" s="512"/>
      <c r="U355" s="512"/>
      <c r="V355" s="512"/>
      <c r="W355" s="512"/>
      <c r="X355" s="512"/>
      <c r="Y355" s="539"/>
      <c r="Z355" s="539"/>
      <c r="AA355" s="538"/>
      <c r="AB355" s="540"/>
      <c r="AC355" s="540"/>
      <c r="AD355" s="540"/>
      <c r="AE355" s="539"/>
      <c r="AF355" s="540"/>
      <c r="AG355" s="515"/>
      <c r="AH355" s="515"/>
      <c r="AI355" s="516"/>
      <c r="AJ355" s="516"/>
      <c r="AM355" s="105"/>
      <c r="AN355" s="105"/>
    </row>
    <row r="356" spans="2:40" hidden="1" outlineLevel="1">
      <c r="B356" s="509"/>
      <c r="C356" s="509"/>
      <c r="D356" s="510"/>
      <c r="E356" s="511"/>
      <c r="F356" s="512"/>
      <c r="G356" s="512"/>
      <c r="H356" s="512"/>
      <c r="I356" s="512"/>
      <c r="J356" s="512"/>
      <c r="K356" s="512"/>
      <c r="L356" s="512"/>
      <c r="M356" s="512"/>
      <c r="N356" s="512"/>
      <c r="O356" s="512"/>
      <c r="P356" s="512"/>
      <c r="Q356" s="512"/>
      <c r="R356" s="512"/>
      <c r="S356" s="512"/>
      <c r="T356" s="512"/>
      <c r="U356" s="512"/>
      <c r="V356" s="512"/>
      <c r="W356" s="512"/>
      <c r="X356" s="512"/>
      <c r="Y356" s="539"/>
      <c r="Z356" s="539"/>
      <c r="AA356" s="538"/>
      <c r="AB356" s="540"/>
      <c r="AC356" s="540"/>
      <c r="AD356" s="540"/>
      <c r="AE356" s="539"/>
      <c r="AF356" s="540"/>
      <c r="AG356" s="515"/>
      <c r="AH356" s="515"/>
      <c r="AI356" s="516"/>
      <c r="AJ356" s="516"/>
      <c r="AM356" s="105"/>
      <c r="AN356" s="105"/>
    </row>
    <row r="357" spans="2:40" hidden="1" outlineLevel="1">
      <c r="B357" s="509"/>
      <c r="C357" s="509"/>
      <c r="D357" s="510"/>
      <c r="E357" s="511"/>
      <c r="F357" s="512"/>
      <c r="G357" s="512"/>
      <c r="H357" s="512"/>
      <c r="I357" s="512"/>
      <c r="J357" s="512"/>
      <c r="K357" s="512"/>
      <c r="L357" s="512"/>
      <c r="M357" s="512"/>
      <c r="N357" s="512"/>
      <c r="O357" s="512"/>
      <c r="P357" s="512"/>
      <c r="Q357" s="512"/>
      <c r="R357" s="512"/>
      <c r="S357" s="512"/>
      <c r="T357" s="512"/>
      <c r="U357" s="512"/>
      <c r="V357" s="512"/>
      <c r="W357" s="512"/>
      <c r="X357" s="512"/>
      <c r="Y357" s="539"/>
      <c r="Z357" s="539"/>
      <c r="AA357" s="538"/>
      <c r="AB357" s="540"/>
      <c r="AC357" s="540"/>
      <c r="AD357" s="540"/>
      <c r="AE357" s="539"/>
      <c r="AF357" s="540"/>
      <c r="AG357" s="515"/>
      <c r="AH357" s="515"/>
      <c r="AI357" s="516"/>
      <c r="AJ357" s="516"/>
      <c r="AM357" s="105"/>
      <c r="AN357" s="105"/>
    </row>
    <row r="358" spans="2:40" hidden="1" outlineLevel="1">
      <c r="B358" s="509"/>
      <c r="C358" s="509"/>
      <c r="D358" s="510"/>
      <c r="E358" s="511"/>
      <c r="F358" s="512"/>
      <c r="G358" s="512"/>
      <c r="H358" s="512"/>
      <c r="I358" s="512"/>
      <c r="J358" s="512"/>
      <c r="K358" s="512"/>
      <c r="L358" s="512"/>
      <c r="M358" s="512"/>
      <c r="N358" s="512"/>
      <c r="O358" s="512"/>
      <c r="P358" s="512"/>
      <c r="Q358" s="512"/>
      <c r="R358" s="512"/>
      <c r="S358" s="512"/>
      <c r="T358" s="512"/>
      <c r="U358" s="512"/>
      <c r="V358" s="512"/>
      <c r="W358" s="512"/>
      <c r="X358" s="512"/>
      <c r="Y358" s="539"/>
      <c r="Z358" s="539"/>
      <c r="AA358" s="538"/>
      <c r="AB358" s="540"/>
      <c r="AC358" s="540"/>
      <c r="AD358" s="540"/>
      <c r="AE358" s="539"/>
      <c r="AF358" s="540"/>
      <c r="AG358" s="515"/>
      <c r="AH358" s="515"/>
      <c r="AI358" s="516"/>
      <c r="AJ358" s="516"/>
      <c r="AM358" s="105"/>
      <c r="AN358" s="105"/>
    </row>
    <row r="359" spans="2:40" hidden="1" outlineLevel="1">
      <c r="B359" s="509"/>
      <c r="C359" s="509"/>
      <c r="D359" s="510"/>
      <c r="E359" s="511"/>
      <c r="F359" s="512"/>
      <c r="G359" s="512"/>
      <c r="H359" s="512"/>
      <c r="I359" s="512"/>
      <c r="J359" s="512"/>
      <c r="K359" s="512"/>
      <c r="L359" s="512"/>
      <c r="M359" s="512"/>
      <c r="N359" s="512"/>
      <c r="O359" s="512"/>
      <c r="P359" s="512"/>
      <c r="Q359" s="512"/>
      <c r="R359" s="512"/>
      <c r="S359" s="512"/>
      <c r="T359" s="512"/>
      <c r="U359" s="512"/>
      <c r="V359" s="512"/>
      <c r="W359" s="512"/>
      <c r="X359" s="512"/>
      <c r="Y359" s="539"/>
      <c r="Z359" s="539"/>
      <c r="AA359" s="538"/>
      <c r="AB359" s="540"/>
      <c r="AC359" s="540"/>
      <c r="AD359" s="540"/>
      <c r="AE359" s="539"/>
      <c r="AF359" s="540"/>
      <c r="AG359" s="515"/>
      <c r="AH359" s="515"/>
      <c r="AI359" s="516"/>
      <c r="AJ359" s="516"/>
      <c r="AM359" s="105"/>
      <c r="AN359" s="105"/>
    </row>
    <row r="360" spans="2:40" hidden="1" outlineLevel="1">
      <c r="B360" s="509"/>
      <c r="C360" s="509"/>
      <c r="D360" s="510"/>
      <c r="E360" s="511"/>
      <c r="F360" s="512"/>
      <c r="G360" s="512"/>
      <c r="H360" s="512"/>
      <c r="I360" s="512"/>
      <c r="J360" s="512"/>
      <c r="K360" s="512"/>
      <c r="L360" s="512"/>
      <c r="M360" s="512"/>
      <c r="N360" s="512"/>
      <c r="O360" s="512"/>
      <c r="P360" s="512"/>
      <c r="Q360" s="512"/>
      <c r="R360" s="512"/>
      <c r="S360" s="512"/>
      <c r="T360" s="512"/>
      <c r="U360" s="512"/>
      <c r="V360" s="512"/>
      <c r="W360" s="512"/>
      <c r="X360" s="512"/>
      <c r="Y360" s="539"/>
      <c r="Z360" s="539"/>
      <c r="AA360" s="538"/>
      <c r="AB360" s="540"/>
      <c r="AC360" s="540"/>
      <c r="AD360" s="540"/>
      <c r="AE360" s="539"/>
      <c r="AF360" s="540"/>
      <c r="AG360" s="515"/>
      <c r="AH360" s="515"/>
      <c r="AI360" s="516"/>
      <c r="AJ360" s="516"/>
      <c r="AM360" s="105"/>
      <c r="AN360" s="105"/>
    </row>
    <row r="361" spans="2:40" hidden="1" outlineLevel="1">
      <c r="B361" s="509"/>
      <c r="C361" s="509"/>
      <c r="D361" s="510"/>
      <c r="E361" s="511"/>
      <c r="F361" s="512"/>
      <c r="G361" s="512"/>
      <c r="H361" s="512"/>
      <c r="I361" s="512"/>
      <c r="J361" s="512"/>
      <c r="K361" s="512"/>
      <c r="L361" s="512"/>
      <c r="M361" s="512"/>
      <c r="N361" s="512"/>
      <c r="O361" s="512"/>
      <c r="P361" s="512"/>
      <c r="Q361" s="512"/>
      <c r="R361" s="512"/>
      <c r="S361" s="512"/>
      <c r="T361" s="512"/>
      <c r="U361" s="512"/>
      <c r="V361" s="512"/>
      <c r="W361" s="512"/>
      <c r="X361" s="512"/>
      <c r="Y361" s="539"/>
      <c r="Z361" s="539"/>
      <c r="AA361" s="538"/>
      <c r="AB361" s="540"/>
      <c r="AC361" s="540"/>
      <c r="AD361" s="540"/>
      <c r="AE361" s="539"/>
      <c r="AF361" s="540"/>
      <c r="AG361" s="515"/>
      <c r="AH361" s="515"/>
      <c r="AI361" s="516"/>
      <c r="AJ361" s="516"/>
      <c r="AM361" s="105"/>
      <c r="AN361" s="105"/>
    </row>
    <row r="362" spans="2:40" hidden="1" outlineLevel="1">
      <c r="B362" s="509"/>
      <c r="C362" s="509"/>
      <c r="D362" s="510"/>
      <c r="E362" s="511"/>
      <c r="F362" s="512"/>
      <c r="G362" s="512"/>
      <c r="H362" s="512"/>
      <c r="I362" s="512"/>
      <c r="J362" s="512"/>
      <c r="K362" s="512"/>
      <c r="L362" s="512"/>
      <c r="M362" s="512"/>
      <c r="N362" s="512"/>
      <c r="O362" s="512"/>
      <c r="P362" s="512"/>
      <c r="Q362" s="512"/>
      <c r="R362" s="512"/>
      <c r="S362" s="512"/>
      <c r="T362" s="512"/>
      <c r="U362" s="512"/>
      <c r="V362" s="512"/>
      <c r="W362" s="512"/>
      <c r="X362" s="512"/>
      <c r="Y362" s="539"/>
      <c r="Z362" s="539"/>
      <c r="AA362" s="538"/>
      <c r="AB362" s="540"/>
      <c r="AC362" s="540"/>
      <c r="AD362" s="540"/>
      <c r="AE362" s="539"/>
      <c r="AF362" s="540"/>
      <c r="AG362" s="515"/>
      <c r="AH362" s="515"/>
      <c r="AI362" s="516"/>
      <c r="AJ362" s="516"/>
      <c r="AM362" s="105"/>
      <c r="AN362" s="105"/>
    </row>
    <row r="363" spans="2:40" hidden="1" outlineLevel="1">
      <c r="B363" s="509"/>
      <c r="C363" s="509"/>
      <c r="D363" s="510"/>
      <c r="E363" s="511"/>
      <c r="F363" s="512"/>
      <c r="G363" s="512"/>
      <c r="H363" s="512"/>
      <c r="I363" s="512"/>
      <c r="J363" s="512"/>
      <c r="K363" s="512"/>
      <c r="L363" s="512"/>
      <c r="M363" s="512"/>
      <c r="N363" s="512"/>
      <c r="O363" s="512"/>
      <c r="P363" s="512"/>
      <c r="Q363" s="512"/>
      <c r="R363" s="512"/>
      <c r="S363" s="512"/>
      <c r="T363" s="512"/>
      <c r="U363" s="512"/>
      <c r="V363" s="512"/>
      <c r="W363" s="512"/>
      <c r="X363" s="512"/>
      <c r="Y363" s="539"/>
      <c r="Z363" s="539"/>
      <c r="AA363" s="538"/>
      <c r="AB363" s="540"/>
      <c r="AC363" s="540"/>
      <c r="AD363" s="540"/>
      <c r="AE363" s="539"/>
      <c r="AF363" s="540"/>
      <c r="AG363" s="515"/>
      <c r="AH363" s="515"/>
      <c r="AI363" s="516"/>
      <c r="AJ363" s="516"/>
      <c r="AM363" s="105"/>
      <c r="AN363" s="105"/>
    </row>
    <row r="364" spans="2:40" hidden="1" outlineLevel="1">
      <c r="B364" s="509"/>
      <c r="C364" s="509"/>
      <c r="D364" s="510"/>
      <c r="E364" s="511"/>
      <c r="F364" s="512"/>
      <c r="G364" s="512"/>
      <c r="H364" s="512"/>
      <c r="I364" s="512"/>
      <c r="J364" s="512"/>
      <c r="K364" s="512"/>
      <c r="L364" s="512"/>
      <c r="M364" s="512"/>
      <c r="N364" s="512"/>
      <c r="O364" s="512"/>
      <c r="P364" s="512"/>
      <c r="Q364" s="512"/>
      <c r="R364" s="512"/>
      <c r="S364" s="512"/>
      <c r="T364" s="512"/>
      <c r="U364" s="512"/>
      <c r="V364" s="512"/>
      <c r="W364" s="512"/>
      <c r="X364" s="512"/>
      <c r="Y364" s="539"/>
      <c r="Z364" s="539"/>
      <c r="AA364" s="538"/>
      <c r="AB364" s="540"/>
      <c r="AC364" s="540"/>
      <c r="AD364" s="540"/>
      <c r="AE364" s="539"/>
      <c r="AF364" s="540"/>
      <c r="AG364" s="515"/>
      <c r="AH364" s="515"/>
      <c r="AI364" s="516"/>
      <c r="AJ364" s="516"/>
      <c r="AM364" s="105"/>
      <c r="AN364" s="105"/>
    </row>
    <row r="365" spans="2:40" hidden="1" outlineLevel="1">
      <c r="B365" s="509"/>
      <c r="C365" s="509"/>
      <c r="D365" s="510"/>
      <c r="E365" s="511"/>
      <c r="F365" s="512"/>
      <c r="G365" s="512"/>
      <c r="H365" s="512"/>
      <c r="I365" s="512"/>
      <c r="J365" s="512"/>
      <c r="K365" s="512"/>
      <c r="L365" s="512"/>
      <c r="M365" s="512"/>
      <c r="N365" s="512"/>
      <c r="O365" s="512"/>
      <c r="P365" s="512"/>
      <c r="Q365" s="512"/>
      <c r="R365" s="512"/>
      <c r="S365" s="512"/>
      <c r="T365" s="512"/>
      <c r="U365" s="512"/>
      <c r="V365" s="512"/>
      <c r="W365" s="512"/>
      <c r="X365" s="512"/>
      <c r="Y365" s="539"/>
      <c r="Z365" s="539"/>
      <c r="AA365" s="538"/>
      <c r="AB365" s="540"/>
      <c r="AC365" s="540"/>
      <c r="AD365" s="540"/>
      <c r="AE365" s="539"/>
      <c r="AF365" s="540"/>
      <c r="AG365" s="515"/>
      <c r="AH365" s="515"/>
      <c r="AI365" s="516"/>
      <c r="AJ365" s="516"/>
      <c r="AM365" s="105"/>
      <c r="AN365" s="105"/>
    </row>
    <row r="366" spans="2:40" hidden="1" outlineLevel="1">
      <c r="B366" s="509"/>
      <c r="C366" s="509"/>
      <c r="D366" s="510"/>
      <c r="E366" s="511"/>
      <c r="F366" s="512"/>
      <c r="G366" s="512"/>
      <c r="H366" s="512"/>
      <c r="I366" s="512"/>
      <c r="J366" s="512"/>
      <c r="K366" s="512"/>
      <c r="L366" s="512"/>
      <c r="M366" s="512"/>
      <c r="N366" s="512"/>
      <c r="O366" s="512"/>
      <c r="P366" s="512"/>
      <c r="Q366" s="512"/>
      <c r="R366" s="512"/>
      <c r="S366" s="512"/>
      <c r="T366" s="512"/>
      <c r="U366" s="512"/>
      <c r="V366" s="512"/>
      <c r="W366" s="512"/>
      <c r="X366" s="512"/>
      <c r="Y366" s="539"/>
      <c r="Z366" s="539"/>
      <c r="AA366" s="538"/>
      <c r="AB366" s="540"/>
      <c r="AC366" s="540"/>
      <c r="AD366" s="540"/>
      <c r="AE366" s="539"/>
      <c r="AF366" s="540"/>
      <c r="AG366" s="515"/>
      <c r="AH366" s="515"/>
      <c r="AI366" s="516"/>
      <c r="AJ366" s="516"/>
      <c r="AM366" s="105"/>
      <c r="AN366" s="105"/>
    </row>
    <row r="367" spans="2:40" hidden="1" outlineLevel="1">
      <c r="B367" s="509"/>
      <c r="C367" s="509"/>
      <c r="D367" s="510"/>
      <c r="E367" s="511"/>
      <c r="F367" s="512"/>
      <c r="G367" s="512"/>
      <c r="H367" s="512"/>
      <c r="I367" s="512"/>
      <c r="J367" s="512"/>
      <c r="K367" s="512"/>
      <c r="L367" s="512"/>
      <c r="M367" s="512"/>
      <c r="N367" s="512"/>
      <c r="O367" s="512"/>
      <c r="P367" s="512"/>
      <c r="Q367" s="512"/>
      <c r="R367" s="512"/>
      <c r="S367" s="512"/>
      <c r="T367" s="512"/>
      <c r="U367" s="512"/>
      <c r="V367" s="512"/>
      <c r="W367" s="512"/>
      <c r="X367" s="512"/>
      <c r="Y367" s="539"/>
      <c r="Z367" s="539"/>
      <c r="AA367" s="538"/>
      <c r="AB367" s="540"/>
      <c r="AC367" s="540"/>
      <c r="AD367" s="540"/>
      <c r="AE367" s="539"/>
      <c r="AF367" s="540"/>
      <c r="AG367" s="515"/>
      <c r="AH367" s="515"/>
      <c r="AI367" s="516"/>
      <c r="AJ367" s="516"/>
      <c r="AM367" s="105"/>
      <c r="AN367" s="105"/>
    </row>
    <row r="368" spans="2:40" hidden="1" outlineLevel="1">
      <c r="B368" s="509"/>
      <c r="C368" s="509"/>
      <c r="D368" s="510"/>
      <c r="E368" s="511"/>
      <c r="F368" s="512"/>
      <c r="G368" s="512"/>
      <c r="H368" s="512"/>
      <c r="I368" s="512"/>
      <c r="J368" s="512"/>
      <c r="K368" s="512"/>
      <c r="L368" s="512"/>
      <c r="M368" s="512"/>
      <c r="N368" s="512"/>
      <c r="O368" s="512"/>
      <c r="P368" s="512"/>
      <c r="Q368" s="512"/>
      <c r="R368" s="512"/>
      <c r="S368" s="512"/>
      <c r="T368" s="512"/>
      <c r="U368" s="512"/>
      <c r="V368" s="512"/>
      <c r="W368" s="512"/>
      <c r="X368" s="512"/>
      <c r="Y368" s="539"/>
      <c r="Z368" s="539"/>
      <c r="AA368" s="538"/>
      <c r="AB368" s="540"/>
      <c r="AC368" s="540"/>
      <c r="AD368" s="540"/>
      <c r="AE368" s="539"/>
      <c r="AF368" s="540"/>
      <c r="AG368" s="515"/>
      <c r="AH368" s="515"/>
      <c r="AI368" s="516"/>
      <c r="AJ368" s="516"/>
      <c r="AM368" s="105"/>
      <c r="AN368" s="105"/>
    </row>
    <row r="369" spans="2:40" hidden="1" outlineLevel="1">
      <c r="B369" s="509"/>
      <c r="C369" s="509"/>
      <c r="D369" s="510"/>
      <c r="E369" s="511"/>
      <c r="F369" s="512"/>
      <c r="G369" s="512"/>
      <c r="H369" s="512"/>
      <c r="I369" s="512"/>
      <c r="J369" s="512"/>
      <c r="K369" s="512"/>
      <c r="L369" s="512"/>
      <c r="M369" s="512"/>
      <c r="N369" s="512"/>
      <c r="O369" s="512"/>
      <c r="P369" s="512"/>
      <c r="Q369" s="512"/>
      <c r="R369" s="512"/>
      <c r="S369" s="512"/>
      <c r="T369" s="512"/>
      <c r="U369" s="512"/>
      <c r="V369" s="512"/>
      <c r="W369" s="512"/>
      <c r="X369" s="512"/>
      <c r="Y369" s="539"/>
      <c r="Z369" s="539"/>
      <c r="AA369" s="538"/>
      <c r="AB369" s="540"/>
      <c r="AC369" s="540"/>
      <c r="AD369" s="540"/>
      <c r="AE369" s="539"/>
      <c r="AF369" s="540"/>
      <c r="AG369" s="515"/>
      <c r="AH369" s="515"/>
      <c r="AI369" s="516"/>
      <c r="AJ369" s="516"/>
      <c r="AM369" s="105"/>
      <c r="AN369" s="105"/>
    </row>
    <row r="370" spans="2:40" hidden="1" outlineLevel="1">
      <c r="B370" s="509"/>
      <c r="C370" s="509"/>
      <c r="D370" s="510"/>
      <c r="E370" s="511"/>
      <c r="F370" s="512"/>
      <c r="G370" s="512"/>
      <c r="H370" s="512"/>
      <c r="I370" s="512"/>
      <c r="J370" s="512"/>
      <c r="K370" s="512"/>
      <c r="L370" s="512"/>
      <c r="M370" s="512"/>
      <c r="N370" s="512"/>
      <c r="O370" s="512"/>
      <c r="P370" s="512"/>
      <c r="Q370" s="512"/>
      <c r="R370" s="512"/>
      <c r="S370" s="512"/>
      <c r="T370" s="512"/>
      <c r="U370" s="512"/>
      <c r="V370" s="512"/>
      <c r="W370" s="512"/>
      <c r="X370" s="512"/>
      <c r="Y370" s="539"/>
      <c r="Z370" s="539"/>
      <c r="AA370" s="538"/>
      <c r="AB370" s="540"/>
      <c r="AC370" s="540"/>
      <c r="AD370" s="540"/>
      <c r="AE370" s="539"/>
      <c r="AF370" s="540"/>
      <c r="AG370" s="515"/>
      <c r="AH370" s="515"/>
      <c r="AI370" s="516"/>
      <c r="AJ370" s="516"/>
      <c r="AM370" s="105"/>
      <c r="AN370" s="105"/>
    </row>
    <row r="371" spans="2:40" hidden="1" outlineLevel="1">
      <c r="B371" s="509"/>
      <c r="C371" s="509"/>
      <c r="D371" s="510"/>
      <c r="E371" s="511"/>
      <c r="F371" s="512"/>
      <c r="G371" s="512"/>
      <c r="H371" s="512"/>
      <c r="I371" s="512"/>
      <c r="J371" s="512"/>
      <c r="K371" s="512"/>
      <c r="L371" s="512"/>
      <c r="M371" s="512"/>
      <c r="N371" s="512"/>
      <c r="O371" s="512"/>
      <c r="P371" s="512"/>
      <c r="Q371" s="512"/>
      <c r="R371" s="512"/>
      <c r="S371" s="512"/>
      <c r="T371" s="512"/>
      <c r="U371" s="512"/>
      <c r="V371" s="512"/>
      <c r="W371" s="512"/>
      <c r="X371" s="512"/>
      <c r="Y371" s="539"/>
      <c r="Z371" s="539"/>
      <c r="AA371" s="538"/>
      <c r="AB371" s="540"/>
      <c r="AC371" s="540"/>
      <c r="AD371" s="540"/>
      <c r="AE371" s="539"/>
      <c r="AF371" s="540"/>
      <c r="AG371" s="515"/>
      <c r="AH371" s="515"/>
      <c r="AI371" s="516"/>
      <c r="AJ371" s="516"/>
      <c r="AM371" s="105"/>
      <c r="AN371" s="105"/>
    </row>
    <row r="372" spans="2:40" hidden="1" outlineLevel="1">
      <c r="B372" s="509"/>
      <c r="C372" s="509"/>
      <c r="D372" s="510"/>
      <c r="E372" s="511"/>
      <c r="F372" s="512"/>
      <c r="G372" s="512"/>
      <c r="H372" s="512"/>
      <c r="I372" s="512"/>
      <c r="J372" s="512"/>
      <c r="K372" s="512"/>
      <c r="L372" s="512"/>
      <c r="M372" s="512"/>
      <c r="N372" s="512"/>
      <c r="O372" s="512"/>
      <c r="P372" s="512"/>
      <c r="Q372" s="512"/>
      <c r="R372" s="512"/>
      <c r="S372" s="512"/>
      <c r="T372" s="512"/>
      <c r="U372" s="512"/>
      <c r="V372" s="512"/>
      <c r="W372" s="512"/>
      <c r="X372" s="512"/>
      <c r="Y372" s="539"/>
      <c r="Z372" s="539"/>
      <c r="AA372" s="538"/>
      <c r="AB372" s="540"/>
      <c r="AC372" s="540"/>
      <c r="AD372" s="540"/>
      <c r="AE372" s="539"/>
      <c r="AF372" s="540"/>
      <c r="AG372" s="515"/>
      <c r="AH372" s="515"/>
      <c r="AI372" s="516"/>
      <c r="AJ372" s="516"/>
      <c r="AM372" s="105"/>
      <c r="AN372" s="105"/>
    </row>
    <row r="373" spans="2:40" hidden="1" outlineLevel="1">
      <c r="B373" s="509"/>
      <c r="C373" s="509"/>
      <c r="D373" s="510"/>
      <c r="E373" s="511"/>
      <c r="F373" s="512"/>
      <c r="G373" s="512"/>
      <c r="H373" s="512"/>
      <c r="I373" s="512"/>
      <c r="J373" s="512"/>
      <c r="K373" s="512"/>
      <c r="L373" s="512"/>
      <c r="M373" s="512"/>
      <c r="N373" s="512"/>
      <c r="O373" s="512"/>
      <c r="P373" s="512"/>
      <c r="Q373" s="512"/>
      <c r="R373" s="512"/>
      <c r="S373" s="512"/>
      <c r="T373" s="512"/>
      <c r="U373" s="512"/>
      <c r="V373" s="512"/>
      <c r="W373" s="512"/>
      <c r="X373" s="512"/>
      <c r="Y373" s="539"/>
      <c r="Z373" s="539"/>
      <c r="AA373" s="538"/>
      <c r="AB373" s="540"/>
      <c r="AC373" s="540"/>
      <c r="AD373" s="540"/>
      <c r="AE373" s="539"/>
      <c r="AF373" s="540"/>
      <c r="AG373" s="515"/>
      <c r="AH373" s="515"/>
      <c r="AI373" s="516"/>
      <c r="AJ373" s="516"/>
      <c r="AM373" s="105"/>
      <c r="AN373" s="105"/>
    </row>
    <row r="374" spans="2:40" hidden="1" outlineLevel="1">
      <c r="B374" s="509"/>
      <c r="C374" s="509"/>
      <c r="D374" s="510"/>
      <c r="E374" s="511"/>
      <c r="F374" s="512"/>
      <c r="G374" s="512"/>
      <c r="H374" s="512"/>
      <c r="I374" s="512"/>
      <c r="J374" s="512"/>
      <c r="K374" s="512"/>
      <c r="L374" s="512"/>
      <c r="M374" s="512"/>
      <c r="N374" s="512"/>
      <c r="O374" s="512"/>
      <c r="P374" s="512"/>
      <c r="Q374" s="512"/>
      <c r="R374" s="512"/>
      <c r="S374" s="512"/>
      <c r="T374" s="512"/>
      <c r="U374" s="512"/>
      <c r="V374" s="512"/>
      <c r="W374" s="512"/>
      <c r="X374" s="512"/>
      <c r="Y374" s="539"/>
      <c r="Z374" s="539"/>
      <c r="AA374" s="538"/>
      <c r="AB374" s="540"/>
      <c r="AC374" s="540"/>
      <c r="AD374" s="540"/>
      <c r="AE374" s="539"/>
      <c r="AF374" s="540"/>
      <c r="AG374" s="515"/>
      <c r="AH374" s="515"/>
      <c r="AI374" s="516"/>
      <c r="AJ374" s="516"/>
      <c r="AM374" s="105"/>
      <c r="AN374" s="105"/>
    </row>
    <row r="375" spans="2:40" hidden="1" outlineLevel="1">
      <c r="B375" s="509"/>
      <c r="C375" s="509"/>
      <c r="D375" s="510"/>
      <c r="E375" s="511"/>
      <c r="F375" s="512"/>
      <c r="G375" s="512"/>
      <c r="H375" s="512"/>
      <c r="I375" s="512"/>
      <c r="J375" s="512"/>
      <c r="K375" s="512"/>
      <c r="L375" s="512"/>
      <c r="M375" s="512"/>
      <c r="N375" s="512"/>
      <c r="O375" s="512"/>
      <c r="P375" s="512"/>
      <c r="Q375" s="512"/>
      <c r="R375" s="512"/>
      <c r="S375" s="512"/>
      <c r="T375" s="512"/>
      <c r="U375" s="512"/>
      <c r="V375" s="512"/>
      <c r="W375" s="512"/>
      <c r="X375" s="512"/>
      <c r="Y375" s="539"/>
      <c r="Z375" s="539"/>
      <c r="AA375" s="538"/>
      <c r="AB375" s="540"/>
      <c r="AC375" s="540"/>
      <c r="AD375" s="540"/>
      <c r="AE375" s="539"/>
      <c r="AF375" s="540"/>
      <c r="AG375" s="515"/>
      <c r="AH375" s="515"/>
      <c r="AI375" s="516"/>
      <c r="AJ375" s="516"/>
      <c r="AM375" s="105"/>
      <c r="AN375" s="105"/>
    </row>
    <row r="376" spans="2:40" hidden="1" outlineLevel="1">
      <c r="B376" s="509"/>
      <c r="C376" s="509"/>
      <c r="D376" s="510"/>
      <c r="E376" s="511"/>
      <c r="F376" s="512"/>
      <c r="G376" s="512"/>
      <c r="H376" s="512"/>
      <c r="I376" s="512"/>
      <c r="J376" s="512"/>
      <c r="K376" s="512"/>
      <c r="L376" s="512"/>
      <c r="M376" s="512"/>
      <c r="N376" s="512"/>
      <c r="O376" s="512"/>
      <c r="P376" s="512"/>
      <c r="Q376" s="512"/>
      <c r="R376" s="512"/>
      <c r="S376" s="512"/>
      <c r="T376" s="512"/>
      <c r="U376" s="512"/>
      <c r="V376" s="512"/>
      <c r="W376" s="512"/>
      <c r="X376" s="512"/>
      <c r="Y376" s="539"/>
      <c r="Z376" s="539"/>
      <c r="AA376" s="538"/>
      <c r="AB376" s="540"/>
      <c r="AC376" s="540"/>
      <c r="AD376" s="540"/>
      <c r="AE376" s="539"/>
      <c r="AF376" s="540"/>
      <c r="AG376" s="515"/>
      <c r="AH376" s="515"/>
      <c r="AI376" s="516"/>
      <c r="AJ376" s="516"/>
      <c r="AM376" s="105"/>
      <c r="AN376" s="105"/>
    </row>
    <row r="377" spans="2:40" hidden="1" outlineLevel="1">
      <c r="B377" s="509"/>
      <c r="C377" s="509"/>
      <c r="D377" s="510"/>
      <c r="E377" s="511"/>
      <c r="F377" s="512"/>
      <c r="G377" s="512"/>
      <c r="H377" s="512"/>
      <c r="I377" s="512"/>
      <c r="J377" s="512"/>
      <c r="K377" s="512"/>
      <c r="L377" s="512"/>
      <c r="M377" s="512"/>
      <c r="N377" s="512"/>
      <c r="O377" s="512"/>
      <c r="P377" s="512"/>
      <c r="Q377" s="512"/>
      <c r="R377" s="512"/>
      <c r="S377" s="512"/>
      <c r="T377" s="512"/>
      <c r="U377" s="512"/>
      <c r="V377" s="512"/>
      <c r="W377" s="512"/>
      <c r="X377" s="512"/>
      <c r="Y377" s="539"/>
      <c r="Z377" s="539"/>
      <c r="AA377" s="538"/>
      <c r="AB377" s="540"/>
      <c r="AC377" s="540"/>
      <c r="AD377" s="540"/>
      <c r="AE377" s="539"/>
      <c r="AF377" s="540"/>
      <c r="AG377" s="515"/>
      <c r="AH377" s="515"/>
      <c r="AI377" s="516"/>
      <c r="AJ377" s="516"/>
      <c r="AM377" s="105"/>
      <c r="AN377" s="105"/>
    </row>
    <row r="378" spans="2:40" hidden="1" outlineLevel="1">
      <c r="B378" s="509"/>
      <c r="C378" s="509"/>
      <c r="D378" s="510"/>
      <c r="E378" s="511"/>
      <c r="F378" s="512"/>
      <c r="G378" s="512"/>
      <c r="H378" s="512"/>
      <c r="I378" s="512"/>
      <c r="J378" s="512"/>
      <c r="K378" s="512"/>
      <c r="L378" s="512"/>
      <c r="M378" s="512"/>
      <c r="N378" s="512"/>
      <c r="O378" s="512"/>
      <c r="P378" s="512"/>
      <c r="Q378" s="512"/>
      <c r="R378" s="512"/>
      <c r="S378" s="512"/>
      <c r="T378" s="512"/>
      <c r="U378" s="512"/>
      <c r="V378" s="512"/>
      <c r="W378" s="512"/>
      <c r="X378" s="512"/>
      <c r="Y378" s="539"/>
      <c r="Z378" s="539"/>
      <c r="AA378" s="538"/>
      <c r="AB378" s="540"/>
      <c r="AC378" s="540"/>
      <c r="AD378" s="540"/>
      <c r="AE378" s="539"/>
      <c r="AF378" s="540"/>
      <c r="AG378" s="515"/>
      <c r="AH378" s="515"/>
      <c r="AI378" s="516"/>
      <c r="AJ378" s="516"/>
      <c r="AM378" s="105"/>
      <c r="AN378" s="105"/>
    </row>
    <row r="379" spans="2:40" hidden="1" outlineLevel="1">
      <c r="B379" s="509"/>
      <c r="C379" s="509"/>
      <c r="D379" s="510"/>
      <c r="E379" s="511"/>
      <c r="F379" s="512"/>
      <c r="G379" s="512"/>
      <c r="H379" s="512"/>
      <c r="I379" s="512"/>
      <c r="J379" s="512"/>
      <c r="K379" s="512"/>
      <c r="L379" s="512"/>
      <c r="M379" s="512"/>
      <c r="N379" s="512"/>
      <c r="O379" s="512"/>
      <c r="P379" s="512"/>
      <c r="Q379" s="512"/>
      <c r="R379" s="512"/>
      <c r="S379" s="512"/>
      <c r="T379" s="512"/>
      <c r="U379" s="512"/>
      <c r="V379" s="512"/>
      <c r="W379" s="512"/>
      <c r="X379" s="512"/>
      <c r="Y379" s="539"/>
      <c r="Z379" s="539"/>
      <c r="AA379" s="538"/>
      <c r="AB379" s="540"/>
      <c r="AC379" s="540"/>
      <c r="AD379" s="540"/>
      <c r="AE379" s="539"/>
      <c r="AF379" s="540"/>
      <c r="AG379" s="515"/>
      <c r="AH379" s="515"/>
      <c r="AI379" s="516"/>
      <c r="AJ379" s="516"/>
      <c r="AM379" s="105"/>
      <c r="AN379" s="105"/>
    </row>
    <row r="380" spans="2:40" hidden="1" outlineLevel="1">
      <c r="B380" s="509"/>
      <c r="C380" s="509"/>
      <c r="D380" s="510"/>
      <c r="E380" s="511"/>
      <c r="F380" s="512"/>
      <c r="G380" s="512"/>
      <c r="H380" s="512"/>
      <c r="I380" s="512"/>
      <c r="J380" s="512"/>
      <c r="K380" s="512"/>
      <c r="L380" s="512"/>
      <c r="M380" s="512"/>
      <c r="N380" s="512"/>
      <c r="O380" s="512"/>
      <c r="P380" s="512"/>
      <c r="Q380" s="512"/>
      <c r="R380" s="512"/>
      <c r="S380" s="512"/>
      <c r="T380" s="512"/>
      <c r="U380" s="512"/>
      <c r="V380" s="512"/>
      <c r="W380" s="512"/>
      <c r="X380" s="512"/>
      <c r="Y380" s="539"/>
      <c r="Z380" s="539"/>
      <c r="AA380" s="538"/>
      <c r="AB380" s="540"/>
      <c r="AC380" s="540"/>
      <c r="AD380" s="540"/>
      <c r="AE380" s="539"/>
      <c r="AF380" s="540"/>
      <c r="AG380" s="515"/>
      <c r="AH380" s="515"/>
      <c r="AI380" s="516"/>
      <c r="AJ380" s="516"/>
      <c r="AM380" s="105"/>
      <c r="AN380" s="105"/>
    </row>
    <row r="381" spans="2:40" hidden="1" outlineLevel="1">
      <c r="B381" s="509"/>
      <c r="C381" s="509"/>
      <c r="D381" s="510"/>
      <c r="E381" s="511"/>
      <c r="F381" s="512"/>
      <c r="G381" s="512"/>
      <c r="H381" s="512"/>
      <c r="I381" s="512"/>
      <c r="J381" s="512"/>
      <c r="K381" s="512"/>
      <c r="L381" s="512"/>
      <c r="M381" s="512"/>
      <c r="N381" s="512"/>
      <c r="O381" s="512"/>
      <c r="P381" s="512"/>
      <c r="Q381" s="512"/>
      <c r="R381" s="512"/>
      <c r="S381" s="512"/>
      <c r="T381" s="512"/>
      <c r="U381" s="512"/>
      <c r="V381" s="512"/>
      <c r="W381" s="512"/>
      <c r="X381" s="512"/>
      <c r="Y381" s="539"/>
      <c r="Z381" s="539"/>
      <c r="AA381" s="538"/>
      <c r="AB381" s="540"/>
      <c r="AC381" s="540"/>
      <c r="AD381" s="540"/>
      <c r="AE381" s="539"/>
      <c r="AF381" s="540"/>
      <c r="AG381" s="515"/>
      <c r="AH381" s="515"/>
      <c r="AI381" s="516"/>
      <c r="AJ381" s="516"/>
      <c r="AM381" s="105"/>
      <c r="AN381" s="105"/>
    </row>
    <row r="382" spans="2:40" hidden="1" outlineLevel="1">
      <c r="B382" s="509"/>
      <c r="C382" s="509"/>
      <c r="D382" s="510"/>
      <c r="E382" s="511"/>
      <c r="F382" s="512"/>
      <c r="G382" s="512"/>
      <c r="H382" s="512"/>
      <c r="I382" s="512"/>
      <c r="J382" s="512"/>
      <c r="K382" s="512"/>
      <c r="L382" s="512"/>
      <c r="M382" s="512"/>
      <c r="N382" s="512"/>
      <c r="O382" s="512"/>
      <c r="P382" s="512"/>
      <c r="Q382" s="512"/>
      <c r="R382" s="512"/>
      <c r="S382" s="512"/>
      <c r="T382" s="512"/>
      <c r="U382" s="512"/>
      <c r="V382" s="512"/>
      <c r="W382" s="512"/>
      <c r="X382" s="512"/>
      <c r="Y382" s="539"/>
      <c r="Z382" s="539"/>
      <c r="AA382" s="538"/>
      <c r="AB382" s="540"/>
      <c r="AC382" s="540"/>
      <c r="AD382" s="540"/>
      <c r="AE382" s="539"/>
      <c r="AF382" s="540"/>
      <c r="AG382" s="515"/>
      <c r="AH382" s="515"/>
      <c r="AI382" s="516"/>
      <c r="AJ382" s="516"/>
      <c r="AM382" s="105"/>
      <c r="AN382" s="105"/>
    </row>
    <row r="383" spans="2:40" hidden="1" outlineLevel="1">
      <c r="B383" s="509"/>
      <c r="C383" s="509"/>
      <c r="D383" s="510"/>
      <c r="E383" s="511"/>
      <c r="F383" s="512"/>
      <c r="G383" s="512"/>
      <c r="H383" s="512"/>
      <c r="I383" s="512"/>
      <c r="J383" s="512"/>
      <c r="K383" s="512"/>
      <c r="L383" s="512"/>
      <c r="M383" s="512"/>
      <c r="N383" s="512"/>
      <c r="O383" s="512"/>
      <c r="P383" s="512"/>
      <c r="Q383" s="512"/>
      <c r="R383" s="512"/>
      <c r="S383" s="512"/>
      <c r="T383" s="512"/>
      <c r="U383" s="512"/>
      <c r="V383" s="512"/>
      <c r="W383" s="512"/>
      <c r="X383" s="512"/>
      <c r="Y383" s="539"/>
      <c r="Z383" s="539"/>
      <c r="AA383" s="538"/>
      <c r="AB383" s="540"/>
      <c r="AC383" s="540"/>
      <c r="AD383" s="540"/>
      <c r="AE383" s="539"/>
      <c r="AF383" s="540"/>
      <c r="AG383" s="515"/>
      <c r="AH383" s="515"/>
      <c r="AI383" s="516"/>
      <c r="AJ383" s="516"/>
      <c r="AM383" s="105"/>
      <c r="AN383" s="105"/>
    </row>
    <row r="384" spans="2:40" hidden="1" outlineLevel="1">
      <c r="B384" s="509"/>
      <c r="C384" s="509"/>
      <c r="D384" s="510"/>
      <c r="E384" s="511"/>
      <c r="F384" s="512"/>
      <c r="G384" s="512"/>
      <c r="H384" s="512"/>
      <c r="I384" s="512"/>
      <c r="J384" s="512"/>
      <c r="K384" s="512"/>
      <c r="L384" s="512"/>
      <c r="M384" s="512"/>
      <c r="N384" s="512"/>
      <c r="O384" s="512"/>
      <c r="P384" s="512"/>
      <c r="Q384" s="512"/>
      <c r="R384" s="512"/>
      <c r="S384" s="512"/>
      <c r="T384" s="512"/>
      <c r="U384" s="512"/>
      <c r="V384" s="512"/>
      <c r="W384" s="512"/>
      <c r="X384" s="512"/>
      <c r="Y384" s="539"/>
      <c r="Z384" s="539"/>
      <c r="AA384" s="538"/>
      <c r="AB384" s="540"/>
      <c r="AC384" s="540"/>
      <c r="AD384" s="540"/>
      <c r="AE384" s="539"/>
      <c r="AF384" s="540"/>
      <c r="AG384" s="515"/>
      <c r="AH384" s="515"/>
      <c r="AI384" s="516"/>
      <c r="AJ384" s="516"/>
      <c r="AM384" s="105"/>
      <c r="AN384" s="105"/>
    </row>
    <row r="385" spans="2:40" hidden="1" outlineLevel="1">
      <c r="B385" s="509"/>
      <c r="C385" s="509"/>
      <c r="D385" s="510"/>
      <c r="E385" s="511"/>
      <c r="F385" s="512"/>
      <c r="G385" s="512"/>
      <c r="H385" s="512"/>
      <c r="I385" s="512"/>
      <c r="J385" s="512"/>
      <c r="K385" s="512"/>
      <c r="L385" s="512"/>
      <c r="M385" s="512"/>
      <c r="N385" s="512"/>
      <c r="O385" s="512"/>
      <c r="P385" s="512"/>
      <c r="Q385" s="512"/>
      <c r="R385" s="512"/>
      <c r="S385" s="512"/>
      <c r="T385" s="512"/>
      <c r="U385" s="512"/>
      <c r="V385" s="512"/>
      <c r="W385" s="512"/>
      <c r="X385" s="512"/>
      <c r="Y385" s="539"/>
      <c r="Z385" s="539"/>
      <c r="AA385" s="538"/>
      <c r="AB385" s="540"/>
      <c r="AC385" s="540"/>
      <c r="AD385" s="540"/>
      <c r="AE385" s="539"/>
      <c r="AF385" s="540"/>
      <c r="AG385" s="515"/>
      <c r="AH385" s="515"/>
      <c r="AI385" s="516"/>
      <c r="AJ385" s="516"/>
      <c r="AM385" s="105"/>
      <c r="AN385" s="105"/>
    </row>
    <row r="386" spans="2:40" hidden="1" outlineLevel="1">
      <c r="B386" s="509"/>
      <c r="C386" s="509"/>
      <c r="D386" s="510"/>
      <c r="E386" s="511"/>
      <c r="F386" s="512"/>
      <c r="G386" s="512"/>
      <c r="H386" s="512"/>
      <c r="I386" s="512"/>
      <c r="J386" s="512"/>
      <c r="K386" s="512"/>
      <c r="L386" s="512"/>
      <c r="M386" s="512"/>
      <c r="N386" s="512"/>
      <c r="O386" s="512"/>
      <c r="P386" s="512"/>
      <c r="Q386" s="512"/>
      <c r="R386" s="512"/>
      <c r="S386" s="512"/>
      <c r="T386" s="512"/>
      <c r="U386" s="512"/>
      <c r="V386" s="512"/>
      <c r="W386" s="512"/>
      <c r="X386" s="512"/>
      <c r="Y386" s="539"/>
      <c r="Z386" s="539"/>
      <c r="AA386" s="538"/>
      <c r="AB386" s="540"/>
      <c r="AC386" s="540"/>
      <c r="AD386" s="540"/>
      <c r="AE386" s="539"/>
      <c r="AF386" s="540"/>
      <c r="AG386" s="515"/>
      <c r="AH386" s="515"/>
      <c r="AI386" s="516"/>
      <c r="AJ386" s="516"/>
      <c r="AM386" s="105"/>
      <c r="AN386" s="105"/>
    </row>
    <row r="387" spans="2:40" hidden="1" outlineLevel="1">
      <c r="B387" s="509"/>
      <c r="C387" s="509"/>
      <c r="D387" s="510"/>
      <c r="E387" s="511"/>
      <c r="F387" s="512"/>
      <c r="G387" s="512"/>
      <c r="H387" s="512"/>
      <c r="I387" s="512"/>
      <c r="J387" s="512"/>
      <c r="K387" s="512"/>
      <c r="L387" s="512"/>
      <c r="M387" s="512"/>
      <c r="N387" s="512"/>
      <c r="O387" s="512"/>
      <c r="P387" s="512"/>
      <c r="Q387" s="512"/>
      <c r="R387" s="512"/>
      <c r="S387" s="512"/>
      <c r="T387" s="512"/>
      <c r="U387" s="512"/>
      <c r="V387" s="512"/>
      <c r="W387" s="512"/>
      <c r="X387" s="512"/>
      <c r="Y387" s="539"/>
      <c r="Z387" s="539"/>
      <c r="AA387" s="538"/>
      <c r="AB387" s="540"/>
      <c r="AC387" s="540"/>
      <c r="AD387" s="540"/>
      <c r="AE387" s="539"/>
      <c r="AF387" s="540"/>
      <c r="AG387" s="515"/>
      <c r="AH387" s="515"/>
      <c r="AI387" s="516"/>
      <c r="AJ387" s="516"/>
      <c r="AM387" s="105"/>
      <c r="AN387" s="105"/>
    </row>
    <row r="388" spans="2:40" hidden="1" outlineLevel="1">
      <c r="B388" s="509"/>
      <c r="C388" s="509"/>
      <c r="D388" s="510"/>
      <c r="E388" s="511"/>
      <c r="F388" s="512"/>
      <c r="G388" s="512"/>
      <c r="H388" s="512"/>
      <c r="I388" s="512"/>
      <c r="J388" s="512"/>
      <c r="K388" s="512"/>
      <c r="L388" s="512"/>
      <c r="M388" s="512"/>
      <c r="N388" s="512"/>
      <c r="O388" s="512"/>
      <c r="P388" s="512"/>
      <c r="Q388" s="512"/>
      <c r="R388" s="512"/>
      <c r="S388" s="512"/>
      <c r="T388" s="512"/>
      <c r="U388" s="512"/>
      <c r="V388" s="512"/>
      <c r="W388" s="512"/>
      <c r="X388" s="512"/>
      <c r="Y388" s="539"/>
      <c r="Z388" s="539"/>
      <c r="AA388" s="538"/>
      <c r="AB388" s="540"/>
      <c r="AC388" s="540"/>
      <c r="AD388" s="540"/>
      <c r="AE388" s="539"/>
      <c r="AF388" s="540"/>
      <c r="AG388" s="515"/>
      <c r="AH388" s="515"/>
      <c r="AI388" s="516"/>
      <c r="AJ388" s="516"/>
      <c r="AM388" s="105"/>
      <c r="AN388" s="105"/>
    </row>
    <row r="389" spans="2:40" hidden="1" outlineLevel="1">
      <c r="B389" s="509"/>
      <c r="C389" s="509"/>
      <c r="D389" s="510"/>
      <c r="E389" s="511"/>
      <c r="F389" s="512"/>
      <c r="G389" s="512"/>
      <c r="H389" s="512"/>
      <c r="I389" s="512"/>
      <c r="J389" s="512"/>
      <c r="K389" s="512"/>
      <c r="L389" s="512"/>
      <c r="M389" s="512"/>
      <c r="N389" s="512"/>
      <c r="O389" s="512"/>
      <c r="P389" s="512"/>
      <c r="Q389" s="512"/>
      <c r="R389" s="512"/>
      <c r="S389" s="512"/>
      <c r="T389" s="512"/>
      <c r="U389" s="512"/>
      <c r="V389" s="512"/>
      <c r="W389" s="512"/>
      <c r="X389" s="512"/>
      <c r="Y389" s="539"/>
      <c r="Z389" s="539"/>
      <c r="AA389" s="538"/>
      <c r="AB389" s="540"/>
      <c r="AC389" s="540"/>
      <c r="AD389" s="540"/>
      <c r="AE389" s="539"/>
      <c r="AF389" s="540"/>
      <c r="AG389" s="515"/>
      <c r="AH389" s="515"/>
      <c r="AI389" s="516"/>
      <c r="AJ389" s="516"/>
      <c r="AM389" s="105"/>
      <c r="AN389" s="105"/>
    </row>
    <row r="390" spans="2:40" hidden="1" outlineLevel="1">
      <c r="B390" s="509"/>
      <c r="C390" s="509"/>
      <c r="D390" s="510"/>
      <c r="E390" s="511"/>
      <c r="F390" s="512"/>
      <c r="G390" s="512"/>
      <c r="H390" s="512"/>
      <c r="I390" s="512"/>
      <c r="J390" s="512"/>
      <c r="K390" s="512"/>
      <c r="L390" s="512"/>
      <c r="M390" s="512"/>
      <c r="N390" s="512"/>
      <c r="O390" s="512"/>
      <c r="P390" s="512"/>
      <c r="Q390" s="512"/>
      <c r="R390" s="512"/>
      <c r="S390" s="512"/>
      <c r="T390" s="512"/>
      <c r="U390" s="512"/>
      <c r="V390" s="512"/>
      <c r="W390" s="512"/>
      <c r="X390" s="512"/>
      <c r="Y390" s="539"/>
      <c r="Z390" s="539"/>
      <c r="AA390" s="538"/>
      <c r="AB390" s="540"/>
      <c r="AC390" s="540"/>
      <c r="AD390" s="540"/>
      <c r="AE390" s="539"/>
      <c r="AF390" s="540"/>
      <c r="AG390" s="515"/>
      <c r="AH390" s="515"/>
      <c r="AI390" s="516"/>
      <c r="AJ390" s="516"/>
      <c r="AM390" s="105"/>
      <c r="AN390" s="105"/>
    </row>
    <row r="391" spans="2:40" hidden="1" outlineLevel="1">
      <c r="B391" s="509"/>
      <c r="C391" s="509"/>
      <c r="D391" s="510"/>
      <c r="E391" s="511"/>
      <c r="F391" s="512"/>
      <c r="G391" s="512"/>
      <c r="H391" s="512"/>
      <c r="I391" s="512"/>
      <c r="J391" s="512"/>
      <c r="K391" s="512"/>
      <c r="L391" s="512"/>
      <c r="M391" s="512"/>
      <c r="N391" s="512"/>
      <c r="O391" s="512"/>
      <c r="P391" s="512"/>
      <c r="Q391" s="512"/>
      <c r="R391" s="512"/>
      <c r="S391" s="512"/>
      <c r="T391" s="512"/>
      <c r="U391" s="512"/>
      <c r="V391" s="512"/>
      <c r="W391" s="512"/>
      <c r="X391" s="512"/>
      <c r="Y391" s="539"/>
      <c r="Z391" s="539"/>
      <c r="AA391" s="538"/>
      <c r="AB391" s="540"/>
      <c r="AC391" s="540"/>
      <c r="AD391" s="540"/>
      <c r="AE391" s="539"/>
      <c r="AF391" s="540"/>
      <c r="AG391" s="515"/>
      <c r="AH391" s="515"/>
      <c r="AI391" s="516"/>
      <c r="AJ391" s="516"/>
      <c r="AM391" s="105"/>
      <c r="AN391" s="105"/>
    </row>
    <row r="392" spans="2:40" hidden="1" outlineLevel="1">
      <c r="B392" s="509"/>
      <c r="C392" s="509"/>
      <c r="D392" s="510"/>
      <c r="E392" s="511"/>
      <c r="F392" s="512"/>
      <c r="G392" s="512"/>
      <c r="H392" s="512"/>
      <c r="I392" s="512"/>
      <c r="J392" s="512"/>
      <c r="K392" s="512"/>
      <c r="L392" s="512"/>
      <c r="M392" s="512"/>
      <c r="N392" s="512"/>
      <c r="O392" s="512"/>
      <c r="P392" s="512"/>
      <c r="Q392" s="512"/>
      <c r="R392" s="512"/>
      <c r="S392" s="512"/>
      <c r="T392" s="512"/>
      <c r="U392" s="512"/>
      <c r="V392" s="512"/>
      <c r="W392" s="512"/>
      <c r="X392" s="512"/>
      <c r="Y392" s="539"/>
      <c r="Z392" s="539"/>
      <c r="AA392" s="538"/>
      <c r="AB392" s="540"/>
      <c r="AC392" s="540"/>
      <c r="AD392" s="540"/>
      <c r="AE392" s="539"/>
      <c r="AF392" s="540"/>
      <c r="AG392" s="515"/>
      <c r="AH392" s="515"/>
      <c r="AI392" s="516"/>
      <c r="AJ392" s="516"/>
      <c r="AM392" s="105"/>
      <c r="AN392" s="105"/>
    </row>
    <row r="393" spans="2:40" hidden="1" outlineLevel="1">
      <c r="B393" s="509"/>
      <c r="C393" s="509"/>
      <c r="D393" s="510"/>
      <c r="E393" s="511"/>
      <c r="F393" s="512"/>
      <c r="G393" s="512"/>
      <c r="H393" s="512"/>
      <c r="I393" s="512"/>
      <c r="J393" s="512"/>
      <c r="K393" s="512"/>
      <c r="L393" s="512"/>
      <c r="M393" s="512"/>
      <c r="N393" s="512"/>
      <c r="O393" s="512"/>
      <c r="P393" s="512"/>
      <c r="Q393" s="512"/>
      <c r="R393" s="512"/>
      <c r="S393" s="512"/>
      <c r="T393" s="512"/>
      <c r="U393" s="512"/>
      <c r="V393" s="512"/>
      <c r="W393" s="512"/>
      <c r="X393" s="512"/>
      <c r="Y393" s="539"/>
      <c r="Z393" s="539"/>
      <c r="AA393" s="538"/>
      <c r="AB393" s="540"/>
      <c r="AC393" s="540"/>
      <c r="AD393" s="540"/>
      <c r="AE393" s="539"/>
      <c r="AF393" s="540"/>
      <c r="AG393" s="515"/>
      <c r="AH393" s="515"/>
      <c r="AI393" s="516"/>
      <c r="AJ393" s="516"/>
      <c r="AM393" s="105"/>
      <c r="AN393" s="105"/>
    </row>
    <row r="394" spans="2:40" hidden="1" outlineLevel="1">
      <c r="B394" s="509"/>
      <c r="C394" s="509"/>
      <c r="D394" s="510"/>
      <c r="E394" s="511"/>
      <c r="F394" s="512"/>
      <c r="G394" s="512"/>
      <c r="H394" s="512"/>
      <c r="I394" s="512"/>
      <c r="J394" s="512"/>
      <c r="K394" s="512"/>
      <c r="L394" s="512"/>
      <c r="M394" s="512"/>
      <c r="N394" s="512"/>
      <c r="O394" s="512"/>
      <c r="P394" s="512"/>
      <c r="Q394" s="512"/>
      <c r="R394" s="512"/>
      <c r="S394" s="512"/>
      <c r="T394" s="512"/>
      <c r="U394" s="512"/>
      <c r="V394" s="512"/>
      <c r="W394" s="512"/>
      <c r="X394" s="512"/>
      <c r="Y394" s="539"/>
      <c r="Z394" s="539"/>
      <c r="AA394" s="538"/>
      <c r="AB394" s="540"/>
      <c r="AC394" s="540"/>
      <c r="AD394" s="540"/>
      <c r="AE394" s="539"/>
      <c r="AF394" s="540"/>
      <c r="AG394" s="515"/>
      <c r="AH394" s="515"/>
      <c r="AI394" s="516"/>
      <c r="AJ394" s="516"/>
      <c r="AM394" s="105"/>
      <c r="AN394" s="105"/>
    </row>
    <row r="395" spans="2:40" hidden="1" outlineLevel="1">
      <c r="B395" s="509"/>
      <c r="C395" s="509"/>
      <c r="D395" s="510"/>
      <c r="E395" s="511"/>
      <c r="F395" s="512"/>
      <c r="G395" s="512"/>
      <c r="H395" s="512"/>
      <c r="I395" s="512"/>
      <c r="J395" s="512"/>
      <c r="K395" s="512"/>
      <c r="L395" s="512"/>
      <c r="M395" s="512"/>
      <c r="N395" s="512"/>
      <c r="O395" s="512"/>
      <c r="P395" s="512"/>
      <c r="Q395" s="512"/>
      <c r="R395" s="512"/>
      <c r="S395" s="512"/>
      <c r="T395" s="512"/>
      <c r="U395" s="512"/>
      <c r="V395" s="512"/>
      <c r="W395" s="512"/>
      <c r="X395" s="512"/>
      <c r="Y395" s="539"/>
      <c r="Z395" s="539"/>
      <c r="AA395" s="538"/>
      <c r="AB395" s="540"/>
      <c r="AC395" s="540"/>
      <c r="AD395" s="540"/>
      <c r="AE395" s="539"/>
      <c r="AF395" s="540"/>
      <c r="AG395" s="515"/>
      <c r="AH395" s="515"/>
      <c r="AI395" s="516"/>
      <c r="AJ395" s="516"/>
      <c r="AM395" s="105"/>
      <c r="AN395" s="105"/>
    </row>
    <row r="396" spans="2:40" hidden="1" outlineLevel="1">
      <c r="B396" s="509"/>
      <c r="C396" s="509"/>
      <c r="D396" s="510"/>
      <c r="E396" s="511"/>
      <c r="F396" s="512"/>
      <c r="G396" s="512"/>
      <c r="H396" s="512"/>
      <c r="I396" s="512"/>
      <c r="J396" s="512"/>
      <c r="K396" s="512"/>
      <c r="L396" s="512"/>
      <c r="M396" s="512"/>
      <c r="N396" s="512"/>
      <c r="O396" s="512"/>
      <c r="P396" s="512"/>
      <c r="Q396" s="512"/>
      <c r="R396" s="512"/>
      <c r="S396" s="512"/>
      <c r="T396" s="512"/>
      <c r="U396" s="512"/>
      <c r="V396" s="512"/>
      <c r="W396" s="512"/>
      <c r="X396" s="512"/>
      <c r="Y396" s="539"/>
      <c r="Z396" s="539"/>
      <c r="AA396" s="538"/>
      <c r="AB396" s="540"/>
      <c r="AC396" s="540"/>
      <c r="AD396" s="540"/>
      <c r="AE396" s="539"/>
      <c r="AF396" s="540"/>
      <c r="AG396" s="515"/>
      <c r="AH396" s="515"/>
      <c r="AI396" s="516"/>
      <c r="AJ396" s="516"/>
      <c r="AM396" s="105"/>
      <c r="AN396" s="105"/>
    </row>
    <row r="397" spans="2:40" hidden="1" outlineLevel="1">
      <c r="B397" s="509"/>
      <c r="C397" s="509"/>
      <c r="D397" s="510"/>
      <c r="E397" s="511"/>
      <c r="F397" s="512"/>
      <c r="G397" s="512"/>
      <c r="H397" s="512"/>
      <c r="I397" s="512"/>
      <c r="J397" s="512"/>
      <c r="K397" s="512"/>
      <c r="L397" s="512"/>
      <c r="M397" s="512"/>
      <c r="N397" s="512"/>
      <c r="O397" s="512"/>
      <c r="P397" s="512"/>
      <c r="Q397" s="512"/>
      <c r="R397" s="512"/>
      <c r="S397" s="512"/>
      <c r="T397" s="512"/>
      <c r="U397" s="512"/>
      <c r="V397" s="512"/>
      <c r="W397" s="512"/>
      <c r="X397" s="512"/>
      <c r="Y397" s="539"/>
      <c r="Z397" s="539"/>
      <c r="AA397" s="538"/>
      <c r="AB397" s="540"/>
      <c r="AC397" s="540"/>
      <c r="AD397" s="540"/>
      <c r="AE397" s="539"/>
      <c r="AF397" s="540"/>
      <c r="AG397" s="515"/>
      <c r="AH397" s="515"/>
      <c r="AI397" s="516"/>
      <c r="AJ397" s="516"/>
      <c r="AM397" s="105"/>
      <c r="AN397" s="105"/>
    </row>
    <row r="398" spans="2:40" hidden="1" outlineLevel="1">
      <c r="B398" s="509"/>
      <c r="C398" s="509"/>
      <c r="D398" s="510"/>
      <c r="E398" s="511"/>
      <c r="F398" s="512"/>
      <c r="G398" s="512"/>
      <c r="H398" s="512"/>
      <c r="I398" s="512"/>
      <c r="J398" s="512"/>
      <c r="K398" s="512"/>
      <c r="L398" s="512"/>
      <c r="M398" s="512"/>
      <c r="N398" s="512"/>
      <c r="O398" s="512"/>
      <c r="P398" s="512"/>
      <c r="Q398" s="512"/>
      <c r="R398" s="512"/>
      <c r="S398" s="512"/>
      <c r="T398" s="512"/>
      <c r="U398" s="512"/>
      <c r="V398" s="512"/>
      <c r="W398" s="512"/>
      <c r="X398" s="512"/>
      <c r="Y398" s="539"/>
      <c r="Z398" s="539"/>
      <c r="AA398" s="538"/>
      <c r="AB398" s="540"/>
      <c r="AC398" s="540"/>
      <c r="AD398" s="540"/>
      <c r="AE398" s="539"/>
      <c r="AF398" s="540"/>
      <c r="AG398" s="515"/>
      <c r="AH398" s="515"/>
      <c r="AI398" s="516"/>
      <c r="AJ398" s="516"/>
      <c r="AM398" s="105"/>
      <c r="AN398" s="105"/>
    </row>
    <row r="399" spans="2:40" hidden="1" outlineLevel="1">
      <c r="B399" s="509"/>
      <c r="C399" s="509"/>
      <c r="D399" s="510"/>
      <c r="E399" s="511"/>
      <c r="F399" s="512"/>
      <c r="G399" s="512"/>
      <c r="H399" s="512"/>
      <c r="I399" s="512"/>
      <c r="J399" s="512"/>
      <c r="K399" s="512"/>
      <c r="L399" s="512"/>
      <c r="M399" s="512"/>
      <c r="N399" s="512"/>
      <c r="O399" s="512"/>
      <c r="P399" s="512"/>
      <c r="Q399" s="512"/>
      <c r="R399" s="512"/>
      <c r="S399" s="512"/>
      <c r="T399" s="512"/>
      <c r="U399" s="512"/>
      <c r="V399" s="512"/>
      <c r="W399" s="512"/>
      <c r="X399" s="512"/>
      <c r="Y399" s="539"/>
      <c r="Z399" s="539"/>
      <c r="AA399" s="538"/>
      <c r="AB399" s="540"/>
      <c r="AC399" s="540"/>
      <c r="AD399" s="540"/>
      <c r="AE399" s="539"/>
      <c r="AF399" s="540"/>
      <c r="AG399" s="515"/>
      <c r="AH399" s="515"/>
      <c r="AI399" s="516"/>
      <c r="AJ399" s="516"/>
      <c r="AM399" s="105"/>
      <c r="AN399" s="105"/>
    </row>
    <row r="400" spans="2:40" hidden="1" outlineLevel="1">
      <c r="B400" s="509"/>
      <c r="C400" s="509"/>
      <c r="D400" s="510"/>
      <c r="E400" s="511"/>
      <c r="F400" s="512"/>
      <c r="G400" s="512"/>
      <c r="H400" s="512"/>
      <c r="I400" s="512"/>
      <c r="J400" s="512"/>
      <c r="K400" s="512"/>
      <c r="L400" s="512"/>
      <c r="M400" s="512"/>
      <c r="N400" s="512"/>
      <c r="O400" s="512"/>
      <c r="P400" s="512"/>
      <c r="Q400" s="512"/>
      <c r="R400" s="512"/>
      <c r="S400" s="512"/>
      <c r="T400" s="512"/>
      <c r="U400" s="512"/>
      <c r="V400" s="512"/>
      <c r="W400" s="512"/>
      <c r="X400" s="512"/>
      <c r="Y400" s="539"/>
      <c r="Z400" s="539"/>
      <c r="AA400" s="538"/>
      <c r="AB400" s="540"/>
      <c r="AC400" s="540"/>
      <c r="AD400" s="540"/>
      <c r="AE400" s="539"/>
      <c r="AF400" s="540"/>
      <c r="AG400" s="515"/>
      <c r="AH400" s="515"/>
      <c r="AI400" s="516"/>
      <c r="AJ400" s="516"/>
      <c r="AM400" s="105"/>
      <c r="AN400" s="105"/>
    </row>
    <row r="401" spans="2:40" hidden="1" outlineLevel="1">
      <c r="B401" s="509"/>
      <c r="C401" s="509"/>
      <c r="D401" s="510"/>
      <c r="E401" s="511"/>
      <c r="F401" s="512"/>
      <c r="G401" s="512"/>
      <c r="H401" s="512"/>
      <c r="I401" s="512"/>
      <c r="J401" s="512"/>
      <c r="K401" s="512"/>
      <c r="L401" s="512"/>
      <c r="M401" s="512"/>
      <c r="N401" s="512"/>
      <c r="O401" s="512"/>
      <c r="P401" s="512"/>
      <c r="Q401" s="512"/>
      <c r="R401" s="512"/>
      <c r="S401" s="512"/>
      <c r="T401" s="512"/>
      <c r="U401" s="512"/>
      <c r="V401" s="512"/>
      <c r="W401" s="512"/>
      <c r="X401" s="512"/>
      <c r="Y401" s="539"/>
      <c r="Z401" s="539"/>
      <c r="AA401" s="538"/>
      <c r="AB401" s="540"/>
      <c r="AC401" s="540"/>
      <c r="AD401" s="540"/>
      <c r="AE401" s="539"/>
      <c r="AF401" s="540"/>
      <c r="AG401" s="515"/>
      <c r="AH401" s="515"/>
      <c r="AI401" s="516"/>
      <c r="AJ401" s="516"/>
      <c r="AM401" s="105"/>
      <c r="AN401" s="105"/>
    </row>
    <row r="402" spans="2:40" hidden="1" outlineLevel="1">
      <c r="B402" s="509"/>
      <c r="C402" s="509"/>
      <c r="D402" s="510"/>
      <c r="E402" s="511"/>
      <c r="F402" s="512"/>
      <c r="G402" s="512"/>
      <c r="H402" s="512"/>
      <c r="I402" s="512"/>
      <c r="J402" s="512"/>
      <c r="K402" s="512"/>
      <c r="L402" s="512"/>
      <c r="M402" s="512"/>
      <c r="N402" s="512"/>
      <c r="O402" s="512"/>
      <c r="P402" s="512"/>
      <c r="Q402" s="512"/>
      <c r="R402" s="512"/>
      <c r="S402" s="512"/>
      <c r="T402" s="512"/>
      <c r="U402" s="512"/>
      <c r="V402" s="512"/>
      <c r="W402" s="512"/>
      <c r="X402" s="512"/>
      <c r="Y402" s="539"/>
      <c r="Z402" s="539"/>
      <c r="AA402" s="538"/>
      <c r="AB402" s="540"/>
      <c r="AC402" s="540"/>
      <c r="AD402" s="540"/>
      <c r="AE402" s="539"/>
      <c r="AF402" s="540"/>
      <c r="AG402" s="515"/>
      <c r="AH402" s="515"/>
      <c r="AI402" s="516"/>
      <c r="AJ402" s="516"/>
      <c r="AM402" s="105"/>
      <c r="AN402" s="105"/>
    </row>
    <row r="403" spans="2:40" hidden="1" outlineLevel="1">
      <c r="B403" s="509"/>
      <c r="C403" s="509"/>
      <c r="D403" s="510"/>
      <c r="E403" s="511"/>
      <c r="F403" s="512"/>
      <c r="G403" s="512"/>
      <c r="H403" s="512"/>
      <c r="I403" s="512"/>
      <c r="J403" s="512"/>
      <c r="K403" s="512"/>
      <c r="L403" s="512"/>
      <c r="M403" s="512"/>
      <c r="N403" s="512"/>
      <c r="O403" s="512"/>
      <c r="P403" s="512"/>
      <c r="Q403" s="512"/>
      <c r="R403" s="512"/>
      <c r="S403" s="512"/>
      <c r="T403" s="512"/>
      <c r="U403" s="512"/>
      <c r="V403" s="512"/>
      <c r="W403" s="512"/>
      <c r="X403" s="512"/>
      <c r="Y403" s="539"/>
      <c r="Z403" s="539"/>
      <c r="AA403" s="538"/>
      <c r="AB403" s="540"/>
      <c r="AC403" s="540"/>
      <c r="AD403" s="540"/>
      <c r="AE403" s="539"/>
      <c r="AF403" s="540"/>
      <c r="AG403" s="515"/>
      <c r="AH403" s="515"/>
      <c r="AI403" s="516"/>
      <c r="AJ403" s="516"/>
      <c r="AM403" s="105"/>
      <c r="AN403" s="105"/>
    </row>
    <row r="404" spans="2:40" hidden="1" outlineLevel="1">
      <c r="B404" s="509"/>
      <c r="C404" s="509"/>
      <c r="D404" s="510"/>
      <c r="E404" s="511"/>
      <c r="F404" s="512"/>
      <c r="G404" s="512"/>
      <c r="H404" s="512"/>
      <c r="I404" s="512"/>
      <c r="J404" s="512"/>
      <c r="K404" s="512"/>
      <c r="L404" s="512"/>
      <c r="M404" s="512"/>
      <c r="N404" s="512"/>
      <c r="O404" s="512"/>
      <c r="P404" s="512"/>
      <c r="Q404" s="512"/>
      <c r="R404" s="512"/>
      <c r="S404" s="512"/>
      <c r="T404" s="512"/>
      <c r="U404" s="512"/>
      <c r="V404" s="512"/>
      <c r="W404" s="512"/>
      <c r="X404" s="512"/>
      <c r="Y404" s="539"/>
      <c r="Z404" s="539"/>
      <c r="AA404" s="538"/>
      <c r="AB404" s="540"/>
      <c r="AC404" s="540"/>
      <c r="AD404" s="540"/>
      <c r="AE404" s="539"/>
      <c r="AF404" s="540"/>
      <c r="AG404" s="515"/>
      <c r="AH404" s="515"/>
      <c r="AI404" s="516"/>
      <c r="AJ404" s="516"/>
      <c r="AM404" s="105"/>
      <c r="AN404" s="105"/>
    </row>
    <row r="405" spans="2:40" hidden="1" outlineLevel="1">
      <c r="B405" s="509"/>
      <c r="C405" s="509"/>
      <c r="D405" s="510"/>
      <c r="E405" s="511"/>
      <c r="F405" s="512"/>
      <c r="G405" s="512"/>
      <c r="H405" s="512"/>
      <c r="I405" s="512"/>
      <c r="J405" s="512"/>
      <c r="K405" s="512"/>
      <c r="L405" s="512"/>
      <c r="M405" s="512"/>
      <c r="N405" s="512"/>
      <c r="O405" s="512"/>
      <c r="P405" s="512"/>
      <c r="Q405" s="512"/>
      <c r="R405" s="512"/>
      <c r="S405" s="512"/>
      <c r="T405" s="512"/>
      <c r="U405" s="512"/>
      <c r="V405" s="512"/>
      <c r="W405" s="512"/>
      <c r="X405" s="512"/>
      <c r="Y405" s="539"/>
      <c r="Z405" s="539"/>
      <c r="AA405" s="538"/>
      <c r="AB405" s="540"/>
      <c r="AC405" s="540"/>
      <c r="AD405" s="540"/>
      <c r="AE405" s="539"/>
      <c r="AF405" s="540"/>
      <c r="AG405" s="515"/>
      <c r="AH405" s="515"/>
      <c r="AI405" s="516"/>
      <c r="AJ405" s="516"/>
      <c r="AM405" s="105"/>
      <c r="AN405" s="105"/>
    </row>
    <row r="406" spans="2:40" hidden="1" outlineLevel="1">
      <c r="B406" s="509"/>
      <c r="C406" s="509"/>
      <c r="D406" s="510"/>
      <c r="E406" s="511"/>
      <c r="F406" s="512"/>
      <c r="G406" s="512"/>
      <c r="H406" s="512"/>
      <c r="I406" s="512"/>
      <c r="J406" s="512"/>
      <c r="K406" s="512"/>
      <c r="L406" s="512"/>
      <c r="M406" s="512"/>
      <c r="N406" s="512"/>
      <c r="O406" s="512"/>
      <c r="P406" s="512"/>
      <c r="Q406" s="512"/>
      <c r="R406" s="512"/>
      <c r="S406" s="512"/>
      <c r="T406" s="512"/>
      <c r="U406" s="512"/>
      <c r="V406" s="512"/>
      <c r="W406" s="512"/>
      <c r="X406" s="512"/>
      <c r="Y406" s="539"/>
      <c r="Z406" s="539"/>
      <c r="AA406" s="538"/>
      <c r="AB406" s="540"/>
      <c r="AC406" s="540"/>
      <c r="AD406" s="540"/>
      <c r="AE406" s="539"/>
      <c r="AF406" s="540"/>
      <c r="AG406" s="515"/>
      <c r="AH406" s="515"/>
      <c r="AI406" s="516"/>
      <c r="AJ406" s="516"/>
      <c r="AM406" s="105"/>
      <c r="AN406" s="105"/>
    </row>
    <row r="407" spans="2:40" hidden="1" outlineLevel="1">
      <c r="B407" s="509"/>
      <c r="C407" s="509"/>
      <c r="D407" s="510"/>
      <c r="E407" s="511"/>
      <c r="F407" s="512"/>
      <c r="G407" s="512"/>
      <c r="H407" s="512"/>
      <c r="I407" s="512"/>
      <c r="J407" s="512"/>
      <c r="K407" s="512"/>
      <c r="L407" s="512"/>
      <c r="M407" s="512"/>
      <c r="N407" s="512"/>
      <c r="O407" s="512"/>
      <c r="P407" s="512"/>
      <c r="Q407" s="512"/>
      <c r="R407" s="512"/>
      <c r="S407" s="512"/>
      <c r="T407" s="512"/>
      <c r="U407" s="512"/>
      <c r="V407" s="512"/>
      <c r="W407" s="512"/>
      <c r="X407" s="512"/>
      <c r="Y407" s="539"/>
      <c r="Z407" s="539"/>
      <c r="AA407" s="538"/>
      <c r="AB407" s="540"/>
      <c r="AC407" s="540"/>
      <c r="AD407" s="540"/>
      <c r="AE407" s="539"/>
      <c r="AF407" s="540"/>
      <c r="AG407" s="515"/>
      <c r="AH407" s="515"/>
      <c r="AI407" s="516"/>
      <c r="AJ407" s="516"/>
      <c r="AM407" s="105"/>
      <c r="AN407" s="105"/>
    </row>
    <row r="408" spans="2:40" hidden="1" outlineLevel="1">
      <c r="B408" s="509"/>
      <c r="C408" s="509"/>
      <c r="D408" s="510"/>
      <c r="E408" s="511"/>
      <c r="F408" s="512"/>
      <c r="G408" s="512"/>
      <c r="H408" s="512"/>
      <c r="I408" s="512"/>
      <c r="J408" s="512"/>
      <c r="K408" s="512"/>
      <c r="L408" s="512"/>
      <c r="M408" s="512"/>
      <c r="N408" s="512"/>
      <c r="O408" s="512"/>
      <c r="P408" s="512"/>
      <c r="Q408" s="512"/>
      <c r="R408" s="512"/>
      <c r="S408" s="512"/>
      <c r="T408" s="512"/>
      <c r="U408" s="512"/>
      <c r="V408" s="512"/>
      <c r="W408" s="512"/>
      <c r="X408" s="512"/>
      <c r="Y408" s="539"/>
      <c r="Z408" s="539"/>
      <c r="AA408" s="538"/>
      <c r="AB408" s="540"/>
      <c r="AC408" s="540"/>
      <c r="AD408" s="540"/>
      <c r="AE408" s="539"/>
      <c r="AF408" s="540"/>
      <c r="AG408" s="515"/>
      <c r="AH408" s="515"/>
      <c r="AI408" s="516"/>
      <c r="AJ408" s="516"/>
      <c r="AM408" s="105"/>
      <c r="AN408" s="105"/>
    </row>
    <row r="409" spans="2:40" hidden="1" outlineLevel="1">
      <c r="B409" s="509"/>
      <c r="C409" s="509"/>
      <c r="D409" s="510"/>
      <c r="E409" s="511"/>
      <c r="F409" s="512"/>
      <c r="G409" s="512"/>
      <c r="H409" s="512"/>
      <c r="I409" s="512"/>
      <c r="J409" s="512"/>
      <c r="K409" s="512"/>
      <c r="L409" s="512"/>
      <c r="M409" s="512"/>
      <c r="N409" s="512"/>
      <c r="O409" s="512"/>
      <c r="P409" s="512"/>
      <c r="Q409" s="512"/>
      <c r="R409" s="512"/>
      <c r="S409" s="512"/>
      <c r="T409" s="512"/>
      <c r="U409" s="512"/>
      <c r="V409" s="512"/>
      <c r="W409" s="512"/>
      <c r="X409" s="512"/>
      <c r="Y409" s="539"/>
      <c r="Z409" s="539"/>
      <c r="AA409" s="538"/>
      <c r="AB409" s="540"/>
      <c r="AC409" s="540"/>
      <c r="AD409" s="540"/>
      <c r="AE409" s="539"/>
      <c r="AF409" s="540"/>
      <c r="AG409" s="515"/>
      <c r="AH409" s="515"/>
      <c r="AI409" s="516"/>
      <c r="AJ409" s="516"/>
      <c r="AM409" s="105"/>
      <c r="AN409" s="105"/>
    </row>
    <row r="410" spans="2:40" hidden="1" outlineLevel="1">
      <c r="B410" s="509"/>
      <c r="C410" s="509"/>
      <c r="D410" s="510"/>
      <c r="E410" s="511"/>
      <c r="F410" s="512"/>
      <c r="G410" s="512"/>
      <c r="H410" s="512"/>
      <c r="I410" s="512"/>
      <c r="J410" s="512"/>
      <c r="K410" s="512"/>
      <c r="L410" s="512"/>
      <c r="M410" s="512"/>
      <c r="N410" s="512"/>
      <c r="O410" s="512"/>
      <c r="P410" s="512"/>
      <c r="Q410" s="512"/>
      <c r="R410" s="512"/>
      <c r="S410" s="512"/>
      <c r="T410" s="512"/>
      <c r="U410" s="512"/>
      <c r="V410" s="512"/>
      <c r="W410" s="512"/>
      <c r="X410" s="512"/>
      <c r="Y410" s="539"/>
      <c r="Z410" s="539"/>
      <c r="AA410" s="538"/>
      <c r="AB410" s="540"/>
      <c r="AC410" s="540"/>
      <c r="AD410" s="540"/>
      <c r="AE410" s="539"/>
      <c r="AF410" s="540"/>
      <c r="AG410" s="515"/>
      <c r="AH410" s="515"/>
      <c r="AI410" s="516"/>
      <c r="AJ410" s="516"/>
      <c r="AM410" s="105"/>
      <c r="AN410" s="105"/>
    </row>
    <row r="411" spans="2:40" hidden="1" outlineLevel="1">
      <c r="B411" s="509"/>
      <c r="C411" s="509"/>
      <c r="D411" s="510"/>
      <c r="E411" s="511"/>
      <c r="F411" s="512"/>
      <c r="G411" s="512"/>
      <c r="H411" s="512"/>
      <c r="I411" s="512"/>
      <c r="J411" s="512"/>
      <c r="K411" s="512"/>
      <c r="L411" s="512"/>
      <c r="M411" s="512"/>
      <c r="N411" s="512"/>
      <c r="O411" s="512"/>
      <c r="P411" s="512"/>
      <c r="Q411" s="512"/>
      <c r="R411" s="512"/>
      <c r="S411" s="512"/>
      <c r="T411" s="512"/>
      <c r="U411" s="512"/>
      <c r="V411" s="512"/>
      <c r="W411" s="512"/>
      <c r="X411" s="512"/>
      <c r="Y411" s="539"/>
      <c r="Z411" s="539"/>
      <c r="AA411" s="538"/>
      <c r="AB411" s="540"/>
      <c r="AC411" s="540"/>
      <c r="AD411" s="540"/>
      <c r="AE411" s="539"/>
      <c r="AF411" s="540"/>
      <c r="AG411" s="515"/>
      <c r="AH411" s="515"/>
      <c r="AI411" s="516"/>
      <c r="AJ411" s="516"/>
      <c r="AM411" s="105"/>
      <c r="AN411" s="105"/>
    </row>
    <row r="412" spans="2:40" hidden="1" outlineLevel="1">
      <c r="B412" s="509"/>
      <c r="C412" s="509"/>
      <c r="D412" s="510"/>
      <c r="E412" s="511"/>
      <c r="F412" s="512"/>
      <c r="G412" s="512"/>
      <c r="H412" s="512"/>
      <c r="I412" s="512"/>
      <c r="J412" s="512"/>
      <c r="K412" s="512"/>
      <c r="L412" s="512"/>
      <c r="M412" s="512"/>
      <c r="N412" s="512"/>
      <c r="O412" s="512"/>
      <c r="P412" s="512"/>
      <c r="Q412" s="512"/>
      <c r="R412" s="512"/>
      <c r="S412" s="512"/>
      <c r="T412" s="512"/>
      <c r="U412" s="512"/>
      <c r="V412" s="512"/>
      <c r="W412" s="512"/>
      <c r="X412" s="512"/>
      <c r="Y412" s="539"/>
      <c r="Z412" s="539"/>
      <c r="AA412" s="538"/>
      <c r="AB412" s="540"/>
      <c r="AC412" s="540"/>
      <c r="AD412" s="540"/>
      <c r="AE412" s="539"/>
      <c r="AF412" s="540"/>
      <c r="AG412" s="515"/>
      <c r="AH412" s="515"/>
      <c r="AI412" s="516"/>
      <c r="AJ412" s="516"/>
      <c r="AM412" s="105"/>
      <c r="AN412" s="105"/>
    </row>
    <row r="413" spans="2:40" hidden="1" outlineLevel="1">
      <c r="B413" s="509"/>
      <c r="C413" s="509"/>
      <c r="D413" s="510"/>
      <c r="E413" s="511"/>
      <c r="F413" s="512"/>
      <c r="G413" s="512"/>
      <c r="H413" s="512"/>
      <c r="I413" s="512"/>
      <c r="J413" s="512"/>
      <c r="K413" s="512"/>
      <c r="L413" s="512"/>
      <c r="M413" s="512"/>
      <c r="N413" s="512"/>
      <c r="O413" s="512"/>
      <c r="P413" s="512"/>
      <c r="Q413" s="512"/>
      <c r="R413" s="512"/>
      <c r="S413" s="512"/>
      <c r="T413" s="512"/>
      <c r="U413" s="512"/>
      <c r="V413" s="512"/>
      <c r="W413" s="512"/>
      <c r="X413" s="512"/>
      <c r="Y413" s="539"/>
      <c r="Z413" s="539"/>
      <c r="AA413" s="538"/>
      <c r="AB413" s="540"/>
      <c r="AC413" s="540"/>
      <c r="AD413" s="540"/>
      <c r="AE413" s="539"/>
      <c r="AF413" s="540"/>
      <c r="AG413" s="515"/>
      <c r="AH413" s="515"/>
      <c r="AI413" s="516"/>
      <c r="AJ413" s="516"/>
      <c r="AM413" s="105"/>
      <c r="AN413" s="105"/>
    </row>
    <row r="414" spans="2:40" hidden="1" outlineLevel="1">
      <c r="B414" s="509"/>
      <c r="C414" s="509"/>
      <c r="D414" s="510"/>
      <c r="E414" s="511"/>
      <c r="F414" s="512"/>
      <c r="G414" s="512"/>
      <c r="H414" s="512"/>
      <c r="I414" s="512"/>
      <c r="J414" s="512"/>
      <c r="K414" s="512"/>
      <c r="L414" s="512"/>
      <c r="M414" s="512"/>
      <c r="N414" s="512"/>
      <c r="O414" s="512"/>
      <c r="P414" s="512"/>
      <c r="Q414" s="512"/>
      <c r="R414" s="512"/>
      <c r="S414" s="512"/>
      <c r="T414" s="512"/>
      <c r="U414" s="512"/>
      <c r="V414" s="512"/>
      <c r="W414" s="512"/>
      <c r="X414" s="512"/>
      <c r="Y414" s="539"/>
      <c r="Z414" s="539"/>
      <c r="AA414" s="538"/>
      <c r="AB414" s="540"/>
      <c r="AC414" s="540"/>
      <c r="AD414" s="540"/>
      <c r="AE414" s="539"/>
      <c r="AF414" s="540"/>
      <c r="AG414" s="515"/>
      <c r="AH414" s="515"/>
      <c r="AI414" s="516"/>
      <c r="AJ414" s="516"/>
      <c r="AM414" s="105"/>
      <c r="AN414" s="105"/>
    </row>
    <row r="415" spans="2:40" hidden="1" outlineLevel="1">
      <c r="B415" s="509"/>
      <c r="C415" s="509"/>
      <c r="D415" s="510"/>
      <c r="E415" s="511"/>
      <c r="F415" s="512"/>
      <c r="G415" s="512"/>
      <c r="H415" s="512"/>
      <c r="I415" s="512"/>
      <c r="J415" s="512"/>
      <c r="K415" s="512"/>
      <c r="L415" s="512"/>
      <c r="M415" s="512"/>
      <c r="N415" s="512"/>
      <c r="O415" s="512"/>
      <c r="P415" s="512"/>
      <c r="Q415" s="512"/>
      <c r="R415" s="512"/>
      <c r="S415" s="512"/>
      <c r="T415" s="512"/>
      <c r="U415" s="512"/>
      <c r="V415" s="512"/>
      <c r="W415" s="512"/>
      <c r="X415" s="512"/>
      <c r="Y415" s="539"/>
      <c r="Z415" s="539"/>
      <c r="AA415" s="538"/>
      <c r="AB415" s="540"/>
      <c r="AC415" s="540"/>
      <c r="AD415" s="540"/>
      <c r="AE415" s="539"/>
      <c r="AF415" s="540"/>
      <c r="AG415" s="515"/>
      <c r="AH415" s="515"/>
      <c r="AI415" s="516"/>
      <c r="AJ415" s="516"/>
      <c r="AM415" s="105"/>
      <c r="AN415" s="105"/>
    </row>
    <row r="416" spans="2:40" hidden="1" outlineLevel="1">
      <c r="B416" s="509"/>
      <c r="C416" s="509"/>
      <c r="D416" s="510"/>
      <c r="E416" s="511"/>
      <c r="F416" s="512"/>
      <c r="G416" s="512"/>
      <c r="H416" s="512"/>
      <c r="I416" s="512"/>
      <c r="J416" s="512"/>
      <c r="K416" s="512"/>
      <c r="L416" s="512"/>
      <c r="M416" s="512"/>
      <c r="N416" s="512"/>
      <c r="O416" s="512"/>
      <c r="P416" s="512"/>
      <c r="Q416" s="512"/>
      <c r="R416" s="512"/>
      <c r="S416" s="512"/>
      <c r="T416" s="512"/>
      <c r="U416" s="512"/>
      <c r="V416" s="512"/>
      <c r="W416" s="512"/>
      <c r="X416" s="512"/>
      <c r="Y416" s="539"/>
      <c r="Z416" s="539"/>
      <c r="AA416" s="538"/>
      <c r="AB416" s="540"/>
      <c r="AC416" s="540"/>
      <c r="AD416" s="540"/>
      <c r="AE416" s="539"/>
      <c r="AF416" s="540"/>
      <c r="AG416" s="515"/>
      <c r="AH416" s="515"/>
      <c r="AI416" s="516"/>
      <c r="AJ416" s="516"/>
      <c r="AM416" s="105"/>
      <c r="AN416" s="105"/>
    </row>
    <row r="417" spans="2:40" hidden="1" outlineLevel="1">
      <c r="B417" s="509"/>
      <c r="C417" s="509"/>
      <c r="D417" s="510"/>
      <c r="E417" s="511"/>
      <c r="F417" s="512"/>
      <c r="G417" s="512"/>
      <c r="H417" s="512"/>
      <c r="I417" s="512"/>
      <c r="J417" s="512"/>
      <c r="K417" s="512"/>
      <c r="L417" s="512"/>
      <c r="M417" s="512"/>
      <c r="N417" s="512"/>
      <c r="O417" s="512"/>
      <c r="P417" s="512"/>
      <c r="Q417" s="512"/>
      <c r="R417" s="512"/>
      <c r="S417" s="512"/>
      <c r="T417" s="512"/>
      <c r="U417" s="512"/>
      <c r="V417" s="512"/>
      <c r="W417" s="512"/>
      <c r="X417" s="512"/>
      <c r="Y417" s="539"/>
      <c r="Z417" s="539"/>
      <c r="AA417" s="538"/>
      <c r="AB417" s="540"/>
      <c r="AC417" s="540"/>
      <c r="AD417" s="540"/>
      <c r="AE417" s="539"/>
      <c r="AF417" s="540"/>
      <c r="AG417" s="515"/>
      <c r="AH417" s="515"/>
      <c r="AI417" s="516"/>
      <c r="AJ417" s="516"/>
      <c r="AM417" s="105"/>
      <c r="AN417" s="105"/>
    </row>
    <row r="418" spans="2:40" hidden="1" outlineLevel="1">
      <c r="B418" s="509"/>
      <c r="C418" s="509"/>
      <c r="D418" s="510"/>
      <c r="E418" s="511"/>
      <c r="F418" s="512"/>
      <c r="G418" s="512"/>
      <c r="H418" s="512"/>
      <c r="I418" s="512"/>
      <c r="J418" s="512"/>
      <c r="K418" s="512"/>
      <c r="L418" s="512"/>
      <c r="M418" s="512"/>
      <c r="N418" s="512"/>
      <c r="O418" s="512"/>
      <c r="P418" s="512"/>
      <c r="Q418" s="512"/>
      <c r="R418" s="512"/>
      <c r="S418" s="512"/>
      <c r="T418" s="512"/>
      <c r="U418" s="512"/>
      <c r="V418" s="512"/>
      <c r="W418" s="512"/>
      <c r="X418" s="512"/>
      <c r="Y418" s="539"/>
      <c r="Z418" s="539"/>
      <c r="AA418" s="538"/>
      <c r="AB418" s="540"/>
      <c r="AC418" s="540"/>
      <c r="AD418" s="540"/>
      <c r="AE418" s="539"/>
      <c r="AF418" s="540"/>
      <c r="AG418" s="515"/>
      <c r="AH418" s="515"/>
      <c r="AI418" s="516"/>
      <c r="AJ418" s="516"/>
      <c r="AM418" s="105"/>
      <c r="AN418" s="105"/>
    </row>
    <row r="419" spans="2:40" hidden="1" outlineLevel="1">
      <c r="B419" s="509"/>
      <c r="C419" s="509"/>
      <c r="D419" s="510"/>
      <c r="E419" s="511"/>
      <c r="F419" s="512"/>
      <c r="G419" s="512"/>
      <c r="H419" s="512"/>
      <c r="I419" s="512"/>
      <c r="J419" s="512"/>
      <c r="K419" s="512"/>
      <c r="L419" s="512"/>
      <c r="M419" s="512"/>
      <c r="N419" s="512"/>
      <c r="O419" s="512"/>
      <c r="P419" s="512"/>
      <c r="Q419" s="512"/>
      <c r="R419" s="512"/>
      <c r="S419" s="512"/>
      <c r="T419" s="512"/>
      <c r="U419" s="512"/>
      <c r="V419" s="512"/>
      <c r="W419" s="512"/>
      <c r="X419" s="512"/>
      <c r="Y419" s="539"/>
      <c r="Z419" s="539"/>
      <c r="AA419" s="538"/>
      <c r="AB419" s="540"/>
      <c r="AC419" s="540"/>
      <c r="AD419" s="540"/>
      <c r="AE419" s="539"/>
      <c r="AF419" s="540"/>
      <c r="AG419" s="515"/>
      <c r="AH419" s="515"/>
      <c r="AI419" s="516"/>
      <c r="AJ419" s="516"/>
      <c r="AM419" s="105"/>
      <c r="AN419" s="105"/>
    </row>
    <row r="420" spans="2:40" hidden="1" outlineLevel="1">
      <c r="B420" s="509"/>
      <c r="C420" s="509"/>
      <c r="D420" s="510"/>
      <c r="E420" s="511"/>
      <c r="F420" s="512"/>
      <c r="G420" s="512"/>
      <c r="H420" s="512"/>
      <c r="I420" s="512"/>
      <c r="J420" s="512"/>
      <c r="K420" s="512"/>
      <c r="L420" s="512"/>
      <c r="M420" s="512"/>
      <c r="N420" s="512"/>
      <c r="O420" s="512"/>
      <c r="P420" s="512"/>
      <c r="Q420" s="512"/>
      <c r="R420" s="512"/>
      <c r="S420" s="512"/>
      <c r="T420" s="512"/>
      <c r="U420" s="512"/>
      <c r="V420" s="512"/>
      <c r="W420" s="512"/>
      <c r="X420" s="512"/>
      <c r="Y420" s="539"/>
      <c r="Z420" s="539"/>
      <c r="AA420" s="538"/>
      <c r="AB420" s="540"/>
      <c r="AC420" s="540"/>
      <c r="AD420" s="540"/>
      <c r="AE420" s="539"/>
      <c r="AF420" s="540"/>
      <c r="AG420" s="515"/>
      <c r="AH420" s="515"/>
      <c r="AI420" s="516"/>
      <c r="AJ420" s="516"/>
      <c r="AM420" s="105"/>
      <c r="AN420" s="105"/>
    </row>
    <row r="421" spans="2:40" hidden="1" outlineLevel="1">
      <c r="B421" s="509"/>
      <c r="C421" s="509"/>
      <c r="D421" s="510"/>
      <c r="E421" s="511"/>
      <c r="F421" s="512"/>
      <c r="G421" s="512"/>
      <c r="H421" s="512"/>
      <c r="I421" s="512"/>
      <c r="J421" s="512"/>
      <c r="K421" s="512"/>
      <c r="L421" s="512"/>
      <c r="M421" s="512"/>
      <c r="N421" s="512"/>
      <c r="O421" s="512"/>
      <c r="P421" s="512"/>
      <c r="Q421" s="512"/>
      <c r="R421" s="512"/>
      <c r="S421" s="512"/>
      <c r="T421" s="512"/>
      <c r="U421" s="512"/>
      <c r="V421" s="512"/>
      <c r="W421" s="512"/>
      <c r="X421" s="512"/>
      <c r="Y421" s="539"/>
      <c r="Z421" s="539"/>
      <c r="AA421" s="538"/>
      <c r="AB421" s="540"/>
      <c r="AC421" s="540"/>
      <c r="AD421" s="540"/>
      <c r="AE421" s="539"/>
      <c r="AF421" s="540"/>
      <c r="AG421" s="515"/>
      <c r="AH421" s="515"/>
      <c r="AI421" s="516"/>
      <c r="AJ421" s="516"/>
      <c r="AM421" s="105"/>
      <c r="AN421" s="105"/>
    </row>
    <row r="422" spans="2:40" hidden="1" outlineLevel="1">
      <c r="B422" s="509"/>
      <c r="C422" s="509"/>
      <c r="D422" s="510"/>
      <c r="E422" s="511"/>
      <c r="F422" s="512"/>
      <c r="G422" s="512"/>
      <c r="H422" s="512"/>
      <c r="I422" s="512"/>
      <c r="J422" s="512"/>
      <c r="K422" s="512"/>
      <c r="L422" s="512"/>
      <c r="M422" s="512"/>
      <c r="N422" s="512"/>
      <c r="O422" s="512"/>
      <c r="P422" s="512"/>
      <c r="Q422" s="512"/>
      <c r="R422" s="512"/>
      <c r="S422" s="512"/>
      <c r="T422" s="512"/>
      <c r="U422" s="512"/>
      <c r="V422" s="512"/>
      <c r="W422" s="512"/>
      <c r="X422" s="512"/>
      <c r="Y422" s="539"/>
      <c r="Z422" s="539"/>
      <c r="AA422" s="538"/>
      <c r="AB422" s="540"/>
      <c r="AC422" s="540"/>
      <c r="AD422" s="540"/>
      <c r="AE422" s="539"/>
      <c r="AF422" s="540"/>
      <c r="AG422" s="515"/>
      <c r="AH422" s="515"/>
      <c r="AI422" s="516"/>
      <c r="AJ422" s="516"/>
      <c r="AM422" s="105"/>
      <c r="AN422" s="105"/>
    </row>
    <row r="423" spans="2:40" hidden="1" outlineLevel="1">
      <c r="B423" s="509"/>
      <c r="C423" s="509"/>
      <c r="D423" s="510"/>
      <c r="E423" s="511"/>
      <c r="F423" s="512"/>
      <c r="G423" s="512"/>
      <c r="H423" s="512"/>
      <c r="I423" s="512"/>
      <c r="J423" s="512"/>
      <c r="K423" s="512"/>
      <c r="L423" s="512"/>
      <c r="M423" s="512"/>
      <c r="N423" s="512"/>
      <c r="O423" s="512"/>
      <c r="P423" s="512"/>
      <c r="Q423" s="512"/>
      <c r="R423" s="512"/>
      <c r="S423" s="512"/>
      <c r="T423" s="512"/>
      <c r="U423" s="512"/>
      <c r="V423" s="512"/>
      <c r="W423" s="512"/>
      <c r="X423" s="512"/>
      <c r="Y423" s="539"/>
      <c r="Z423" s="539"/>
      <c r="AA423" s="538"/>
      <c r="AB423" s="540"/>
      <c r="AC423" s="540"/>
      <c r="AD423" s="540"/>
      <c r="AE423" s="539"/>
      <c r="AF423" s="540"/>
      <c r="AG423" s="515"/>
      <c r="AH423" s="515"/>
      <c r="AI423" s="516"/>
      <c r="AJ423" s="516"/>
      <c r="AM423" s="105"/>
      <c r="AN423" s="105"/>
    </row>
    <row r="424" spans="2:40" hidden="1" outlineLevel="1">
      <c r="B424" s="509"/>
      <c r="C424" s="509"/>
      <c r="D424" s="510"/>
      <c r="E424" s="511"/>
      <c r="F424" s="512"/>
      <c r="G424" s="512"/>
      <c r="H424" s="512"/>
      <c r="I424" s="512"/>
      <c r="J424" s="512"/>
      <c r="K424" s="512"/>
      <c r="L424" s="512"/>
      <c r="M424" s="512"/>
      <c r="N424" s="512"/>
      <c r="O424" s="512"/>
      <c r="P424" s="512"/>
      <c r="Q424" s="512"/>
      <c r="R424" s="512"/>
      <c r="S424" s="512"/>
      <c r="T424" s="512"/>
      <c r="U424" s="512"/>
      <c r="V424" s="512"/>
      <c r="W424" s="512"/>
      <c r="X424" s="512"/>
      <c r="Y424" s="539"/>
      <c r="Z424" s="539"/>
      <c r="AA424" s="538"/>
      <c r="AB424" s="540"/>
      <c r="AC424" s="540"/>
      <c r="AD424" s="540"/>
      <c r="AE424" s="539"/>
      <c r="AF424" s="540"/>
      <c r="AG424" s="515"/>
      <c r="AH424" s="515"/>
      <c r="AI424" s="516"/>
      <c r="AJ424" s="516"/>
      <c r="AM424" s="105"/>
      <c r="AN424" s="105"/>
    </row>
    <row r="425" spans="2:40" hidden="1" outlineLevel="1">
      <c r="B425" s="509"/>
      <c r="C425" s="509"/>
      <c r="D425" s="510"/>
      <c r="E425" s="511"/>
      <c r="F425" s="512"/>
      <c r="G425" s="512"/>
      <c r="H425" s="512"/>
      <c r="I425" s="512"/>
      <c r="J425" s="512"/>
      <c r="K425" s="512"/>
      <c r="L425" s="512"/>
      <c r="M425" s="512"/>
      <c r="N425" s="512"/>
      <c r="O425" s="512"/>
      <c r="P425" s="512"/>
      <c r="Q425" s="512"/>
      <c r="R425" s="512"/>
      <c r="S425" s="512"/>
      <c r="T425" s="512"/>
      <c r="U425" s="512"/>
      <c r="V425" s="512"/>
      <c r="W425" s="512"/>
      <c r="X425" s="512"/>
      <c r="Y425" s="539"/>
      <c r="Z425" s="539"/>
      <c r="AA425" s="538"/>
      <c r="AB425" s="540"/>
      <c r="AC425" s="540"/>
      <c r="AD425" s="540"/>
      <c r="AE425" s="539"/>
      <c r="AF425" s="540"/>
      <c r="AG425" s="515"/>
      <c r="AH425" s="515"/>
      <c r="AI425" s="516"/>
      <c r="AJ425" s="516"/>
      <c r="AM425" s="105"/>
      <c r="AN425" s="105"/>
    </row>
    <row r="426" spans="2:40" hidden="1" outlineLevel="1">
      <c r="B426" s="509"/>
      <c r="C426" s="509"/>
      <c r="D426" s="510"/>
      <c r="E426" s="511"/>
      <c r="F426" s="512"/>
      <c r="G426" s="512"/>
      <c r="H426" s="512"/>
      <c r="I426" s="512"/>
      <c r="J426" s="512"/>
      <c r="K426" s="512"/>
      <c r="L426" s="512"/>
      <c r="M426" s="512"/>
      <c r="N426" s="512"/>
      <c r="O426" s="512"/>
      <c r="P426" s="512"/>
      <c r="Q426" s="512"/>
      <c r="R426" s="512"/>
      <c r="S426" s="512"/>
      <c r="T426" s="512"/>
      <c r="U426" s="512"/>
      <c r="V426" s="512"/>
      <c r="W426" s="512"/>
      <c r="X426" s="512"/>
      <c r="Y426" s="539"/>
      <c r="Z426" s="539"/>
      <c r="AA426" s="538"/>
      <c r="AB426" s="540"/>
      <c r="AC426" s="540"/>
      <c r="AD426" s="540"/>
      <c r="AE426" s="539"/>
      <c r="AF426" s="540"/>
      <c r="AG426" s="515"/>
      <c r="AH426" s="515"/>
      <c r="AI426" s="516"/>
      <c r="AJ426" s="516"/>
      <c r="AM426" s="105"/>
      <c r="AN426" s="105"/>
    </row>
    <row r="427" spans="2:40" hidden="1" outlineLevel="1">
      <c r="B427" s="509"/>
      <c r="C427" s="509"/>
      <c r="D427" s="510"/>
      <c r="E427" s="511"/>
      <c r="F427" s="512"/>
      <c r="G427" s="512"/>
      <c r="H427" s="512"/>
      <c r="I427" s="512"/>
      <c r="J427" s="512"/>
      <c r="K427" s="512"/>
      <c r="L427" s="512"/>
      <c r="M427" s="512"/>
      <c r="N427" s="512"/>
      <c r="O427" s="512"/>
      <c r="P427" s="512"/>
      <c r="Q427" s="512"/>
      <c r="R427" s="512"/>
      <c r="S427" s="512"/>
      <c r="T427" s="512"/>
      <c r="U427" s="512"/>
      <c r="V427" s="512"/>
      <c r="W427" s="512"/>
      <c r="X427" s="512"/>
      <c r="Y427" s="539"/>
      <c r="Z427" s="539"/>
      <c r="AA427" s="538"/>
      <c r="AB427" s="540"/>
      <c r="AC427" s="540"/>
      <c r="AD427" s="540"/>
      <c r="AE427" s="539"/>
      <c r="AF427" s="540"/>
      <c r="AG427" s="515"/>
      <c r="AH427" s="515"/>
      <c r="AI427" s="516"/>
      <c r="AJ427" s="516"/>
      <c r="AM427" s="105"/>
      <c r="AN427" s="105"/>
    </row>
    <row r="428" spans="2:40" hidden="1" outlineLevel="1">
      <c r="B428" s="509"/>
      <c r="C428" s="509"/>
      <c r="D428" s="510"/>
      <c r="E428" s="511"/>
      <c r="F428" s="512"/>
      <c r="G428" s="512"/>
      <c r="H428" s="512"/>
      <c r="I428" s="512"/>
      <c r="J428" s="512"/>
      <c r="K428" s="512"/>
      <c r="L428" s="512"/>
      <c r="M428" s="512"/>
      <c r="N428" s="512"/>
      <c r="O428" s="512"/>
      <c r="P428" s="512"/>
      <c r="Q428" s="512"/>
      <c r="R428" s="512"/>
      <c r="S428" s="512"/>
      <c r="T428" s="512"/>
      <c r="U428" s="512"/>
      <c r="V428" s="512"/>
      <c r="W428" s="512"/>
      <c r="X428" s="512"/>
      <c r="Y428" s="539"/>
      <c r="Z428" s="539"/>
      <c r="AA428" s="538"/>
      <c r="AB428" s="540"/>
      <c r="AC428" s="540"/>
      <c r="AD428" s="540"/>
      <c r="AE428" s="539"/>
      <c r="AF428" s="540"/>
      <c r="AG428" s="515"/>
      <c r="AH428" s="515"/>
      <c r="AI428" s="516"/>
      <c r="AJ428" s="516"/>
      <c r="AM428" s="105"/>
      <c r="AN428" s="105"/>
    </row>
    <row r="429" spans="2:40" hidden="1" outlineLevel="1">
      <c r="B429" s="509"/>
      <c r="C429" s="509"/>
      <c r="D429" s="510"/>
      <c r="E429" s="511"/>
      <c r="F429" s="512"/>
      <c r="G429" s="512"/>
      <c r="H429" s="512"/>
      <c r="I429" s="512"/>
      <c r="J429" s="512"/>
      <c r="K429" s="512"/>
      <c r="L429" s="512"/>
      <c r="M429" s="512"/>
      <c r="N429" s="512"/>
      <c r="O429" s="512"/>
      <c r="P429" s="512"/>
      <c r="Q429" s="512"/>
      <c r="R429" s="512"/>
      <c r="S429" s="512"/>
      <c r="T429" s="512"/>
      <c r="U429" s="512"/>
      <c r="V429" s="512"/>
      <c r="W429" s="512"/>
      <c r="X429" s="512"/>
      <c r="Y429" s="539"/>
      <c r="Z429" s="539"/>
      <c r="AA429" s="538"/>
      <c r="AB429" s="540"/>
      <c r="AC429" s="540"/>
      <c r="AD429" s="540"/>
      <c r="AE429" s="539"/>
      <c r="AF429" s="540"/>
      <c r="AG429" s="515"/>
      <c r="AH429" s="515"/>
      <c r="AI429" s="516"/>
      <c r="AJ429" s="516"/>
      <c r="AM429" s="105"/>
      <c r="AN429" s="105"/>
    </row>
    <row r="430" spans="2:40" hidden="1" outlineLevel="1">
      <c r="B430" s="509"/>
      <c r="C430" s="509"/>
      <c r="D430" s="510"/>
      <c r="E430" s="511"/>
      <c r="F430" s="512"/>
      <c r="G430" s="512"/>
      <c r="H430" s="512"/>
      <c r="I430" s="512"/>
      <c r="J430" s="512"/>
      <c r="K430" s="512"/>
      <c r="L430" s="512"/>
      <c r="M430" s="512"/>
      <c r="N430" s="512"/>
      <c r="O430" s="512"/>
      <c r="P430" s="512"/>
      <c r="Q430" s="512"/>
      <c r="R430" s="512"/>
      <c r="S430" s="512"/>
      <c r="T430" s="512"/>
      <c r="U430" s="512"/>
      <c r="V430" s="512"/>
      <c r="W430" s="512"/>
      <c r="X430" s="512"/>
      <c r="Y430" s="539"/>
      <c r="Z430" s="539"/>
      <c r="AA430" s="538"/>
      <c r="AB430" s="540"/>
      <c r="AC430" s="540"/>
      <c r="AD430" s="540"/>
      <c r="AE430" s="539"/>
      <c r="AF430" s="540"/>
      <c r="AG430" s="515"/>
      <c r="AH430" s="515"/>
      <c r="AI430" s="516"/>
      <c r="AJ430" s="516"/>
      <c r="AM430" s="105"/>
      <c r="AN430" s="105"/>
    </row>
    <row r="431" spans="2:40" hidden="1" outlineLevel="1">
      <c r="B431" s="509"/>
      <c r="C431" s="509"/>
      <c r="D431" s="510"/>
      <c r="E431" s="511"/>
      <c r="F431" s="512"/>
      <c r="G431" s="512"/>
      <c r="H431" s="512"/>
      <c r="I431" s="512"/>
      <c r="J431" s="512"/>
      <c r="K431" s="512"/>
      <c r="L431" s="512"/>
      <c r="M431" s="512"/>
      <c r="N431" s="512"/>
      <c r="O431" s="512"/>
      <c r="P431" s="512"/>
      <c r="Q431" s="512"/>
      <c r="R431" s="512"/>
      <c r="S431" s="512"/>
      <c r="T431" s="512"/>
      <c r="U431" s="512"/>
      <c r="V431" s="512"/>
      <c r="W431" s="512"/>
      <c r="X431" s="512"/>
      <c r="Y431" s="539"/>
      <c r="Z431" s="539"/>
      <c r="AA431" s="538"/>
      <c r="AB431" s="540"/>
      <c r="AC431" s="540"/>
      <c r="AD431" s="540"/>
      <c r="AE431" s="539"/>
      <c r="AF431" s="540"/>
      <c r="AG431" s="515"/>
      <c r="AH431" s="515"/>
      <c r="AI431" s="516"/>
      <c r="AJ431" s="516"/>
      <c r="AM431" s="105"/>
      <c r="AN431" s="105"/>
    </row>
    <row r="432" spans="2:40" hidden="1" outlineLevel="1">
      <c r="B432" s="509"/>
      <c r="C432" s="509"/>
      <c r="D432" s="510"/>
      <c r="E432" s="511"/>
      <c r="F432" s="512"/>
      <c r="G432" s="512"/>
      <c r="H432" s="512"/>
      <c r="I432" s="512"/>
      <c r="J432" s="512"/>
      <c r="K432" s="512"/>
      <c r="L432" s="512"/>
      <c r="M432" s="512"/>
      <c r="N432" s="512"/>
      <c r="O432" s="512"/>
      <c r="P432" s="512"/>
      <c r="Q432" s="512"/>
      <c r="R432" s="512"/>
      <c r="S432" s="512"/>
      <c r="T432" s="512"/>
      <c r="U432" s="512"/>
      <c r="V432" s="512"/>
      <c r="W432" s="512"/>
      <c r="X432" s="512"/>
      <c r="Y432" s="539"/>
      <c r="Z432" s="539"/>
      <c r="AA432" s="538"/>
      <c r="AB432" s="540"/>
      <c r="AC432" s="540"/>
      <c r="AD432" s="540"/>
      <c r="AE432" s="539"/>
      <c r="AF432" s="540"/>
      <c r="AG432" s="515"/>
      <c r="AH432" s="515"/>
      <c r="AI432" s="516"/>
      <c r="AJ432" s="516"/>
      <c r="AM432" s="105"/>
      <c r="AN432" s="105"/>
    </row>
    <row r="433" spans="2:40" hidden="1" outlineLevel="1">
      <c r="B433" s="509"/>
      <c r="C433" s="509"/>
      <c r="D433" s="510"/>
      <c r="E433" s="511"/>
      <c r="F433" s="512"/>
      <c r="G433" s="512"/>
      <c r="H433" s="512"/>
      <c r="I433" s="512"/>
      <c r="J433" s="512"/>
      <c r="K433" s="512"/>
      <c r="L433" s="512"/>
      <c r="M433" s="512"/>
      <c r="N433" s="512"/>
      <c r="O433" s="512"/>
      <c r="P433" s="512"/>
      <c r="Q433" s="512"/>
      <c r="R433" s="512"/>
      <c r="S433" s="512"/>
      <c r="T433" s="512"/>
      <c r="U433" s="512"/>
      <c r="V433" s="512"/>
      <c r="W433" s="512"/>
      <c r="X433" s="512"/>
      <c r="Y433" s="539"/>
      <c r="Z433" s="539"/>
      <c r="AA433" s="538"/>
      <c r="AB433" s="540"/>
      <c r="AC433" s="540"/>
      <c r="AD433" s="540"/>
      <c r="AE433" s="539"/>
      <c r="AF433" s="540"/>
      <c r="AG433" s="515"/>
      <c r="AH433" s="515"/>
      <c r="AI433" s="516"/>
      <c r="AJ433" s="516"/>
      <c r="AM433" s="105"/>
      <c r="AN433" s="105"/>
    </row>
    <row r="434" spans="2:40" hidden="1" outlineLevel="1">
      <c r="B434" s="509"/>
      <c r="C434" s="509"/>
      <c r="D434" s="510"/>
      <c r="E434" s="511"/>
      <c r="F434" s="512"/>
      <c r="G434" s="512"/>
      <c r="H434" s="512"/>
      <c r="I434" s="512"/>
      <c r="J434" s="512"/>
      <c r="K434" s="512"/>
      <c r="L434" s="512"/>
      <c r="M434" s="512"/>
      <c r="N434" s="512"/>
      <c r="O434" s="512"/>
      <c r="P434" s="512"/>
      <c r="Q434" s="512"/>
      <c r="R434" s="512"/>
      <c r="S434" s="512"/>
      <c r="T434" s="512"/>
      <c r="U434" s="512"/>
      <c r="V434" s="512"/>
      <c r="W434" s="512"/>
      <c r="X434" s="512"/>
      <c r="Y434" s="539"/>
      <c r="Z434" s="539"/>
      <c r="AA434" s="538"/>
      <c r="AB434" s="540"/>
      <c r="AC434" s="540"/>
      <c r="AD434" s="540"/>
      <c r="AE434" s="539"/>
      <c r="AF434" s="540"/>
      <c r="AG434" s="515"/>
      <c r="AH434" s="515"/>
      <c r="AI434" s="516"/>
      <c r="AJ434" s="516"/>
      <c r="AM434" s="105"/>
      <c r="AN434" s="105"/>
    </row>
    <row r="435" spans="2:40" hidden="1" outlineLevel="1">
      <c r="B435" s="509"/>
      <c r="C435" s="509"/>
      <c r="D435" s="510"/>
      <c r="E435" s="511"/>
      <c r="F435" s="512"/>
      <c r="G435" s="512"/>
      <c r="H435" s="512"/>
      <c r="I435" s="512"/>
      <c r="J435" s="512"/>
      <c r="K435" s="512"/>
      <c r="L435" s="512"/>
      <c r="M435" s="512"/>
      <c r="N435" s="512"/>
      <c r="O435" s="512"/>
      <c r="P435" s="512"/>
      <c r="Q435" s="512"/>
      <c r="R435" s="512"/>
      <c r="S435" s="512"/>
      <c r="T435" s="512"/>
      <c r="U435" s="512"/>
      <c r="V435" s="512"/>
      <c r="W435" s="512"/>
      <c r="X435" s="512"/>
      <c r="Y435" s="539"/>
      <c r="Z435" s="539"/>
      <c r="AA435" s="538"/>
      <c r="AB435" s="540"/>
      <c r="AC435" s="540"/>
      <c r="AD435" s="540"/>
      <c r="AE435" s="539"/>
      <c r="AF435" s="540"/>
      <c r="AG435" s="515"/>
      <c r="AH435" s="515"/>
      <c r="AI435" s="516"/>
      <c r="AJ435" s="516"/>
      <c r="AM435" s="105"/>
      <c r="AN435" s="105"/>
    </row>
    <row r="436" spans="2:40" hidden="1" outlineLevel="1">
      <c r="B436" s="509"/>
      <c r="C436" s="509"/>
      <c r="D436" s="510"/>
      <c r="E436" s="511"/>
      <c r="F436" s="512"/>
      <c r="G436" s="512"/>
      <c r="H436" s="512"/>
      <c r="I436" s="512"/>
      <c r="J436" s="512"/>
      <c r="K436" s="512"/>
      <c r="L436" s="512"/>
      <c r="M436" s="512"/>
      <c r="N436" s="512"/>
      <c r="O436" s="512"/>
      <c r="P436" s="512"/>
      <c r="Q436" s="512"/>
      <c r="R436" s="512"/>
      <c r="S436" s="512"/>
      <c r="T436" s="512"/>
      <c r="U436" s="512"/>
      <c r="V436" s="512"/>
      <c r="W436" s="512"/>
      <c r="X436" s="512"/>
      <c r="Y436" s="539"/>
      <c r="Z436" s="539"/>
      <c r="AA436" s="538"/>
      <c r="AB436" s="540"/>
      <c r="AC436" s="540"/>
      <c r="AD436" s="540"/>
      <c r="AE436" s="539"/>
      <c r="AF436" s="540"/>
      <c r="AG436" s="515"/>
      <c r="AH436" s="515"/>
      <c r="AI436" s="516"/>
      <c r="AJ436" s="516"/>
      <c r="AM436" s="105"/>
      <c r="AN436" s="105"/>
    </row>
    <row r="437" spans="2:40" hidden="1" outlineLevel="1">
      <c r="B437" s="509"/>
      <c r="C437" s="509"/>
      <c r="D437" s="510"/>
      <c r="E437" s="511"/>
      <c r="F437" s="512"/>
      <c r="G437" s="512"/>
      <c r="H437" s="512"/>
      <c r="I437" s="512"/>
      <c r="J437" s="512"/>
      <c r="K437" s="512"/>
      <c r="L437" s="512"/>
      <c r="M437" s="512"/>
      <c r="N437" s="512"/>
      <c r="O437" s="512"/>
      <c r="P437" s="512"/>
      <c r="Q437" s="512"/>
      <c r="R437" s="512"/>
      <c r="S437" s="512"/>
      <c r="T437" s="512"/>
      <c r="U437" s="512"/>
      <c r="V437" s="512"/>
      <c r="W437" s="512"/>
      <c r="X437" s="512"/>
      <c r="Y437" s="539"/>
      <c r="Z437" s="539"/>
      <c r="AA437" s="538"/>
      <c r="AB437" s="540"/>
      <c r="AC437" s="540"/>
      <c r="AD437" s="540"/>
      <c r="AE437" s="539"/>
      <c r="AF437" s="540"/>
      <c r="AG437" s="515"/>
      <c r="AH437" s="515"/>
      <c r="AI437" s="516"/>
      <c r="AJ437" s="516"/>
      <c r="AM437" s="105"/>
      <c r="AN437" s="105"/>
    </row>
    <row r="438" spans="2:40" hidden="1" outlineLevel="1">
      <c r="B438" s="509"/>
      <c r="C438" s="509"/>
      <c r="D438" s="510"/>
      <c r="E438" s="511"/>
      <c r="F438" s="512"/>
      <c r="G438" s="512"/>
      <c r="H438" s="512"/>
      <c r="I438" s="512"/>
      <c r="J438" s="512"/>
      <c r="K438" s="512"/>
      <c r="L438" s="512"/>
      <c r="M438" s="512"/>
      <c r="N438" s="512"/>
      <c r="O438" s="512"/>
      <c r="P438" s="512"/>
      <c r="Q438" s="512"/>
      <c r="R438" s="512"/>
      <c r="S438" s="512"/>
      <c r="T438" s="512"/>
      <c r="U438" s="512"/>
      <c r="V438" s="512"/>
      <c r="W438" s="512"/>
      <c r="X438" s="512"/>
      <c r="Y438" s="539"/>
      <c r="Z438" s="539"/>
      <c r="AA438" s="538"/>
      <c r="AB438" s="540"/>
      <c r="AC438" s="540"/>
      <c r="AD438" s="540"/>
      <c r="AE438" s="539"/>
      <c r="AF438" s="540"/>
      <c r="AG438" s="515"/>
      <c r="AH438" s="515"/>
      <c r="AI438" s="516"/>
      <c r="AJ438" s="516"/>
      <c r="AM438" s="105"/>
      <c r="AN438" s="105"/>
    </row>
    <row r="439" spans="2:40" hidden="1" outlineLevel="1">
      <c r="B439" s="509"/>
      <c r="C439" s="509"/>
      <c r="D439" s="510"/>
      <c r="E439" s="511"/>
      <c r="F439" s="512"/>
      <c r="G439" s="512"/>
      <c r="H439" s="512"/>
      <c r="I439" s="512"/>
      <c r="J439" s="512"/>
      <c r="K439" s="512"/>
      <c r="L439" s="512"/>
      <c r="M439" s="512"/>
      <c r="N439" s="512"/>
      <c r="O439" s="512"/>
      <c r="P439" s="512"/>
      <c r="Q439" s="512"/>
      <c r="R439" s="512"/>
      <c r="S439" s="512"/>
      <c r="T439" s="512"/>
      <c r="U439" s="512"/>
      <c r="V439" s="512"/>
      <c r="W439" s="512"/>
      <c r="X439" s="512"/>
      <c r="Y439" s="539"/>
      <c r="Z439" s="539"/>
      <c r="AA439" s="538"/>
      <c r="AB439" s="540"/>
      <c r="AC439" s="540"/>
      <c r="AD439" s="540"/>
      <c r="AE439" s="539"/>
      <c r="AF439" s="540"/>
      <c r="AG439" s="515"/>
      <c r="AH439" s="515"/>
      <c r="AI439" s="516"/>
      <c r="AJ439" s="516"/>
      <c r="AM439" s="105"/>
      <c r="AN439" s="105"/>
    </row>
    <row r="440" spans="2:40" hidden="1" outlineLevel="1">
      <c r="B440" s="509"/>
      <c r="C440" s="509"/>
      <c r="D440" s="510"/>
      <c r="E440" s="511"/>
      <c r="F440" s="512"/>
      <c r="G440" s="512"/>
      <c r="H440" s="512"/>
      <c r="I440" s="512"/>
      <c r="J440" s="512"/>
      <c r="K440" s="512"/>
      <c r="L440" s="512"/>
      <c r="M440" s="512"/>
      <c r="N440" s="512"/>
      <c r="O440" s="512"/>
      <c r="P440" s="512"/>
      <c r="Q440" s="512"/>
      <c r="R440" s="512"/>
      <c r="S440" s="512"/>
      <c r="T440" s="512"/>
      <c r="U440" s="512"/>
      <c r="V440" s="512"/>
      <c r="W440" s="512"/>
      <c r="X440" s="512"/>
      <c r="Y440" s="539"/>
      <c r="Z440" s="539"/>
      <c r="AA440" s="538"/>
      <c r="AB440" s="540"/>
      <c r="AC440" s="540"/>
      <c r="AD440" s="540"/>
      <c r="AE440" s="539"/>
      <c r="AF440" s="540"/>
      <c r="AG440" s="515"/>
      <c r="AH440" s="515"/>
      <c r="AI440" s="516"/>
      <c r="AJ440" s="516"/>
      <c r="AM440" s="105"/>
      <c r="AN440" s="105"/>
    </row>
    <row r="441" spans="2:40" hidden="1" outlineLevel="1">
      <c r="B441" s="509"/>
      <c r="C441" s="509"/>
      <c r="D441" s="510"/>
      <c r="E441" s="511"/>
      <c r="F441" s="512"/>
      <c r="G441" s="512"/>
      <c r="H441" s="512"/>
      <c r="I441" s="512"/>
      <c r="J441" s="512"/>
      <c r="K441" s="512"/>
      <c r="L441" s="512"/>
      <c r="M441" s="512"/>
      <c r="N441" s="512"/>
      <c r="O441" s="512"/>
      <c r="P441" s="512"/>
      <c r="Q441" s="512"/>
      <c r="R441" s="512"/>
      <c r="S441" s="512"/>
      <c r="T441" s="512"/>
      <c r="U441" s="512"/>
      <c r="V441" s="512"/>
      <c r="W441" s="512"/>
      <c r="X441" s="512"/>
      <c r="Y441" s="539"/>
      <c r="Z441" s="539"/>
      <c r="AA441" s="538"/>
      <c r="AB441" s="540"/>
      <c r="AC441" s="540"/>
      <c r="AD441" s="540"/>
      <c r="AE441" s="539"/>
      <c r="AF441" s="540"/>
      <c r="AG441" s="515"/>
      <c r="AH441" s="515"/>
      <c r="AI441" s="516"/>
      <c r="AJ441" s="516"/>
      <c r="AM441" s="105"/>
      <c r="AN441" s="105"/>
    </row>
    <row r="442" spans="2:40" hidden="1" outlineLevel="1">
      <c r="B442" s="509"/>
      <c r="C442" s="509"/>
      <c r="D442" s="510"/>
      <c r="E442" s="511"/>
      <c r="F442" s="512"/>
      <c r="G442" s="512"/>
      <c r="H442" s="512"/>
      <c r="I442" s="512"/>
      <c r="J442" s="512"/>
      <c r="K442" s="512"/>
      <c r="L442" s="512"/>
      <c r="M442" s="512"/>
      <c r="N442" s="512"/>
      <c r="O442" s="512"/>
      <c r="P442" s="512"/>
      <c r="Q442" s="512"/>
      <c r="R442" s="512"/>
      <c r="S442" s="512"/>
      <c r="T442" s="512"/>
      <c r="U442" s="512"/>
      <c r="V442" s="512"/>
      <c r="W442" s="512"/>
      <c r="X442" s="512"/>
      <c r="Y442" s="539"/>
      <c r="Z442" s="539"/>
      <c r="AA442" s="538"/>
      <c r="AB442" s="540"/>
      <c r="AC442" s="540"/>
      <c r="AD442" s="540"/>
      <c r="AE442" s="539"/>
      <c r="AF442" s="540"/>
      <c r="AG442" s="515"/>
      <c r="AH442" s="515"/>
      <c r="AI442" s="516"/>
      <c r="AJ442" s="516"/>
      <c r="AM442" s="105"/>
      <c r="AN442" s="105"/>
    </row>
    <row r="443" spans="2:40" hidden="1" outlineLevel="1">
      <c r="B443" s="509"/>
      <c r="C443" s="509"/>
      <c r="D443" s="510"/>
      <c r="E443" s="511"/>
      <c r="F443" s="512"/>
      <c r="G443" s="512"/>
      <c r="H443" s="512"/>
      <c r="I443" s="512"/>
      <c r="J443" s="512"/>
      <c r="K443" s="512"/>
      <c r="L443" s="512"/>
      <c r="M443" s="512"/>
      <c r="N443" s="512"/>
      <c r="O443" s="512"/>
      <c r="P443" s="512"/>
      <c r="Q443" s="512"/>
      <c r="R443" s="512"/>
      <c r="S443" s="512"/>
      <c r="T443" s="512"/>
      <c r="U443" s="512"/>
      <c r="V443" s="512"/>
      <c r="W443" s="512"/>
      <c r="X443" s="512"/>
      <c r="Y443" s="539"/>
      <c r="Z443" s="539"/>
      <c r="AA443" s="538"/>
      <c r="AB443" s="540"/>
      <c r="AC443" s="540"/>
      <c r="AD443" s="540"/>
      <c r="AE443" s="539"/>
      <c r="AF443" s="540"/>
      <c r="AG443" s="515"/>
      <c r="AH443" s="515"/>
      <c r="AI443" s="516"/>
      <c r="AJ443" s="516"/>
      <c r="AM443" s="105"/>
      <c r="AN443" s="105"/>
    </row>
    <row r="444" spans="2:40" hidden="1" outlineLevel="1">
      <c r="B444" s="509"/>
      <c r="C444" s="509"/>
      <c r="D444" s="510"/>
      <c r="E444" s="511"/>
      <c r="F444" s="512"/>
      <c r="G444" s="512"/>
      <c r="H444" s="512"/>
      <c r="I444" s="512"/>
      <c r="J444" s="512"/>
      <c r="K444" s="512"/>
      <c r="L444" s="512"/>
      <c r="M444" s="512"/>
      <c r="N444" s="512"/>
      <c r="O444" s="512"/>
      <c r="P444" s="512"/>
      <c r="Q444" s="512"/>
      <c r="R444" s="512"/>
      <c r="S444" s="512"/>
      <c r="T444" s="512"/>
      <c r="U444" s="512"/>
      <c r="V444" s="512"/>
      <c r="W444" s="512"/>
      <c r="X444" s="512"/>
      <c r="Y444" s="539"/>
      <c r="Z444" s="539"/>
      <c r="AA444" s="538"/>
      <c r="AB444" s="540"/>
      <c r="AC444" s="540"/>
      <c r="AD444" s="540"/>
      <c r="AE444" s="539"/>
      <c r="AF444" s="540"/>
      <c r="AG444" s="515"/>
      <c r="AH444" s="515"/>
      <c r="AI444" s="516"/>
      <c r="AJ444" s="516"/>
      <c r="AM444" s="105"/>
      <c r="AN444" s="105"/>
    </row>
    <row r="445" spans="2:40" hidden="1" outlineLevel="1">
      <c r="B445" s="509"/>
      <c r="C445" s="509"/>
      <c r="D445" s="510"/>
      <c r="E445" s="511"/>
      <c r="F445" s="512"/>
      <c r="G445" s="512"/>
      <c r="H445" s="512"/>
      <c r="I445" s="512"/>
      <c r="J445" s="512"/>
      <c r="K445" s="512"/>
      <c r="L445" s="512"/>
      <c r="M445" s="512"/>
      <c r="N445" s="512"/>
      <c r="O445" s="512"/>
      <c r="P445" s="512"/>
      <c r="Q445" s="512"/>
      <c r="R445" s="512"/>
      <c r="S445" s="512"/>
      <c r="T445" s="512"/>
      <c r="U445" s="512"/>
      <c r="V445" s="512"/>
      <c r="W445" s="512"/>
      <c r="X445" s="512"/>
      <c r="Y445" s="539"/>
      <c r="Z445" s="539"/>
      <c r="AA445" s="538"/>
      <c r="AB445" s="540"/>
      <c r="AC445" s="540"/>
      <c r="AD445" s="540"/>
      <c r="AE445" s="539"/>
      <c r="AF445" s="540"/>
      <c r="AG445" s="515"/>
      <c r="AH445" s="515"/>
      <c r="AI445" s="516"/>
      <c r="AJ445" s="516"/>
      <c r="AM445" s="105"/>
      <c r="AN445" s="105"/>
    </row>
    <row r="446" spans="2:40" hidden="1" outlineLevel="1">
      <c r="B446" s="509"/>
      <c r="C446" s="509"/>
      <c r="D446" s="510"/>
      <c r="E446" s="511"/>
      <c r="F446" s="512"/>
      <c r="G446" s="512"/>
      <c r="H446" s="512"/>
      <c r="I446" s="512"/>
      <c r="J446" s="512"/>
      <c r="K446" s="512"/>
      <c r="L446" s="512"/>
      <c r="M446" s="512"/>
      <c r="N446" s="512"/>
      <c r="O446" s="512"/>
      <c r="P446" s="512"/>
      <c r="Q446" s="512"/>
      <c r="R446" s="512"/>
      <c r="S446" s="512"/>
      <c r="T446" s="512"/>
      <c r="U446" s="512"/>
      <c r="V446" s="512"/>
      <c r="W446" s="512"/>
      <c r="X446" s="512"/>
      <c r="Y446" s="539"/>
      <c r="Z446" s="539"/>
      <c r="AA446" s="538"/>
      <c r="AB446" s="540"/>
      <c r="AC446" s="540"/>
      <c r="AD446" s="540"/>
      <c r="AE446" s="539"/>
      <c r="AF446" s="540"/>
      <c r="AG446" s="515"/>
      <c r="AH446" s="515"/>
      <c r="AI446" s="516"/>
      <c r="AJ446" s="516"/>
      <c r="AM446" s="105"/>
      <c r="AN446" s="105"/>
    </row>
    <row r="447" spans="2:40" hidden="1" outlineLevel="1">
      <c r="B447" s="509"/>
      <c r="C447" s="509"/>
      <c r="D447" s="510"/>
      <c r="E447" s="511"/>
      <c r="F447" s="512"/>
      <c r="G447" s="512"/>
      <c r="H447" s="512"/>
      <c r="I447" s="512"/>
      <c r="J447" s="512"/>
      <c r="K447" s="512"/>
      <c r="L447" s="512"/>
      <c r="M447" s="512"/>
      <c r="N447" s="512"/>
      <c r="O447" s="512"/>
      <c r="P447" s="512"/>
      <c r="Q447" s="512"/>
      <c r="R447" s="512"/>
      <c r="S447" s="512"/>
      <c r="T447" s="512"/>
      <c r="U447" s="512"/>
      <c r="V447" s="512"/>
      <c r="W447" s="512"/>
      <c r="X447" s="512"/>
      <c r="Y447" s="539"/>
      <c r="Z447" s="539"/>
      <c r="AA447" s="538"/>
      <c r="AB447" s="540"/>
      <c r="AC447" s="540"/>
      <c r="AD447" s="540"/>
      <c r="AE447" s="539"/>
      <c r="AF447" s="540"/>
      <c r="AG447" s="515"/>
      <c r="AH447" s="515"/>
      <c r="AI447" s="516"/>
      <c r="AJ447" s="516"/>
      <c r="AM447" s="105"/>
      <c r="AN447" s="105"/>
    </row>
    <row r="448" spans="2:40" hidden="1" outlineLevel="1">
      <c r="B448" s="509"/>
      <c r="C448" s="509"/>
      <c r="D448" s="510"/>
      <c r="E448" s="511"/>
      <c r="F448" s="512"/>
      <c r="G448" s="512"/>
      <c r="H448" s="512"/>
      <c r="I448" s="512"/>
      <c r="J448" s="512"/>
      <c r="K448" s="512"/>
      <c r="L448" s="512"/>
      <c r="M448" s="512"/>
      <c r="N448" s="512"/>
      <c r="O448" s="512"/>
      <c r="P448" s="512"/>
      <c r="Q448" s="512"/>
      <c r="R448" s="512"/>
      <c r="S448" s="512"/>
      <c r="T448" s="512"/>
      <c r="U448" s="512"/>
      <c r="V448" s="512"/>
      <c r="W448" s="512"/>
      <c r="X448" s="512"/>
      <c r="Y448" s="539"/>
      <c r="Z448" s="539"/>
      <c r="AA448" s="538"/>
      <c r="AB448" s="540"/>
      <c r="AC448" s="540"/>
      <c r="AD448" s="540"/>
      <c r="AE448" s="539"/>
      <c r="AF448" s="540"/>
      <c r="AG448" s="515"/>
      <c r="AH448" s="515"/>
      <c r="AI448" s="516"/>
      <c r="AJ448" s="516"/>
      <c r="AM448" s="105"/>
      <c r="AN448" s="105"/>
    </row>
    <row r="449" spans="2:40" hidden="1" outlineLevel="1">
      <c r="B449" s="509"/>
      <c r="C449" s="509"/>
      <c r="D449" s="510"/>
      <c r="E449" s="511"/>
      <c r="F449" s="512"/>
      <c r="G449" s="512"/>
      <c r="H449" s="512"/>
      <c r="I449" s="512"/>
      <c r="J449" s="512"/>
      <c r="K449" s="512"/>
      <c r="L449" s="512"/>
      <c r="M449" s="512"/>
      <c r="N449" s="512"/>
      <c r="O449" s="512"/>
      <c r="P449" s="512"/>
      <c r="Q449" s="512"/>
      <c r="R449" s="512"/>
      <c r="S449" s="512"/>
      <c r="T449" s="512"/>
      <c r="U449" s="512"/>
      <c r="V449" s="512"/>
      <c r="W449" s="512"/>
      <c r="X449" s="512"/>
      <c r="Y449" s="539"/>
      <c r="Z449" s="539"/>
      <c r="AA449" s="538"/>
      <c r="AB449" s="540"/>
      <c r="AC449" s="540"/>
      <c r="AD449" s="540"/>
      <c r="AE449" s="539"/>
      <c r="AF449" s="540"/>
      <c r="AG449" s="515"/>
      <c r="AH449" s="515"/>
      <c r="AI449" s="516"/>
      <c r="AJ449" s="516"/>
      <c r="AM449" s="105"/>
      <c r="AN449" s="105"/>
    </row>
    <row r="450" spans="2:40" hidden="1" outlineLevel="1">
      <c r="B450" s="509"/>
      <c r="C450" s="509"/>
      <c r="D450" s="510"/>
      <c r="E450" s="511"/>
      <c r="F450" s="512"/>
      <c r="G450" s="512"/>
      <c r="H450" s="512"/>
      <c r="I450" s="512"/>
      <c r="J450" s="512"/>
      <c r="K450" s="512"/>
      <c r="L450" s="512"/>
      <c r="M450" s="512"/>
      <c r="N450" s="512"/>
      <c r="O450" s="512"/>
      <c r="P450" s="512"/>
      <c r="Q450" s="512"/>
      <c r="R450" s="512"/>
      <c r="S450" s="512"/>
      <c r="T450" s="512"/>
      <c r="U450" s="512"/>
      <c r="V450" s="512"/>
      <c r="W450" s="512"/>
      <c r="X450" s="512"/>
      <c r="Y450" s="539"/>
      <c r="Z450" s="539"/>
      <c r="AA450" s="538"/>
      <c r="AB450" s="540"/>
      <c r="AC450" s="540"/>
      <c r="AD450" s="540"/>
      <c r="AE450" s="539"/>
      <c r="AF450" s="540"/>
      <c r="AG450" s="515"/>
      <c r="AH450" s="515"/>
      <c r="AI450" s="516"/>
      <c r="AJ450" s="516"/>
      <c r="AM450" s="105"/>
      <c r="AN450" s="105"/>
    </row>
    <row r="451" spans="2:40" hidden="1" outlineLevel="1">
      <c r="B451" s="509"/>
      <c r="C451" s="509"/>
      <c r="D451" s="510"/>
      <c r="E451" s="511"/>
      <c r="F451" s="512"/>
      <c r="G451" s="512"/>
      <c r="H451" s="512"/>
      <c r="I451" s="512"/>
      <c r="J451" s="512"/>
      <c r="K451" s="512"/>
      <c r="L451" s="512"/>
      <c r="M451" s="512"/>
      <c r="N451" s="512"/>
      <c r="O451" s="512"/>
      <c r="P451" s="512"/>
      <c r="Q451" s="512"/>
      <c r="R451" s="512"/>
      <c r="S451" s="512"/>
      <c r="T451" s="512"/>
      <c r="U451" s="512"/>
      <c r="V451" s="512"/>
      <c r="W451" s="512"/>
      <c r="X451" s="512"/>
      <c r="Y451" s="539"/>
      <c r="Z451" s="539"/>
      <c r="AA451" s="538"/>
      <c r="AB451" s="540"/>
      <c r="AC451" s="540"/>
      <c r="AD451" s="540"/>
      <c r="AE451" s="539"/>
      <c r="AF451" s="540"/>
      <c r="AG451" s="515"/>
      <c r="AH451" s="515"/>
      <c r="AI451" s="516"/>
      <c r="AJ451" s="516"/>
      <c r="AM451" s="105"/>
      <c r="AN451" s="105"/>
    </row>
    <row r="452" spans="2:40" hidden="1" outlineLevel="1">
      <c r="B452" s="509"/>
      <c r="C452" s="509"/>
      <c r="D452" s="510"/>
      <c r="E452" s="511"/>
      <c r="F452" s="512"/>
      <c r="G452" s="512"/>
      <c r="H452" s="512"/>
      <c r="I452" s="512"/>
      <c r="J452" s="512"/>
      <c r="K452" s="512"/>
      <c r="L452" s="512"/>
      <c r="M452" s="512"/>
      <c r="N452" s="512"/>
      <c r="O452" s="512"/>
      <c r="P452" s="512"/>
      <c r="Q452" s="512"/>
      <c r="R452" s="512"/>
      <c r="S452" s="512"/>
      <c r="T452" s="512"/>
      <c r="U452" s="512"/>
      <c r="V452" s="512"/>
      <c r="W452" s="512"/>
      <c r="X452" s="512"/>
      <c r="Y452" s="539"/>
      <c r="Z452" s="539"/>
      <c r="AA452" s="538"/>
      <c r="AB452" s="540"/>
      <c r="AC452" s="540"/>
      <c r="AD452" s="540"/>
      <c r="AE452" s="539"/>
      <c r="AF452" s="540"/>
      <c r="AG452" s="515"/>
      <c r="AH452" s="515"/>
      <c r="AI452" s="516"/>
      <c r="AJ452" s="516"/>
      <c r="AM452" s="105"/>
      <c r="AN452" s="105"/>
    </row>
    <row r="453" spans="2:40" hidden="1" outlineLevel="1">
      <c r="B453" s="509"/>
      <c r="C453" s="509"/>
      <c r="D453" s="510"/>
      <c r="E453" s="511"/>
      <c r="F453" s="512"/>
      <c r="G453" s="512"/>
      <c r="H453" s="512"/>
      <c r="I453" s="512"/>
      <c r="J453" s="512"/>
      <c r="K453" s="512"/>
      <c r="L453" s="512"/>
      <c r="M453" s="512"/>
      <c r="N453" s="512"/>
      <c r="O453" s="512"/>
      <c r="P453" s="512"/>
      <c r="Q453" s="512"/>
      <c r="R453" s="512"/>
      <c r="S453" s="512"/>
      <c r="T453" s="512"/>
      <c r="U453" s="512"/>
      <c r="V453" s="512"/>
      <c r="W453" s="512"/>
      <c r="X453" s="512"/>
      <c r="Y453" s="539"/>
      <c r="Z453" s="539"/>
      <c r="AA453" s="538"/>
      <c r="AB453" s="540"/>
      <c r="AC453" s="540"/>
      <c r="AD453" s="540"/>
      <c r="AE453" s="539"/>
      <c r="AF453" s="540"/>
      <c r="AG453" s="515"/>
      <c r="AH453" s="515"/>
      <c r="AI453" s="516"/>
      <c r="AJ453" s="516"/>
      <c r="AM453" s="105"/>
      <c r="AN453" s="105"/>
    </row>
    <row r="454" spans="2:40" hidden="1" outlineLevel="1">
      <c r="B454" s="509"/>
      <c r="C454" s="509"/>
      <c r="D454" s="510"/>
      <c r="E454" s="511"/>
      <c r="F454" s="512"/>
      <c r="G454" s="512"/>
      <c r="H454" s="512"/>
      <c r="I454" s="512"/>
      <c r="J454" s="512"/>
      <c r="K454" s="512"/>
      <c r="L454" s="512"/>
      <c r="M454" s="512"/>
      <c r="N454" s="512"/>
      <c r="O454" s="512"/>
      <c r="P454" s="512"/>
      <c r="Q454" s="512"/>
      <c r="R454" s="512"/>
      <c r="S454" s="512"/>
      <c r="T454" s="512"/>
      <c r="U454" s="512"/>
      <c r="V454" s="512"/>
      <c r="W454" s="512"/>
      <c r="X454" s="512"/>
      <c r="Y454" s="539"/>
      <c r="Z454" s="539"/>
      <c r="AA454" s="538"/>
      <c r="AB454" s="540"/>
      <c r="AC454" s="540"/>
      <c r="AD454" s="540"/>
      <c r="AE454" s="539"/>
      <c r="AF454" s="540"/>
      <c r="AG454" s="515"/>
      <c r="AH454" s="515"/>
      <c r="AI454" s="516"/>
      <c r="AJ454" s="516"/>
      <c r="AM454" s="105"/>
      <c r="AN454" s="105"/>
    </row>
    <row r="455" spans="2:40" hidden="1" outlineLevel="1">
      <c r="B455" s="509"/>
      <c r="C455" s="509"/>
      <c r="D455" s="510"/>
      <c r="E455" s="511"/>
      <c r="F455" s="512"/>
      <c r="G455" s="512"/>
      <c r="H455" s="512"/>
      <c r="I455" s="512"/>
      <c r="J455" s="512"/>
      <c r="K455" s="512"/>
      <c r="L455" s="512"/>
      <c r="M455" s="512"/>
      <c r="N455" s="512"/>
      <c r="O455" s="512"/>
      <c r="P455" s="512"/>
      <c r="Q455" s="512"/>
      <c r="R455" s="512"/>
      <c r="S455" s="512"/>
      <c r="T455" s="512"/>
      <c r="U455" s="512"/>
      <c r="V455" s="512"/>
      <c r="W455" s="512"/>
      <c r="X455" s="512"/>
      <c r="Y455" s="539"/>
      <c r="Z455" s="539"/>
      <c r="AA455" s="538"/>
      <c r="AB455" s="540"/>
      <c r="AC455" s="540"/>
      <c r="AD455" s="540"/>
      <c r="AE455" s="539"/>
      <c r="AF455" s="540"/>
      <c r="AG455" s="515"/>
      <c r="AH455" s="515"/>
      <c r="AI455" s="516"/>
      <c r="AJ455" s="516"/>
      <c r="AM455" s="105"/>
      <c r="AN455" s="105"/>
    </row>
    <row r="456" spans="2:40" hidden="1" outlineLevel="1">
      <c r="B456" s="509"/>
      <c r="C456" s="509"/>
      <c r="D456" s="510"/>
      <c r="E456" s="511"/>
      <c r="F456" s="512"/>
      <c r="G456" s="512"/>
      <c r="H456" s="512"/>
      <c r="I456" s="512"/>
      <c r="J456" s="512"/>
      <c r="K456" s="512"/>
      <c r="L456" s="512"/>
      <c r="M456" s="512"/>
      <c r="N456" s="512"/>
      <c r="O456" s="512"/>
      <c r="P456" s="512"/>
      <c r="Q456" s="512"/>
      <c r="R456" s="512"/>
      <c r="S456" s="512"/>
      <c r="T456" s="512"/>
      <c r="U456" s="512"/>
      <c r="V456" s="512"/>
      <c r="W456" s="512"/>
      <c r="X456" s="512"/>
      <c r="Y456" s="539"/>
      <c r="Z456" s="539"/>
      <c r="AA456" s="538"/>
      <c r="AB456" s="540"/>
      <c r="AC456" s="540"/>
      <c r="AD456" s="540"/>
      <c r="AE456" s="539"/>
      <c r="AF456" s="540"/>
      <c r="AG456" s="515"/>
      <c r="AH456" s="515"/>
      <c r="AI456" s="516"/>
      <c r="AJ456" s="516"/>
      <c r="AM456" s="105"/>
      <c r="AN456" s="105"/>
    </row>
    <row r="457" spans="2:40" hidden="1" outlineLevel="1">
      <c r="B457" s="509"/>
      <c r="C457" s="509"/>
      <c r="D457" s="510"/>
      <c r="E457" s="511"/>
      <c r="F457" s="512"/>
      <c r="G457" s="512"/>
      <c r="H457" s="512"/>
      <c r="I457" s="512"/>
      <c r="J457" s="512"/>
      <c r="K457" s="512"/>
      <c r="L457" s="512"/>
      <c r="M457" s="512"/>
      <c r="N457" s="512"/>
      <c r="O457" s="512"/>
      <c r="P457" s="512"/>
      <c r="Q457" s="512"/>
      <c r="R457" s="512"/>
      <c r="S457" s="512"/>
      <c r="T457" s="512"/>
      <c r="U457" s="512"/>
      <c r="V457" s="512"/>
      <c r="W457" s="512"/>
      <c r="X457" s="512"/>
      <c r="Y457" s="539"/>
      <c r="Z457" s="539"/>
      <c r="AA457" s="538"/>
      <c r="AB457" s="540"/>
      <c r="AC457" s="540"/>
      <c r="AD457" s="540"/>
      <c r="AE457" s="539"/>
      <c r="AF457" s="540"/>
      <c r="AG457" s="515"/>
      <c r="AH457" s="515"/>
      <c r="AI457" s="516"/>
      <c r="AJ457" s="516"/>
      <c r="AM457" s="105"/>
      <c r="AN457" s="105"/>
    </row>
    <row r="458" spans="2:40" hidden="1" outlineLevel="1">
      <c r="B458" s="509"/>
      <c r="C458" s="509"/>
      <c r="D458" s="510"/>
      <c r="E458" s="511"/>
      <c r="F458" s="512"/>
      <c r="G458" s="512"/>
      <c r="H458" s="512"/>
      <c r="I458" s="512"/>
      <c r="J458" s="512"/>
      <c r="K458" s="512"/>
      <c r="L458" s="512"/>
      <c r="M458" s="512"/>
      <c r="N458" s="512"/>
      <c r="O458" s="512"/>
      <c r="P458" s="512"/>
      <c r="Q458" s="512"/>
      <c r="R458" s="512"/>
      <c r="S458" s="512"/>
      <c r="T458" s="512"/>
      <c r="U458" s="512"/>
      <c r="V458" s="512"/>
      <c r="W458" s="512"/>
      <c r="X458" s="512"/>
      <c r="Y458" s="539"/>
      <c r="Z458" s="539"/>
      <c r="AA458" s="538"/>
      <c r="AB458" s="540"/>
      <c r="AC458" s="540"/>
      <c r="AD458" s="540"/>
      <c r="AE458" s="539"/>
      <c r="AF458" s="540"/>
      <c r="AG458" s="515"/>
      <c r="AH458" s="515"/>
      <c r="AI458" s="516"/>
      <c r="AJ458" s="516"/>
      <c r="AM458" s="105"/>
      <c r="AN458" s="105"/>
    </row>
    <row r="459" spans="2:40" hidden="1" outlineLevel="1">
      <c r="B459" s="509"/>
      <c r="C459" s="509"/>
      <c r="D459" s="510"/>
      <c r="E459" s="511"/>
      <c r="F459" s="512"/>
      <c r="G459" s="512"/>
      <c r="H459" s="512"/>
      <c r="I459" s="512"/>
      <c r="J459" s="512"/>
      <c r="K459" s="512"/>
      <c r="L459" s="512"/>
      <c r="M459" s="512"/>
      <c r="N459" s="512"/>
      <c r="O459" s="512"/>
      <c r="P459" s="512"/>
      <c r="Q459" s="512"/>
      <c r="R459" s="512"/>
      <c r="S459" s="512"/>
      <c r="T459" s="512"/>
      <c r="U459" s="512"/>
      <c r="V459" s="512"/>
      <c r="W459" s="512"/>
      <c r="X459" s="512"/>
      <c r="Y459" s="539"/>
      <c r="Z459" s="539"/>
      <c r="AA459" s="538"/>
      <c r="AB459" s="540"/>
      <c r="AC459" s="540"/>
      <c r="AD459" s="540"/>
      <c r="AE459" s="539"/>
      <c r="AF459" s="540"/>
      <c r="AG459" s="515"/>
      <c r="AH459" s="515"/>
      <c r="AI459" s="516"/>
      <c r="AJ459" s="516"/>
      <c r="AM459" s="105"/>
      <c r="AN459" s="105"/>
    </row>
    <row r="460" spans="2:40" hidden="1" outlineLevel="1">
      <c r="B460" s="509"/>
      <c r="C460" s="509"/>
      <c r="D460" s="510"/>
      <c r="E460" s="511"/>
      <c r="F460" s="512"/>
      <c r="G460" s="512"/>
      <c r="H460" s="512"/>
      <c r="I460" s="512"/>
      <c r="J460" s="512"/>
      <c r="K460" s="512"/>
      <c r="L460" s="512"/>
      <c r="M460" s="512"/>
      <c r="N460" s="512"/>
      <c r="O460" s="512"/>
      <c r="P460" s="512"/>
      <c r="Q460" s="512"/>
      <c r="R460" s="512"/>
      <c r="S460" s="512"/>
      <c r="T460" s="512"/>
      <c r="U460" s="512"/>
      <c r="V460" s="512"/>
      <c r="W460" s="512"/>
      <c r="X460" s="512"/>
      <c r="Y460" s="539"/>
      <c r="Z460" s="539"/>
      <c r="AA460" s="538"/>
      <c r="AB460" s="540"/>
      <c r="AC460" s="540"/>
      <c r="AD460" s="540"/>
      <c r="AE460" s="539"/>
      <c r="AF460" s="540"/>
      <c r="AG460" s="515"/>
      <c r="AH460" s="515"/>
      <c r="AI460" s="516"/>
      <c r="AJ460" s="516"/>
      <c r="AM460" s="105"/>
      <c r="AN460" s="105"/>
    </row>
    <row r="461" spans="2:40" hidden="1" outlineLevel="1">
      <c r="B461" s="509"/>
      <c r="C461" s="509"/>
      <c r="D461" s="510"/>
      <c r="E461" s="511"/>
      <c r="F461" s="512"/>
      <c r="G461" s="512"/>
      <c r="H461" s="512"/>
      <c r="I461" s="512"/>
      <c r="J461" s="512"/>
      <c r="K461" s="512"/>
      <c r="L461" s="512"/>
      <c r="M461" s="512"/>
      <c r="N461" s="512"/>
      <c r="O461" s="512"/>
      <c r="P461" s="512"/>
      <c r="Q461" s="512"/>
      <c r="R461" s="512"/>
      <c r="S461" s="512"/>
      <c r="T461" s="512"/>
      <c r="U461" s="512"/>
      <c r="V461" s="512"/>
      <c r="W461" s="512"/>
      <c r="X461" s="512"/>
      <c r="Y461" s="539"/>
      <c r="Z461" s="539"/>
      <c r="AA461" s="538"/>
      <c r="AB461" s="540"/>
      <c r="AC461" s="540"/>
      <c r="AD461" s="540"/>
      <c r="AE461" s="539"/>
      <c r="AF461" s="540"/>
      <c r="AG461" s="515"/>
      <c r="AH461" s="515"/>
      <c r="AI461" s="516"/>
      <c r="AJ461" s="516"/>
      <c r="AM461" s="105"/>
      <c r="AN461" s="105"/>
    </row>
    <row r="462" spans="2:40" hidden="1" outlineLevel="1">
      <c r="B462" s="509"/>
      <c r="C462" s="509"/>
      <c r="D462" s="510"/>
      <c r="E462" s="511"/>
      <c r="F462" s="512"/>
      <c r="G462" s="512"/>
      <c r="H462" s="512"/>
      <c r="I462" s="512"/>
      <c r="J462" s="512"/>
      <c r="K462" s="512"/>
      <c r="L462" s="512"/>
      <c r="M462" s="512"/>
      <c r="N462" s="512"/>
      <c r="O462" s="512"/>
      <c r="P462" s="512"/>
      <c r="Q462" s="512"/>
      <c r="R462" s="512"/>
      <c r="S462" s="512"/>
      <c r="T462" s="512"/>
      <c r="U462" s="512"/>
      <c r="V462" s="512"/>
      <c r="W462" s="512"/>
      <c r="X462" s="512"/>
      <c r="Y462" s="539"/>
      <c r="Z462" s="539"/>
      <c r="AA462" s="538"/>
      <c r="AB462" s="540"/>
      <c r="AC462" s="540"/>
      <c r="AD462" s="540"/>
      <c r="AE462" s="539"/>
      <c r="AF462" s="540"/>
      <c r="AG462" s="515"/>
      <c r="AH462" s="515"/>
      <c r="AI462" s="516"/>
      <c r="AJ462" s="516"/>
      <c r="AM462" s="105"/>
      <c r="AN462" s="105"/>
    </row>
    <row r="463" spans="2:40" hidden="1" outlineLevel="1">
      <c r="B463" s="509"/>
      <c r="C463" s="509"/>
      <c r="D463" s="510"/>
      <c r="E463" s="511"/>
      <c r="F463" s="512"/>
      <c r="G463" s="512"/>
      <c r="H463" s="512"/>
      <c r="I463" s="512"/>
      <c r="J463" s="512"/>
      <c r="K463" s="512"/>
      <c r="L463" s="512"/>
      <c r="M463" s="512"/>
      <c r="N463" s="512"/>
      <c r="O463" s="512"/>
      <c r="P463" s="512"/>
      <c r="Q463" s="512"/>
      <c r="R463" s="512"/>
      <c r="S463" s="512"/>
      <c r="T463" s="512"/>
      <c r="U463" s="512"/>
      <c r="V463" s="512"/>
      <c r="W463" s="512"/>
      <c r="X463" s="512"/>
      <c r="Y463" s="539"/>
      <c r="Z463" s="539"/>
      <c r="AA463" s="538"/>
      <c r="AB463" s="540"/>
      <c r="AC463" s="540"/>
      <c r="AD463" s="540"/>
      <c r="AE463" s="539"/>
      <c r="AF463" s="540"/>
      <c r="AG463" s="515"/>
      <c r="AH463" s="515"/>
      <c r="AI463" s="516"/>
      <c r="AJ463" s="516"/>
      <c r="AM463" s="105"/>
      <c r="AN463" s="105"/>
    </row>
    <row r="464" spans="2:40" hidden="1" outlineLevel="1">
      <c r="B464" s="509"/>
      <c r="C464" s="509"/>
      <c r="D464" s="510"/>
      <c r="E464" s="511"/>
      <c r="F464" s="512"/>
      <c r="G464" s="512"/>
      <c r="H464" s="512"/>
      <c r="I464" s="512"/>
      <c r="J464" s="512"/>
      <c r="K464" s="512"/>
      <c r="L464" s="512"/>
      <c r="M464" s="512"/>
      <c r="N464" s="512"/>
      <c r="O464" s="512"/>
      <c r="P464" s="512"/>
      <c r="Q464" s="512"/>
      <c r="R464" s="512"/>
      <c r="S464" s="512"/>
      <c r="T464" s="512"/>
      <c r="U464" s="512"/>
      <c r="V464" s="512"/>
      <c r="W464" s="512"/>
      <c r="X464" s="512"/>
      <c r="Y464" s="539"/>
      <c r="Z464" s="539"/>
      <c r="AA464" s="538"/>
      <c r="AB464" s="540"/>
      <c r="AC464" s="540"/>
      <c r="AD464" s="540"/>
      <c r="AE464" s="539"/>
      <c r="AF464" s="540"/>
      <c r="AG464" s="515"/>
      <c r="AH464" s="515"/>
      <c r="AI464" s="516"/>
      <c r="AJ464" s="516"/>
      <c r="AM464" s="105"/>
      <c r="AN464" s="105"/>
    </row>
    <row r="465" spans="2:40" hidden="1" outlineLevel="1">
      <c r="B465" s="509"/>
      <c r="C465" s="509"/>
      <c r="D465" s="510"/>
      <c r="E465" s="511"/>
      <c r="F465" s="512"/>
      <c r="G465" s="512"/>
      <c r="H465" s="512"/>
      <c r="I465" s="512"/>
      <c r="J465" s="512"/>
      <c r="K465" s="512"/>
      <c r="L465" s="512"/>
      <c r="M465" s="512"/>
      <c r="N465" s="512"/>
      <c r="O465" s="512"/>
      <c r="P465" s="512"/>
      <c r="Q465" s="512"/>
      <c r="R465" s="512"/>
      <c r="S465" s="512"/>
      <c r="T465" s="512"/>
      <c r="U465" s="512"/>
      <c r="V465" s="512"/>
      <c r="W465" s="512"/>
      <c r="X465" s="512"/>
      <c r="Y465" s="539"/>
      <c r="Z465" s="539"/>
      <c r="AA465" s="538"/>
      <c r="AB465" s="540"/>
      <c r="AC465" s="540"/>
      <c r="AD465" s="540"/>
      <c r="AE465" s="539"/>
      <c r="AF465" s="540"/>
      <c r="AG465" s="515"/>
      <c r="AH465" s="515"/>
      <c r="AI465" s="516"/>
      <c r="AJ465" s="516"/>
      <c r="AM465" s="105"/>
      <c r="AN465" s="105"/>
    </row>
    <row r="466" spans="2:40" hidden="1" outlineLevel="1">
      <c r="B466" s="509"/>
      <c r="C466" s="509"/>
      <c r="D466" s="510"/>
      <c r="E466" s="511"/>
      <c r="F466" s="512"/>
      <c r="G466" s="512"/>
      <c r="H466" s="512"/>
      <c r="I466" s="512"/>
      <c r="J466" s="512"/>
      <c r="K466" s="512"/>
      <c r="L466" s="512"/>
      <c r="M466" s="512"/>
      <c r="N466" s="512"/>
      <c r="O466" s="512"/>
      <c r="P466" s="512"/>
      <c r="Q466" s="512"/>
      <c r="R466" s="512"/>
      <c r="S466" s="512"/>
      <c r="T466" s="512"/>
      <c r="U466" s="512"/>
      <c r="V466" s="512"/>
      <c r="W466" s="512"/>
      <c r="X466" s="512"/>
      <c r="Y466" s="539"/>
      <c r="Z466" s="539"/>
      <c r="AA466" s="538"/>
      <c r="AB466" s="540"/>
      <c r="AC466" s="540"/>
      <c r="AD466" s="540"/>
      <c r="AE466" s="539"/>
      <c r="AF466" s="540"/>
      <c r="AG466" s="515"/>
      <c r="AH466" s="515"/>
      <c r="AI466" s="516"/>
      <c r="AJ466" s="516"/>
      <c r="AM466" s="105"/>
      <c r="AN466" s="105"/>
    </row>
    <row r="467" spans="2:40" hidden="1" outlineLevel="1">
      <c r="B467" s="509"/>
      <c r="C467" s="509"/>
      <c r="D467" s="510"/>
      <c r="E467" s="511"/>
      <c r="F467" s="512"/>
      <c r="G467" s="512"/>
      <c r="H467" s="512"/>
      <c r="I467" s="512"/>
      <c r="J467" s="512"/>
      <c r="K467" s="512"/>
      <c r="L467" s="512"/>
      <c r="M467" s="512"/>
      <c r="N467" s="512"/>
      <c r="O467" s="512"/>
      <c r="P467" s="512"/>
      <c r="Q467" s="512"/>
      <c r="R467" s="512"/>
      <c r="S467" s="512"/>
      <c r="T467" s="512"/>
      <c r="U467" s="512"/>
      <c r="V467" s="512"/>
      <c r="W467" s="512"/>
      <c r="X467" s="512"/>
      <c r="Y467" s="539"/>
      <c r="Z467" s="539"/>
      <c r="AA467" s="538"/>
      <c r="AB467" s="540"/>
      <c r="AC467" s="540"/>
      <c r="AD467" s="540"/>
      <c r="AE467" s="539"/>
      <c r="AF467" s="540"/>
      <c r="AG467" s="515"/>
      <c r="AH467" s="515"/>
      <c r="AI467" s="516"/>
      <c r="AJ467" s="516"/>
      <c r="AM467" s="105"/>
      <c r="AN467" s="105"/>
    </row>
    <row r="468" spans="2:40" hidden="1" outlineLevel="1">
      <c r="B468" s="509"/>
      <c r="C468" s="509"/>
      <c r="D468" s="510"/>
      <c r="E468" s="511"/>
      <c r="F468" s="512"/>
      <c r="G468" s="512"/>
      <c r="H468" s="512"/>
      <c r="I468" s="512"/>
      <c r="J468" s="512"/>
      <c r="K468" s="512"/>
      <c r="L468" s="512"/>
      <c r="M468" s="512"/>
      <c r="N468" s="512"/>
      <c r="O468" s="512"/>
      <c r="P468" s="512"/>
      <c r="Q468" s="512"/>
      <c r="R468" s="512"/>
      <c r="S468" s="512"/>
      <c r="T468" s="512"/>
      <c r="U468" s="512"/>
      <c r="V468" s="512"/>
      <c r="W468" s="512"/>
      <c r="X468" s="512"/>
      <c r="Y468" s="539"/>
      <c r="Z468" s="539"/>
      <c r="AA468" s="538"/>
      <c r="AB468" s="540"/>
      <c r="AC468" s="540"/>
      <c r="AD468" s="540"/>
      <c r="AE468" s="539"/>
      <c r="AF468" s="540"/>
      <c r="AG468" s="515"/>
      <c r="AH468" s="515"/>
      <c r="AI468" s="516"/>
      <c r="AJ468" s="516"/>
      <c r="AM468" s="105"/>
      <c r="AN468" s="105"/>
    </row>
    <row r="469" spans="2:40" hidden="1" outlineLevel="1">
      <c r="B469" s="509"/>
      <c r="C469" s="509"/>
      <c r="D469" s="510"/>
      <c r="E469" s="511"/>
      <c r="F469" s="512"/>
      <c r="G469" s="512"/>
      <c r="H469" s="512"/>
      <c r="I469" s="512"/>
      <c r="J469" s="512"/>
      <c r="K469" s="512"/>
      <c r="L469" s="512"/>
      <c r="M469" s="512"/>
      <c r="N469" s="512"/>
      <c r="O469" s="512"/>
      <c r="P469" s="512"/>
      <c r="Q469" s="512"/>
      <c r="R469" s="512"/>
      <c r="S469" s="512"/>
      <c r="T469" s="512"/>
      <c r="U469" s="512"/>
      <c r="V469" s="512"/>
      <c r="W469" s="512"/>
      <c r="X469" s="512"/>
      <c r="Y469" s="539"/>
      <c r="Z469" s="539"/>
      <c r="AA469" s="538"/>
      <c r="AB469" s="540"/>
      <c r="AC469" s="540"/>
      <c r="AD469" s="540"/>
      <c r="AE469" s="539"/>
      <c r="AF469" s="540"/>
      <c r="AG469" s="515"/>
      <c r="AH469" s="515"/>
      <c r="AI469" s="516"/>
      <c r="AJ469" s="516"/>
      <c r="AM469" s="105"/>
      <c r="AN469" s="105"/>
    </row>
    <row r="470" spans="2:40" hidden="1" outlineLevel="1">
      <c r="B470" s="509"/>
      <c r="C470" s="509"/>
      <c r="D470" s="510"/>
      <c r="E470" s="511"/>
      <c r="F470" s="512"/>
      <c r="G470" s="512"/>
      <c r="H470" s="512"/>
      <c r="I470" s="512"/>
      <c r="J470" s="512"/>
      <c r="K470" s="512"/>
      <c r="L470" s="512"/>
      <c r="M470" s="512"/>
      <c r="N470" s="512"/>
      <c r="O470" s="512"/>
      <c r="P470" s="512"/>
      <c r="Q470" s="512"/>
      <c r="R470" s="512"/>
      <c r="S470" s="512"/>
      <c r="T470" s="512"/>
      <c r="U470" s="512"/>
      <c r="V470" s="512"/>
      <c r="W470" s="512"/>
      <c r="X470" s="512"/>
      <c r="Y470" s="539"/>
      <c r="Z470" s="539"/>
      <c r="AA470" s="538"/>
      <c r="AB470" s="540"/>
      <c r="AC470" s="540"/>
      <c r="AD470" s="540"/>
      <c r="AE470" s="539"/>
      <c r="AF470" s="540"/>
      <c r="AG470" s="515"/>
      <c r="AH470" s="515"/>
      <c r="AI470" s="516"/>
      <c r="AJ470" s="516"/>
      <c r="AM470" s="105"/>
      <c r="AN470" s="105"/>
    </row>
    <row r="471" spans="2:40" hidden="1" outlineLevel="1">
      <c r="B471" s="509"/>
      <c r="C471" s="509"/>
      <c r="D471" s="510"/>
      <c r="E471" s="511"/>
      <c r="F471" s="512"/>
      <c r="G471" s="512"/>
      <c r="H471" s="512"/>
      <c r="I471" s="512"/>
      <c r="J471" s="512"/>
      <c r="K471" s="512"/>
      <c r="L471" s="512"/>
      <c r="M471" s="512"/>
      <c r="N471" s="512"/>
      <c r="O471" s="512"/>
      <c r="P471" s="512"/>
      <c r="Q471" s="512"/>
      <c r="R471" s="512"/>
      <c r="S471" s="512"/>
      <c r="T471" s="512"/>
      <c r="U471" s="512"/>
      <c r="V471" s="512"/>
      <c r="W471" s="512"/>
      <c r="X471" s="512"/>
      <c r="Y471" s="539"/>
      <c r="Z471" s="539"/>
      <c r="AA471" s="538"/>
      <c r="AB471" s="540"/>
      <c r="AC471" s="540"/>
      <c r="AD471" s="540"/>
      <c r="AE471" s="539"/>
      <c r="AF471" s="540"/>
      <c r="AG471" s="515"/>
      <c r="AH471" s="515"/>
      <c r="AI471" s="516"/>
      <c r="AJ471" s="516"/>
      <c r="AM471" s="105"/>
      <c r="AN471" s="105"/>
    </row>
    <row r="472" spans="2:40" hidden="1" outlineLevel="1">
      <c r="B472" s="509"/>
      <c r="C472" s="509"/>
      <c r="D472" s="510"/>
      <c r="E472" s="511"/>
      <c r="F472" s="512"/>
      <c r="G472" s="512"/>
      <c r="H472" s="512"/>
      <c r="I472" s="512"/>
      <c r="J472" s="512"/>
      <c r="K472" s="512"/>
      <c r="L472" s="512"/>
      <c r="M472" s="512"/>
      <c r="N472" s="512"/>
      <c r="O472" s="512"/>
      <c r="P472" s="512"/>
      <c r="Q472" s="512"/>
      <c r="R472" s="512"/>
      <c r="S472" s="512"/>
      <c r="T472" s="512"/>
      <c r="U472" s="512"/>
      <c r="V472" s="512"/>
      <c r="W472" s="512"/>
      <c r="X472" s="512"/>
      <c r="Y472" s="539"/>
      <c r="Z472" s="539"/>
      <c r="AA472" s="538"/>
      <c r="AB472" s="540"/>
      <c r="AC472" s="540"/>
      <c r="AD472" s="540"/>
      <c r="AE472" s="539"/>
      <c r="AF472" s="540"/>
      <c r="AG472" s="515"/>
      <c r="AH472" s="515"/>
      <c r="AI472" s="516"/>
      <c r="AJ472" s="516"/>
      <c r="AM472" s="105"/>
      <c r="AN472" s="105"/>
    </row>
    <row r="473" spans="2:40" hidden="1" outlineLevel="1">
      <c r="B473" s="509"/>
      <c r="C473" s="509"/>
      <c r="D473" s="510"/>
      <c r="E473" s="511"/>
      <c r="F473" s="512"/>
      <c r="G473" s="512"/>
      <c r="H473" s="512"/>
      <c r="I473" s="512"/>
      <c r="J473" s="512"/>
      <c r="K473" s="512"/>
      <c r="L473" s="512"/>
      <c r="M473" s="512"/>
      <c r="N473" s="512"/>
      <c r="O473" s="512"/>
      <c r="P473" s="512"/>
      <c r="Q473" s="512"/>
      <c r="R473" s="512"/>
      <c r="S473" s="512"/>
      <c r="T473" s="512"/>
      <c r="U473" s="512"/>
      <c r="V473" s="512"/>
      <c r="W473" s="512"/>
      <c r="X473" s="512"/>
      <c r="Y473" s="539"/>
      <c r="Z473" s="539"/>
      <c r="AA473" s="538"/>
      <c r="AB473" s="540"/>
      <c r="AC473" s="540"/>
      <c r="AD473" s="540"/>
      <c r="AE473" s="539"/>
      <c r="AF473" s="540"/>
      <c r="AG473" s="515"/>
      <c r="AH473" s="515"/>
      <c r="AI473" s="516"/>
      <c r="AJ473" s="516"/>
      <c r="AM473" s="105"/>
      <c r="AN473" s="105"/>
    </row>
    <row r="474" spans="2:40" hidden="1" outlineLevel="1">
      <c r="B474" s="509"/>
      <c r="C474" s="509"/>
      <c r="D474" s="510"/>
      <c r="E474" s="511"/>
      <c r="F474" s="512"/>
      <c r="G474" s="512"/>
      <c r="H474" s="512"/>
      <c r="I474" s="512"/>
      <c r="J474" s="512"/>
      <c r="K474" s="512"/>
      <c r="L474" s="512"/>
      <c r="M474" s="512"/>
      <c r="N474" s="512"/>
      <c r="O474" s="512"/>
      <c r="P474" s="512"/>
      <c r="Q474" s="512"/>
      <c r="R474" s="512"/>
      <c r="S474" s="512"/>
      <c r="T474" s="512"/>
      <c r="U474" s="512"/>
      <c r="V474" s="512"/>
      <c r="W474" s="512"/>
      <c r="X474" s="512"/>
      <c r="Y474" s="539"/>
      <c r="Z474" s="539"/>
      <c r="AA474" s="538"/>
      <c r="AB474" s="540"/>
      <c r="AC474" s="540"/>
      <c r="AD474" s="540"/>
      <c r="AE474" s="539"/>
      <c r="AF474" s="540"/>
      <c r="AG474" s="515"/>
      <c r="AH474" s="515"/>
      <c r="AI474" s="516"/>
      <c r="AJ474" s="516"/>
      <c r="AM474" s="105"/>
      <c r="AN474" s="105"/>
    </row>
    <row r="475" spans="2:40" hidden="1" outlineLevel="1">
      <c r="B475" s="509"/>
      <c r="C475" s="509"/>
      <c r="D475" s="510"/>
      <c r="E475" s="511"/>
      <c r="F475" s="512"/>
      <c r="G475" s="512"/>
      <c r="H475" s="512"/>
      <c r="I475" s="512"/>
      <c r="J475" s="512"/>
      <c r="K475" s="512"/>
      <c r="L475" s="512"/>
      <c r="M475" s="512"/>
      <c r="N475" s="512"/>
      <c r="O475" s="512"/>
      <c r="P475" s="512"/>
      <c r="Q475" s="512"/>
      <c r="R475" s="512"/>
      <c r="S475" s="512"/>
      <c r="T475" s="512"/>
      <c r="U475" s="512"/>
      <c r="V475" s="512"/>
      <c r="W475" s="512"/>
      <c r="X475" s="512"/>
      <c r="Y475" s="539"/>
      <c r="Z475" s="539"/>
      <c r="AA475" s="538"/>
      <c r="AB475" s="540"/>
      <c r="AC475" s="540"/>
      <c r="AD475" s="540"/>
      <c r="AE475" s="539"/>
      <c r="AF475" s="540"/>
      <c r="AG475" s="515"/>
      <c r="AH475" s="515"/>
      <c r="AI475" s="516"/>
      <c r="AJ475" s="516"/>
      <c r="AM475" s="105"/>
      <c r="AN475" s="105"/>
    </row>
    <row r="476" spans="2:40" hidden="1" outlineLevel="1">
      <c r="B476" s="509"/>
      <c r="C476" s="509"/>
      <c r="D476" s="510"/>
      <c r="E476" s="511"/>
      <c r="F476" s="512"/>
      <c r="G476" s="512"/>
      <c r="H476" s="512"/>
      <c r="I476" s="512"/>
      <c r="J476" s="512"/>
      <c r="K476" s="512"/>
      <c r="L476" s="512"/>
      <c r="M476" s="512"/>
      <c r="N476" s="512"/>
      <c r="O476" s="512"/>
      <c r="P476" s="512"/>
      <c r="Q476" s="512"/>
      <c r="R476" s="512"/>
      <c r="S476" s="512"/>
      <c r="T476" s="512"/>
      <c r="U476" s="512"/>
      <c r="V476" s="512"/>
      <c r="W476" s="512"/>
      <c r="X476" s="512"/>
      <c r="Y476" s="539"/>
      <c r="Z476" s="539"/>
      <c r="AA476" s="538"/>
      <c r="AB476" s="540"/>
      <c r="AC476" s="540"/>
      <c r="AD476" s="540"/>
      <c r="AE476" s="539"/>
      <c r="AF476" s="540"/>
      <c r="AG476" s="515"/>
      <c r="AH476" s="515"/>
      <c r="AI476" s="516"/>
      <c r="AJ476" s="516"/>
      <c r="AM476" s="105"/>
      <c r="AN476" s="105"/>
    </row>
    <row r="477" spans="2:40" hidden="1" outlineLevel="1">
      <c r="B477" s="509"/>
      <c r="C477" s="509"/>
      <c r="D477" s="510"/>
      <c r="E477" s="511"/>
      <c r="F477" s="512"/>
      <c r="G477" s="512"/>
      <c r="H477" s="512"/>
      <c r="I477" s="512"/>
      <c r="J477" s="512"/>
      <c r="K477" s="512"/>
      <c r="L477" s="512"/>
      <c r="M477" s="512"/>
      <c r="N477" s="512"/>
      <c r="O477" s="512"/>
      <c r="P477" s="512"/>
      <c r="Q477" s="512"/>
      <c r="R477" s="512"/>
      <c r="S477" s="512"/>
      <c r="T477" s="512"/>
      <c r="U477" s="512"/>
      <c r="V477" s="512"/>
      <c r="W477" s="512"/>
      <c r="X477" s="512"/>
      <c r="Y477" s="539"/>
      <c r="Z477" s="539"/>
      <c r="AA477" s="538"/>
      <c r="AB477" s="540"/>
      <c r="AC477" s="540"/>
      <c r="AD477" s="540"/>
      <c r="AE477" s="539"/>
      <c r="AF477" s="540"/>
      <c r="AG477" s="515"/>
      <c r="AH477" s="515"/>
      <c r="AI477" s="516"/>
      <c r="AJ477" s="516"/>
      <c r="AM477" s="105"/>
      <c r="AN477" s="105"/>
    </row>
    <row r="478" spans="2:40" hidden="1" outlineLevel="1">
      <c r="B478" s="509"/>
      <c r="C478" s="509"/>
      <c r="D478" s="510"/>
      <c r="E478" s="511"/>
      <c r="F478" s="512"/>
      <c r="G478" s="512"/>
      <c r="H478" s="512"/>
      <c r="I478" s="512"/>
      <c r="J478" s="512"/>
      <c r="K478" s="512"/>
      <c r="L478" s="512"/>
      <c r="M478" s="512"/>
      <c r="N478" s="512"/>
      <c r="O478" s="512"/>
      <c r="P478" s="512"/>
      <c r="Q478" s="512"/>
      <c r="R478" s="512"/>
      <c r="S478" s="512"/>
      <c r="T478" s="512"/>
      <c r="U478" s="512"/>
      <c r="V478" s="512"/>
      <c r="W478" s="512"/>
      <c r="X478" s="512"/>
      <c r="Y478" s="539"/>
      <c r="Z478" s="539"/>
      <c r="AA478" s="538"/>
      <c r="AB478" s="540"/>
      <c r="AC478" s="540"/>
      <c r="AD478" s="540"/>
      <c r="AE478" s="539"/>
      <c r="AF478" s="540"/>
      <c r="AG478" s="515"/>
      <c r="AH478" s="515"/>
      <c r="AI478" s="516"/>
      <c r="AJ478" s="516"/>
      <c r="AM478" s="105"/>
      <c r="AN478" s="105"/>
    </row>
    <row r="479" spans="2:40" hidden="1" outlineLevel="1">
      <c r="B479" s="509"/>
      <c r="C479" s="509"/>
      <c r="D479" s="510"/>
      <c r="E479" s="511"/>
      <c r="F479" s="512"/>
      <c r="G479" s="512"/>
      <c r="H479" s="512"/>
      <c r="I479" s="512"/>
      <c r="J479" s="512"/>
      <c r="K479" s="512"/>
      <c r="L479" s="512"/>
      <c r="M479" s="512"/>
      <c r="N479" s="512"/>
      <c r="O479" s="512"/>
      <c r="P479" s="512"/>
      <c r="Q479" s="512"/>
      <c r="R479" s="512"/>
      <c r="S479" s="512"/>
      <c r="T479" s="512"/>
      <c r="U479" s="512"/>
      <c r="V479" s="512"/>
      <c r="W479" s="512"/>
      <c r="X479" s="512"/>
      <c r="Y479" s="539"/>
      <c r="Z479" s="539"/>
      <c r="AA479" s="538"/>
      <c r="AB479" s="540"/>
      <c r="AC479" s="540"/>
      <c r="AD479" s="540"/>
      <c r="AE479" s="539"/>
      <c r="AF479" s="540"/>
      <c r="AG479" s="515"/>
      <c r="AH479" s="515"/>
      <c r="AI479" s="516"/>
      <c r="AJ479" s="516"/>
      <c r="AM479" s="105"/>
      <c r="AN479" s="105"/>
    </row>
    <row r="480" spans="2:40" hidden="1" outlineLevel="1">
      <c r="B480" s="509"/>
      <c r="C480" s="509"/>
      <c r="D480" s="510"/>
      <c r="E480" s="511"/>
      <c r="F480" s="512"/>
      <c r="G480" s="512"/>
      <c r="H480" s="512"/>
      <c r="I480" s="512"/>
      <c r="J480" s="512"/>
      <c r="K480" s="512"/>
      <c r="L480" s="512"/>
      <c r="M480" s="512"/>
      <c r="N480" s="512"/>
      <c r="O480" s="512"/>
      <c r="P480" s="512"/>
      <c r="Q480" s="512"/>
      <c r="R480" s="512"/>
      <c r="S480" s="512"/>
      <c r="T480" s="512"/>
      <c r="U480" s="512"/>
      <c r="V480" s="512"/>
      <c r="W480" s="512"/>
      <c r="X480" s="512"/>
      <c r="Y480" s="539"/>
      <c r="Z480" s="539"/>
      <c r="AA480" s="538"/>
      <c r="AB480" s="540"/>
      <c r="AC480" s="540"/>
      <c r="AD480" s="540"/>
      <c r="AE480" s="539"/>
      <c r="AF480" s="540"/>
      <c r="AG480" s="515"/>
      <c r="AH480" s="515"/>
      <c r="AI480" s="516"/>
      <c r="AJ480" s="516"/>
      <c r="AM480" s="105"/>
      <c r="AN480" s="105"/>
    </row>
    <row r="481" spans="2:40" hidden="1" outlineLevel="1">
      <c r="B481" s="509"/>
      <c r="C481" s="509"/>
      <c r="D481" s="510"/>
      <c r="E481" s="511"/>
      <c r="F481" s="512"/>
      <c r="G481" s="512"/>
      <c r="H481" s="512"/>
      <c r="I481" s="512"/>
      <c r="J481" s="512"/>
      <c r="K481" s="512"/>
      <c r="L481" s="512"/>
      <c r="M481" s="512"/>
      <c r="N481" s="512"/>
      <c r="O481" s="512"/>
      <c r="P481" s="512"/>
      <c r="Q481" s="512"/>
      <c r="R481" s="512"/>
      <c r="S481" s="512"/>
      <c r="T481" s="512"/>
      <c r="U481" s="512"/>
      <c r="V481" s="512"/>
      <c r="W481" s="512"/>
      <c r="X481" s="512"/>
      <c r="Y481" s="539"/>
      <c r="Z481" s="539"/>
      <c r="AA481" s="538"/>
      <c r="AB481" s="540"/>
      <c r="AC481" s="540"/>
      <c r="AD481" s="540"/>
      <c r="AE481" s="539"/>
      <c r="AF481" s="540"/>
      <c r="AG481" s="515"/>
      <c r="AH481" s="515"/>
      <c r="AI481" s="516"/>
      <c r="AJ481" s="516"/>
      <c r="AM481" s="105"/>
      <c r="AN481" s="105"/>
    </row>
    <row r="482" spans="2:40" hidden="1" outlineLevel="1">
      <c r="B482" s="509"/>
      <c r="C482" s="509"/>
      <c r="D482" s="510"/>
      <c r="E482" s="511"/>
      <c r="F482" s="512"/>
      <c r="G482" s="512"/>
      <c r="H482" s="512"/>
      <c r="I482" s="512"/>
      <c r="J482" s="512"/>
      <c r="K482" s="512"/>
      <c r="L482" s="512"/>
      <c r="M482" s="512"/>
      <c r="N482" s="512"/>
      <c r="O482" s="512"/>
      <c r="P482" s="512"/>
      <c r="Q482" s="512"/>
      <c r="R482" s="512"/>
      <c r="S482" s="512"/>
      <c r="T482" s="512"/>
      <c r="U482" s="512"/>
      <c r="V482" s="512"/>
      <c r="W482" s="512"/>
      <c r="X482" s="512"/>
      <c r="Y482" s="539"/>
      <c r="Z482" s="539"/>
      <c r="AA482" s="538"/>
      <c r="AB482" s="540"/>
      <c r="AC482" s="540"/>
      <c r="AD482" s="540"/>
      <c r="AE482" s="539"/>
      <c r="AF482" s="540"/>
      <c r="AG482" s="515"/>
      <c r="AH482" s="515"/>
      <c r="AI482" s="516"/>
      <c r="AJ482" s="516"/>
      <c r="AM482" s="105"/>
      <c r="AN482" s="105"/>
    </row>
    <row r="483" spans="2:40" hidden="1" outlineLevel="1">
      <c r="B483" s="509"/>
      <c r="C483" s="509"/>
      <c r="D483" s="510"/>
      <c r="E483" s="511"/>
      <c r="F483" s="512"/>
      <c r="G483" s="512"/>
      <c r="H483" s="512"/>
      <c r="I483" s="512"/>
      <c r="J483" s="512"/>
      <c r="K483" s="512"/>
      <c r="L483" s="512"/>
      <c r="M483" s="512"/>
      <c r="N483" s="512"/>
      <c r="O483" s="512"/>
      <c r="P483" s="512"/>
      <c r="Q483" s="512"/>
      <c r="R483" s="512"/>
      <c r="S483" s="512"/>
      <c r="T483" s="512"/>
      <c r="U483" s="512"/>
      <c r="V483" s="512"/>
      <c r="W483" s="512"/>
      <c r="X483" s="512"/>
      <c r="Y483" s="539"/>
      <c r="Z483" s="539"/>
      <c r="AA483" s="538"/>
      <c r="AB483" s="540"/>
      <c r="AC483" s="540"/>
      <c r="AD483" s="540"/>
      <c r="AE483" s="539"/>
      <c r="AF483" s="540"/>
      <c r="AG483" s="515"/>
      <c r="AH483" s="515"/>
      <c r="AI483" s="516"/>
      <c r="AJ483" s="516"/>
      <c r="AM483" s="105"/>
      <c r="AN483" s="105"/>
    </row>
    <row r="484" spans="2:40" hidden="1" outlineLevel="1">
      <c r="B484" s="509"/>
      <c r="C484" s="509"/>
      <c r="D484" s="510"/>
      <c r="E484" s="511"/>
      <c r="F484" s="512"/>
      <c r="G484" s="512"/>
      <c r="H484" s="512"/>
      <c r="I484" s="512"/>
      <c r="J484" s="512"/>
      <c r="K484" s="512"/>
      <c r="L484" s="512"/>
      <c r="M484" s="512"/>
      <c r="N484" s="512"/>
      <c r="O484" s="512"/>
      <c r="P484" s="512"/>
      <c r="Q484" s="512"/>
      <c r="R484" s="512"/>
      <c r="S484" s="512"/>
      <c r="T484" s="512"/>
      <c r="U484" s="512"/>
      <c r="V484" s="512"/>
      <c r="W484" s="512"/>
      <c r="X484" s="512"/>
      <c r="Y484" s="539"/>
      <c r="Z484" s="539"/>
      <c r="AA484" s="538"/>
      <c r="AB484" s="540"/>
      <c r="AC484" s="540"/>
      <c r="AD484" s="540"/>
      <c r="AE484" s="539"/>
      <c r="AF484" s="540"/>
      <c r="AG484" s="515"/>
      <c r="AH484" s="515"/>
      <c r="AI484" s="516"/>
      <c r="AJ484" s="516"/>
      <c r="AM484" s="105"/>
      <c r="AN484" s="105"/>
    </row>
    <row r="485" spans="2:40" hidden="1" outlineLevel="1">
      <c r="B485" s="509"/>
      <c r="C485" s="509"/>
      <c r="D485" s="510"/>
      <c r="E485" s="511"/>
      <c r="F485" s="512"/>
      <c r="G485" s="512"/>
      <c r="H485" s="512"/>
      <c r="I485" s="512"/>
      <c r="J485" s="512"/>
      <c r="K485" s="512"/>
      <c r="L485" s="512"/>
      <c r="M485" s="512"/>
      <c r="N485" s="512"/>
      <c r="O485" s="512"/>
      <c r="P485" s="512"/>
      <c r="Q485" s="512"/>
      <c r="R485" s="512"/>
      <c r="S485" s="512"/>
      <c r="T485" s="512"/>
      <c r="U485" s="512"/>
      <c r="V485" s="512"/>
      <c r="W485" s="512"/>
      <c r="X485" s="512"/>
      <c r="Y485" s="539"/>
      <c r="Z485" s="539"/>
      <c r="AA485" s="538"/>
      <c r="AB485" s="540"/>
      <c r="AC485" s="540"/>
      <c r="AD485" s="540"/>
      <c r="AE485" s="539"/>
      <c r="AF485" s="540"/>
      <c r="AG485" s="515"/>
      <c r="AH485" s="515"/>
      <c r="AI485" s="516"/>
      <c r="AJ485" s="516"/>
      <c r="AM485" s="105"/>
      <c r="AN485" s="105"/>
    </row>
    <row r="486" spans="2:40" hidden="1" outlineLevel="1">
      <c r="B486" s="509"/>
      <c r="C486" s="509"/>
      <c r="D486" s="510"/>
      <c r="E486" s="511"/>
      <c r="F486" s="512"/>
      <c r="G486" s="512"/>
      <c r="H486" s="512"/>
      <c r="I486" s="512"/>
      <c r="J486" s="512"/>
      <c r="K486" s="512"/>
      <c r="L486" s="512"/>
      <c r="M486" s="512"/>
      <c r="N486" s="512"/>
      <c r="O486" s="512"/>
      <c r="P486" s="512"/>
      <c r="Q486" s="512"/>
      <c r="R486" s="512"/>
      <c r="S486" s="512"/>
      <c r="T486" s="512"/>
      <c r="U486" s="512"/>
      <c r="V486" s="512"/>
      <c r="W486" s="512"/>
      <c r="X486" s="512"/>
      <c r="Y486" s="539"/>
      <c r="Z486" s="539"/>
      <c r="AA486" s="538"/>
      <c r="AB486" s="540"/>
      <c r="AC486" s="540"/>
      <c r="AD486" s="540"/>
      <c r="AE486" s="539"/>
      <c r="AF486" s="540"/>
      <c r="AG486" s="515"/>
      <c r="AH486" s="515"/>
      <c r="AI486" s="516"/>
      <c r="AJ486" s="516"/>
      <c r="AM486" s="105"/>
      <c r="AN486" s="105"/>
    </row>
    <row r="487" spans="2:40" hidden="1" outlineLevel="1">
      <c r="B487" s="509"/>
      <c r="C487" s="509"/>
      <c r="D487" s="510"/>
      <c r="E487" s="511"/>
      <c r="F487" s="512"/>
      <c r="G487" s="512"/>
      <c r="H487" s="512"/>
      <c r="I487" s="512"/>
      <c r="J487" s="512"/>
      <c r="K487" s="512"/>
      <c r="L487" s="512"/>
      <c r="M487" s="512"/>
      <c r="N487" s="512"/>
      <c r="O487" s="512"/>
      <c r="P487" s="512"/>
      <c r="Q487" s="512"/>
      <c r="R487" s="512"/>
      <c r="S487" s="512"/>
      <c r="T487" s="512"/>
      <c r="U487" s="512"/>
      <c r="V487" s="512"/>
      <c r="W487" s="512"/>
      <c r="X487" s="512"/>
      <c r="Y487" s="539"/>
      <c r="Z487" s="539"/>
      <c r="AA487" s="538"/>
      <c r="AB487" s="540"/>
      <c r="AC487" s="540"/>
      <c r="AD487" s="540"/>
      <c r="AE487" s="539"/>
      <c r="AF487" s="540"/>
      <c r="AG487" s="515"/>
      <c r="AH487" s="515"/>
      <c r="AI487" s="516"/>
      <c r="AJ487" s="516"/>
      <c r="AM487" s="105"/>
      <c r="AN487" s="105"/>
    </row>
    <row r="488" spans="2:40" hidden="1" outlineLevel="1">
      <c r="B488" s="509"/>
      <c r="C488" s="509"/>
      <c r="D488" s="510"/>
      <c r="E488" s="511"/>
      <c r="F488" s="512"/>
      <c r="G488" s="512"/>
      <c r="H488" s="512"/>
      <c r="I488" s="512"/>
      <c r="J488" s="512"/>
      <c r="K488" s="512"/>
      <c r="L488" s="512"/>
      <c r="M488" s="512"/>
      <c r="N488" s="512"/>
      <c r="O488" s="512"/>
      <c r="P488" s="512"/>
      <c r="Q488" s="512"/>
      <c r="R488" s="512"/>
      <c r="S488" s="512"/>
      <c r="T488" s="512"/>
      <c r="U488" s="512"/>
      <c r="V488" s="512"/>
      <c r="W488" s="512"/>
      <c r="X488" s="512"/>
      <c r="Y488" s="539"/>
      <c r="Z488" s="539"/>
      <c r="AA488" s="538"/>
      <c r="AB488" s="540"/>
      <c r="AC488" s="540"/>
      <c r="AD488" s="540"/>
      <c r="AE488" s="539"/>
      <c r="AF488" s="540"/>
      <c r="AG488" s="515"/>
      <c r="AH488" s="515"/>
      <c r="AI488" s="516"/>
      <c r="AJ488" s="516"/>
      <c r="AM488" s="105"/>
      <c r="AN488" s="105"/>
    </row>
    <row r="489" spans="2:40" hidden="1" outlineLevel="1">
      <c r="B489" s="509"/>
      <c r="C489" s="509"/>
      <c r="D489" s="510"/>
      <c r="E489" s="511"/>
      <c r="F489" s="512"/>
      <c r="G489" s="512"/>
      <c r="H489" s="512"/>
      <c r="I489" s="512"/>
      <c r="J489" s="512"/>
      <c r="K489" s="512"/>
      <c r="L489" s="512"/>
      <c r="M489" s="512"/>
      <c r="N489" s="512"/>
      <c r="O489" s="512"/>
      <c r="P489" s="512"/>
      <c r="Q489" s="512"/>
      <c r="R489" s="512"/>
      <c r="S489" s="512"/>
      <c r="T489" s="512"/>
      <c r="U489" s="512"/>
      <c r="V489" s="512"/>
      <c r="W489" s="512"/>
      <c r="X489" s="512"/>
      <c r="Y489" s="539"/>
      <c r="Z489" s="539"/>
      <c r="AA489" s="538"/>
      <c r="AB489" s="540"/>
      <c r="AC489" s="540"/>
      <c r="AD489" s="540"/>
      <c r="AE489" s="539"/>
      <c r="AF489" s="540"/>
      <c r="AG489" s="515"/>
      <c r="AH489" s="515"/>
      <c r="AI489" s="516"/>
      <c r="AJ489" s="516"/>
      <c r="AM489" s="105"/>
      <c r="AN489" s="105"/>
    </row>
    <row r="490" spans="2:40" hidden="1" outlineLevel="1">
      <c r="B490" s="509"/>
      <c r="C490" s="509"/>
      <c r="D490" s="510"/>
      <c r="E490" s="511"/>
      <c r="F490" s="512"/>
      <c r="G490" s="512"/>
      <c r="H490" s="512"/>
      <c r="I490" s="512"/>
      <c r="J490" s="512"/>
      <c r="K490" s="512"/>
      <c r="L490" s="512"/>
      <c r="M490" s="512"/>
      <c r="N490" s="512"/>
      <c r="O490" s="512"/>
      <c r="P490" s="512"/>
      <c r="Q490" s="512"/>
      <c r="R490" s="512"/>
      <c r="S490" s="512"/>
      <c r="T490" s="512"/>
      <c r="U490" s="512"/>
      <c r="V490" s="512"/>
      <c r="W490" s="512"/>
      <c r="X490" s="512"/>
      <c r="Y490" s="539"/>
      <c r="Z490" s="539"/>
      <c r="AA490" s="538"/>
      <c r="AB490" s="540"/>
      <c r="AC490" s="540"/>
      <c r="AD490" s="540"/>
      <c r="AE490" s="539"/>
      <c r="AF490" s="540"/>
      <c r="AG490" s="515"/>
      <c r="AH490" s="515"/>
      <c r="AI490" s="516"/>
      <c r="AJ490" s="516"/>
      <c r="AM490" s="105"/>
      <c r="AN490" s="105"/>
    </row>
    <row r="491" spans="2:40" hidden="1" outlineLevel="1">
      <c r="B491" s="509"/>
      <c r="C491" s="509"/>
      <c r="D491" s="510"/>
      <c r="E491" s="511"/>
      <c r="F491" s="512"/>
      <c r="G491" s="512"/>
      <c r="H491" s="512"/>
      <c r="I491" s="512"/>
      <c r="J491" s="512"/>
      <c r="K491" s="512"/>
      <c r="L491" s="512"/>
      <c r="M491" s="512"/>
      <c r="N491" s="512"/>
      <c r="O491" s="512"/>
      <c r="P491" s="512"/>
      <c r="Q491" s="512"/>
      <c r="R491" s="512"/>
      <c r="S491" s="512"/>
      <c r="T491" s="512"/>
      <c r="U491" s="512"/>
      <c r="V491" s="512"/>
      <c r="W491" s="512"/>
      <c r="X491" s="512"/>
      <c r="Y491" s="539"/>
      <c r="Z491" s="539"/>
      <c r="AA491" s="538"/>
      <c r="AB491" s="540"/>
      <c r="AC491" s="540"/>
      <c r="AD491" s="540"/>
      <c r="AE491" s="539"/>
      <c r="AF491" s="540"/>
      <c r="AG491" s="515"/>
      <c r="AH491" s="515"/>
      <c r="AI491" s="516"/>
      <c r="AJ491" s="516"/>
      <c r="AM491" s="105"/>
      <c r="AN491" s="105"/>
    </row>
    <row r="492" spans="2:40" hidden="1" outlineLevel="1">
      <c r="B492" s="509"/>
      <c r="C492" s="509"/>
      <c r="D492" s="510"/>
      <c r="E492" s="511"/>
      <c r="F492" s="512"/>
      <c r="G492" s="512"/>
      <c r="H492" s="512"/>
      <c r="I492" s="512"/>
      <c r="J492" s="512"/>
      <c r="K492" s="512"/>
      <c r="L492" s="512"/>
      <c r="M492" s="512"/>
      <c r="N492" s="512"/>
      <c r="O492" s="512"/>
      <c r="P492" s="512"/>
      <c r="Q492" s="512"/>
      <c r="R492" s="512"/>
      <c r="S492" s="512"/>
      <c r="T492" s="512"/>
      <c r="U492" s="512"/>
      <c r="V492" s="512"/>
      <c r="W492" s="512"/>
      <c r="X492" s="512"/>
      <c r="Y492" s="539"/>
      <c r="Z492" s="539"/>
      <c r="AA492" s="538"/>
      <c r="AB492" s="540"/>
      <c r="AC492" s="540"/>
      <c r="AD492" s="540"/>
      <c r="AE492" s="539"/>
      <c r="AF492" s="540"/>
      <c r="AG492" s="515"/>
      <c r="AH492" s="515"/>
      <c r="AI492" s="516"/>
      <c r="AJ492" s="516"/>
      <c r="AM492" s="105"/>
      <c r="AN492" s="105"/>
    </row>
    <row r="493" spans="2:40" hidden="1" outlineLevel="1">
      <c r="B493" s="509"/>
      <c r="C493" s="509"/>
      <c r="D493" s="510"/>
      <c r="E493" s="511"/>
      <c r="F493" s="512"/>
      <c r="G493" s="512"/>
      <c r="H493" s="512"/>
      <c r="I493" s="512"/>
      <c r="J493" s="512"/>
      <c r="K493" s="512"/>
      <c r="L493" s="512"/>
      <c r="M493" s="512"/>
      <c r="N493" s="512"/>
      <c r="O493" s="512"/>
      <c r="P493" s="512"/>
      <c r="Q493" s="512"/>
      <c r="R493" s="512"/>
      <c r="S493" s="512"/>
      <c r="T493" s="512"/>
      <c r="U493" s="512"/>
      <c r="V493" s="512"/>
      <c r="W493" s="512"/>
      <c r="X493" s="512"/>
      <c r="Y493" s="539"/>
      <c r="Z493" s="539"/>
      <c r="AA493" s="538"/>
      <c r="AB493" s="540"/>
      <c r="AC493" s="540"/>
      <c r="AD493" s="540"/>
      <c r="AE493" s="539"/>
      <c r="AF493" s="540"/>
      <c r="AG493" s="515"/>
      <c r="AH493" s="515"/>
      <c r="AI493" s="516"/>
      <c r="AJ493" s="516"/>
      <c r="AM493" s="105"/>
      <c r="AN493" s="105"/>
    </row>
    <row r="494" spans="2:40" hidden="1" outlineLevel="1">
      <c r="B494" s="509"/>
      <c r="C494" s="509"/>
      <c r="D494" s="510"/>
      <c r="E494" s="511"/>
      <c r="F494" s="512"/>
      <c r="G494" s="512"/>
      <c r="H494" s="512"/>
      <c r="I494" s="512"/>
      <c r="J494" s="512"/>
      <c r="K494" s="512"/>
      <c r="L494" s="512"/>
      <c r="M494" s="512"/>
      <c r="N494" s="512"/>
      <c r="O494" s="512"/>
      <c r="P494" s="512"/>
      <c r="Q494" s="512"/>
      <c r="R494" s="512"/>
      <c r="S494" s="512"/>
      <c r="T494" s="512"/>
      <c r="U494" s="512"/>
      <c r="V494" s="512"/>
      <c r="W494" s="512"/>
      <c r="X494" s="512"/>
      <c r="Y494" s="539"/>
      <c r="Z494" s="539"/>
      <c r="AA494" s="538"/>
      <c r="AB494" s="540"/>
      <c r="AC494" s="540"/>
      <c r="AD494" s="540"/>
      <c r="AE494" s="539"/>
      <c r="AF494" s="540"/>
      <c r="AG494" s="515"/>
      <c r="AH494" s="515"/>
      <c r="AI494" s="516"/>
      <c r="AJ494" s="516"/>
      <c r="AM494" s="105"/>
      <c r="AN494" s="105"/>
    </row>
    <row r="495" spans="2:40" hidden="1" outlineLevel="1">
      <c r="B495" s="509"/>
      <c r="C495" s="509"/>
      <c r="D495" s="510"/>
      <c r="E495" s="511"/>
      <c r="F495" s="512"/>
      <c r="G495" s="512"/>
      <c r="H495" s="512"/>
      <c r="I495" s="512"/>
      <c r="J495" s="512"/>
      <c r="K495" s="512"/>
      <c r="L495" s="512"/>
      <c r="M495" s="512"/>
      <c r="N495" s="512"/>
      <c r="O495" s="512"/>
      <c r="P495" s="512"/>
      <c r="Q495" s="512"/>
      <c r="R495" s="512"/>
      <c r="S495" s="512"/>
      <c r="T495" s="512"/>
      <c r="U495" s="512"/>
      <c r="V495" s="512"/>
      <c r="W495" s="512"/>
      <c r="X495" s="512"/>
      <c r="Y495" s="539"/>
      <c r="Z495" s="539"/>
      <c r="AA495" s="538"/>
      <c r="AB495" s="540"/>
      <c r="AC495" s="540"/>
      <c r="AD495" s="540"/>
      <c r="AE495" s="539"/>
      <c r="AF495" s="540"/>
      <c r="AG495" s="515"/>
      <c r="AH495" s="515"/>
      <c r="AI495" s="516"/>
      <c r="AJ495" s="516"/>
      <c r="AM495" s="105"/>
      <c r="AN495" s="105"/>
    </row>
    <row r="496" spans="2:40" hidden="1" outlineLevel="1">
      <c r="B496" s="509"/>
      <c r="C496" s="509"/>
      <c r="D496" s="510"/>
      <c r="E496" s="511"/>
      <c r="F496" s="512"/>
      <c r="G496" s="512"/>
      <c r="H496" s="512"/>
      <c r="I496" s="512"/>
      <c r="J496" s="512"/>
      <c r="K496" s="512"/>
      <c r="L496" s="512"/>
      <c r="M496" s="512"/>
      <c r="N496" s="512"/>
      <c r="O496" s="512"/>
      <c r="P496" s="512"/>
      <c r="Q496" s="512"/>
      <c r="R496" s="512"/>
      <c r="S496" s="512"/>
      <c r="T496" s="512"/>
      <c r="U496" s="512"/>
      <c r="V496" s="512"/>
      <c r="W496" s="512"/>
      <c r="X496" s="512"/>
      <c r="Y496" s="539"/>
      <c r="Z496" s="539"/>
      <c r="AA496" s="538"/>
      <c r="AB496" s="540"/>
      <c r="AC496" s="540"/>
      <c r="AD496" s="540"/>
      <c r="AE496" s="539"/>
      <c r="AF496" s="540"/>
      <c r="AG496" s="515"/>
      <c r="AH496" s="515"/>
      <c r="AI496" s="516"/>
      <c r="AJ496" s="516"/>
      <c r="AM496" s="105"/>
      <c r="AN496" s="105"/>
    </row>
    <row r="497" spans="2:40" hidden="1" outlineLevel="1">
      <c r="B497" s="509"/>
      <c r="C497" s="509"/>
      <c r="D497" s="510"/>
      <c r="E497" s="511"/>
      <c r="F497" s="512"/>
      <c r="G497" s="512"/>
      <c r="H497" s="512"/>
      <c r="I497" s="512"/>
      <c r="J497" s="512"/>
      <c r="K497" s="512"/>
      <c r="L497" s="512"/>
      <c r="M497" s="512"/>
      <c r="N497" s="512"/>
      <c r="O497" s="512"/>
      <c r="P497" s="512"/>
      <c r="Q497" s="512"/>
      <c r="R497" s="512"/>
      <c r="S497" s="512"/>
      <c r="T497" s="512"/>
      <c r="U497" s="512"/>
      <c r="V497" s="512"/>
      <c r="W497" s="512"/>
      <c r="X497" s="512"/>
      <c r="Y497" s="539"/>
      <c r="Z497" s="539"/>
      <c r="AA497" s="538"/>
      <c r="AB497" s="540"/>
      <c r="AC497" s="540"/>
      <c r="AD497" s="540"/>
      <c r="AE497" s="539"/>
      <c r="AF497" s="540"/>
      <c r="AG497" s="515"/>
      <c r="AH497" s="515"/>
      <c r="AI497" s="516"/>
      <c r="AJ497" s="516"/>
      <c r="AM497" s="105"/>
      <c r="AN497" s="105"/>
    </row>
    <row r="498" spans="2:40" hidden="1" outlineLevel="1">
      <c r="B498" s="509"/>
      <c r="C498" s="509"/>
      <c r="D498" s="510"/>
      <c r="E498" s="511"/>
      <c r="F498" s="512"/>
      <c r="G498" s="512"/>
      <c r="H498" s="512"/>
      <c r="I498" s="512"/>
      <c r="J498" s="512"/>
      <c r="K498" s="512"/>
      <c r="L498" s="512"/>
      <c r="M498" s="512"/>
      <c r="N498" s="512"/>
      <c r="O498" s="512"/>
      <c r="P498" s="512"/>
      <c r="Q498" s="512"/>
      <c r="R498" s="512"/>
      <c r="S498" s="512"/>
      <c r="T498" s="512"/>
      <c r="U498" s="512"/>
      <c r="V498" s="512"/>
      <c r="W498" s="512"/>
      <c r="X498" s="512"/>
      <c r="Y498" s="539"/>
      <c r="Z498" s="539"/>
      <c r="AA498" s="538"/>
      <c r="AB498" s="540"/>
      <c r="AC498" s="540"/>
      <c r="AD498" s="540"/>
      <c r="AE498" s="539"/>
      <c r="AF498" s="540"/>
      <c r="AG498" s="515"/>
      <c r="AH498" s="515"/>
      <c r="AI498" s="516"/>
      <c r="AJ498" s="516"/>
      <c r="AM498" s="105"/>
      <c r="AN498" s="105"/>
    </row>
    <row r="499" spans="2:40" hidden="1" outlineLevel="1">
      <c r="B499" s="509"/>
      <c r="C499" s="509"/>
      <c r="D499" s="510"/>
      <c r="E499" s="511"/>
      <c r="F499" s="512"/>
      <c r="G499" s="512"/>
      <c r="H499" s="512"/>
      <c r="I499" s="512"/>
      <c r="J499" s="512"/>
      <c r="K499" s="512"/>
      <c r="L499" s="512"/>
      <c r="M499" s="512"/>
      <c r="N499" s="512"/>
      <c r="O499" s="512"/>
      <c r="P499" s="512"/>
      <c r="Q499" s="512"/>
      <c r="R499" s="512"/>
      <c r="S499" s="512"/>
      <c r="T499" s="512"/>
      <c r="U499" s="512"/>
      <c r="V499" s="512"/>
      <c r="W499" s="512"/>
      <c r="X499" s="512"/>
      <c r="Y499" s="539"/>
      <c r="Z499" s="539"/>
      <c r="AA499" s="538"/>
      <c r="AB499" s="540"/>
      <c r="AC499" s="540"/>
      <c r="AD499" s="540"/>
      <c r="AE499" s="539"/>
      <c r="AF499" s="540"/>
      <c r="AG499" s="515"/>
      <c r="AH499" s="515"/>
      <c r="AI499" s="516"/>
      <c r="AJ499" s="516"/>
      <c r="AM499" s="105"/>
      <c r="AN499" s="105"/>
    </row>
    <row r="500" spans="2:40" hidden="1" outlineLevel="1">
      <c r="B500" s="509"/>
      <c r="C500" s="509"/>
      <c r="D500" s="510"/>
      <c r="E500" s="511"/>
      <c r="F500" s="512"/>
      <c r="G500" s="512"/>
      <c r="H500" s="512"/>
      <c r="I500" s="512"/>
      <c r="J500" s="512"/>
      <c r="K500" s="512"/>
      <c r="L500" s="512"/>
      <c r="M500" s="512"/>
      <c r="N500" s="512"/>
      <c r="O500" s="512"/>
      <c r="P500" s="512"/>
      <c r="Q500" s="512"/>
      <c r="R500" s="512"/>
      <c r="S500" s="512"/>
      <c r="T500" s="512"/>
      <c r="U500" s="512"/>
      <c r="V500" s="512"/>
      <c r="W500" s="512"/>
      <c r="X500" s="512"/>
      <c r="Y500" s="539"/>
      <c r="Z500" s="539"/>
      <c r="AA500" s="538"/>
      <c r="AB500" s="540"/>
      <c r="AC500" s="540"/>
      <c r="AD500" s="540"/>
      <c r="AE500" s="539"/>
      <c r="AF500" s="540"/>
      <c r="AG500" s="515"/>
      <c r="AH500" s="515"/>
      <c r="AI500" s="516"/>
      <c r="AJ500" s="516"/>
      <c r="AM500" s="105"/>
      <c r="AN500" s="105"/>
    </row>
    <row r="501" spans="2:40" hidden="1" outlineLevel="1">
      <c r="B501" s="509"/>
      <c r="C501" s="509"/>
      <c r="D501" s="510"/>
      <c r="E501" s="511"/>
      <c r="F501" s="512"/>
      <c r="G501" s="512"/>
      <c r="H501" s="512"/>
      <c r="I501" s="512"/>
      <c r="J501" s="512"/>
      <c r="K501" s="512"/>
      <c r="L501" s="512"/>
      <c r="M501" s="512"/>
      <c r="N501" s="512"/>
      <c r="O501" s="512"/>
      <c r="P501" s="512"/>
      <c r="Q501" s="512"/>
      <c r="R501" s="512"/>
      <c r="S501" s="512"/>
      <c r="T501" s="512"/>
      <c r="U501" s="512"/>
      <c r="V501" s="512"/>
      <c r="W501" s="512"/>
      <c r="X501" s="512"/>
      <c r="Y501" s="539"/>
      <c r="Z501" s="539"/>
      <c r="AA501" s="538"/>
      <c r="AB501" s="540"/>
      <c r="AC501" s="540"/>
      <c r="AD501" s="540"/>
      <c r="AE501" s="539"/>
      <c r="AF501" s="540"/>
      <c r="AG501" s="515"/>
      <c r="AH501" s="515"/>
      <c r="AI501" s="516"/>
      <c r="AJ501" s="516"/>
      <c r="AM501" s="105"/>
      <c r="AN501" s="105"/>
    </row>
    <row r="502" spans="2:40" hidden="1" outlineLevel="1">
      <c r="B502" s="509"/>
      <c r="C502" s="509"/>
      <c r="D502" s="510"/>
      <c r="E502" s="511"/>
      <c r="F502" s="512"/>
      <c r="G502" s="512"/>
      <c r="H502" s="512"/>
      <c r="I502" s="512"/>
      <c r="J502" s="512"/>
      <c r="K502" s="512"/>
      <c r="L502" s="512"/>
      <c r="M502" s="512"/>
      <c r="N502" s="512"/>
      <c r="O502" s="512"/>
      <c r="P502" s="512"/>
      <c r="Q502" s="512"/>
      <c r="R502" s="512"/>
      <c r="S502" s="512"/>
      <c r="T502" s="512"/>
      <c r="U502" s="512"/>
      <c r="V502" s="512"/>
      <c r="W502" s="512"/>
      <c r="X502" s="512"/>
      <c r="Y502" s="539"/>
      <c r="Z502" s="539"/>
      <c r="AA502" s="538"/>
      <c r="AB502" s="540"/>
      <c r="AC502" s="540"/>
      <c r="AD502" s="540"/>
      <c r="AE502" s="539"/>
      <c r="AF502" s="540"/>
      <c r="AG502" s="515"/>
      <c r="AH502" s="515"/>
      <c r="AI502" s="516"/>
      <c r="AJ502" s="516"/>
      <c r="AM502" s="105"/>
      <c r="AN502" s="105"/>
    </row>
    <row r="503" spans="2:40" hidden="1" outlineLevel="1">
      <c r="B503" s="509"/>
      <c r="C503" s="509"/>
      <c r="D503" s="510"/>
      <c r="E503" s="511"/>
      <c r="F503" s="512"/>
      <c r="G503" s="512"/>
      <c r="H503" s="512"/>
      <c r="I503" s="512"/>
      <c r="J503" s="512"/>
      <c r="K503" s="512"/>
      <c r="L503" s="512"/>
      <c r="M503" s="512"/>
      <c r="N503" s="512"/>
      <c r="O503" s="512"/>
      <c r="P503" s="512"/>
      <c r="Q503" s="512"/>
      <c r="R503" s="512"/>
      <c r="S503" s="512"/>
      <c r="T503" s="512"/>
      <c r="U503" s="512"/>
      <c r="V503" s="512"/>
      <c r="W503" s="512"/>
      <c r="X503" s="512"/>
      <c r="Y503" s="539"/>
      <c r="Z503" s="539"/>
      <c r="AA503" s="538"/>
      <c r="AB503" s="540"/>
      <c r="AC503" s="540"/>
      <c r="AD503" s="540"/>
      <c r="AE503" s="539"/>
      <c r="AF503" s="540"/>
      <c r="AG503" s="515"/>
      <c r="AH503" s="515"/>
      <c r="AI503" s="516"/>
      <c r="AJ503" s="516"/>
      <c r="AM503" s="105"/>
      <c r="AN503" s="105"/>
    </row>
    <row r="504" spans="2:40" hidden="1" outlineLevel="1">
      <c r="B504" s="509"/>
      <c r="C504" s="509"/>
      <c r="D504" s="510"/>
      <c r="E504" s="511"/>
      <c r="F504" s="512"/>
      <c r="G504" s="512"/>
      <c r="H504" s="512"/>
      <c r="I504" s="512"/>
      <c r="J504" s="512"/>
      <c r="K504" s="512"/>
      <c r="L504" s="512"/>
      <c r="M504" s="512"/>
      <c r="N504" s="512"/>
      <c r="O504" s="512"/>
      <c r="P504" s="512"/>
      <c r="Q504" s="512"/>
      <c r="R504" s="512"/>
      <c r="S504" s="512"/>
      <c r="T504" s="512"/>
      <c r="U504" s="512"/>
      <c r="V504" s="512"/>
      <c r="W504" s="512"/>
      <c r="X504" s="512"/>
      <c r="Y504" s="539"/>
      <c r="Z504" s="539"/>
      <c r="AA504" s="538"/>
      <c r="AB504" s="540"/>
      <c r="AC504" s="540"/>
      <c r="AD504" s="540"/>
      <c r="AE504" s="539"/>
      <c r="AF504" s="540"/>
      <c r="AG504" s="515"/>
      <c r="AH504" s="515"/>
      <c r="AI504" s="516"/>
      <c r="AJ504" s="516"/>
      <c r="AM504" s="105"/>
      <c r="AN504" s="105"/>
    </row>
    <row r="505" spans="2:40" hidden="1" outlineLevel="1">
      <c r="B505" s="509"/>
      <c r="C505" s="509"/>
      <c r="D505" s="510"/>
      <c r="E505" s="511"/>
      <c r="F505" s="512"/>
      <c r="G505" s="512"/>
      <c r="H505" s="512"/>
      <c r="I505" s="512"/>
      <c r="J505" s="512"/>
      <c r="K505" s="512"/>
      <c r="L505" s="512"/>
      <c r="M505" s="512"/>
      <c r="N505" s="512"/>
      <c r="O505" s="512"/>
      <c r="P505" s="512"/>
      <c r="Q505" s="512"/>
      <c r="R505" s="512"/>
      <c r="S505" s="512"/>
      <c r="T505" s="512"/>
      <c r="U505" s="512"/>
      <c r="V505" s="512"/>
      <c r="W505" s="512"/>
      <c r="X505" s="512"/>
      <c r="Y505" s="539"/>
      <c r="Z505" s="539"/>
      <c r="AA505" s="538"/>
      <c r="AB505" s="540"/>
      <c r="AC505" s="540"/>
      <c r="AD505" s="540"/>
      <c r="AE505" s="539"/>
      <c r="AF505" s="540"/>
      <c r="AG505" s="515"/>
      <c r="AH505" s="515"/>
      <c r="AI505" s="516"/>
      <c r="AJ505" s="516"/>
      <c r="AM505" s="105"/>
      <c r="AN505" s="105"/>
    </row>
    <row r="506" spans="2:40" hidden="1" outlineLevel="1">
      <c r="B506" s="509"/>
      <c r="C506" s="509"/>
      <c r="D506" s="510"/>
      <c r="E506" s="511"/>
      <c r="F506" s="512"/>
      <c r="G506" s="512"/>
      <c r="H506" s="512"/>
      <c r="I506" s="512"/>
      <c r="J506" s="512"/>
      <c r="K506" s="512"/>
      <c r="L506" s="512"/>
      <c r="M506" s="512"/>
      <c r="N506" s="512"/>
      <c r="O506" s="512"/>
      <c r="P506" s="512"/>
      <c r="Q506" s="512"/>
      <c r="R506" s="512"/>
      <c r="S506" s="512"/>
      <c r="T506" s="512"/>
      <c r="U506" s="512"/>
      <c r="V506" s="512"/>
      <c r="W506" s="512"/>
      <c r="X506" s="512"/>
      <c r="Y506" s="539"/>
      <c r="Z506" s="539"/>
      <c r="AA506" s="538"/>
      <c r="AB506" s="540"/>
      <c r="AC506" s="540"/>
      <c r="AD506" s="540"/>
      <c r="AE506" s="539"/>
      <c r="AF506" s="540"/>
      <c r="AG506" s="515"/>
      <c r="AH506" s="515"/>
      <c r="AI506" s="516"/>
      <c r="AJ506" s="516"/>
      <c r="AM506" s="105"/>
      <c r="AN506" s="105"/>
    </row>
    <row r="507" spans="2:40" hidden="1" outlineLevel="1">
      <c r="B507" s="509"/>
      <c r="C507" s="509"/>
      <c r="D507" s="510"/>
      <c r="E507" s="511"/>
      <c r="F507" s="512"/>
      <c r="G507" s="512"/>
      <c r="H507" s="512"/>
      <c r="I507" s="512"/>
      <c r="J507" s="512"/>
      <c r="K507" s="512"/>
      <c r="L507" s="512"/>
      <c r="M507" s="512"/>
      <c r="N507" s="512"/>
      <c r="O507" s="512"/>
      <c r="P507" s="512"/>
      <c r="Q507" s="512"/>
      <c r="R507" s="512"/>
      <c r="S507" s="512"/>
      <c r="T507" s="512"/>
      <c r="U507" s="512"/>
      <c r="V507" s="512"/>
      <c r="W507" s="512"/>
      <c r="X507" s="512"/>
      <c r="Y507" s="539"/>
      <c r="Z507" s="539"/>
      <c r="AA507" s="538"/>
      <c r="AB507" s="540"/>
      <c r="AC507" s="540"/>
      <c r="AD507" s="540"/>
      <c r="AE507" s="539"/>
      <c r="AF507" s="540"/>
      <c r="AG507" s="515"/>
      <c r="AH507" s="515"/>
      <c r="AI507" s="516"/>
      <c r="AJ507" s="516"/>
      <c r="AM507" s="105"/>
      <c r="AN507" s="105"/>
    </row>
    <row r="508" spans="2:40" hidden="1" outlineLevel="1">
      <c r="B508" s="509"/>
      <c r="C508" s="509"/>
      <c r="D508" s="510"/>
      <c r="E508" s="511"/>
      <c r="F508" s="512"/>
      <c r="G508" s="512"/>
      <c r="H508" s="512"/>
      <c r="I508" s="512"/>
      <c r="J508" s="512"/>
      <c r="K508" s="512"/>
      <c r="L508" s="512"/>
      <c r="M508" s="512"/>
      <c r="N508" s="512"/>
      <c r="O508" s="512"/>
      <c r="P508" s="512"/>
      <c r="Q508" s="512"/>
      <c r="R508" s="512"/>
      <c r="S508" s="512"/>
      <c r="T508" s="512"/>
      <c r="U508" s="512"/>
      <c r="V508" s="512"/>
      <c r="W508" s="512"/>
      <c r="X508" s="512"/>
      <c r="Y508" s="539"/>
      <c r="Z508" s="539"/>
      <c r="AA508" s="538"/>
      <c r="AB508" s="540"/>
      <c r="AC508" s="540"/>
      <c r="AD508" s="540"/>
      <c r="AE508" s="539"/>
      <c r="AF508" s="540"/>
      <c r="AG508" s="515"/>
      <c r="AH508" s="515"/>
      <c r="AI508" s="516"/>
      <c r="AJ508" s="516"/>
      <c r="AM508" s="105"/>
      <c r="AN508" s="105"/>
    </row>
    <row r="509" spans="2:40" hidden="1" outlineLevel="1">
      <c r="B509" s="509"/>
      <c r="C509" s="509"/>
      <c r="D509" s="510"/>
      <c r="E509" s="511"/>
      <c r="F509" s="512"/>
      <c r="G509" s="512"/>
      <c r="H509" s="512"/>
      <c r="I509" s="512"/>
      <c r="J509" s="512"/>
      <c r="K509" s="512"/>
      <c r="L509" s="512"/>
      <c r="M509" s="512"/>
      <c r="N509" s="512"/>
      <c r="O509" s="512"/>
      <c r="P509" s="512"/>
      <c r="Q509" s="512"/>
      <c r="R509" s="512"/>
      <c r="S509" s="512"/>
      <c r="T509" s="512"/>
      <c r="U509" s="512"/>
      <c r="V509" s="512"/>
      <c r="W509" s="512"/>
      <c r="X509" s="512"/>
      <c r="Y509" s="539"/>
      <c r="Z509" s="539"/>
      <c r="AA509" s="538"/>
      <c r="AB509" s="540"/>
      <c r="AC509" s="540"/>
      <c r="AD509" s="540"/>
      <c r="AE509" s="539"/>
      <c r="AF509" s="540"/>
      <c r="AG509" s="515"/>
      <c r="AH509" s="515"/>
      <c r="AI509" s="516"/>
      <c r="AJ509" s="516"/>
      <c r="AM509" s="105"/>
      <c r="AN509" s="105"/>
    </row>
    <row r="510" spans="2:40" hidden="1" outlineLevel="1">
      <c r="B510" s="509"/>
      <c r="C510" s="509"/>
      <c r="D510" s="510"/>
      <c r="E510" s="511"/>
      <c r="F510" s="512"/>
      <c r="G510" s="512"/>
      <c r="H510" s="512"/>
      <c r="I510" s="512"/>
      <c r="J510" s="512"/>
      <c r="K510" s="512"/>
      <c r="L510" s="512"/>
      <c r="M510" s="512"/>
      <c r="N510" s="512"/>
      <c r="O510" s="512"/>
      <c r="P510" s="512"/>
      <c r="Q510" s="512"/>
      <c r="R510" s="512"/>
      <c r="S510" s="512"/>
      <c r="T510" s="512"/>
      <c r="U510" s="512"/>
      <c r="V510" s="512"/>
      <c r="W510" s="512"/>
      <c r="X510" s="512"/>
      <c r="Y510" s="539"/>
      <c r="Z510" s="539"/>
      <c r="AA510" s="538"/>
      <c r="AB510" s="540"/>
      <c r="AC510" s="540"/>
      <c r="AD510" s="540"/>
      <c r="AE510" s="539"/>
      <c r="AF510" s="540"/>
      <c r="AG510" s="515"/>
      <c r="AH510" s="515"/>
      <c r="AI510" s="516"/>
      <c r="AJ510" s="516"/>
      <c r="AM510" s="105"/>
      <c r="AN510" s="105"/>
    </row>
    <row r="511" spans="2:40" hidden="1" outlineLevel="1">
      <c r="B511" s="509"/>
      <c r="C511" s="509"/>
      <c r="D511" s="510"/>
      <c r="E511" s="511"/>
      <c r="F511" s="512"/>
      <c r="G511" s="512"/>
      <c r="H511" s="512"/>
      <c r="I511" s="512"/>
      <c r="J511" s="512"/>
      <c r="K511" s="512"/>
      <c r="L511" s="512"/>
      <c r="M511" s="512"/>
      <c r="N511" s="512"/>
      <c r="O511" s="512"/>
      <c r="P511" s="512"/>
      <c r="Q511" s="512"/>
      <c r="R511" s="512"/>
      <c r="S511" s="512"/>
      <c r="T511" s="512"/>
      <c r="U511" s="512"/>
      <c r="V511" s="512"/>
      <c r="W511" s="512"/>
      <c r="X511" s="512"/>
      <c r="Y511" s="539"/>
      <c r="Z511" s="539"/>
      <c r="AA511" s="538"/>
      <c r="AB511" s="540"/>
      <c r="AC511" s="540"/>
      <c r="AD511" s="540"/>
      <c r="AE511" s="539"/>
      <c r="AF511" s="540"/>
      <c r="AG511" s="515"/>
      <c r="AH511" s="515"/>
      <c r="AI511" s="516"/>
      <c r="AJ511" s="516"/>
      <c r="AM511" s="105"/>
      <c r="AN511" s="105"/>
    </row>
    <row r="512" spans="2:40" hidden="1" outlineLevel="1">
      <c r="B512" s="509"/>
      <c r="C512" s="509"/>
      <c r="D512" s="510"/>
      <c r="E512" s="511"/>
      <c r="F512" s="512"/>
      <c r="G512" s="512"/>
      <c r="H512" s="512"/>
      <c r="I512" s="512"/>
      <c r="J512" s="512"/>
      <c r="K512" s="512"/>
      <c r="L512" s="512"/>
      <c r="M512" s="512"/>
      <c r="N512" s="512"/>
      <c r="O512" s="512"/>
      <c r="P512" s="512"/>
      <c r="Q512" s="512"/>
      <c r="R512" s="512"/>
      <c r="S512" s="512"/>
      <c r="T512" s="512"/>
      <c r="U512" s="512"/>
      <c r="V512" s="512"/>
      <c r="W512" s="512"/>
      <c r="X512" s="512"/>
      <c r="Y512" s="539"/>
      <c r="Z512" s="539"/>
      <c r="AA512" s="538"/>
      <c r="AB512" s="540"/>
      <c r="AC512" s="540"/>
      <c r="AD512" s="540"/>
      <c r="AE512" s="539"/>
      <c r="AF512" s="540"/>
      <c r="AG512" s="515"/>
      <c r="AH512" s="515"/>
      <c r="AI512" s="516"/>
      <c r="AJ512" s="516"/>
      <c r="AM512" s="105"/>
      <c r="AN512" s="105"/>
    </row>
    <row r="513" spans="2:40" hidden="1" outlineLevel="1">
      <c r="B513" s="509"/>
      <c r="C513" s="509"/>
      <c r="D513" s="510"/>
      <c r="E513" s="511"/>
      <c r="F513" s="512"/>
      <c r="G513" s="512"/>
      <c r="H513" s="512"/>
      <c r="I513" s="512"/>
      <c r="J513" s="512"/>
      <c r="K513" s="512"/>
      <c r="L513" s="512"/>
      <c r="M513" s="512"/>
      <c r="N513" s="512"/>
      <c r="O513" s="512"/>
      <c r="P513" s="512"/>
      <c r="Q513" s="512"/>
      <c r="R513" s="512"/>
      <c r="S513" s="512"/>
      <c r="T513" s="512"/>
      <c r="U513" s="512"/>
      <c r="V513" s="512"/>
      <c r="W513" s="512"/>
      <c r="X513" s="512"/>
      <c r="Y513" s="539"/>
      <c r="Z513" s="539"/>
      <c r="AA513" s="538"/>
      <c r="AB513" s="540"/>
      <c r="AC513" s="540"/>
      <c r="AD513" s="540"/>
      <c r="AE513" s="539"/>
      <c r="AF513" s="540"/>
      <c r="AG513" s="515"/>
      <c r="AH513" s="515"/>
      <c r="AI513" s="516"/>
      <c r="AJ513" s="516"/>
      <c r="AM513" s="105"/>
      <c r="AN513" s="105"/>
    </row>
    <row r="514" spans="2:40" hidden="1" outlineLevel="1">
      <c r="B514" s="509"/>
      <c r="C514" s="509"/>
      <c r="D514" s="510"/>
      <c r="E514" s="511"/>
      <c r="F514" s="512"/>
      <c r="G514" s="512"/>
      <c r="H514" s="512"/>
      <c r="I514" s="512"/>
      <c r="J514" s="512"/>
      <c r="K514" s="512"/>
      <c r="L514" s="512"/>
      <c r="M514" s="512"/>
      <c r="N514" s="512"/>
      <c r="O514" s="512"/>
      <c r="P514" s="512"/>
      <c r="Q514" s="512"/>
      <c r="R514" s="512"/>
      <c r="S514" s="512"/>
      <c r="T514" s="512"/>
      <c r="U514" s="512"/>
      <c r="V514" s="512"/>
      <c r="W514" s="512"/>
      <c r="X514" s="512"/>
      <c r="Y514" s="539"/>
      <c r="Z514" s="539"/>
      <c r="AA514" s="538"/>
      <c r="AB514" s="540"/>
      <c r="AC514" s="540"/>
      <c r="AD514" s="540"/>
      <c r="AE514" s="539"/>
      <c r="AF514" s="540"/>
      <c r="AG514" s="515"/>
      <c r="AH514" s="515"/>
      <c r="AI514" s="516"/>
      <c r="AJ514" s="516"/>
      <c r="AM514" s="105"/>
      <c r="AN514" s="105"/>
    </row>
    <row r="515" spans="2:40" hidden="1" outlineLevel="1">
      <c r="B515" s="509"/>
      <c r="C515" s="509"/>
      <c r="D515" s="510"/>
      <c r="E515" s="511"/>
      <c r="F515" s="512"/>
      <c r="G515" s="512"/>
      <c r="H515" s="512"/>
      <c r="I515" s="512"/>
      <c r="J515" s="512"/>
      <c r="K515" s="512"/>
      <c r="L515" s="512"/>
      <c r="M515" s="512"/>
      <c r="N515" s="512"/>
      <c r="O515" s="512"/>
      <c r="P515" s="512"/>
      <c r="Q515" s="512"/>
      <c r="R515" s="512"/>
      <c r="S515" s="512"/>
      <c r="T515" s="512"/>
      <c r="U515" s="512"/>
      <c r="V515" s="512"/>
      <c r="W515" s="512"/>
      <c r="X515" s="512"/>
      <c r="Y515" s="539"/>
      <c r="Z515" s="539"/>
      <c r="AA515" s="538"/>
      <c r="AB515" s="540"/>
      <c r="AC515" s="540"/>
      <c r="AD515" s="540"/>
      <c r="AE515" s="539"/>
      <c r="AF515" s="540"/>
      <c r="AG515" s="515"/>
      <c r="AH515" s="515"/>
      <c r="AI515" s="516"/>
      <c r="AJ515" s="516"/>
      <c r="AM515" s="105"/>
      <c r="AN515" s="105"/>
    </row>
    <row r="516" spans="2:40" hidden="1" outlineLevel="1">
      <c r="B516" s="509"/>
      <c r="C516" s="509"/>
      <c r="D516" s="510"/>
      <c r="E516" s="511"/>
      <c r="F516" s="512"/>
      <c r="G516" s="512"/>
      <c r="H516" s="512"/>
      <c r="I516" s="512"/>
      <c r="J516" s="512"/>
      <c r="K516" s="512"/>
      <c r="L516" s="512"/>
      <c r="M516" s="512"/>
      <c r="N516" s="512"/>
      <c r="O516" s="512"/>
      <c r="P516" s="512"/>
      <c r="Q516" s="512"/>
      <c r="R516" s="512"/>
      <c r="S516" s="512"/>
      <c r="T516" s="512"/>
      <c r="U516" s="512"/>
      <c r="V516" s="512"/>
      <c r="W516" s="512"/>
      <c r="X516" s="512"/>
      <c r="Y516" s="539"/>
      <c r="Z516" s="539"/>
      <c r="AA516" s="538"/>
      <c r="AB516" s="540"/>
      <c r="AC516" s="540"/>
      <c r="AD516" s="540"/>
      <c r="AE516" s="539"/>
      <c r="AF516" s="540"/>
      <c r="AG516" s="515"/>
      <c r="AH516" s="515"/>
      <c r="AI516" s="516"/>
      <c r="AJ516" s="516"/>
      <c r="AM516" s="105"/>
      <c r="AN516" s="105"/>
    </row>
    <row r="517" spans="2:40" hidden="1" outlineLevel="1">
      <c r="B517" s="509"/>
      <c r="C517" s="509"/>
      <c r="D517" s="510"/>
      <c r="E517" s="511"/>
      <c r="F517" s="512"/>
      <c r="G517" s="512"/>
      <c r="H517" s="512"/>
      <c r="I517" s="512"/>
      <c r="J517" s="512"/>
      <c r="K517" s="512"/>
      <c r="L517" s="512"/>
      <c r="M517" s="512"/>
      <c r="N517" s="512"/>
      <c r="O517" s="512"/>
      <c r="P517" s="512"/>
      <c r="Q517" s="512"/>
      <c r="R517" s="512"/>
      <c r="S517" s="512"/>
      <c r="T517" s="512"/>
      <c r="U517" s="512"/>
      <c r="V517" s="512"/>
      <c r="W517" s="512"/>
      <c r="X517" s="512"/>
      <c r="Y517" s="539"/>
      <c r="Z517" s="539"/>
      <c r="AA517" s="538"/>
      <c r="AB517" s="540"/>
      <c r="AC517" s="540"/>
      <c r="AD517" s="540"/>
      <c r="AE517" s="539"/>
      <c r="AF517" s="540"/>
      <c r="AG517" s="515"/>
      <c r="AH517" s="515"/>
      <c r="AI517" s="516"/>
      <c r="AJ517" s="516"/>
      <c r="AM517" s="105"/>
      <c r="AN517" s="105"/>
    </row>
    <row r="518" spans="2:40" hidden="1" outlineLevel="1">
      <c r="B518" s="509"/>
      <c r="C518" s="509"/>
      <c r="D518" s="510"/>
      <c r="E518" s="511"/>
      <c r="F518" s="512"/>
      <c r="G518" s="512"/>
      <c r="H518" s="512"/>
      <c r="I518" s="512"/>
      <c r="J518" s="512"/>
      <c r="K518" s="512"/>
      <c r="L518" s="512"/>
      <c r="M518" s="512"/>
      <c r="N518" s="512"/>
      <c r="O518" s="512"/>
      <c r="P518" s="512"/>
      <c r="Q518" s="512"/>
      <c r="R518" s="512"/>
      <c r="S518" s="512"/>
      <c r="T518" s="512"/>
      <c r="U518" s="512"/>
      <c r="V518" s="512"/>
      <c r="W518" s="512"/>
      <c r="X518" s="512"/>
      <c r="Y518" s="539"/>
      <c r="Z518" s="539"/>
      <c r="AA518" s="538"/>
      <c r="AB518" s="540"/>
      <c r="AC518" s="540"/>
      <c r="AD518" s="540"/>
      <c r="AE518" s="539"/>
      <c r="AF518" s="540"/>
      <c r="AG518" s="515"/>
      <c r="AH518" s="515"/>
      <c r="AI518" s="516"/>
      <c r="AJ518" s="516"/>
      <c r="AM518" s="105"/>
      <c r="AN518" s="105"/>
    </row>
    <row r="519" spans="2:40" hidden="1" outlineLevel="1">
      <c r="B519" s="509"/>
      <c r="C519" s="509"/>
      <c r="D519" s="510"/>
      <c r="E519" s="511"/>
      <c r="F519" s="512"/>
      <c r="G519" s="512"/>
      <c r="H519" s="512"/>
      <c r="I519" s="512"/>
      <c r="J519" s="512"/>
      <c r="K519" s="512"/>
      <c r="L519" s="512"/>
      <c r="M519" s="512"/>
      <c r="N519" s="512"/>
      <c r="O519" s="512"/>
      <c r="P519" s="512"/>
      <c r="Q519" s="512"/>
      <c r="R519" s="512"/>
      <c r="S519" s="512"/>
      <c r="T519" s="512"/>
      <c r="U519" s="512"/>
      <c r="V519" s="512"/>
      <c r="W519" s="512"/>
      <c r="X519" s="512"/>
      <c r="Y519" s="539"/>
      <c r="Z519" s="539"/>
      <c r="AA519" s="538"/>
      <c r="AB519" s="540"/>
      <c r="AC519" s="540"/>
      <c r="AD519" s="540"/>
      <c r="AE519" s="539"/>
      <c r="AF519" s="540"/>
      <c r="AG519" s="515"/>
      <c r="AH519" s="515"/>
      <c r="AI519" s="516"/>
      <c r="AJ519" s="516"/>
      <c r="AM519" s="105"/>
      <c r="AN519" s="105"/>
    </row>
    <row r="520" spans="2:40" hidden="1" outlineLevel="1">
      <c r="B520" s="509"/>
      <c r="C520" s="509"/>
      <c r="D520" s="510"/>
      <c r="E520" s="511"/>
      <c r="F520" s="512"/>
      <c r="G520" s="512"/>
      <c r="H520" s="512"/>
      <c r="I520" s="512"/>
      <c r="J520" s="512"/>
      <c r="K520" s="512"/>
      <c r="L520" s="512"/>
      <c r="M520" s="512"/>
      <c r="N520" s="512"/>
      <c r="O520" s="512"/>
      <c r="P520" s="512"/>
      <c r="Q520" s="512"/>
      <c r="R520" s="512"/>
      <c r="S520" s="512"/>
      <c r="T520" s="512"/>
      <c r="U520" s="512"/>
      <c r="V520" s="512"/>
      <c r="W520" s="512"/>
      <c r="X520" s="512"/>
      <c r="Y520" s="539"/>
      <c r="Z520" s="539"/>
      <c r="AA520" s="538"/>
      <c r="AB520" s="540"/>
      <c r="AC520" s="540"/>
      <c r="AD520" s="540"/>
      <c r="AE520" s="539"/>
      <c r="AF520" s="540"/>
      <c r="AG520" s="515"/>
      <c r="AH520" s="515"/>
      <c r="AI520" s="516"/>
      <c r="AJ520" s="516"/>
      <c r="AM520" s="105"/>
      <c r="AN520" s="105"/>
    </row>
    <row r="521" spans="2:40" hidden="1" outlineLevel="1">
      <c r="B521" s="509"/>
      <c r="C521" s="509"/>
      <c r="D521" s="510"/>
      <c r="E521" s="511"/>
      <c r="F521" s="512"/>
      <c r="G521" s="512"/>
      <c r="H521" s="512"/>
      <c r="I521" s="512"/>
      <c r="J521" s="512"/>
      <c r="K521" s="512"/>
      <c r="L521" s="512"/>
      <c r="M521" s="512"/>
      <c r="N521" s="512"/>
      <c r="O521" s="512"/>
      <c r="P521" s="512"/>
      <c r="Q521" s="512"/>
      <c r="R521" s="512"/>
      <c r="S521" s="512"/>
      <c r="T521" s="512"/>
      <c r="U521" s="512"/>
      <c r="V521" s="512"/>
      <c r="W521" s="512"/>
      <c r="X521" s="512"/>
      <c r="Y521" s="539"/>
      <c r="Z521" s="539"/>
      <c r="AA521" s="538"/>
      <c r="AB521" s="540"/>
      <c r="AC521" s="540"/>
      <c r="AD521" s="540"/>
      <c r="AE521" s="539"/>
      <c r="AF521" s="540"/>
      <c r="AG521" s="515"/>
      <c r="AH521" s="515"/>
      <c r="AI521" s="516"/>
      <c r="AJ521" s="516"/>
      <c r="AM521" s="105"/>
      <c r="AN521" s="105"/>
    </row>
    <row r="522" spans="2:40" hidden="1" outlineLevel="1">
      <c r="B522" s="509"/>
      <c r="C522" s="509"/>
      <c r="D522" s="510"/>
      <c r="E522" s="511"/>
      <c r="F522" s="512"/>
      <c r="G522" s="512"/>
      <c r="H522" s="512"/>
      <c r="I522" s="512"/>
      <c r="J522" s="512"/>
      <c r="K522" s="512"/>
      <c r="L522" s="512"/>
      <c r="M522" s="512"/>
      <c r="N522" s="512"/>
      <c r="O522" s="512"/>
      <c r="P522" s="512"/>
      <c r="Q522" s="512"/>
      <c r="R522" s="512"/>
      <c r="S522" s="512"/>
      <c r="T522" s="512"/>
      <c r="U522" s="512"/>
      <c r="V522" s="512"/>
      <c r="W522" s="512"/>
      <c r="X522" s="512"/>
      <c r="Y522" s="539"/>
      <c r="Z522" s="539"/>
      <c r="AA522" s="538"/>
      <c r="AB522" s="540"/>
      <c r="AC522" s="540"/>
      <c r="AD522" s="540"/>
      <c r="AE522" s="539"/>
      <c r="AF522" s="540"/>
      <c r="AG522" s="515"/>
      <c r="AH522" s="515"/>
      <c r="AI522" s="516"/>
      <c r="AJ522" s="516"/>
      <c r="AM522" s="105"/>
      <c r="AN522" s="105"/>
    </row>
    <row r="523" spans="2:40" hidden="1" outlineLevel="1">
      <c r="B523" s="509"/>
      <c r="C523" s="509"/>
      <c r="D523" s="510"/>
      <c r="E523" s="511"/>
      <c r="F523" s="512"/>
      <c r="G523" s="512"/>
      <c r="H523" s="512"/>
      <c r="I523" s="512"/>
      <c r="J523" s="512"/>
      <c r="K523" s="512"/>
      <c r="L523" s="512"/>
      <c r="M523" s="512"/>
      <c r="N523" s="512"/>
      <c r="O523" s="512"/>
      <c r="P523" s="512"/>
      <c r="Q523" s="512"/>
      <c r="R523" s="512"/>
      <c r="S523" s="512"/>
      <c r="T523" s="512"/>
      <c r="U523" s="512"/>
      <c r="V523" s="512"/>
      <c r="W523" s="512"/>
      <c r="X523" s="512"/>
      <c r="Y523" s="539"/>
      <c r="Z523" s="539"/>
      <c r="AA523" s="538"/>
      <c r="AB523" s="540"/>
      <c r="AC523" s="540"/>
      <c r="AD523" s="540"/>
      <c r="AE523" s="539"/>
      <c r="AF523" s="540"/>
      <c r="AG523" s="515"/>
      <c r="AH523" s="515"/>
      <c r="AI523" s="516"/>
      <c r="AJ523" s="516"/>
      <c r="AM523" s="105"/>
      <c r="AN523" s="105"/>
    </row>
    <row r="524" spans="2:40" hidden="1" outlineLevel="1">
      <c r="B524" s="509"/>
      <c r="C524" s="509"/>
      <c r="D524" s="510"/>
      <c r="E524" s="511"/>
      <c r="F524" s="512"/>
      <c r="G524" s="512"/>
      <c r="H524" s="512"/>
      <c r="I524" s="512"/>
      <c r="J524" s="512"/>
      <c r="K524" s="512"/>
      <c r="L524" s="512"/>
      <c r="M524" s="512"/>
      <c r="N524" s="512"/>
      <c r="O524" s="512"/>
      <c r="P524" s="512"/>
      <c r="Q524" s="512"/>
      <c r="R524" s="512"/>
      <c r="S524" s="512"/>
      <c r="T524" s="512"/>
      <c r="U524" s="512"/>
      <c r="V524" s="512"/>
      <c r="W524" s="512"/>
      <c r="X524" s="512"/>
      <c r="Y524" s="539"/>
      <c r="Z524" s="539"/>
      <c r="AA524" s="538"/>
      <c r="AB524" s="540"/>
      <c r="AC524" s="540"/>
      <c r="AD524" s="540"/>
      <c r="AE524" s="539"/>
      <c r="AF524" s="540"/>
      <c r="AG524" s="515"/>
      <c r="AH524" s="515"/>
      <c r="AI524" s="516"/>
      <c r="AJ524" s="516"/>
      <c r="AM524" s="105"/>
      <c r="AN524" s="105"/>
    </row>
    <row r="525" spans="2:40" hidden="1" outlineLevel="1">
      <c r="B525" s="509"/>
      <c r="C525" s="509"/>
      <c r="D525" s="510"/>
      <c r="E525" s="511"/>
      <c r="F525" s="512"/>
      <c r="G525" s="512"/>
      <c r="H525" s="512"/>
      <c r="I525" s="512"/>
      <c r="J525" s="512"/>
      <c r="K525" s="512"/>
      <c r="L525" s="512"/>
      <c r="M525" s="512"/>
      <c r="N525" s="512"/>
      <c r="O525" s="512"/>
      <c r="P525" s="512"/>
      <c r="Q525" s="512"/>
      <c r="R525" s="512"/>
      <c r="S525" s="512"/>
      <c r="T525" s="512"/>
      <c r="U525" s="512"/>
      <c r="V525" s="512"/>
      <c r="W525" s="512"/>
      <c r="X525" s="512"/>
      <c r="Y525" s="539"/>
      <c r="Z525" s="539"/>
      <c r="AA525" s="538"/>
      <c r="AB525" s="540"/>
      <c r="AC525" s="540"/>
      <c r="AD525" s="540"/>
      <c r="AE525" s="539"/>
      <c r="AF525" s="540"/>
      <c r="AG525" s="515"/>
      <c r="AH525" s="515"/>
      <c r="AI525" s="516"/>
      <c r="AJ525" s="516"/>
      <c r="AM525" s="105"/>
      <c r="AN525" s="105"/>
    </row>
    <row r="526" spans="2:40" hidden="1" outlineLevel="1">
      <c r="B526" s="509"/>
      <c r="C526" s="509"/>
      <c r="D526" s="510"/>
      <c r="E526" s="511"/>
      <c r="F526" s="512"/>
      <c r="G526" s="512"/>
      <c r="H526" s="512"/>
      <c r="I526" s="512"/>
      <c r="J526" s="512"/>
      <c r="K526" s="512"/>
      <c r="L526" s="512"/>
      <c r="M526" s="512"/>
      <c r="N526" s="512"/>
      <c r="O526" s="512"/>
      <c r="P526" s="512"/>
      <c r="Q526" s="512"/>
      <c r="R526" s="512"/>
      <c r="S526" s="512"/>
      <c r="T526" s="512"/>
      <c r="U526" s="512"/>
      <c r="V526" s="512"/>
      <c r="W526" s="512"/>
      <c r="X526" s="512"/>
      <c r="Y526" s="539"/>
      <c r="Z526" s="539"/>
      <c r="AA526" s="538"/>
      <c r="AB526" s="540"/>
      <c r="AC526" s="540"/>
      <c r="AD526" s="540"/>
      <c r="AE526" s="539"/>
      <c r="AF526" s="540"/>
      <c r="AG526" s="515"/>
      <c r="AH526" s="515"/>
      <c r="AI526" s="516"/>
      <c r="AJ526" s="516"/>
      <c r="AM526" s="105"/>
      <c r="AN526" s="105"/>
    </row>
    <row r="527" spans="2:40" hidden="1" outlineLevel="1">
      <c r="B527" s="509"/>
      <c r="C527" s="509"/>
      <c r="D527" s="510"/>
      <c r="E527" s="511"/>
      <c r="F527" s="512"/>
      <c r="G527" s="512"/>
      <c r="H527" s="512"/>
      <c r="I527" s="512"/>
      <c r="J527" s="512"/>
      <c r="K527" s="512"/>
      <c r="L527" s="512"/>
      <c r="M527" s="512"/>
      <c r="N527" s="512"/>
      <c r="O527" s="512"/>
      <c r="P527" s="512"/>
      <c r="Q527" s="512"/>
      <c r="R527" s="512"/>
      <c r="S527" s="512"/>
      <c r="T527" s="512"/>
      <c r="U527" s="512"/>
      <c r="V527" s="512"/>
      <c r="W527" s="512"/>
      <c r="X527" s="512"/>
      <c r="Y527" s="539"/>
      <c r="Z527" s="539"/>
      <c r="AA527" s="538"/>
      <c r="AB527" s="540"/>
      <c r="AC527" s="540"/>
      <c r="AD527" s="540"/>
      <c r="AE527" s="539"/>
      <c r="AF527" s="540"/>
      <c r="AG527" s="515"/>
      <c r="AH527" s="515"/>
      <c r="AI527" s="516"/>
      <c r="AJ527" s="516"/>
      <c r="AM527" s="105"/>
      <c r="AN527" s="105"/>
    </row>
    <row r="528" spans="2:40" hidden="1" outlineLevel="1">
      <c r="B528" s="509"/>
      <c r="C528" s="509"/>
      <c r="D528" s="510"/>
      <c r="E528" s="511"/>
      <c r="F528" s="512"/>
      <c r="G528" s="512"/>
      <c r="H528" s="512"/>
      <c r="I528" s="512"/>
      <c r="J528" s="512"/>
      <c r="K528" s="512"/>
      <c r="L528" s="512"/>
      <c r="M528" s="512"/>
      <c r="N528" s="512"/>
      <c r="O528" s="512"/>
      <c r="P528" s="512"/>
      <c r="Q528" s="512"/>
      <c r="R528" s="512"/>
      <c r="S528" s="512"/>
      <c r="T528" s="512"/>
      <c r="U528" s="512"/>
      <c r="V528" s="512"/>
      <c r="W528" s="512"/>
      <c r="X528" s="512"/>
      <c r="Y528" s="539"/>
      <c r="Z528" s="539"/>
      <c r="AA528" s="538"/>
      <c r="AB528" s="540"/>
      <c r="AC528" s="540"/>
      <c r="AD528" s="540"/>
      <c r="AE528" s="539"/>
      <c r="AF528" s="540"/>
      <c r="AG528" s="515"/>
      <c r="AH528" s="515"/>
      <c r="AI528" s="516"/>
      <c r="AJ528" s="516"/>
      <c r="AM528" s="105"/>
      <c r="AN528" s="105"/>
    </row>
    <row r="529" spans="2:40" hidden="1" outlineLevel="1">
      <c r="B529" s="509"/>
      <c r="C529" s="509"/>
      <c r="D529" s="510"/>
      <c r="E529" s="511"/>
      <c r="F529" s="512"/>
      <c r="G529" s="512"/>
      <c r="H529" s="512"/>
      <c r="I529" s="512"/>
      <c r="J529" s="512"/>
      <c r="K529" s="512"/>
      <c r="L529" s="512"/>
      <c r="M529" s="512"/>
      <c r="N529" s="512"/>
      <c r="O529" s="512"/>
      <c r="P529" s="512"/>
      <c r="Q529" s="512"/>
      <c r="R529" s="512"/>
      <c r="S529" s="512"/>
      <c r="T529" s="512"/>
      <c r="U529" s="512"/>
      <c r="V529" s="512"/>
      <c r="W529" s="512"/>
      <c r="X529" s="512"/>
      <c r="Y529" s="539"/>
      <c r="Z529" s="539"/>
      <c r="AA529" s="538"/>
      <c r="AB529" s="540"/>
      <c r="AC529" s="540"/>
      <c r="AD529" s="540"/>
      <c r="AE529" s="539"/>
      <c r="AF529" s="540"/>
      <c r="AG529" s="515"/>
      <c r="AH529" s="515"/>
      <c r="AI529" s="516"/>
      <c r="AJ529" s="516"/>
      <c r="AM529" s="105"/>
      <c r="AN529" s="105"/>
    </row>
    <row r="530" spans="2:40" hidden="1" outlineLevel="1">
      <c r="B530" s="509"/>
      <c r="C530" s="509"/>
      <c r="D530" s="510"/>
      <c r="E530" s="511"/>
      <c r="F530" s="512"/>
      <c r="G530" s="512"/>
      <c r="H530" s="512"/>
      <c r="I530" s="512"/>
      <c r="J530" s="512"/>
      <c r="K530" s="512"/>
      <c r="L530" s="512"/>
      <c r="M530" s="512"/>
      <c r="N530" s="512"/>
      <c r="O530" s="512"/>
      <c r="P530" s="512"/>
      <c r="Q530" s="512"/>
      <c r="R530" s="512"/>
      <c r="S530" s="512"/>
      <c r="T530" s="512"/>
      <c r="U530" s="512"/>
      <c r="V530" s="512"/>
      <c r="W530" s="512"/>
      <c r="X530" s="512"/>
      <c r="Y530" s="539"/>
      <c r="Z530" s="539"/>
      <c r="AA530" s="538"/>
      <c r="AB530" s="540"/>
      <c r="AC530" s="540"/>
      <c r="AD530" s="540"/>
      <c r="AE530" s="539"/>
      <c r="AF530" s="540"/>
      <c r="AG530" s="515"/>
      <c r="AH530" s="515"/>
      <c r="AI530" s="516"/>
      <c r="AJ530" s="516"/>
      <c r="AM530" s="105"/>
      <c r="AN530" s="105"/>
    </row>
    <row r="531" spans="2:40" hidden="1" outlineLevel="1">
      <c r="B531" s="509"/>
      <c r="C531" s="509"/>
      <c r="D531" s="510"/>
      <c r="E531" s="511"/>
      <c r="F531" s="512"/>
      <c r="G531" s="512"/>
      <c r="H531" s="512"/>
      <c r="I531" s="512"/>
      <c r="J531" s="512"/>
      <c r="K531" s="512"/>
      <c r="L531" s="512"/>
      <c r="M531" s="512"/>
      <c r="N531" s="512"/>
      <c r="O531" s="512"/>
      <c r="P531" s="512"/>
      <c r="Q531" s="512"/>
      <c r="R531" s="512"/>
      <c r="S531" s="512"/>
      <c r="T531" s="512"/>
      <c r="U531" s="512"/>
      <c r="V531" s="512"/>
      <c r="W531" s="512"/>
      <c r="X531" s="512"/>
      <c r="Y531" s="539"/>
      <c r="Z531" s="539"/>
      <c r="AA531" s="538"/>
      <c r="AB531" s="540"/>
      <c r="AC531" s="540"/>
      <c r="AD531" s="540"/>
      <c r="AE531" s="539"/>
      <c r="AF531" s="540"/>
      <c r="AG531" s="515"/>
      <c r="AH531" s="515"/>
      <c r="AI531" s="516"/>
      <c r="AJ531" s="516"/>
      <c r="AM531" s="105"/>
      <c r="AN531" s="105"/>
    </row>
    <row r="532" spans="2:40" hidden="1" outlineLevel="1">
      <c r="B532" s="509"/>
      <c r="C532" s="509"/>
      <c r="D532" s="510"/>
      <c r="E532" s="511"/>
      <c r="F532" s="512"/>
      <c r="G532" s="512"/>
      <c r="H532" s="512"/>
      <c r="I532" s="512"/>
      <c r="J532" s="512"/>
      <c r="K532" s="512"/>
      <c r="L532" s="512"/>
      <c r="M532" s="512"/>
      <c r="N532" s="512"/>
      <c r="O532" s="512"/>
      <c r="P532" s="512"/>
      <c r="Q532" s="512"/>
      <c r="R532" s="512"/>
      <c r="S532" s="512"/>
      <c r="T532" s="512"/>
      <c r="U532" s="512"/>
      <c r="V532" s="512"/>
      <c r="W532" s="512"/>
      <c r="X532" s="512"/>
      <c r="Y532" s="539"/>
      <c r="Z532" s="539"/>
      <c r="AA532" s="538"/>
      <c r="AB532" s="540"/>
      <c r="AC532" s="540"/>
      <c r="AD532" s="540"/>
      <c r="AE532" s="539"/>
      <c r="AF532" s="540"/>
      <c r="AG532" s="515"/>
      <c r="AH532" s="515"/>
      <c r="AI532" s="516"/>
      <c r="AJ532" s="516"/>
      <c r="AM532" s="105"/>
      <c r="AN532" s="105"/>
    </row>
    <row r="533" spans="2:40" hidden="1" outlineLevel="1">
      <c r="B533" s="509"/>
      <c r="C533" s="509"/>
      <c r="D533" s="510"/>
      <c r="E533" s="511"/>
      <c r="F533" s="512"/>
      <c r="G533" s="512"/>
      <c r="H533" s="512"/>
      <c r="I533" s="512"/>
      <c r="J533" s="512"/>
      <c r="K533" s="512"/>
      <c r="L533" s="512"/>
      <c r="M533" s="512"/>
      <c r="N533" s="512"/>
      <c r="O533" s="512"/>
      <c r="P533" s="512"/>
      <c r="Q533" s="512"/>
      <c r="R533" s="512"/>
      <c r="S533" s="512"/>
      <c r="T533" s="512"/>
      <c r="U533" s="512"/>
      <c r="V533" s="512"/>
      <c r="W533" s="512"/>
      <c r="X533" s="512"/>
      <c r="Y533" s="539"/>
      <c r="Z533" s="539"/>
      <c r="AA533" s="538"/>
      <c r="AB533" s="540"/>
      <c r="AC533" s="540"/>
      <c r="AD533" s="540"/>
      <c r="AE533" s="539"/>
      <c r="AF533" s="540"/>
      <c r="AG533" s="515"/>
      <c r="AH533" s="515"/>
      <c r="AI533" s="516"/>
      <c r="AJ533" s="516"/>
      <c r="AM533" s="105"/>
      <c r="AN533" s="105"/>
    </row>
    <row r="534" spans="2:40" hidden="1" outlineLevel="1">
      <c r="B534" s="509"/>
      <c r="C534" s="509"/>
      <c r="D534" s="510"/>
      <c r="E534" s="511"/>
      <c r="F534" s="512"/>
      <c r="G534" s="512"/>
      <c r="H534" s="512"/>
      <c r="I534" s="512"/>
      <c r="J534" s="512"/>
      <c r="K534" s="512"/>
      <c r="L534" s="512"/>
      <c r="M534" s="512"/>
      <c r="N534" s="512"/>
      <c r="O534" s="512"/>
      <c r="P534" s="512"/>
      <c r="Q534" s="512"/>
      <c r="R534" s="512"/>
      <c r="S534" s="512"/>
      <c r="T534" s="512"/>
      <c r="U534" s="512"/>
      <c r="V534" s="512"/>
      <c r="W534" s="512"/>
      <c r="X534" s="512"/>
      <c r="Y534" s="539"/>
      <c r="Z534" s="539"/>
      <c r="AA534" s="538"/>
      <c r="AB534" s="540"/>
      <c r="AC534" s="540"/>
      <c r="AD534" s="540"/>
      <c r="AE534" s="539"/>
      <c r="AF534" s="540"/>
      <c r="AG534" s="515"/>
      <c r="AH534" s="515"/>
      <c r="AI534" s="516"/>
      <c r="AJ534" s="516"/>
      <c r="AM534" s="105"/>
      <c r="AN534" s="105"/>
    </row>
    <row r="535" spans="2:40" hidden="1" outlineLevel="1">
      <c r="B535" s="509"/>
      <c r="C535" s="509"/>
      <c r="D535" s="510"/>
      <c r="E535" s="511"/>
      <c r="F535" s="512"/>
      <c r="G535" s="512"/>
      <c r="H535" s="512"/>
      <c r="I535" s="512"/>
      <c r="J535" s="512"/>
      <c r="K535" s="512"/>
      <c r="L535" s="512"/>
      <c r="M535" s="512"/>
      <c r="N535" s="512"/>
      <c r="O535" s="512"/>
      <c r="P535" s="512"/>
      <c r="Q535" s="512"/>
      <c r="R535" s="512"/>
      <c r="S535" s="512"/>
      <c r="T535" s="512"/>
      <c r="U535" s="512"/>
      <c r="V535" s="512"/>
      <c r="W535" s="512"/>
      <c r="X535" s="512"/>
      <c r="Y535" s="539"/>
      <c r="Z535" s="539"/>
      <c r="AA535" s="538"/>
      <c r="AB535" s="540"/>
      <c r="AC535" s="540"/>
      <c r="AD535" s="540"/>
      <c r="AE535" s="539"/>
      <c r="AF535" s="540"/>
      <c r="AG535" s="515"/>
      <c r="AH535" s="515"/>
      <c r="AI535" s="516"/>
      <c r="AJ535" s="516"/>
      <c r="AM535" s="105"/>
      <c r="AN535" s="105"/>
    </row>
    <row r="536" spans="2:40" hidden="1" outlineLevel="1">
      <c r="B536" s="509"/>
      <c r="C536" s="509"/>
      <c r="D536" s="510"/>
      <c r="E536" s="511"/>
      <c r="F536" s="512"/>
      <c r="G536" s="512"/>
      <c r="H536" s="512"/>
      <c r="I536" s="512"/>
      <c r="J536" s="512"/>
      <c r="K536" s="512"/>
      <c r="L536" s="512"/>
      <c r="M536" s="512"/>
      <c r="N536" s="512"/>
      <c r="O536" s="512"/>
      <c r="P536" s="512"/>
      <c r="Q536" s="512"/>
      <c r="R536" s="512"/>
      <c r="S536" s="512"/>
      <c r="T536" s="512"/>
      <c r="U536" s="512"/>
      <c r="V536" s="512"/>
      <c r="W536" s="512"/>
      <c r="X536" s="512"/>
      <c r="Y536" s="539"/>
      <c r="Z536" s="539"/>
      <c r="AA536" s="538"/>
      <c r="AB536" s="540"/>
      <c r="AC536" s="540"/>
      <c r="AD536" s="540"/>
      <c r="AE536" s="539"/>
      <c r="AF536" s="540"/>
      <c r="AG536" s="515"/>
      <c r="AH536" s="515"/>
      <c r="AI536" s="516"/>
      <c r="AJ536" s="516"/>
      <c r="AM536" s="105"/>
      <c r="AN536" s="105"/>
    </row>
    <row r="537" spans="2:40" hidden="1" outlineLevel="1">
      <c r="B537" s="509"/>
      <c r="C537" s="509"/>
      <c r="D537" s="510"/>
      <c r="E537" s="511"/>
      <c r="F537" s="512"/>
      <c r="G537" s="512"/>
      <c r="H537" s="512"/>
      <c r="I537" s="512"/>
      <c r="J537" s="512"/>
      <c r="K537" s="512"/>
      <c r="L537" s="512"/>
      <c r="M537" s="512"/>
      <c r="N537" s="512"/>
      <c r="O537" s="512"/>
      <c r="P537" s="512"/>
      <c r="Q537" s="512"/>
      <c r="R537" s="512"/>
      <c r="S537" s="512"/>
      <c r="T537" s="512"/>
      <c r="U537" s="512"/>
      <c r="V537" s="512"/>
      <c r="W537" s="512"/>
      <c r="X537" s="512"/>
      <c r="Y537" s="539"/>
      <c r="Z537" s="539"/>
      <c r="AA537" s="538"/>
      <c r="AB537" s="540"/>
      <c r="AC537" s="540"/>
      <c r="AD537" s="540"/>
      <c r="AE537" s="539"/>
      <c r="AF537" s="540"/>
      <c r="AG537" s="515"/>
      <c r="AH537" s="515"/>
      <c r="AI537" s="516"/>
      <c r="AJ537" s="516"/>
      <c r="AM537" s="105"/>
      <c r="AN537" s="105"/>
    </row>
    <row r="538" spans="2:40" hidden="1" outlineLevel="1">
      <c r="B538" s="509"/>
      <c r="C538" s="509"/>
      <c r="D538" s="510"/>
      <c r="E538" s="511"/>
      <c r="F538" s="512"/>
      <c r="G538" s="512"/>
      <c r="H538" s="512"/>
      <c r="I538" s="512"/>
      <c r="J538" s="512"/>
      <c r="K538" s="512"/>
      <c r="L538" s="512"/>
      <c r="M538" s="512"/>
      <c r="N538" s="512"/>
      <c r="O538" s="512"/>
      <c r="P538" s="512"/>
      <c r="Q538" s="512"/>
      <c r="R538" s="512"/>
      <c r="S538" s="512"/>
      <c r="T538" s="512"/>
      <c r="U538" s="512"/>
      <c r="V538" s="512"/>
      <c r="W538" s="512"/>
      <c r="X538" s="512"/>
      <c r="Y538" s="539"/>
      <c r="Z538" s="539"/>
      <c r="AA538" s="538"/>
      <c r="AB538" s="540"/>
      <c r="AC538" s="540"/>
      <c r="AD538" s="540"/>
      <c r="AE538" s="539"/>
      <c r="AF538" s="540"/>
      <c r="AG538" s="515"/>
      <c r="AH538" s="515"/>
      <c r="AI538" s="516"/>
      <c r="AJ538" s="516"/>
      <c r="AM538" s="105"/>
      <c r="AN538" s="105"/>
    </row>
    <row r="539" spans="2:40" hidden="1" outlineLevel="1">
      <c r="B539" s="509"/>
      <c r="C539" s="509"/>
      <c r="D539" s="510"/>
      <c r="E539" s="511"/>
      <c r="F539" s="512"/>
      <c r="G539" s="512"/>
      <c r="H539" s="512"/>
      <c r="I539" s="512"/>
      <c r="J539" s="512"/>
      <c r="K539" s="512"/>
      <c r="L539" s="512"/>
      <c r="M539" s="512"/>
      <c r="N539" s="512"/>
      <c r="O539" s="512"/>
      <c r="P539" s="512"/>
      <c r="Q539" s="512"/>
      <c r="R539" s="512"/>
      <c r="S539" s="512"/>
      <c r="T539" s="512"/>
      <c r="U539" s="512"/>
      <c r="V539" s="512"/>
      <c r="W539" s="512"/>
      <c r="X539" s="512"/>
      <c r="Y539" s="539"/>
      <c r="Z539" s="539"/>
      <c r="AA539" s="538"/>
      <c r="AB539" s="540"/>
      <c r="AC539" s="540"/>
      <c r="AD539" s="540"/>
      <c r="AE539" s="539"/>
      <c r="AF539" s="540"/>
      <c r="AG539" s="515"/>
      <c r="AH539" s="515"/>
      <c r="AI539" s="516"/>
      <c r="AJ539" s="516"/>
      <c r="AM539" s="105"/>
      <c r="AN539" s="105"/>
    </row>
    <row r="540" spans="2:40" hidden="1" outlineLevel="1">
      <c r="B540" s="509"/>
      <c r="C540" s="509"/>
      <c r="D540" s="510"/>
      <c r="E540" s="511"/>
      <c r="F540" s="512"/>
      <c r="G540" s="512"/>
      <c r="H540" s="512"/>
      <c r="I540" s="512"/>
      <c r="J540" s="512"/>
      <c r="K540" s="512"/>
      <c r="L540" s="512"/>
      <c r="M540" s="512"/>
      <c r="N540" s="512"/>
      <c r="O540" s="512"/>
      <c r="P540" s="512"/>
      <c r="Q540" s="512"/>
      <c r="R540" s="512"/>
      <c r="S540" s="512"/>
      <c r="T540" s="512"/>
      <c r="U540" s="512"/>
      <c r="V540" s="512"/>
      <c r="W540" s="512"/>
      <c r="X540" s="512"/>
      <c r="Y540" s="539"/>
      <c r="Z540" s="539"/>
      <c r="AA540" s="538"/>
      <c r="AB540" s="540"/>
      <c r="AC540" s="540"/>
      <c r="AD540" s="540"/>
      <c r="AE540" s="539"/>
      <c r="AF540" s="540"/>
      <c r="AG540" s="515"/>
      <c r="AH540" s="515"/>
      <c r="AI540" s="516"/>
      <c r="AJ540" s="516"/>
      <c r="AM540" s="105"/>
      <c r="AN540" s="105"/>
    </row>
    <row r="541" spans="2:40" hidden="1" outlineLevel="1">
      <c r="B541" s="509"/>
      <c r="C541" s="509"/>
      <c r="D541" s="510"/>
      <c r="E541" s="511"/>
      <c r="F541" s="512"/>
      <c r="G541" s="512"/>
      <c r="H541" s="512"/>
      <c r="I541" s="512"/>
      <c r="J541" s="512"/>
      <c r="K541" s="512"/>
      <c r="L541" s="512"/>
      <c r="M541" s="512"/>
      <c r="N541" s="512"/>
      <c r="O541" s="512"/>
      <c r="P541" s="512"/>
      <c r="Q541" s="512"/>
      <c r="R541" s="512"/>
      <c r="S541" s="512"/>
      <c r="T541" s="512"/>
      <c r="U541" s="512"/>
      <c r="V541" s="512"/>
      <c r="W541" s="512"/>
      <c r="X541" s="512"/>
      <c r="Y541" s="539"/>
      <c r="Z541" s="539"/>
      <c r="AA541" s="538"/>
      <c r="AB541" s="540"/>
      <c r="AC541" s="540"/>
      <c r="AD541" s="540"/>
      <c r="AE541" s="539"/>
      <c r="AF541" s="540"/>
      <c r="AG541" s="515"/>
      <c r="AH541" s="515"/>
      <c r="AI541" s="516"/>
      <c r="AJ541" s="516"/>
      <c r="AM541" s="105"/>
      <c r="AN541" s="105"/>
    </row>
    <row r="542" spans="2:40" hidden="1" outlineLevel="1">
      <c r="B542" s="509"/>
      <c r="C542" s="509"/>
      <c r="D542" s="510"/>
      <c r="E542" s="511"/>
      <c r="F542" s="512"/>
      <c r="G542" s="512"/>
      <c r="H542" s="512"/>
      <c r="I542" s="512"/>
      <c r="J542" s="512"/>
      <c r="K542" s="512"/>
      <c r="L542" s="512"/>
      <c r="M542" s="512"/>
      <c r="N542" s="512"/>
      <c r="O542" s="512"/>
      <c r="P542" s="512"/>
      <c r="Q542" s="512"/>
      <c r="R542" s="512"/>
      <c r="S542" s="512"/>
      <c r="T542" s="512"/>
      <c r="U542" s="512"/>
      <c r="V542" s="512"/>
      <c r="W542" s="512"/>
      <c r="X542" s="512"/>
      <c r="Y542" s="539"/>
      <c r="Z542" s="539"/>
      <c r="AA542" s="538"/>
      <c r="AB542" s="540"/>
      <c r="AC542" s="540"/>
      <c r="AD542" s="540"/>
      <c r="AE542" s="539"/>
      <c r="AF542" s="540"/>
      <c r="AG542" s="515"/>
      <c r="AH542" s="515"/>
      <c r="AI542" s="516"/>
      <c r="AJ542" s="516"/>
      <c r="AM542" s="105"/>
      <c r="AN542" s="105"/>
    </row>
    <row r="543" spans="2:40" hidden="1" outlineLevel="1">
      <c r="B543" s="509"/>
      <c r="C543" s="509"/>
      <c r="D543" s="510"/>
      <c r="E543" s="511"/>
      <c r="F543" s="512"/>
      <c r="G543" s="512"/>
      <c r="H543" s="512"/>
      <c r="I543" s="512"/>
      <c r="J543" s="512"/>
      <c r="K543" s="512"/>
      <c r="L543" s="512"/>
      <c r="M543" s="512"/>
      <c r="N543" s="512"/>
      <c r="O543" s="512"/>
      <c r="P543" s="512"/>
      <c r="Q543" s="512"/>
      <c r="R543" s="512"/>
      <c r="S543" s="512"/>
      <c r="T543" s="512"/>
      <c r="U543" s="512"/>
      <c r="V543" s="512"/>
      <c r="W543" s="512"/>
      <c r="X543" s="512"/>
      <c r="Y543" s="539"/>
      <c r="Z543" s="539"/>
      <c r="AA543" s="538"/>
      <c r="AB543" s="540"/>
      <c r="AC543" s="540"/>
      <c r="AD543" s="540"/>
      <c r="AE543" s="539"/>
      <c r="AF543" s="540"/>
      <c r="AG543" s="515"/>
      <c r="AH543" s="515"/>
      <c r="AI543" s="516"/>
      <c r="AJ543" s="516"/>
      <c r="AM543" s="105"/>
      <c r="AN543" s="105"/>
    </row>
    <row r="544" spans="2:40" hidden="1" outlineLevel="1">
      <c r="B544" s="509"/>
      <c r="C544" s="509"/>
      <c r="D544" s="510"/>
      <c r="E544" s="511"/>
      <c r="F544" s="512"/>
      <c r="G544" s="512"/>
      <c r="H544" s="512"/>
      <c r="I544" s="512"/>
      <c r="J544" s="512"/>
      <c r="K544" s="512"/>
      <c r="L544" s="512"/>
      <c r="M544" s="512"/>
      <c r="N544" s="512"/>
      <c r="O544" s="512"/>
      <c r="P544" s="512"/>
      <c r="Q544" s="512"/>
      <c r="R544" s="512"/>
      <c r="S544" s="512"/>
      <c r="T544" s="512"/>
      <c r="U544" s="512"/>
      <c r="V544" s="512"/>
      <c r="W544" s="512"/>
      <c r="X544" s="512"/>
      <c r="Y544" s="539"/>
      <c r="Z544" s="539"/>
      <c r="AA544" s="538"/>
      <c r="AB544" s="540"/>
      <c r="AC544" s="540"/>
      <c r="AD544" s="540"/>
      <c r="AE544" s="539"/>
      <c r="AF544" s="540"/>
      <c r="AG544" s="515"/>
      <c r="AH544" s="515"/>
      <c r="AI544" s="516"/>
      <c r="AJ544" s="516"/>
      <c r="AM544" s="105"/>
      <c r="AN544" s="105"/>
    </row>
    <row r="545" spans="2:40" hidden="1" outlineLevel="1">
      <c r="B545" s="509"/>
      <c r="C545" s="509"/>
      <c r="D545" s="510"/>
      <c r="E545" s="511"/>
      <c r="F545" s="512"/>
      <c r="G545" s="512"/>
      <c r="H545" s="512"/>
      <c r="I545" s="512"/>
      <c r="J545" s="512"/>
      <c r="K545" s="512"/>
      <c r="L545" s="512"/>
      <c r="M545" s="512"/>
      <c r="N545" s="512"/>
      <c r="O545" s="512"/>
      <c r="P545" s="512"/>
      <c r="Q545" s="512"/>
      <c r="R545" s="512"/>
      <c r="S545" s="512"/>
      <c r="T545" s="512"/>
      <c r="U545" s="512"/>
      <c r="V545" s="512"/>
      <c r="W545" s="512"/>
      <c r="X545" s="512"/>
      <c r="Y545" s="539"/>
      <c r="Z545" s="539"/>
      <c r="AA545" s="538"/>
      <c r="AB545" s="540"/>
      <c r="AC545" s="540"/>
      <c r="AD545" s="540"/>
      <c r="AE545" s="539"/>
      <c r="AF545" s="540"/>
      <c r="AG545" s="515"/>
      <c r="AH545" s="515"/>
      <c r="AI545" s="516"/>
      <c r="AJ545" s="516"/>
      <c r="AM545" s="105"/>
      <c r="AN545" s="105"/>
    </row>
    <row r="546" spans="2:40" hidden="1" outlineLevel="1">
      <c r="B546" s="509"/>
      <c r="C546" s="509"/>
      <c r="D546" s="510"/>
      <c r="E546" s="511"/>
      <c r="F546" s="512"/>
      <c r="G546" s="512"/>
      <c r="H546" s="512"/>
      <c r="I546" s="512"/>
      <c r="J546" s="512"/>
      <c r="K546" s="512"/>
      <c r="L546" s="512"/>
      <c r="M546" s="512"/>
      <c r="N546" s="512"/>
      <c r="O546" s="512"/>
      <c r="P546" s="512"/>
      <c r="Q546" s="512"/>
      <c r="R546" s="512"/>
      <c r="S546" s="512"/>
      <c r="T546" s="512"/>
      <c r="U546" s="512"/>
      <c r="V546" s="512"/>
      <c r="W546" s="512"/>
      <c r="X546" s="512"/>
      <c r="Y546" s="539"/>
      <c r="Z546" s="539"/>
      <c r="AA546" s="538"/>
      <c r="AB546" s="540"/>
      <c r="AC546" s="540"/>
      <c r="AD546" s="540"/>
      <c r="AE546" s="539"/>
      <c r="AF546" s="540"/>
      <c r="AG546" s="515"/>
      <c r="AH546" s="515"/>
      <c r="AI546" s="516"/>
      <c r="AJ546" s="516"/>
      <c r="AM546" s="105"/>
      <c r="AN546" s="105"/>
    </row>
    <row r="547" spans="2:40" hidden="1" outlineLevel="1">
      <c r="B547" s="509"/>
      <c r="C547" s="509"/>
      <c r="D547" s="510"/>
      <c r="E547" s="511"/>
      <c r="F547" s="512"/>
      <c r="G547" s="512"/>
      <c r="H547" s="512"/>
      <c r="I547" s="512"/>
      <c r="J547" s="512"/>
      <c r="K547" s="512"/>
      <c r="L547" s="512"/>
      <c r="M547" s="512"/>
      <c r="N547" s="512"/>
      <c r="O547" s="512"/>
      <c r="P547" s="512"/>
      <c r="Q547" s="512"/>
      <c r="R547" s="512"/>
      <c r="S547" s="512"/>
      <c r="T547" s="512"/>
      <c r="U547" s="512"/>
      <c r="V547" s="512"/>
      <c r="W547" s="512"/>
      <c r="X547" s="512"/>
      <c r="Y547" s="539"/>
      <c r="Z547" s="539"/>
      <c r="AA547" s="538"/>
      <c r="AB547" s="540"/>
      <c r="AC547" s="540"/>
      <c r="AD547" s="540"/>
      <c r="AE547" s="539"/>
      <c r="AF547" s="540"/>
      <c r="AG547" s="515"/>
      <c r="AH547" s="515"/>
      <c r="AI547" s="516"/>
      <c r="AJ547" s="516"/>
      <c r="AM547" s="105"/>
      <c r="AN547" s="105"/>
    </row>
    <row r="548" spans="2:40" hidden="1" outlineLevel="1">
      <c r="B548" s="509"/>
      <c r="C548" s="509"/>
      <c r="D548" s="510"/>
      <c r="E548" s="511"/>
      <c r="F548" s="512"/>
      <c r="G548" s="512"/>
      <c r="H548" s="512"/>
      <c r="I548" s="512"/>
      <c r="J548" s="512"/>
      <c r="K548" s="512"/>
      <c r="L548" s="512"/>
      <c r="M548" s="512"/>
      <c r="N548" s="512"/>
      <c r="O548" s="512"/>
      <c r="P548" s="512"/>
      <c r="Q548" s="512"/>
      <c r="R548" s="512"/>
      <c r="S548" s="512"/>
      <c r="T548" s="512"/>
      <c r="U548" s="512"/>
      <c r="V548" s="512"/>
      <c r="W548" s="512"/>
      <c r="X548" s="512"/>
      <c r="Y548" s="539"/>
      <c r="Z548" s="539"/>
      <c r="AA548" s="538"/>
      <c r="AB548" s="540"/>
      <c r="AC548" s="540"/>
      <c r="AD548" s="540"/>
      <c r="AE548" s="539"/>
      <c r="AF548" s="540"/>
      <c r="AG548" s="515"/>
      <c r="AH548" s="515"/>
      <c r="AI548" s="516"/>
      <c r="AJ548" s="516"/>
      <c r="AM548" s="105"/>
      <c r="AN548" s="105"/>
    </row>
    <row r="549" spans="2:40" hidden="1" outlineLevel="1">
      <c r="B549" s="509"/>
      <c r="C549" s="509"/>
      <c r="D549" s="510"/>
      <c r="E549" s="511"/>
      <c r="F549" s="512"/>
      <c r="G549" s="512"/>
      <c r="H549" s="512"/>
      <c r="I549" s="512"/>
      <c r="J549" s="512"/>
      <c r="K549" s="512"/>
      <c r="L549" s="512"/>
      <c r="M549" s="512"/>
      <c r="N549" s="512"/>
      <c r="O549" s="512"/>
      <c r="P549" s="512"/>
      <c r="Q549" s="512"/>
      <c r="R549" s="512"/>
      <c r="S549" s="512"/>
      <c r="T549" s="512"/>
      <c r="U549" s="512"/>
      <c r="V549" s="512"/>
      <c r="W549" s="512"/>
      <c r="X549" s="512"/>
      <c r="Y549" s="539"/>
      <c r="Z549" s="539"/>
      <c r="AA549" s="538"/>
      <c r="AB549" s="540"/>
      <c r="AC549" s="540"/>
      <c r="AD549" s="540"/>
      <c r="AE549" s="539"/>
      <c r="AF549" s="540"/>
      <c r="AG549" s="515"/>
      <c r="AH549" s="515"/>
      <c r="AI549" s="516"/>
      <c r="AJ549" s="516"/>
      <c r="AM549" s="105"/>
      <c r="AN549" s="105"/>
    </row>
    <row r="550" spans="2:40" hidden="1" outlineLevel="1">
      <c r="B550" s="509"/>
      <c r="C550" s="509"/>
      <c r="D550" s="510"/>
      <c r="E550" s="511"/>
      <c r="F550" s="512"/>
      <c r="G550" s="512"/>
      <c r="H550" s="512"/>
      <c r="I550" s="512"/>
      <c r="J550" s="512"/>
      <c r="K550" s="512"/>
      <c r="L550" s="512"/>
      <c r="M550" s="512"/>
      <c r="N550" s="512"/>
      <c r="O550" s="512"/>
      <c r="P550" s="512"/>
      <c r="Q550" s="512"/>
      <c r="R550" s="512"/>
      <c r="S550" s="512"/>
      <c r="T550" s="512"/>
      <c r="U550" s="512"/>
      <c r="V550" s="512"/>
      <c r="W550" s="512"/>
      <c r="X550" s="512"/>
      <c r="Y550" s="539"/>
      <c r="Z550" s="539"/>
      <c r="AA550" s="538"/>
      <c r="AB550" s="540"/>
      <c r="AC550" s="540"/>
      <c r="AD550" s="540"/>
      <c r="AE550" s="539"/>
      <c r="AF550" s="540"/>
      <c r="AG550" s="515"/>
      <c r="AH550" s="515"/>
      <c r="AI550" s="516"/>
      <c r="AJ550" s="516"/>
      <c r="AM550" s="105"/>
      <c r="AN550" s="105"/>
    </row>
    <row r="551" spans="2:40" hidden="1" outlineLevel="1">
      <c r="B551" s="509"/>
      <c r="C551" s="509"/>
      <c r="D551" s="510"/>
      <c r="E551" s="511"/>
      <c r="F551" s="512"/>
      <c r="G551" s="512"/>
      <c r="H551" s="512"/>
      <c r="I551" s="512"/>
      <c r="J551" s="512"/>
      <c r="K551" s="512"/>
      <c r="L551" s="512"/>
      <c r="M551" s="512"/>
      <c r="N551" s="512"/>
      <c r="O551" s="512"/>
      <c r="P551" s="512"/>
      <c r="Q551" s="512"/>
      <c r="R551" s="512"/>
      <c r="S551" s="512"/>
      <c r="T551" s="512"/>
      <c r="U551" s="512"/>
      <c r="V551" s="512"/>
      <c r="W551" s="512"/>
      <c r="X551" s="512"/>
      <c r="Y551" s="539"/>
      <c r="Z551" s="539"/>
      <c r="AA551" s="538"/>
      <c r="AB551" s="540"/>
      <c r="AC551" s="540"/>
      <c r="AD551" s="540"/>
      <c r="AE551" s="539"/>
      <c r="AF551" s="540"/>
      <c r="AG551" s="515"/>
      <c r="AH551" s="515"/>
      <c r="AI551" s="516"/>
      <c r="AJ551" s="516"/>
      <c r="AM551" s="105"/>
      <c r="AN551" s="105"/>
    </row>
    <row r="552" spans="2:40" hidden="1" outlineLevel="1">
      <c r="B552" s="509"/>
      <c r="C552" s="509"/>
      <c r="D552" s="510"/>
      <c r="E552" s="511"/>
      <c r="F552" s="512"/>
      <c r="G552" s="512"/>
      <c r="H552" s="512"/>
      <c r="I552" s="512"/>
      <c r="J552" s="512"/>
      <c r="K552" s="512"/>
      <c r="L552" s="512"/>
      <c r="M552" s="512"/>
      <c r="N552" s="512"/>
      <c r="O552" s="512"/>
      <c r="P552" s="512"/>
      <c r="Q552" s="512"/>
      <c r="R552" s="512"/>
      <c r="S552" s="512"/>
      <c r="T552" s="512"/>
      <c r="U552" s="512"/>
      <c r="V552" s="512"/>
      <c r="W552" s="512"/>
      <c r="X552" s="512"/>
      <c r="Y552" s="539"/>
      <c r="Z552" s="539"/>
      <c r="AA552" s="538"/>
      <c r="AB552" s="540"/>
      <c r="AC552" s="540"/>
      <c r="AD552" s="540"/>
      <c r="AE552" s="539"/>
      <c r="AF552" s="540"/>
      <c r="AG552" s="515"/>
      <c r="AH552" s="515"/>
      <c r="AI552" s="516"/>
      <c r="AJ552" s="516"/>
      <c r="AM552" s="105"/>
      <c r="AN552" s="105"/>
    </row>
    <row r="553" spans="2:40" hidden="1" outlineLevel="1">
      <c r="B553" s="509"/>
      <c r="C553" s="509"/>
      <c r="D553" s="510"/>
      <c r="E553" s="511"/>
      <c r="F553" s="512"/>
      <c r="G553" s="512"/>
      <c r="H553" s="512"/>
      <c r="I553" s="512"/>
      <c r="J553" s="512"/>
      <c r="K553" s="512"/>
      <c r="L553" s="512"/>
      <c r="M553" s="512"/>
      <c r="N553" s="512"/>
      <c r="O553" s="512"/>
      <c r="P553" s="512"/>
      <c r="Q553" s="512"/>
      <c r="R553" s="512"/>
      <c r="S553" s="512"/>
      <c r="T553" s="512"/>
      <c r="U553" s="512"/>
      <c r="V553" s="512"/>
      <c r="W553" s="512"/>
      <c r="X553" s="512"/>
      <c r="Y553" s="539"/>
      <c r="Z553" s="539"/>
      <c r="AA553" s="538"/>
      <c r="AB553" s="540"/>
      <c r="AC553" s="540"/>
      <c r="AD553" s="540"/>
      <c r="AE553" s="539"/>
      <c r="AF553" s="540"/>
      <c r="AG553" s="515"/>
      <c r="AH553" s="515"/>
      <c r="AI553" s="516"/>
      <c r="AJ553" s="516"/>
      <c r="AM553" s="105"/>
      <c r="AN553" s="105"/>
    </row>
    <row r="554" spans="2:40" hidden="1" outlineLevel="1">
      <c r="B554" s="509"/>
      <c r="C554" s="509"/>
      <c r="D554" s="510"/>
      <c r="E554" s="511"/>
      <c r="F554" s="512"/>
      <c r="G554" s="512"/>
      <c r="H554" s="512"/>
      <c r="I554" s="512"/>
      <c r="J554" s="512"/>
      <c r="K554" s="512"/>
      <c r="L554" s="512"/>
      <c r="M554" s="512"/>
      <c r="N554" s="512"/>
      <c r="O554" s="512"/>
      <c r="P554" s="512"/>
      <c r="Q554" s="512"/>
      <c r="R554" s="512"/>
      <c r="S554" s="512"/>
      <c r="T554" s="512"/>
      <c r="U554" s="512"/>
      <c r="V554" s="512"/>
      <c r="W554" s="512"/>
      <c r="X554" s="512"/>
      <c r="Y554" s="539"/>
      <c r="Z554" s="539"/>
      <c r="AA554" s="538"/>
      <c r="AB554" s="540"/>
      <c r="AC554" s="540"/>
      <c r="AD554" s="540"/>
      <c r="AE554" s="539"/>
      <c r="AF554" s="540"/>
      <c r="AG554" s="515"/>
      <c r="AH554" s="515"/>
      <c r="AI554" s="516"/>
      <c r="AJ554" s="516"/>
      <c r="AM554" s="105"/>
      <c r="AN554" s="105"/>
    </row>
    <row r="555" spans="2:40" hidden="1" outlineLevel="1">
      <c r="B555" s="509"/>
      <c r="C555" s="509"/>
      <c r="D555" s="510"/>
      <c r="E555" s="511"/>
      <c r="F555" s="512"/>
      <c r="G555" s="512"/>
      <c r="H555" s="512"/>
      <c r="I555" s="512"/>
      <c r="J555" s="512"/>
      <c r="K555" s="512"/>
      <c r="L555" s="512"/>
      <c r="M555" s="512"/>
      <c r="N555" s="512"/>
      <c r="O555" s="512"/>
      <c r="P555" s="512"/>
      <c r="Q555" s="512"/>
      <c r="R555" s="512"/>
      <c r="S555" s="512"/>
      <c r="T555" s="512"/>
      <c r="U555" s="512"/>
      <c r="V555" s="512"/>
      <c r="W555" s="512"/>
      <c r="X555" s="512"/>
      <c r="Y555" s="539"/>
      <c r="Z555" s="539"/>
      <c r="AA555" s="538"/>
      <c r="AB555" s="540"/>
      <c r="AC555" s="540"/>
      <c r="AD555" s="540"/>
      <c r="AE555" s="539"/>
      <c r="AF555" s="540"/>
      <c r="AG555" s="515"/>
      <c r="AH555" s="515"/>
      <c r="AI555" s="516"/>
      <c r="AJ555" s="516"/>
      <c r="AM555" s="105"/>
      <c r="AN555" s="105"/>
    </row>
    <row r="556" spans="2:40" hidden="1" outlineLevel="1">
      <c r="B556" s="509"/>
      <c r="C556" s="509"/>
      <c r="D556" s="510"/>
      <c r="E556" s="511"/>
      <c r="F556" s="512"/>
      <c r="G556" s="512"/>
      <c r="H556" s="512"/>
      <c r="I556" s="512"/>
      <c r="J556" s="512"/>
      <c r="K556" s="512"/>
      <c r="L556" s="512"/>
      <c r="M556" s="512"/>
      <c r="N556" s="512"/>
      <c r="O556" s="512"/>
      <c r="P556" s="512"/>
      <c r="Q556" s="512"/>
      <c r="R556" s="512"/>
      <c r="S556" s="512"/>
      <c r="T556" s="512"/>
      <c r="U556" s="512"/>
      <c r="V556" s="512"/>
      <c r="W556" s="512"/>
      <c r="X556" s="512"/>
      <c r="Y556" s="539"/>
      <c r="Z556" s="539"/>
      <c r="AA556" s="538"/>
      <c r="AB556" s="540"/>
      <c r="AC556" s="540"/>
      <c r="AD556" s="540"/>
      <c r="AE556" s="539"/>
      <c r="AF556" s="540"/>
      <c r="AG556" s="515"/>
      <c r="AH556" s="515"/>
      <c r="AI556" s="516"/>
      <c r="AJ556" s="516"/>
      <c r="AM556" s="105"/>
      <c r="AN556" s="105"/>
    </row>
    <row r="557" spans="2:40" hidden="1" outlineLevel="1">
      <c r="B557" s="509"/>
      <c r="C557" s="509"/>
      <c r="D557" s="510"/>
      <c r="E557" s="511"/>
      <c r="F557" s="512"/>
      <c r="G557" s="512"/>
      <c r="H557" s="512"/>
      <c r="I557" s="512"/>
      <c r="J557" s="512"/>
      <c r="K557" s="512"/>
      <c r="L557" s="512"/>
      <c r="M557" s="512"/>
      <c r="N557" s="512"/>
      <c r="O557" s="512"/>
      <c r="P557" s="512"/>
      <c r="Q557" s="512"/>
      <c r="R557" s="512"/>
      <c r="S557" s="512"/>
      <c r="T557" s="512"/>
      <c r="U557" s="512"/>
      <c r="V557" s="512"/>
      <c r="W557" s="512"/>
      <c r="X557" s="512"/>
      <c r="Y557" s="539"/>
      <c r="Z557" s="539"/>
      <c r="AA557" s="538"/>
      <c r="AB557" s="540"/>
      <c r="AC557" s="540"/>
      <c r="AD557" s="540"/>
      <c r="AE557" s="539"/>
      <c r="AF557" s="540"/>
      <c r="AG557" s="515"/>
      <c r="AH557" s="515"/>
      <c r="AI557" s="516"/>
      <c r="AJ557" s="516"/>
      <c r="AM557" s="105"/>
      <c r="AN557" s="105"/>
    </row>
    <row r="558" spans="2:40" hidden="1" outlineLevel="1">
      <c r="B558" s="509"/>
      <c r="C558" s="509"/>
      <c r="D558" s="510"/>
      <c r="E558" s="511"/>
      <c r="F558" s="512"/>
      <c r="G558" s="512"/>
      <c r="H558" s="512"/>
      <c r="I558" s="512"/>
      <c r="J558" s="512"/>
      <c r="K558" s="512"/>
      <c r="L558" s="512"/>
      <c r="M558" s="512"/>
      <c r="N558" s="512"/>
      <c r="O558" s="512"/>
      <c r="P558" s="512"/>
      <c r="Q558" s="512"/>
      <c r="R558" s="512"/>
      <c r="S558" s="512"/>
      <c r="T558" s="512"/>
      <c r="U558" s="512"/>
      <c r="V558" s="512"/>
      <c r="W558" s="512"/>
      <c r="X558" s="512"/>
      <c r="Y558" s="539"/>
      <c r="Z558" s="539"/>
      <c r="AA558" s="538"/>
      <c r="AB558" s="540"/>
      <c r="AC558" s="540"/>
      <c r="AD558" s="540"/>
      <c r="AE558" s="539"/>
      <c r="AF558" s="540"/>
      <c r="AG558" s="515"/>
      <c r="AH558" s="515"/>
      <c r="AI558" s="516"/>
      <c r="AJ558" s="516"/>
      <c r="AM558" s="105"/>
      <c r="AN558" s="105"/>
    </row>
    <row r="559" spans="2:40" hidden="1" outlineLevel="1">
      <c r="B559" s="509"/>
      <c r="C559" s="509"/>
      <c r="D559" s="510"/>
      <c r="E559" s="511"/>
      <c r="F559" s="512"/>
      <c r="G559" s="512"/>
      <c r="H559" s="512"/>
      <c r="I559" s="512"/>
      <c r="J559" s="512"/>
      <c r="K559" s="512"/>
      <c r="L559" s="512"/>
      <c r="M559" s="512"/>
      <c r="N559" s="512"/>
      <c r="O559" s="512"/>
      <c r="P559" s="512"/>
      <c r="Q559" s="512"/>
      <c r="R559" s="512"/>
      <c r="S559" s="512"/>
      <c r="T559" s="512"/>
      <c r="U559" s="512"/>
      <c r="V559" s="512"/>
      <c r="W559" s="512"/>
      <c r="X559" s="512"/>
      <c r="Y559" s="539"/>
      <c r="Z559" s="539"/>
      <c r="AA559" s="538"/>
      <c r="AB559" s="540"/>
      <c r="AC559" s="540"/>
      <c r="AD559" s="540"/>
      <c r="AE559" s="539"/>
      <c r="AF559" s="540"/>
      <c r="AG559" s="515"/>
      <c r="AH559" s="515"/>
      <c r="AI559" s="516"/>
      <c r="AJ559" s="516"/>
      <c r="AM559" s="105"/>
      <c r="AN559" s="105"/>
    </row>
    <row r="560" spans="2:40" hidden="1" outlineLevel="1">
      <c r="B560" s="509"/>
      <c r="C560" s="509"/>
      <c r="D560" s="510"/>
      <c r="E560" s="511"/>
      <c r="F560" s="512"/>
      <c r="G560" s="512"/>
      <c r="H560" s="512"/>
      <c r="I560" s="512"/>
      <c r="J560" s="512"/>
      <c r="K560" s="512"/>
      <c r="L560" s="512"/>
      <c r="M560" s="512"/>
      <c r="N560" s="512"/>
      <c r="O560" s="512"/>
      <c r="P560" s="512"/>
      <c r="Q560" s="512"/>
      <c r="R560" s="512"/>
      <c r="S560" s="512"/>
      <c r="T560" s="512"/>
      <c r="U560" s="512"/>
      <c r="V560" s="512"/>
      <c r="W560" s="512"/>
      <c r="X560" s="512"/>
      <c r="Y560" s="539"/>
      <c r="Z560" s="539"/>
      <c r="AA560" s="538"/>
      <c r="AB560" s="540"/>
      <c r="AC560" s="540"/>
      <c r="AD560" s="540"/>
      <c r="AE560" s="539"/>
      <c r="AF560" s="540"/>
      <c r="AG560" s="515"/>
      <c r="AH560" s="515"/>
      <c r="AI560" s="516"/>
      <c r="AJ560" s="516"/>
      <c r="AM560" s="105"/>
      <c r="AN560" s="105"/>
    </row>
    <row r="561" spans="2:40" hidden="1" outlineLevel="1">
      <c r="B561" s="509"/>
      <c r="C561" s="509"/>
      <c r="D561" s="510"/>
      <c r="E561" s="511"/>
      <c r="F561" s="512"/>
      <c r="G561" s="512"/>
      <c r="H561" s="512"/>
      <c r="I561" s="512"/>
      <c r="J561" s="512"/>
      <c r="K561" s="512"/>
      <c r="L561" s="512"/>
      <c r="M561" s="512"/>
      <c r="N561" s="512"/>
      <c r="O561" s="512"/>
      <c r="P561" s="512"/>
      <c r="Q561" s="512"/>
      <c r="R561" s="512"/>
      <c r="S561" s="512"/>
      <c r="T561" s="512"/>
      <c r="U561" s="512"/>
      <c r="V561" s="512"/>
      <c r="W561" s="512"/>
      <c r="X561" s="512"/>
      <c r="Y561" s="539"/>
      <c r="Z561" s="539"/>
      <c r="AA561" s="538"/>
      <c r="AB561" s="540"/>
      <c r="AC561" s="540"/>
      <c r="AD561" s="540"/>
      <c r="AE561" s="539"/>
      <c r="AF561" s="540"/>
      <c r="AG561" s="515"/>
      <c r="AH561" s="515"/>
      <c r="AI561" s="516"/>
      <c r="AJ561" s="516"/>
      <c r="AM561" s="105"/>
      <c r="AN561" s="105"/>
    </row>
    <row r="562" spans="2:40" hidden="1" outlineLevel="1">
      <c r="B562" s="509"/>
      <c r="C562" s="509"/>
      <c r="D562" s="510"/>
      <c r="E562" s="511"/>
      <c r="F562" s="512"/>
      <c r="G562" s="512"/>
      <c r="H562" s="512"/>
      <c r="I562" s="512"/>
      <c r="J562" s="512"/>
      <c r="K562" s="512"/>
      <c r="L562" s="512"/>
      <c r="M562" s="512"/>
      <c r="N562" s="512"/>
      <c r="O562" s="512"/>
      <c r="P562" s="512"/>
      <c r="Q562" s="512"/>
      <c r="R562" s="512"/>
      <c r="S562" s="512"/>
      <c r="T562" s="512"/>
      <c r="U562" s="512"/>
      <c r="V562" s="512"/>
      <c r="W562" s="512"/>
      <c r="X562" s="512"/>
      <c r="Y562" s="539"/>
      <c r="Z562" s="539"/>
      <c r="AA562" s="538"/>
      <c r="AB562" s="540"/>
      <c r="AC562" s="540"/>
      <c r="AD562" s="540"/>
      <c r="AE562" s="539"/>
      <c r="AF562" s="540"/>
      <c r="AG562" s="515"/>
      <c r="AH562" s="515"/>
      <c r="AI562" s="516"/>
      <c r="AJ562" s="516"/>
      <c r="AM562" s="105"/>
      <c r="AN562" s="105"/>
    </row>
    <row r="563" spans="2:40" hidden="1" outlineLevel="1">
      <c r="B563" s="509"/>
      <c r="C563" s="509"/>
      <c r="D563" s="510"/>
      <c r="E563" s="511"/>
      <c r="F563" s="512"/>
      <c r="G563" s="512"/>
      <c r="H563" s="512"/>
      <c r="I563" s="512"/>
      <c r="J563" s="512"/>
      <c r="K563" s="512"/>
      <c r="L563" s="512"/>
      <c r="M563" s="512"/>
      <c r="N563" s="512"/>
      <c r="O563" s="512"/>
      <c r="P563" s="512"/>
      <c r="Q563" s="512"/>
      <c r="R563" s="512"/>
      <c r="S563" s="512"/>
      <c r="T563" s="512"/>
      <c r="U563" s="512"/>
      <c r="V563" s="512"/>
      <c r="W563" s="512"/>
      <c r="X563" s="512"/>
      <c r="Y563" s="539"/>
      <c r="Z563" s="539"/>
      <c r="AA563" s="538"/>
      <c r="AB563" s="540"/>
      <c r="AC563" s="540"/>
      <c r="AD563" s="540"/>
      <c r="AE563" s="539"/>
      <c r="AF563" s="540"/>
      <c r="AG563" s="515"/>
      <c r="AH563" s="515"/>
      <c r="AI563" s="516"/>
      <c r="AJ563" s="516"/>
      <c r="AM563" s="105"/>
      <c r="AN563" s="105"/>
    </row>
    <row r="564" spans="2:40" hidden="1" outlineLevel="1">
      <c r="B564" s="509"/>
      <c r="C564" s="509"/>
      <c r="D564" s="510"/>
      <c r="E564" s="511"/>
      <c r="F564" s="512"/>
      <c r="G564" s="512"/>
      <c r="H564" s="512"/>
      <c r="I564" s="512"/>
      <c r="J564" s="512"/>
      <c r="K564" s="512"/>
      <c r="L564" s="512"/>
      <c r="M564" s="512"/>
      <c r="N564" s="512"/>
      <c r="O564" s="512"/>
      <c r="P564" s="512"/>
      <c r="Q564" s="512"/>
      <c r="R564" s="512"/>
      <c r="S564" s="512"/>
      <c r="T564" s="512"/>
      <c r="U564" s="512"/>
      <c r="V564" s="512"/>
      <c r="W564" s="512"/>
      <c r="X564" s="512"/>
      <c r="Y564" s="539"/>
      <c r="Z564" s="539"/>
      <c r="AA564" s="538"/>
      <c r="AB564" s="540"/>
      <c r="AC564" s="540"/>
      <c r="AD564" s="540"/>
      <c r="AE564" s="539"/>
      <c r="AF564" s="540"/>
      <c r="AG564" s="515"/>
      <c r="AH564" s="515"/>
      <c r="AI564" s="516"/>
      <c r="AJ564" s="516"/>
      <c r="AM564" s="105"/>
      <c r="AN564" s="105"/>
    </row>
    <row r="565" spans="2:40" hidden="1" outlineLevel="1">
      <c r="B565" s="509"/>
      <c r="C565" s="509"/>
      <c r="D565" s="510"/>
      <c r="E565" s="511"/>
      <c r="F565" s="512"/>
      <c r="G565" s="512"/>
      <c r="H565" s="512"/>
      <c r="I565" s="512"/>
      <c r="J565" s="512"/>
      <c r="K565" s="512"/>
      <c r="L565" s="512"/>
      <c r="M565" s="512"/>
      <c r="N565" s="512"/>
      <c r="O565" s="512"/>
      <c r="P565" s="512"/>
      <c r="Q565" s="512"/>
      <c r="R565" s="512"/>
      <c r="S565" s="512"/>
      <c r="T565" s="512"/>
      <c r="U565" s="512"/>
      <c r="V565" s="512"/>
      <c r="W565" s="512"/>
      <c r="X565" s="512"/>
      <c r="Y565" s="539"/>
      <c r="Z565" s="539"/>
      <c r="AA565" s="538"/>
      <c r="AB565" s="540"/>
      <c r="AC565" s="540"/>
      <c r="AD565" s="540"/>
      <c r="AE565" s="539"/>
      <c r="AF565" s="540"/>
      <c r="AG565" s="515"/>
      <c r="AH565" s="515"/>
      <c r="AI565" s="516"/>
      <c r="AJ565" s="516"/>
      <c r="AM565" s="105"/>
      <c r="AN565" s="105"/>
    </row>
    <row r="566" spans="2:40" hidden="1" outlineLevel="1">
      <c r="B566" s="509"/>
      <c r="C566" s="509"/>
      <c r="D566" s="510"/>
      <c r="E566" s="511"/>
      <c r="F566" s="512"/>
      <c r="G566" s="512"/>
      <c r="H566" s="512"/>
      <c r="I566" s="512"/>
      <c r="J566" s="512"/>
      <c r="K566" s="512"/>
      <c r="L566" s="512"/>
      <c r="M566" s="512"/>
      <c r="N566" s="512"/>
      <c r="O566" s="512"/>
      <c r="P566" s="512"/>
      <c r="Q566" s="512"/>
      <c r="R566" s="512"/>
      <c r="S566" s="512"/>
      <c r="T566" s="512"/>
      <c r="U566" s="512"/>
      <c r="V566" s="512"/>
      <c r="W566" s="512"/>
      <c r="X566" s="512"/>
      <c r="Y566" s="539"/>
      <c r="Z566" s="539"/>
      <c r="AA566" s="538"/>
      <c r="AB566" s="540"/>
      <c r="AC566" s="540"/>
      <c r="AD566" s="540"/>
      <c r="AE566" s="539"/>
      <c r="AF566" s="540"/>
      <c r="AG566" s="515"/>
      <c r="AH566" s="515"/>
      <c r="AI566" s="516"/>
      <c r="AJ566" s="516"/>
      <c r="AM566" s="105"/>
      <c r="AN566" s="105"/>
    </row>
    <row r="567" spans="2:40" hidden="1" outlineLevel="1">
      <c r="B567" s="509"/>
      <c r="C567" s="509"/>
      <c r="D567" s="510"/>
      <c r="E567" s="511"/>
      <c r="F567" s="512"/>
      <c r="G567" s="512"/>
      <c r="H567" s="512"/>
      <c r="I567" s="512"/>
      <c r="J567" s="512"/>
      <c r="K567" s="512"/>
      <c r="L567" s="512"/>
      <c r="M567" s="512"/>
      <c r="N567" s="512"/>
      <c r="O567" s="512"/>
      <c r="P567" s="512"/>
      <c r="Q567" s="512"/>
      <c r="R567" s="512"/>
      <c r="S567" s="512"/>
      <c r="T567" s="512"/>
      <c r="U567" s="512"/>
      <c r="V567" s="512"/>
      <c r="W567" s="512"/>
      <c r="X567" s="512"/>
      <c r="Y567" s="539"/>
      <c r="Z567" s="539"/>
      <c r="AA567" s="538"/>
      <c r="AB567" s="540"/>
      <c r="AC567" s="540"/>
      <c r="AD567" s="540"/>
      <c r="AE567" s="539"/>
      <c r="AF567" s="540"/>
      <c r="AG567" s="515"/>
      <c r="AH567" s="515"/>
      <c r="AI567" s="516"/>
      <c r="AJ567" s="516"/>
      <c r="AM567" s="105"/>
      <c r="AN567" s="105"/>
    </row>
    <row r="568" spans="2:40" hidden="1" outlineLevel="1">
      <c r="B568" s="509"/>
      <c r="C568" s="509"/>
      <c r="D568" s="510"/>
      <c r="E568" s="511"/>
      <c r="F568" s="512"/>
      <c r="G568" s="512"/>
      <c r="H568" s="512"/>
      <c r="I568" s="512"/>
      <c r="J568" s="512"/>
      <c r="K568" s="512"/>
      <c r="L568" s="512"/>
      <c r="M568" s="512"/>
      <c r="N568" s="512"/>
      <c r="O568" s="512"/>
      <c r="P568" s="512"/>
      <c r="Q568" s="512"/>
      <c r="R568" s="512"/>
      <c r="S568" s="512"/>
      <c r="T568" s="512"/>
      <c r="U568" s="512"/>
      <c r="V568" s="512"/>
      <c r="W568" s="512"/>
      <c r="X568" s="512"/>
      <c r="Y568" s="539"/>
      <c r="Z568" s="539"/>
      <c r="AA568" s="538"/>
      <c r="AB568" s="540"/>
      <c r="AC568" s="540"/>
      <c r="AD568" s="540"/>
      <c r="AE568" s="539"/>
      <c r="AF568" s="540"/>
      <c r="AG568" s="515"/>
      <c r="AH568" s="515"/>
      <c r="AI568" s="516"/>
      <c r="AJ568" s="516"/>
      <c r="AM568" s="105"/>
      <c r="AN568" s="105"/>
    </row>
    <row r="569" spans="2:40" hidden="1" outlineLevel="1">
      <c r="B569" s="509"/>
      <c r="C569" s="509"/>
      <c r="D569" s="510"/>
      <c r="E569" s="511"/>
      <c r="F569" s="512"/>
      <c r="G569" s="512"/>
      <c r="H569" s="512"/>
      <c r="I569" s="512"/>
      <c r="J569" s="512"/>
      <c r="K569" s="512"/>
      <c r="L569" s="512"/>
      <c r="M569" s="512"/>
      <c r="N569" s="512"/>
      <c r="O569" s="512"/>
      <c r="P569" s="512"/>
      <c r="Q569" s="512"/>
      <c r="R569" s="512"/>
      <c r="S569" s="512"/>
      <c r="T569" s="512"/>
      <c r="U569" s="512"/>
      <c r="V569" s="512"/>
      <c r="W569" s="512"/>
      <c r="X569" s="512"/>
      <c r="Y569" s="539"/>
      <c r="Z569" s="539"/>
      <c r="AA569" s="538"/>
      <c r="AB569" s="540"/>
      <c r="AC569" s="540"/>
      <c r="AD569" s="540"/>
      <c r="AE569" s="539"/>
      <c r="AF569" s="540"/>
      <c r="AG569" s="515"/>
      <c r="AH569" s="515"/>
      <c r="AI569" s="516"/>
      <c r="AJ569" s="516"/>
      <c r="AM569" s="105"/>
      <c r="AN569" s="105"/>
    </row>
    <row r="570" spans="2:40" hidden="1" outlineLevel="1">
      <c r="B570" s="509"/>
      <c r="C570" s="509"/>
      <c r="D570" s="510"/>
      <c r="E570" s="511"/>
      <c r="F570" s="512"/>
      <c r="G570" s="512"/>
      <c r="H570" s="512"/>
      <c r="I570" s="512"/>
      <c r="J570" s="512"/>
      <c r="K570" s="512"/>
      <c r="L570" s="512"/>
      <c r="M570" s="512"/>
      <c r="N570" s="512"/>
      <c r="O570" s="512"/>
      <c r="P570" s="512"/>
      <c r="Q570" s="512"/>
      <c r="R570" s="512"/>
      <c r="S570" s="512"/>
      <c r="T570" s="512"/>
      <c r="U570" s="512"/>
      <c r="V570" s="512"/>
      <c r="W570" s="512"/>
      <c r="X570" s="512"/>
      <c r="Y570" s="539"/>
      <c r="Z570" s="539"/>
      <c r="AA570" s="538"/>
      <c r="AB570" s="540"/>
      <c r="AC570" s="540"/>
      <c r="AD570" s="540"/>
      <c r="AE570" s="539"/>
      <c r="AF570" s="540"/>
      <c r="AG570" s="515"/>
      <c r="AH570" s="515"/>
      <c r="AI570" s="516"/>
      <c r="AJ570" s="516"/>
      <c r="AM570" s="105"/>
      <c r="AN570" s="105"/>
    </row>
    <row r="571" spans="2:40" hidden="1" outlineLevel="1">
      <c r="B571" s="509"/>
      <c r="C571" s="509"/>
      <c r="D571" s="510"/>
      <c r="E571" s="511"/>
      <c r="F571" s="512"/>
      <c r="G571" s="512"/>
      <c r="H571" s="512"/>
      <c r="I571" s="512"/>
      <c r="J571" s="512"/>
      <c r="K571" s="512"/>
      <c r="L571" s="512"/>
      <c r="M571" s="512"/>
      <c r="N571" s="512"/>
      <c r="O571" s="512"/>
      <c r="P571" s="512"/>
      <c r="Q571" s="512"/>
      <c r="R571" s="512"/>
      <c r="S571" s="512"/>
      <c r="T571" s="512"/>
      <c r="U571" s="512"/>
      <c r="V571" s="512"/>
      <c r="W571" s="512"/>
      <c r="X571" s="512"/>
      <c r="Y571" s="539"/>
      <c r="Z571" s="539"/>
      <c r="AA571" s="538"/>
      <c r="AB571" s="540"/>
      <c r="AC571" s="540"/>
      <c r="AD571" s="540"/>
      <c r="AE571" s="539"/>
      <c r="AF571" s="540"/>
      <c r="AG571" s="515"/>
      <c r="AH571" s="515"/>
      <c r="AI571" s="516"/>
      <c r="AJ571" s="516"/>
      <c r="AM571" s="105"/>
      <c r="AN571" s="105"/>
    </row>
    <row r="572" spans="2:40" hidden="1" outlineLevel="1">
      <c r="B572" s="509"/>
      <c r="C572" s="509"/>
      <c r="D572" s="510"/>
      <c r="E572" s="511"/>
      <c r="F572" s="512"/>
      <c r="G572" s="512"/>
      <c r="H572" s="512"/>
      <c r="I572" s="512"/>
      <c r="J572" s="512"/>
      <c r="K572" s="512"/>
      <c r="L572" s="512"/>
      <c r="M572" s="512"/>
      <c r="N572" s="512"/>
      <c r="O572" s="512"/>
      <c r="P572" s="512"/>
      <c r="Q572" s="512"/>
      <c r="R572" s="512"/>
      <c r="S572" s="512"/>
      <c r="T572" s="512"/>
      <c r="U572" s="512"/>
      <c r="V572" s="512"/>
      <c r="W572" s="512"/>
      <c r="X572" s="512"/>
      <c r="Y572" s="539"/>
      <c r="Z572" s="539"/>
      <c r="AA572" s="538"/>
      <c r="AB572" s="540"/>
      <c r="AC572" s="540"/>
      <c r="AD572" s="540"/>
      <c r="AE572" s="539"/>
      <c r="AF572" s="540"/>
      <c r="AG572" s="515"/>
      <c r="AH572" s="515"/>
      <c r="AI572" s="516"/>
      <c r="AJ572" s="516"/>
      <c r="AM572" s="105"/>
      <c r="AN572" s="105"/>
    </row>
    <row r="573" spans="2:40" hidden="1" outlineLevel="1">
      <c r="B573" s="509"/>
      <c r="C573" s="509"/>
      <c r="D573" s="510"/>
      <c r="E573" s="511"/>
      <c r="F573" s="512"/>
      <c r="G573" s="512"/>
      <c r="H573" s="512"/>
      <c r="I573" s="512"/>
      <c r="J573" s="512"/>
      <c r="K573" s="512"/>
      <c r="L573" s="512"/>
      <c r="M573" s="512"/>
      <c r="N573" s="512"/>
      <c r="O573" s="512"/>
      <c r="P573" s="512"/>
      <c r="Q573" s="512"/>
      <c r="R573" s="512"/>
      <c r="S573" s="512"/>
      <c r="T573" s="512"/>
      <c r="U573" s="512"/>
      <c r="V573" s="512"/>
      <c r="W573" s="512"/>
      <c r="X573" s="512"/>
      <c r="Y573" s="539"/>
      <c r="Z573" s="539"/>
      <c r="AA573" s="538"/>
      <c r="AB573" s="540"/>
      <c r="AC573" s="540"/>
      <c r="AD573" s="540"/>
      <c r="AE573" s="539"/>
      <c r="AF573" s="540"/>
      <c r="AG573" s="515"/>
      <c r="AH573" s="515"/>
      <c r="AI573" s="516"/>
      <c r="AJ573" s="516"/>
      <c r="AM573" s="105"/>
      <c r="AN573" s="105"/>
    </row>
    <row r="574" spans="2:40" hidden="1" outlineLevel="1">
      <c r="B574" s="509"/>
      <c r="C574" s="509"/>
      <c r="D574" s="510"/>
      <c r="E574" s="511"/>
      <c r="F574" s="512"/>
      <c r="G574" s="512"/>
      <c r="H574" s="512"/>
      <c r="I574" s="512"/>
      <c r="J574" s="512"/>
      <c r="K574" s="512"/>
      <c r="L574" s="512"/>
      <c r="M574" s="512"/>
      <c r="N574" s="512"/>
      <c r="O574" s="512"/>
      <c r="P574" s="512"/>
      <c r="Q574" s="512"/>
      <c r="R574" s="512"/>
      <c r="S574" s="512"/>
      <c r="T574" s="512"/>
      <c r="U574" s="512"/>
      <c r="V574" s="512"/>
      <c r="W574" s="512"/>
      <c r="X574" s="512"/>
      <c r="Y574" s="539"/>
      <c r="Z574" s="539"/>
      <c r="AA574" s="538"/>
      <c r="AB574" s="540"/>
      <c r="AC574" s="540"/>
      <c r="AD574" s="540"/>
      <c r="AE574" s="539"/>
      <c r="AF574" s="540"/>
      <c r="AG574" s="515"/>
      <c r="AH574" s="515"/>
      <c r="AI574" s="516"/>
      <c r="AJ574" s="516"/>
      <c r="AM574" s="105"/>
      <c r="AN574" s="105"/>
    </row>
    <row r="575" spans="2:40" hidden="1" outlineLevel="1">
      <c r="B575" s="509"/>
      <c r="C575" s="509"/>
      <c r="D575" s="510"/>
      <c r="E575" s="511"/>
      <c r="F575" s="512"/>
      <c r="G575" s="512"/>
      <c r="H575" s="512"/>
      <c r="I575" s="512"/>
      <c r="J575" s="512"/>
      <c r="K575" s="512"/>
      <c r="L575" s="512"/>
      <c r="M575" s="512"/>
      <c r="N575" s="512"/>
      <c r="O575" s="512"/>
      <c r="P575" s="512"/>
      <c r="Q575" s="512"/>
      <c r="R575" s="512"/>
      <c r="S575" s="512"/>
      <c r="T575" s="512"/>
      <c r="U575" s="512"/>
      <c r="V575" s="512"/>
      <c r="W575" s="512"/>
      <c r="X575" s="512"/>
      <c r="Y575" s="539"/>
      <c r="Z575" s="539"/>
      <c r="AA575" s="538"/>
      <c r="AB575" s="540"/>
      <c r="AC575" s="540"/>
      <c r="AD575" s="540"/>
      <c r="AE575" s="539"/>
      <c r="AF575" s="540"/>
      <c r="AG575" s="515"/>
      <c r="AH575" s="515"/>
      <c r="AI575" s="516"/>
      <c r="AJ575" s="516"/>
      <c r="AM575" s="105"/>
      <c r="AN575" s="105"/>
    </row>
    <row r="576" spans="2:40" hidden="1" outlineLevel="1">
      <c r="B576" s="509"/>
      <c r="C576" s="509"/>
      <c r="D576" s="510"/>
      <c r="E576" s="511"/>
      <c r="F576" s="512"/>
      <c r="G576" s="512"/>
      <c r="H576" s="512"/>
      <c r="I576" s="512"/>
      <c r="J576" s="512"/>
      <c r="K576" s="512"/>
      <c r="L576" s="512"/>
      <c r="M576" s="512"/>
      <c r="N576" s="512"/>
      <c r="O576" s="512"/>
      <c r="P576" s="512"/>
      <c r="Q576" s="512"/>
      <c r="R576" s="512"/>
      <c r="S576" s="512"/>
      <c r="T576" s="512"/>
      <c r="U576" s="512"/>
      <c r="V576" s="512"/>
      <c r="W576" s="512"/>
      <c r="X576" s="512"/>
      <c r="Y576" s="539"/>
      <c r="Z576" s="539"/>
      <c r="AA576" s="538"/>
      <c r="AB576" s="540"/>
      <c r="AC576" s="540"/>
      <c r="AD576" s="540"/>
      <c r="AE576" s="539"/>
      <c r="AF576" s="540"/>
      <c r="AG576" s="515"/>
      <c r="AH576" s="515"/>
      <c r="AI576" s="516"/>
      <c r="AJ576" s="516"/>
      <c r="AM576" s="105"/>
      <c r="AN576" s="105"/>
    </row>
    <row r="577" spans="2:40" hidden="1" outlineLevel="1">
      <c r="B577" s="509"/>
      <c r="C577" s="509"/>
      <c r="D577" s="510"/>
      <c r="E577" s="511"/>
      <c r="F577" s="512"/>
      <c r="G577" s="512"/>
      <c r="H577" s="512"/>
      <c r="I577" s="512"/>
      <c r="J577" s="512"/>
      <c r="K577" s="512"/>
      <c r="L577" s="512"/>
      <c r="M577" s="512"/>
      <c r="N577" s="512"/>
      <c r="O577" s="512"/>
      <c r="P577" s="512"/>
      <c r="Q577" s="512"/>
      <c r="R577" s="512"/>
      <c r="S577" s="512"/>
      <c r="T577" s="512"/>
      <c r="U577" s="512"/>
      <c r="V577" s="512"/>
      <c r="W577" s="512"/>
      <c r="X577" s="512"/>
      <c r="Y577" s="539"/>
      <c r="Z577" s="539"/>
      <c r="AA577" s="538"/>
      <c r="AB577" s="540"/>
      <c r="AC577" s="540"/>
      <c r="AD577" s="540"/>
      <c r="AE577" s="539"/>
      <c r="AF577" s="540"/>
      <c r="AG577" s="515"/>
      <c r="AH577" s="515"/>
      <c r="AI577" s="516"/>
      <c r="AJ577" s="516"/>
      <c r="AM577" s="105"/>
      <c r="AN577" s="105"/>
    </row>
    <row r="578" spans="2:40" hidden="1" outlineLevel="1">
      <c r="B578" s="509"/>
      <c r="C578" s="509"/>
      <c r="D578" s="510"/>
      <c r="E578" s="511"/>
      <c r="F578" s="512"/>
      <c r="G578" s="512"/>
      <c r="H578" s="512"/>
      <c r="I578" s="512"/>
      <c r="J578" s="512"/>
      <c r="K578" s="512"/>
      <c r="L578" s="512"/>
      <c r="M578" s="512"/>
      <c r="N578" s="512"/>
      <c r="O578" s="512"/>
      <c r="P578" s="512"/>
      <c r="Q578" s="512"/>
      <c r="R578" s="512"/>
      <c r="S578" s="512"/>
      <c r="T578" s="512"/>
      <c r="U578" s="512"/>
      <c r="V578" s="512"/>
      <c r="W578" s="512"/>
      <c r="X578" s="512"/>
      <c r="Y578" s="539"/>
      <c r="Z578" s="539"/>
      <c r="AA578" s="538"/>
      <c r="AB578" s="540"/>
      <c r="AC578" s="540"/>
      <c r="AD578" s="540"/>
      <c r="AE578" s="539"/>
      <c r="AF578" s="540"/>
      <c r="AG578" s="515"/>
      <c r="AH578" s="515"/>
      <c r="AI578" s="516"/>
      <c r="AJ578" s="516"/>
      <c r="AM578" s="105"/>
      <c r="AN578" s="105"/>
    </row>
    <row r="579" spans="2:40" hidden="1" outlineLevel="1">
      <c r="B579" s="509"/>
      <c r="C579" s="509"/>
      <c r="D579" s="510"/>
      <c r="E579" s="511"/>
      <c r="F579" s="512"/>
      <c r="G579" s="512"/>
      <c r="H579" s="512"/>
      <c r="I579" s="512"/>
      <c r="J579" s="512"/>
      <c r="K579" s="512"/>
      <c r="L579" s="512"/>
      <c r="M579" s="512"/>
      <c r="N579" s="512"/>
      <c r="O579" s="512"/>
      <c r="P579" s="512"/>
      <c r="Q579" s="512"/>
      <c r="R579" s="512"/>
      <c r="S579" s="512"/>
      <c r="T579" s="512"/>
      <c r="U579" s="512"/>
      <c r="V579" s="512"/>
      <c r="W579" s="512"/>
      <c r="X579" s="512"/>
      <c r="Y579" s="539"/>
      <c r="Z579" s="539"/>
      <c r="AA579" s="538"/>
      <c r="AB579" s="540"/>
      <c r="AC579" s="540"/>
      <c r="AD579" s="540"/>
      <c r="AE579" s="539"/>
      <c r="AF579" s="540"/>
      <c r="AG579" s="515"/>
      <c r="AH579" s="515"/>
      <c r="AI579" s="516"/>
      <c r="AJ579" s="516"/>
      <c r="AM579" s="105"/>
      <c r="AN579" s="105"/>
    </row>
    <row r="580" spans="2:40" hidden="1" outlineLevel="1">
      <c r="B580" s="509"/>
      <c r="C580" s="509"/>
      <c r="D580" s="510"/>
      <c r="E580" s="511"/>
      <c r="F580" s="512"/>
      <c r="G580" s="512"/>
      <c r="H580" s="512"/>
      <c r="I580" s="512"/>
      <c r="J580" s="512"/>
      <c r="K580" s="512"/>
      <c r="L580" s="512"/>
      <c r="M580" s="512"/>
      <c r="N580" s="512"/>
      <c r="O580" s="512"/>
      <c r="P580" s="512"/>
      <c r="Q580" s="512"/>
      <c r="R580" s="512"/>
      <c r="S580" s="512"/>
      <c r="T580" s="512"/>
      <c r="U580" s="512"/>
      <c r="V580" s="512"/>
      <c r="W580" s="512"/>
      <c r="X580" s="512"/>
      <c r="Y580" s="539"/>
      <c r="Z580" s="539"/>
      <c r="AA580" s="538"/>
      <c r="AB580" s="540"/>
      <c r="AC580" s="540"/>
      <c r="AD580" s="540"/>
      <c r="AE580" s="539"/>
      <c r="AF580" s="540"/>
      <c r="AG580" s="515"/>
      <c r="AH580" s="515"/>
      <c r="AI580" s="516"/>
      <c r="AJ580" s="516"/>
      <c r="AM580" s="105"/>
      <c r="AN580" s="105"/>
    </row>
    <row r="581" spans="2:40" hidden="1" outlineLevel="1">
      <c r="B581" s="509"/>
      <c r="C581" s="509"/>
      <c r="D581" s="510"/>
      <c r="E581" s="511"/>
      <c r="F581" s="512"/>
      <c r="G581" s="512"/>
      <c r="H581" s="512"/>
      <c r="I581" s="512"/>
      <c r="J581" s="512"/>
      <c r="K581" s="512"/>
      <c r="L581" s="512"/>
      <c r="M581" s="512"/>
      <c r="N581" s="512"/>
      <c r="O581" s="512"/>
      <c r="P581" s="512"/>
      <c r="Q581" s="512"/>
      <c r="R581" s="512"/>
      <c r="S581" s="512"/>
      <c r="T581" s="512"/>
      <c r="U581" s="512"/>
      <c r="V581" s="512"/>
      <c r="W581" s="512"/>
      <c r="X581" s="512"/>
      <c r="Y581" s="539"/>
      <c r="Z581" s="539"/>
      <c r="AA581" s="538"/>
      <c r="AB581" s="540"/>
      <c r="AC581" s="540"/>
      <c r="AD581" s="540"/>
      <c r="AE581" s="539"/>
      <c r="AF581" s="540"/>
      <c r="AG581" s="515"/>
      <c r="AH581" s="515"/>
      <c r="AI581" s="516"/>
      <c r="AJ581" s="516"/>
      <c r="AM581" s="105"/>
      <c r="AN581" s="105"/>
    </row>
    <row r="582" spans="2:40" hidden="1" outlineLevel="1">
      <c r="B582" s="509"/>
      <c r="C582" s="509"/>
      <c r="D582" s="510"/>
      <c r="E582" s="511"/>
      <c r="F582" s="512"/>
      <c r="G582" s="512"/>
      <c r="H582" s="512"/>
      <c r="I582" s="512"/>
      <c r="J582" s="512"/>
      <c r="K582" s="512"/>
      <c r="L582" s="512"/>
      <c r="M582" s="512"/>
      <c r="N582" s="512"/>
      <c r="O582" s="512"/>
      <c r="P582" s="512"/>
      <c r="Q582" s="512"/>
      <c r="R582" s="512"/>
      <c r="S582" s="512"/>
      <c r="T582" s="512"/>
      <c r="U582" s="512"/>
      <c r="V582" s="512"/>
      <c r="W582" s="512"/>
      <c r="X582" s="512"/>
      <c r="Y582" s="539"/>
      <c r="Z582" s="539"/>
      <c r="AA582" s="538"/>
      <c r="AB582" s="540"/>
      <c r="AC582" s="540"/>
      <c r="AD582" s="540"/>
      <c r="AE582" s="539"/>
      <c r="AF582" s="540"/>
      <c r="AG582" s="515"/>
      <c r="AH582" s="515"/>
      <c r="AI582" s="516"/>
      <c r="AJ582" s="516"/>
      <c r="AM582" s="105"/>
      <c r="AN582" s="105"/>
    </row>
    <row r="583" spans="2:40" hidden="1" outlineLevel="1">
      <c r="B583" s="509"/>
      <c r="C583" s="509"/>
      <c r="D583" s="510"/>
      <c r="E583" s="511"/>
      <c r="F583" s="512"/>
      <c r="G583" s="512"/>
      <c r="H583" s="512"/>
      <c r="I583" s="512"/>
      <c r="J583" s="512"/>
      <c r="K583" s="512"/>
      <c r="L583" s="512"/>
      <c r="M583" s="512"/>
      <c r="N583" s="512"/>
      <c r="O583" s="512"/>
      <c r="P583" s="512"/>
      <c r="Q583" s="512"/>
      <c r="R583" s="512"/>
      <c r="S583" s="512"/>
      <c r="T583" s="512"/>
      <c r="U583" s="512"/>
      <c r="V583" s="512"/>
      <c r="W583" s="512"/>
      <c r="X583" s="512"/>
      <c r="Y583" s="539"/>
      <c r="Z583" s="539"/>
      <c r="AA583" s="538"/>
      <c r="AB583" s="540"/>
      <c r="AC583" s="540"/>
      <c r="AD583" s="540"/>
      <c r="AE583" s="539"/>
      <c r="AF583" s="540"/>
      <c r="AG583" s="515"/>
      <c r="AH583" s="515"/>
      <c r="AI583" s="516"/>
      <c r="AJ583" s="516"/>
      <c r="AM583" s="105"/>
      <c r="AN583" s="105"/>
    </row>
    <row r="584" spans="2:40" hidden="1" outlineLevel="1">
      <c r="B584" s="509"/>
      <c r="C584" s="509"/>
      <c r="D584" s="510"/>
      <c r="E584" s="511"/>
      <c r="F584" s="512"/>
      <c r="G584" s="512"/>
      <c r="H584" s="512"/>
      <c r="I584" s="512"/>
      <c r="J584" s="512"/>
      <c r="K584" s="512"/>
      <c r="L584" s="512"/>
      <c r="M584" s="512"/>
      <c r="N584" s="512"/>
      <c r="O584" s="512"/>
      <c r="P584" s="512"/>
      <c r="Q584" s="512"/>
      <c r="R584" s="512"/>
      <c r="S584" s="512"/>
      <c r="T584" s="512"/>
      <c r="U584" s="512"/>
      <c r="V584" s="512"/>
      <c r="W584" s="512"/>
      <c r="X584" s="512"/>
      <c r="Y584" s="539"/>
      <c r="Z584" s="539"/>
      <c r="AA584" s="538"/>
      <c r="AB584" s="540"/>
      <c r="AC584" s="540"/>
      <c r="AD584" s="540"/>
      <c r="AE584" s="539"/>
      <c r="AF584" s="540"/>
      <c r="AG584" s="515"/>
      <c r="AH584" s="515"/>
      <c r="AI584" s="516"/>
      <c r="AJ584" s="516"/>
      <c r="AM584" s="105"/>
      <c r="AN584" s="105"/>
    </row>
    <row r="585" spans="2:40" hidden="1" outlineLevel="1">
      <c r="B585" s="509"/>
      <c r="C585" s="509"/>
      <c r="D585" s="510"/>
      <c r="E585" s="511"/>
      <c r="F585" s="512"/>
      <c r="G585" s="512"/>
      <c r="H585" s="512"/>
      <c r="I585" s="512"/>
      <c r="J585" s="512"/>
      <c r="K585" s="512"/>
      <c r="L585" s="512"/>
      <c r="M585" s="512"/>
      <c r="N585" s="512"/>
      <c r="O585" s="512"/>
      <c r="P585" s="512"/>
      <c r="Q585" s="512"/>
      <c r="R585" s="512"/>
      <c r="S585" s="512"/>
      <c r="T585" s="512"/>
      <c r="U585" s="512"/>
      <c r="V585" s="512"/>
      <c r="W585" s="512"/>
      <c r="X585" s="512"/>
      <c r="Y585" s="539"/>
      <c r="Z585" s="539"/>
      <c r="AA585" s="538"/>
      <c r="AB585" s="540"/>
      <c r="AC585" s="540"/>
      <c r="AD585" s="540"/>
      <c r="AE585" s="539"/>
      <c r="AF585" s="540"/>
      <c r="AG585" s="515"/>
      <c r="AH585" s="515"/>
      <c r="AI585" s="516"/>
      <c r="AJ585" s="516"/>
      <c r="AM585" s="105"/>
      <c r="AN585" s="105"/>
    </row>
    <row r="586" spans="2:40" hidden="1" outlineLevel="1">
      <c r="B586" s="509"/>
      <c r="C586" s="509"/>
      <c r="D586" s="510"/>
      <c r="E586" s="511"/>
      <c r="F586" s="512"/>
      <c r="G586" s="512"/>
      <c r="H586" s="512"/>
      <c r="I586" s="512"/>
      <c r="J586" s="512"/>
      <c r="K586" s="512"/>
      <c r="L586" s="512"/>
      <c r="M586" s="512"/>
      <c r="N586" s="512"/>
      <c r="O586" s="512"/>
      <c r="P586" s="512"/>
      <c r="Q586" s="512"/>
      <c r="R586" s="512"/>
      <c r="S586" s="512"/>
      <c r="T586" s="512"/>
      <c r="U586" s="512"/>
      <c r="V586" s="512"/>
      <c r="W586" s="512"/>
      <c r="X586" s="512"/>
      <c r="Y586" s="539"/>
      <c r="Z586" s="539"/>
      <c r="AA586" s="538"/>
      <c r="AB586" s="540"/>
      <c r="AC586" s="540"/>
      <c r="AD586" s="540"/>
      <c r="AE586" s="539"/>
      <c r="AF586" s="540"/>
      <c r="AG586" s="515"/>
      <c r="AH586" s="515"/>
      <c r="AI586" s="516"/>
      <c r="AJ586" s="516"/>
      <c r="AM586" s="105"/>
      <c r="AN586" s="105"/>
    </row>
    <row r="587" spans="2:40" hidden="1" outlineLevel="1">
      <c r="B587" s="509"/>
      <c r="C587" s="509"/>
      <c r="D587" s="510"/>
      <c r="E587" s="511"/>
      <c r="F587" s="512"/>
      <c r="G587" s="512"/>
      <c r="H587" s="512"/>
      <c r="I587" s="512"/>
      <c r="J587" s="512"/>
      <c r="K587" s="512"/>
      <c r="L587" s="512"/>
      <c r="M587" s="512"/>
      <c r="N587" s="512"/>
      <c r="O587" s="512"/>
      <c r="P587" s="512"/>
      <c r="Q587" s="512"/>
      <c r="R587" s="512"/>
      <c r="S587" s="512"/>
      <c r="T587" s="512"/>
      <c r="U587" s="512"/>
      <c r="V587" s="512"/>
      <c r="W587" s="512"/>
      <c r="X587" s="512"/>
      <c r="Y587" s="539"/>
      <c r="Z587" s="539"/>
      <c r="AA587" s="538"/>
      <c r="AB587" s="540"/>
      <c r="AC587" s="540"/>
      <c r="AD587" s="540"/>
      <c r="AE587" s="539"/>
      <c r="AF587" s="540"/>
      <c r="AG587" s="515"/>
      <c r="AH587" s="515"/>
      <c r="AI587" s="516"/>
      <c r="AJ587" s="516"/>
      <c r="AM587" s="105"/>
      <c r="AN587" s="105"/>
    </row>
    <row r="588" spans="2:40" hidden="1" outlineLevel="1">
      <c r="B588" s="509"/>
      <c r="C588" s="509"/>
      <c r="D588" s="510"/>
      <c r="E588" s="511"/>
      <c r="F588" s="512"/>
      <c r="G588" s="512"/>
      <c r="H588" s="512"/>
      <c r="I588" s="512"/>
      <c r="J588" s="512"/>
      <c r="K588" s="512"/>
      <c r="L588" s="512"/>
      <c r="M588" s="512"/>
      <c r="N588" s="512"/>
      <c r="O588" s="512"/>
      <c r="P588" s="512"/>
      <c r="Q588" s="512"/>
      <c r="R588" s="512"/>
      <c r="S588" s="512"/>
      <c r="T588" s="512"/>
      <c r="U588" s="512"/>
      <c r="V588" s="512"/>
      <c r="W588" s="512"/>
      <c r="X588" s="512"/>
      <c r="Y588" s="539"/>
      <c r="Z588" s="539"/>
      <c r="AA588" s="538"/>
      <c r="AB588" s="540"/>
      <c r="AC588" s="540"/>
      <c r="AD588" s="540"/>
      <c r="AE588" s="539"/>
      <c r="AF588" s="540"/>
      <c r="AG588" s="515"/>
      <c r="AH588" s="515"/>
      <c r="AI588" s="516"/>
      <c r="AJ588" s="516"/>
      <c r="AM588" s="105"/>
      <c r="AN588" s="105"/>
    </row>
    <row r="589" spans="2:40" hidden="1" outlineLevel="1">
      <c r="B589" s="509"/>
      <c r="C589" s="509"/>
      <c r="D589" s="510"/>
      <c r="E589" s="511"/>
      <c r="F589" s="512"/>
      <c r="G589" s="512"/>
      <c r="H589" s="512"/>
      <c r="I589" s="512"/>
      <c r="J589" s="512"/>
      <c r="K589" s="512"/>
      <c r="L589" s="512"/>
      <c r="M589" s="512"/>
      <c r="N589" s="512"/>
      <c r="O589" s="512"/>
      <c r="P589" s="512"/>
      <c r="Q589" s="512"/>
      <c r="R589" s="512"/>
      <c r="S589" s="512"/>
      <c r="T589" s="512"/>
      <c r="U589" s="512"/>
      <c r="V589" s="512"/>
      <c r="W589" s="512"/>
      <c r="X589" s="512"/>
      <c r="Y589" s="539"/>
      <c r="Z589" s="539"/>
      <c r="AA589" s="538"/>
      <c r="AB589" s="540"/>
      <c r="AC589" s="540"/>
      <c r="AD589" s="540"/>
      <c r="AE589" s="539"/>
      <c r="AF589" s="540"/>
      <c r="AG589" s="515"/>
      <c r="AH589" s="515"/>
      <c r="AI589" s="516"/>
      <c r="AJ589" s="516"/>
      <c r="AM589" s="105"/>
      <c r="AN589" s="105"/>
    </row>
    <row r="590" spans="2:40" hidden="1" outlineLevel="1">
      <c r="B590" s="509"/>
      <c r="C590" s="509"/>
      <c r="D590" s="510"/>
      <c r="E590" s="511"/>
      <c r="F590" s="512"/>
      <c r="G590" s="512"/>
      <c r="H590" s="512"/>
      <c r="I590" s="512"/>
      <c r="J590" s="512"/>
      <c r="K590" s="512"/>
      <c r="L590" s="512"/>
      <c r="M590" s="512"/>
      <c r="N590" s="512"/>
      <c r="O590" s="512"/>
      <c r="P590" s="512"/>
      <c r="Q590" s="512"/>
      <c r="R590" s="512"/>
      <c r="S590" s="512"/>
      <c r="T590" s="512"/>
      <c r="U590" s="512"/>
      <c r="V590" s="512"/>
      <c r="W590" s="512"/>
      <c r="X590" s="512"/>
      <c r="Y590" s="539"/>
      <c r="Z590" s="539"/>
      <c r="AA590" s="538"/>
      <c r="AB590" s="540"/>
      <c r="AC590" s="540"/>
      <c r="AD590" s="540"/>
      <c r="AE590" s="539"/>
      <c r="AF590" s="540"/>
      <c r="AG590" s="515"/>
      <c r="AH590" s="515"/>
      <c r="AI590" s="516"/>
      <c r="AJ590" s="516"/>
      <c r="AM590" s="105"/>
      <c r="AN590" s="105"/>
    </row>
    <row r="591" spans="2:40" hidden="1" outlineLevel="1">
      <c r="B591" s="509"/>
      <c r="C591" s="509"/>
      <c r="D591" s="510"/>
      <c r="E591" s="511"/>
      <c r="F591" s="512"/>
      <c r="G591" s="512"/>
      <c r="H591" s="512"/>
      <c r="I591" s="512"/>
      <c r="J591" s="512"/>
      <c r="K591" s="512"/>
      <c r="L591" s="512"/>
      <c r="M591" s="512"/>
      <c r="N591" s="512"/>
      <c r="O591" s="512"/>
      <c r="P591" s="512"/>
      <c r="Q591" s="512"/>
      <c r="R591" s="512"/>
      <c r="S591" s="512"/>
      <c r="T591" s="512"/>
      <c r="U591" s="512"/>
      <c r="V591" s="512"/>
      <c r="W591" s="512"/>
      <c r="X591" s="512"/>
      <c r="Y591" s="539"/>
      <c r="Z591" s="539"/>
      <c r="AA591" s="538"/>
      <c r="AB591" s="540"/>
      <c r="AC591" s="540"/>
      <c r="AD591" s="540"/>
      <c r="AE591" s="539"/>
      <c r="AF591" s="540"/>
      <c r="AG591" s="515"/>
      <c r="AH591" s="515"/>
      <c r="AI591" s="516"/>
      <c r="AJ591" s="516"/>
      <c r="AM591" s="105"/>
      <c r="AN591" s="105"/>
    </row>
    <row r="592" spans="2:40" hidden="1" outlineLevel="1">
      <c r="B592" s="509"/>
      <c r="C592" s="509"/>
      <c r="D592" s="510"/>
      <c r="E592" s="511"/>
      <c r="F592" s="512"/>
      <c r="G592" s="512"/>
      <c r="H592" s="512"/>
      <c r="I592" s="512"/>
      <c r="J592" s="512"/>
      <c r="K592" s="512"/>
      <c r="L592" s="512"/>
      <c r="M592" s="512"/>
      <c r="N592" s="512"/>
      <c r="O592" s="512"/>
      <c r="P592" s="512"/>
      <c r="Q592" s="512"/>
      <c r="R592" s="512"/>
      <c r="S592" s="512"/>
      <c r="T592" s="512"/>
      <c r="U592" s="512"/>
      <c r="V592" s="512"/>
      <c r="W592" s="512"/>
      <c r="X592" s="512"/>
      <c r="Y592" s="539"/>
      <c r="Z592" s="539"/>
      <c r="AA592" s="538"/>
      <c r="AB592" s="540"/>
      <c r="AC592" s="540"/>
      <c r="AD592" s="540"/>
      <c r="AE592" s="539"/>
      <c r="AF592" s="540"/>
      <c r="AG592" s="515"/>
      <c r="AH592" s="515"/>
      <c r="AI592" s="516"/>
      <c r="AJ592" s="516"/>
      <c r="AM592" s="105"/>
      <c r="AN592" s="105"/>
    </row>
    <row r="593" spans="2:40" hidden="1" outlineLevel="1">
      <c r="B593" s="509"/>
      <c r="C593" s="509"/>
      <c r="D593" s="510"/>
      <c r="E593" s="511"/>
      <c r="F593" s="512"/>
      <c r="G593" s="512"/>
      <c r="H593" s="512"/>
      <c r="I593" s="512"/>
      <c r="J593" s="512"/>
      <c r="K593" s="512"/>
      <c r="L593" s="512"/>
      <c r="M593" s="512"/>
      <c r="N593" s="512"/>
      <c r="O593" s="512"/>
      <c r="P593" s="512"/>
      <c r="Q593" s="512"/>
      <c r="R593" s="512"/>
      <c r="S593" s="512"/>
      <c r="T593" s="512"/>
      <c r="U593" s="512"/>
      <c r="V593" s="512"/>
      <c r="W593" s="512"/>
      <c r="X593" s="512"/>
      <c r="Y593" s="539"/>
      <c r="Z593" s="539"/>
      <c r="AA593" s="538"/>
      <c r="AB593" s="540"/>
      <c r="AC593" s="540"/>
      <c r="AD593" s="540"/>
      <c r="AE593" s="539"/>
      <c r="AF593" s="540"/>
      <c r="AG593" s="515"/>
      <c r="AH593" s="515"/>
      <c r="AI593" s="516"/>
      <c r="AJ593" s="516"/>
      <c r="AM593" s="105"/>
      <c r="AN593" s="105"/>
    </row>
    <row r="594" spans="2:40" outlineLevel="1">
      <c r="B594" s="509"/>
      <c r="C594" s="509"/>
      <c r="D594" s="510"/>
      <c r="E594" s="511"/>
      <c r="F594" s="512"/>
      <c r="G594" s="512"/>
      <c r="H594" s="512"/>
      <c r="I594" s="512"/>
      <c r="J594" s="512"/>
      <c r="K594" s="512"/>
      <c r="L594" s="512"/>
      <c r="M594" s="512"/>
      <c r="N594" s="512"/>
      <c r="O594" s="512"/>
      <c r="P594" s="512"/>
      <c r="Q594" s="512"/>
      <c r="R594" s="512"/>
      <c r="S594" s="512"/>
      <c r="T594" s="512"/>
      <c r="U594" s="512"/>
      <c r="V594" s="512"/>
      <c r="W594" s="512"/>
      <c r="X594" s="512"/>
      <c r="Y594" s="539"/>
      <c r="Z594" s="539"/>
      <c r="AA594" s="538"/>
      <c r="AB594" s="540"/>
      <c r="AC594" s="540"/>
      <c r="AD594" s="540"/>
      <c r="AE594" s="539"/>
      <c r="AF594" s="540"/>
      <c r="AG594" s="515"/>
      <c r="AH594" s="515"/>
      <c r="AI594" s="516"/>
      <c r="AJ594" s="516"/>
      <c r="AM594" s="105"/>
      <c r="AN594" s="105"/>
    </row>
    <row r="595" spans="2:40" outlineLevel="1">
      <c r="B595" s="509"/>
      <c r="C595" s="509"/>
      <c r="D595" s="510"/>
      <c r="E595" s="511"/>
      <c r="F595" s="512"/>
      <c r="G595" s="512"/>
      <c r="H595" s="512"/>
      <c r="I595" s="512"/>
      <c r="J595" s="512">
        <f>SUM(H59:J59)</f>
        <v>350000</v>
      </c>
      <c r="K595" s="512"/>
      <c r="L595" s="512"/>
      <c r="M595" s="512"/>
      <c r="N595" s="512"/>
      <c r="O595" s="512"/>
      <c r="P595" s="512"/>
      <c r="Q595" s="512"/>
      <c r="R595" s="512"/>
      <c r="S595" s="512"/>
      <c r="T595" s="512"/>
      <c r="U595" s="512"/>
      <c r="V595" s="512"/>
      <c r="W595" s="512"/>
      <c r="X595" s="512"/>
      <c r="Y595" s="539"/>
      <c r="Z595" s="539"/>
      <c r="AA595" s="538"/>
      <c r="AB595" s="540"/>
      <c r="AC595" s="540"/>
      <c r="AD595" s="540"/>
      <c r="AE595" s="539"/>
      <c r="AF595" s="540"/>
      <c r="AG595" s="515"/>
      <c r="AH595" s="515"/>
      <c r="AI595" s="516"/>
      <c r="AJ595" s="516"/>
      <c r="AM595" s="105"/>
      <c r="AN595" s="105"/>
    </row>
    <row r="596" spans="2:40" outlineLevel="1">
      <c r="B596" s="509"/>
      <c r="C596" s="509"/>
      <c r="D596" s="510"/>
      <c r="E596" s="511"/>
      <c r="F596" s="512"/>
      <c r="G596" s="512"/>
      <c r="H596" s="512"/>
      <c r="I596" s="512"/>
      <c r="J596" s="512"/>
      <c r="K596" s="512"/>
      <c r="L596" s="512"/>
      <c r="M596" s="512"/>
      <c r="N596" s="512"/>
      <c r="O596" s="512"/>
      <c r="P596" s="512"/>
      <c r="Q596" s="512"/>
      <c r="R596" s="512"/>
      <c r="S596" s="512"/>
      <c r="T596" s="512"/>
      <c r="U596" s="512"/>
      <c r="V596" s="512"/>
      <c r="W596" s="512"/>
      <c r="X596" s="512"/>
      <c r="Y596" s="539"/>
      <c r="Z596" s="539"/>
      <c r="AA596" s="538"/>
      <c r="AB596" s="540"/>
      <c r="AC596" s="540"/>
      <c r="AD596" s="540"/>
      <c r="AE596" s="539"/>
      <c r="AF596" s="540"/>
      <c r="AG596" s="515"/>
      <c r="AH596" s="515"/>
      <c r="AI596" s="516"/>
      <c r="AJ596" s="516"/>
      <c r="AM596" s="105"/>
      <c r="AN596" s="105"/>
    </row>
    <row r="597" spans="2:40" outlineLevel="1">
      <c r="B597" s="509"/>
      <c r="C597" s="509"/>
      <c r="D597" s="510"/>
      <c r="E597" s="511"/>
      <c r="F597" s="512"/>
      <c r="G597" s="512"/>
      <c r="H597" s="512"/>
      <c r="I597" s="512"/>
      <c r="J597" s="512"/>
      <c r="K597" s="512"/>
      <c r="L597" s="512"/>
      <c r="M597" s="512"/>
      <c r="N597" s="512"/>
      <c r="O597" s="512"/>
      <c r="P597" s="512"/>
      <c r="Q597" s="512"/>
      <c r="R597" s="512"/>
      <c r="S597" s="512"/>
      <c r="T597" s="512"/>
      <c r="U597" s="512"/>
      <c r="V597" s="512"/>
      <c r="W597" s="512"/>
      <c r="X597" s="512"/>
      <c r="Y597" s="539"/>
      <c r="Z597" s="539"/>
      <c r="AA597" s="538"/>
      <c r="AB597" s="540"/>
      <c r="AC597" s="540"/>
      <c r="AD597" s="540"/>
      <c r="AE597" s="539"/>
      <c r="AF597" s="540"/>
      <c r="AG597" s="515"/>
      <c r="AH597" s="515"/>
      <c r="AI597" s="516"/>
      <c r="AJ597" s="516"/>
      <c r="AM597" s="105"/>
      <c r="AN597" s="105"/>
    </row>
    <row r="598" spans="2:40" outlineLevel="1">
      <c r="B598" s="509"/>
      <c r="C598" s="509"/>
      <c r="D598" s="510"/>
      <c r="E598" s="511"/>
      <c r="F598" s="512"/>
      <c r="G598" s="512"/>
      <c r="H598" s="512"/>
      <c r="I598" s="512"/>
      <c r="J598" s="512"/>
      <c r="K598" s="512"/>
      <c r="L598" s="512"/>
      <c r="M598" s="512"/>
      <c r="N598" s="512"/>
      <c r="O598" s="512"/>
      <c r="P598" s="512"/>
      <c r="Q598" s="512"/>
      <c r="R598" s="512"/>
      <c r="S598" s="512"/>
      <c r="T598" s="512"/>
      <c r="U598" s="512"/>
      <c r="V598" s="512"/>
      <c r="W598" s="512"/>
      <c r="X598" s="512"/>
      <c r="Y598" s="539"/>
      <c r="Z598" s="539"/>
      <c r="AA598" s="538"/>
      <c r="AB598" s="540"/>
      <c r="AC598" s="540"/>
      <c r="AD598" s="540"/>
      <c r="AE598" s="539"/>
      <c r="AF598" s="540"/>
      <c r="AG598" s="515"/>
      <c r="AH598" s="515"/>
      <c r="AI598" s="516"/>
      <c r="AJ598" s="516"/>
      <c r="AM598" s="105"/>
      <c r="AN598" s="105"/>
    </row>
    <row r="599" spans="2:40" outlineLevel="1">
      <c r="B599" s="509"/>
      <c r="C599" s="509"/>
      <c r="D599" s="510"/>
      <c r="E599" s="511"/>
      <c r="F599" s="512"/>
      <c r="G599" s="512"/>
      <c r="H599" s="512"/>
      <c r="I599" s="512"/>
      <c r="J599" s="512"/>
      <c r="K599" s="512"/>
      <c r="L599" s="512"/>
      <c r="M599" s="512"/>
      <c r="N599" s="512"/>
      <c r="O599" s="512"/>
      <c r="P599" s="512"/>
      <c r="Q599" s="512"/>
      <c r="R599" s="512"/>
      <c r="S599" s="512"/>
      <c r="T599" s="512"/>
      <c r="U599" s="512"/>
      <c r="V599" s="512"/>
      <c r="W599" s="512"/>
      <c r="X599" s="512"/>
      <c r="Y599" s="539"/>
      <c r="Z599" s="539"/>
      <c r="AA599" s="538"/>
      <c r="AB599" s="540"/>
      <c r="AC599" s="540"/>
      <c r="AD599" s="540"/>
      <c r="AE599" s="539"/>
      <c r="AF599" s="540"/>
      <c r="AG599" s="515"/>
      <c r="AH599" s="515"/>
      <c r="AI599" s="516"/>
      <c r="AJ599" s="516"/>
      <c r="AM599" s="105"/>
      <c r="AN599" s="105"/>
    </row>
    <row r="600" spans="2:40" outlineLevel="1">
      <c r="B600" s="509"/>
      <c r="C600" s="509"/>
      <c r="D600" s="510"/>
      <c r="E600" s="511"/>
      <c r="F600" s="512"/>
      <c r="G600" s="512"/>
      <c r="H600" s="512"/>
      <c r="I600" s="512"/>
      <c r="J600" s="512"/>
      <c r="K600" s="512"/>
      <c r="L600" s="512"/>
      <c r="M600" s="512"/>
      <c r="N600" s="512"/>
      <c r="O600" s="512"/>
      <c r="P600" s="512"/>
      <c r="Q600" s="512"/>
      <c r="R600" s="512"/>
      <c r="S600" s="512"/>
      <c r="T600" s="512"/>
      <c r="U600" s="512"/>
      <c r="V600" s="512"/>
      <c r="W600" s="512"/>
      <c r="X600" s="512"/>
      <c r="Y600" s="539"/>
      <c r="Z600" s="539"/>
      <c r="AA600" s="538"/>
      <c r="AB600" s="540"/>
      <c r="AC600" s="540"/>
      <c r="AD600" s="540"/>
      <c r="AE600" s="539"/>
      <c r="AF600" s="540"/>
      <c r="AG600" s="515"/>
      <c r="AH600" s="515"/>
      <c r="AI600" s="516"/>
      <c r="AJ600" s="516"/>
      <c r="AM600" s="105"/>
      <c r="AN600" s="105"/>
    </row>
    <row r="601" spans="2:40" outlineLevel="1">
      <c r="B601" s="509"/>
      <c r="C601" s="509"/>
      <c r="D601" s="510"/>
      <c r="E601" s="511"/>
      <c r="F601" s="512"/>
      <c r="G601" s="512"/>
      <c r="H601" s="512"/>
      <c r="I601" s="512"/>
      <c r="J601" s="512"/>
      <c r="K601" s="512"/>
      <c r="L601" s="512"/>
      <c r="M601" s="512"/>
      <c r="N601" s="512"/>
      <c r="O601" s="512"/>
      <c r="P601" s="512"/>
      <c r="Q601" s="512"/>
      <c r="R601" s="512"/>
      <c r="S601" s="512"/>
      <c r="T601" s="512"/>
      <c r="U601" s="512"/>
      <c r="V601" s="512"/>
      <c r="W601" s="512"/>
      <c r="X601" s="512"/>
      <c r="Y601" s="539"/>
      <c r="Z601" s="539"/>
      <c r="AA601" s="538"/>
      <c r="AB601" s="540"/>
      <c r="AC601" s="540"/>
      <c r="AD601" s="540"/>
      <c r="AE601" s="539"/>
      <c r="AF601" s="540"/>
      <c r="AG601" s="515"/>
      <c r="AH601" s="515"/>
      <c r="AI601" s="516"/>
      <c r="AJ601" s="516"/>
      <c r="AM601" s="105"/>
      <c r="AN601" s="105"/>
    </row>
    <row r="602" spans="2:40" outlineLevel="1">
      <c r="B602" s="509"/>
      <c r="C602" s="509"/>
      <c r="D602" s="510"/>
      <c r="E602" s="511"/>
      <c r="F602" s="512"/>
      <c r="G602" s="512"/>
      <c r="H602" s="512"/>
      <c r="I602" s="512"/>
      <c r="J602" s="512"/>
      <c r="K602" s="512"/>
      <c r="L602" s="512"/>
      <c r="M602" s="512"/>
      <c r="N602" s="512"/>
      <c r="O602" s="512"/>
      <c r="P602" s="512"/>
      <c r="Q602" s="512"/>
      <c r="R602" s="512"/>
      <c r="S602" s="512"/>
      <c r="T602" s="512"/>
      <c r="U602" s="512"/>
      <c r="V602" s="512"/>
      <c r="W602" s="512"/>
      <c r="X602" s="512"/>
      <c r="Y602" s="539"/>
      <c r="Z602" s="539"/>
      <c r="AA602" s="538"/>
      <c r="AB602" s="540"/>
      <c r="AC602" s="540"/>
      <c r="AD602" s="540"/>
      <c r="AE602" s="539"/>
      <c r="AF602" s="540"/>
      <c r="AG602" s="515"/>
      <c r="AH602" s="515"/>
      <c r="AI602" s="516"/>
      <c r="AJ602" s="516"/>
      <c r="AM602" s="105"/>
      <c r="AN602" s="105"/>
    </row>
    <row r="603" spans="2:40" outlineLevel="1">
      <c r="B603" s="509"/>
      <c r="C603" s="509"/>
      <c r="D603" s="510"/>
      <c r="E603" s="511"/>
      <c r="F603" s="512"/>
      <c r="G603" s="512"/>
      <c r="H603" s="512"/>
      <c r="I603" s="512"/>
      <c r="J603" s="512"/>
      <c r="K603" s="512"/>
      <c r="L603" s="512"/>
      <c r="M603" s="512"/>
      <c r="N603" s="512"/>
      <c r="O603" s="512"/>
      <c r="P603" s="512"/>
      <c r="Q603" s="512"/>
      <c r="R603" s="512"/>
      <c r="S603" s="512"/>
      <c r="T603" s="512"/>
      <c r="U603" s="512"/>
      <c r="V603" s="512"/>
      <c r="W603" s="512"/>
      <c r="X603" s="512"/>
      <c r="Y603" s="539"/>
      <c r="Z603" s="539"/>
      <c r="AA603" s="538"/>
      <c r="AB603" s="540"/>
      <c r="AC603" s="540"/>
      <c r="AD603" s="540"/>
      <c r="AE603" s="539"/>
      <c r="AF603" s="540"/>
      <c r="AG603" s="515"/>
      <c r="AH603" s="515"/>
      <c r="AI603" s="516"/>
      <c r="AJ603" s="516"/>
      <c r="AM603" s="105"/>
      <c r="AN603" s="105"/>
    </row>
    <row r="604" spans="2:40" outlineLevel="1">
      <c r="B604" s="335"/>
      <c r="C604" s="335"/>
      <c r="D604" s="336" t="s">
        <v>15</v>
      </c>
      <c r="E604" s="337">
        <v>0</v>
      </c>
      <c r="F604" s="338">
        <v>0</v>
      </c>
      <c r="G604" s="338">
        <v>0</v>
      </c>
      <c r="H604" s="338">
        <v>0</v>
      </c>
      <c r="I604" s="338">
        <v>0</v>
      </c>
      <c r="J604" s="338">
        <v>0</v>
      </c>
      <c r="K604" s="338">
        <v>0</v>
      </c>
      <c r="L604" s="338">
        <v>0</v>
      </c>
      <c r="M604" s="338">
        <v>0</v>
      </c>
      <c r="N604" s="338">
        <v>0</v>
      </c>
      <c r="O604" s="338">
        <v>0</v>
      </c>
      <c r="P604" s="338">
        <v>0</v>
      </c>
      <c r="Q604" s="338">
        <v>0</v>
      </c>
      <c r="R604" s="338">
        <v>0</v>
      </c>
      <c r="S604" s="338">
        <v>0</v>
      </c>
      <c r="T604" s="338">
        <v>0</v>
      </c>
      <c r="U604" s="338">
        <v>0</v>
      </c>
      <c r="V604" s="338">
        <v>0</v>
      </c>
      <c r="W604" s="338">
        <v>0</v>
      </c>
      <c r="X604" s="338">
        <v>0</v>
      </c>
      <c r="Y604" s="339"/>
      <c r="Z604" s="339"/>
      <c r="AA604" s="538"/>
      <c r="AB604" s="340"/>
      <c r="AC604" s="341"/>
      <c r="AD604" s="341"/>
      <c r="AE604" s="518"/>
      <c r="AF604" s="341"/>
      <c r="AG604" s="342"/>
      <c r="AH604" s="342"/>
      <c r="AI604" s="343"/>
      <c r="AJ604" s="343"/>
      <c r="AM604" s="105"/>
      <c r="AN604" s="105"/>
    </row>
    <row r="605" spans="2:40" s="532" customFormat="1" ht="38.25">
      <c r="B605" s="523" t="s">
        <v>38</v>
      </c>
      <c r="C605" s="523" t="s">
        <v>54</v>
      </c>
      <c r="D605" s="524" t="s">
        <v>192</v>
      </c>
      <c r="E605" s="525">
        <f t="shared" ref="E605:X605" si="16">SUM(E606:E733)</f>
        <v>202911</v>
      </c>
      <c r="F605" s="526">
        <f t="shared" si="16"/>
        <v>206126</v>
      </c>
      <c r="G605" s="526">
        <f t="shared" si="16"/>
        <v>167600</v>
      </c>
      <c r="H605" s="526">
        <f t="shared" si="16"/>
        <v>245414</v>
      </c>
      <c r="I605" s="526">
        <f t="shared" si="16"/>
        <v>113325</v>
      </c>
      <c r="J605" s="526">
        <f t="shared" si="16"/>
        <v>217611</v>
      </c>
      <c r="K605" s="526">
        <f t="shared" si="16"/>
        <v>300</v>
      </c>
      <c r="L605" s="526">
        <f t="shared" si="16"/>
        <v>300</v>
      </c>
      <c r="M605" s="526">
        <f t="shared" si="16"/>
        <v>300</v>
      </c>
      <c r="N605" s="526">
        <f t="shared" si="16"/>
        <v>300</v>
      </c>
      <c r="O605" s="526">
        <f t="shared" si="16"/>
        <v>300</v>
      </c>
      <c r="P605" s="526">
        <f t="shared" si="16"/>
        <v>300</v>
      </c>
      <c r="Q605" s="526">
        <f t="shared" si="16"/>
        <v>300</v>
      </c>
      <c r="R605" s="526">
        <f t="shared" si="16"/>
        <v>0</v>
      </c>
      <c r="S605" s="526">
        <f t="shared" si="16"/>
        <v>0</v>
      </c>
      <c r="T605" s="526">
        <f t="shared" si="16"/>
        <v>0</v>
      </c>
      <c r="U605" s="526">
        <f t="shared" si="16"/>
        <v>0</v>
      </c>
      <c r="V605" s="526">
        <f t="shared" si="16"/>
        <v>0</v>
      </c>
      <c r="W605" s="526">
        <f t="shared" si="16"/>
        <v>0</v>
      </c>
      <c r="X605" s="526">
        <f t="shared" si="16"/>
        <v>0</v>
      </c>
      <c r="Y605" s="527" t="s">
        <v>34</v>
      </c>
      <c r="Z605" s="527"/>
      <c r="AA605" s="528" t="s">
        <v>23</v>
      </c>
      <c r="AB605" s="529"/>
      <c r="AC605" s="395"/>
      <c r="AD605" s="395"/>
      <c r="AE605" s="395"/>
      <c r="AF605" s="395"/>
      <c r="AG605" s="530"/>
      <c r="AH605" s="530"/>
      <c r="AI605" s="531"/>
      <c r="AJ605" s="531"/>
      <c r="AK605" s="395"/>
      <c r="AL605" s="395"/>
    </row>
    <row r="606" spans="2:40" s="201" customFormat="1" outlineLevel="1">
      <c r="B606" s="331" t="s">
        <v>122</v>
      </c>
      <c r="C606" s="331">
        <v>2004</v>
      </c>
      <c r="D606" s="331" t="s">
        <v>526</v>
      </c>
      <c r="E606" s="327">
        <v>71072</v>
      </c>
      <c r="F606" s="328">
        <v>57341</v>
      </c>
      <c r="G606" s="328">
        <v>0</v>
      </c>
      <c r="H606" s="328">
        <v>0</v>
      </c>
      <c r="I606" s="328">
        <v>0</v>
      </c>
      <c r="J606" s="328">
        <v>0</v>
      </c>
      <c r="K606" s="328"/>
      <c r="L606" s="328"/>
      <c r="M606" s="328"/>
      <c r="N606" s="328"/>
      <c r="O606" s="434"/>
      <c r="P606" s="434"/>
      <c r="Q606" s="434"/>
      <c r="R606" s="434"/>
      <c r="S606" s="434"/>
      <c r="T606" s="434"/>
      <c r="U606" s="434"/>
      <c r="V606" s="434"/>
      <c r="W606" s="434"/>
      <c r="X606" s="434"/>
      <c r="Y606" s="344"/>
      <c r="Z606" s="345"/>
      <c r="AA606" s="329" t="s">
        <v>10</v>
      </c>
      <c r="AB606" s="105"/>
      <c r="AC606" s="105"/>
      <c r="AD606" s="105"/>
      <c r="AE606" s="419"/>
      <c r="AF606" s="105"/>
      <c r="AG606" s="293"/>
      <c r="AH606" s="293"/>
      <c r="AI606" s="294"/>
      <c r="AJ606" s="294"/>
      <c r="AK606" s="105"/>
    </row>
    <row r="607" spans="2:40" s="414" customFormat="1" outlineLevel="1">
      <c r="B607" s="331" t="s">
        <v>122</v>
      </c>
      <c r="C607" s="331">
        <v>2004</v>
      </c>
      <c r="D607" s="331" t="s">
        <v>527</v>
      </c>
      <c r="E607" s="327">
        <v>69682</v>
      </c>
      <c r="F607" s="328">
        <v>24831</v>
      </c>
      <c r="G607" s="328">
        <v>0</v>
      </c>
      <c r="H607" s="328">
        <v>0</v>
      </c>
      <c r="I607" s="328">
        <v>0</v>
      </c>
      <c r="J607" s="328">
        <v>0</v>
      </c>
      <c r="K607" s="328"/>
      <c r="L607" s="328"/>
      <c r="M607" s="328"/>
      <c r="N607" s="328"/>
      <c r="O607" s="328"/>
      <c r="P607" s="328"/>
      <c r="Q607" s="328"/>
      <c r="R607" s="328"/>
      <c r="S607" s="328"/>
      <c r="T607" s="328"/>
      <c r="U607" s="328"/>
      <c r="V607" s="328"/>
      <c r="W607" s="328"/>
      <c r="X607" s="328"/>
      <c r="Y607" s="346"/>
      <c r="Z607" s="346"/>
      <c r="AA607" s="329" t="s">
        <v>10</v>
      </c>
      <c r="AB607" s="105"/>
      <c r="AC607" s="105"/>
      <c r="AD607" s="105"/>
      <c r="AE607" s="419"/>
      <c r="AF607" s="105"/>
      <c r="AG607" s="293"/>
      <c r="AH607" s="293"/>
      <c r="AI607" s="294"/>
      <c r="AJ607" s="294"/>
      <c r="AK607" s="105"/>
    </row>
    <row r="608" spans="2:40" s="414" customFormat="1" outlineLevel="1">
      <c r="B608" s="331" t="s">
        <v>122</v>
      </c>
      <c r="C608" s="331">
        <v>2011</v>
      </c>
      <c r="D608" s="331" t="s">
        <v>528</v>
      </c>
      <c r="E608" s="327">
        <v>12157</v>
      </c>
      <c r="F608" s="328">
        <v>0</v>
      </c>
      <c r="G608" s="328">
        <v>0</v>
      </c>
      <c r="H608" s="328">
        <v>0</v>
      </c>
      <c r="I608" s="328">
        <v>0</v>
      </c>
      <c r="J608" s="328">
        <v>0</v>
      </c>
      <c r="K608" s="328"/>
      <c r="L608" s="328"/>
      <c r="M608" s="328"/>
      <c r="N608" s="328"/>
      <c r="O608" s="328"/>
      <c r="P608" s="328"/>
      <c r="Q608" s="328"/>
      <c r="R608" s="328"/>
      <c r="S608" s="328"/>
      <c r="T608" s="328"/>
      <c r="U608" s="328"/>
      <c r="V608" s="328"/>
      <c r="W608" s="328"/>
      <c r="X608" s="328"/>
      <c r="Y608" s="346"/>
      <c r="Z608" s="346"/>
      <c r="AA608" s="329" t="s">
        <v>30</v>
      </c>
      <c r="AB608" s="105"/>
      <c r="AC608" s="105"/>
      <c r="AD608" s="105"/>
      <c r="AE608" s="419"/>
      <c r="AF608" s="105"/>
      <c r="AG608" s="293"/>
      <c r="AH608" s="293"/>
      <c r="AI608" s="294"/>
      <c r="AJ608" s="294"/>
      <c r="AK608" s="105"/>
    </row>
    <row r="609" spans="2:37" s="414" customFormat="1" outlineLevel="1">
      <c r="B609" s="331" t="s">
        <v>122</v>
      </c>
      <c r="C609" s="331">
        <v>2011</v>
      </c>
      <c r="D609" s="331" t="s">
        <v>529</v>
      </c>
      <c r="E609" s="327">
        <v>50000</v>
      </c>
      <c r="F609" s="328">
        <v>0</v>
      </c>
      <c r="G609" s="328">
        <v>0</v>
      </c>
      <c r="H609" s="328">
        <v>0</v>
      </c>
      <c r="I609" s="328">
        <v>0</v>
      </c>
      <c r="J609" s="328">
        <v>0</v>
      </c>
      <c r="K609" s="328"/>
      <c r="L609" s="328"/>
      <c r="M609" s="328"/>
      <c r="N609" s="328"/>
      <c r="O609" s="328"/>
      <c r="P609" s="328"/>
      <c r="Q609" s="328"/>
      <c r="R609" s="328"/>
      <c r="S609" s="328"/>
      <c r="T609" s="328"/>
      <c r="U609" s="328"/>
      <c r="V609" s="328"/>
      <c r="W609" s="328"/>
      <c r="X609" s="328"/>
      <c r="Y609" s="346"/>
      <c r="Z609" s="346"/>
      <c r="AA609" s="329" t="s">
        <v>12</v>
      </c>
      <c r="AB609" s="105"/>
      <c r="AC609" s="105"/>
      <c r="AD609" s="105"/>
      <c r="AE609" s="419"/>
      <c r="AF609" s="105"/>
      <c r="AG609" s="293"/>
      <c r="AH609" s="293"/>
      <c r="AI609" s="294"/>
      <c r="AJ609" s="294"/>
      <c r="AK609" s="105"/>
    </row>
    <row r="610" spans="2:37" s="414" customFormat="1" outlineLevel="1">
      <c r="B610" s="331" t="s">
        <v>122</v>
      </c>
      <c r="C610" s="331">
        <v>2012</v>
      </c>
      <c r="D610" s="331" t="s">
        <v>530</v>
      </c>
      <c r="E610" s="327">
        <v>0</v>
      </c>
      <c r="F610" s="328">
        <v>21001</v>
      </c>
      <c r="G610" s="328">
        <v>0</v>
      </c>
      <c r="H610" s="328">
        <v>0</v>
      </c>
      <c r="I610" s="328">
        <v>0</v>
      </c>
      <c r="J610" s="328">
        <v>0</v>
      </c>
      <c r="K610" s="328"/>
      <c r="L610" s="328"/>
      <c r="M610" s="328"/>
      <c r="N610" s="328"/>
      <c r="O610" s="328"/>
      <c r="P610" s="328"/>
      <c r="Q610" s="328"/>
      <c r="R610" s="328"/>
      <c r="S610" s="328"/>
      <c r="T610" s="328"/>
      <c r="U610" s="328"/>
      <c r="V610" s="328"/>
      <c r="W610" s="328"/>
      <c r="X610" s="328"/>
      <c r="Y610" s="346"/>
      <c r="Z610" s="346"/>
      <c r="AA610" s="329" t="s">
        <v>30</v>
      </c>
      <c r="AB610" s="105"/>
      <c r="AC610" s="105"/>
      <c r="AD610" s="105"/>
      <c r="AE610" s="419"/>
      <c r="AF610" s="105"/>
      <c r="AG610" s="293"/>
      <c r="AH610" s="293"/>
      <c r="AI610" s="294"/>
      <c r="AJ610" s="294"/>
      <c r="AK610" s="105"/>
    </row>
    <row r="611" spans="2:37" s="414" customFormat="1" outlineLevel="1">
      <c r="B611" s="331" t="s">
        <v>122</v>
      </c>
      <c r="C611" s="331">
        <v>2012</v>
      </c>
      <c r="D611" s="331" t="s">
        <v>531</v>
      </c>
      <c r="E611" s="327">
        <v>0</v>
      </c>
      <c r="F611" s="328">
        <v>48920</v>
      </c>
      <c r="G611" s="328">
        <v>0</v>
      </c>
      <c r="H611" s="328">
        <v>0</v>
      </c>
      <c r="I611" s="328">
        <v>0</v>
      </c>
      <c r="J611" s="328">
        <v>0</v>
      </c>
      <c r="K611" s="328"/>
      <c r="L611" s="328"/>
      <c r="M611" s="328"/>
      <c r="N611" s="328"/>
      <c r="O611" s="328"/>
      <c r="P611" s="328"/>
      <c r="Q611" s="328"/>
      <c r="R611" s="328"/>
      <c r="S611" s="328"/>
      <c r="T611" s="328"/>
      <c r="U611" s="328"/>
      <c r="V611" s="328"/>
      <c r="W611" s="328"/>
      <c r="X611" s="328"/>
      <c r="Y611" s="346"/>
      <c r="Z611" s="346"/>
      <c r="AA611" s="329" t="s">
        <v>12</v>
      </c>
      <c r="AB611" s="105"/>
      <c r="AC611" s="105"/>
      <c r="AD611" s="105"/>
      <c r="AE611" s="419"/>
      <c r="AF611" s="105"/>
      <c r="AG611" s="293"/>
      <c r="AH611" s="293"/>
      <c r="AI611" s="294"/>
      <c r="AJ611" s="294"/>
      <c r="AK611" s="105"/>
    </row>
    <row r="612" spans="2:37" s="414" customFormat="1" outlineLevel="1">
      <c r="B612" s="331" t="s">
        <v>122</v>
      </c>
      <c r="C612" s="331">
        <v>2012</v>
      </c>
      <c r="D612" s="331" t="s">
        <v>532</v>
      </c>
      <c r="E612" s="327">
        <v>0</v>
      </c>
      <c r="F612" s="328">
        <v>54033</v>
      </c>
      <c r="G612" s="328">
        <v>0</v>
      </c>
      <c r="H612" s="328">
        <v>0</v>
      </c>
      <c r="I612" s="328">
        <v>0</v>
      </c>
      <c r="J612" s="328">
        <v>0</v>
      </c>
      <c r="K612" s="328"/>
      <c r="L612" s="328"/>
      <c r="M612" s="328"/>
      <c r="N612" s="328"/>
      <c r="O612" s="328"/>
      <c r="P612" s="328"/>
      <c r="Q612" s="328"/>
      <c r="R612" s="328"/>
      <c r="S612" s="328"/>
      <c r="T612" s="328"/>
      <c r="U612" s="328"/>
      <c r="V612" s="328"/>
      <c r="W612" s="328"/>
      <c r="X612" s="328"/>
      <c r="Y612" s="346"/>
      <c r="Z612" s="346"/>
      <c r="AA612" s="329" t="s">
        <v>12</v>
      </c>
      <c r="AB612" s="105"/>
      <c r="AC612" s="105"/>
      <c r="AD612" s="105"/>
      <c r="AE612" s="419"/>
      <c r="AF612" s="105"/>
      <c r="AG612" s="293"/>
      <c r="AH612" s="293"/>
      <c r="AI612" s="294"/>
      <c r="AJ612" s="294"/>
      <c r="AK612" s="105"/>
    </row>
    <row r="613" spans="2:37" s="414" customFormat="1" outlineLevel="1">
      <c r="B613" s="331" t="s">
        <v>122</v>
      </c>
      <c r="C613" s="331">
        <v>2013</v>
      </c>
      <c r="D613" s="331" t="s">
        <v>527</v>
      </c>
      <c r="E613" s="327">
        <v>0</v>
      </c>
      <c r="F613" s="328">
        <v>0</v>
      </c>
      <c r="G613" s="328">
        <v>79960</v>
      </c>
      <c r="H613" s="328">
        <v>0</v>
      </c>
      <c r="I613" s="328">
        <v>0</v>
      </c>
      <c r="J613" s="328">
        <v>0</v>
      </c>
      <c r="K613" s="328"/>
      <c r="L613" s="328"/>
      <c r="M613" s="328"/>
      <c r="N613" s="328"/>
      <c r="O613" s="328"/>
      <c r="P613" s="328"/>
      <c r="Q613" s="328"/>
      <c r="R613" s="328"/>
      <c r="S613" s="328"/>
      <c r="T613" s="328"/>
      <c r="U613" s="328"/>
      <c r="V613" s="328"/>
      <c r="W613" s="328"/>
      <c r="X613" s="328"/>
      <c r="Y613" s="346"/>
      <c r="Z613" s="346"/>
      <c r="AA613" s="329" t="s">
        <v>10</v>
      </c>
      <c r="AB613" s="105"/>
      <c r="AC613" s="105"/>
      <c r="AD613" s="105"/>
      <c r="AE613" s="419"/>
      <c r="AF613" s="105"/>
      <c r="AG613" s="293"/>
      <c r="AH613" s="293"/>
      <c r="AI613" s="294"/>
      <c r="AJ613" s="294"/>
      <c r="AK613" s="105"/>
    </row>
    <row r="614" spans="2:37" s="414" customFormat="1" outlineLevel="1">
      <c r="B614" s="331" t="s">
        <v>122</v>
      </c>
      <c r="C614" s="331">
        <v>2013</v>
      </c>
      <c r="D614" s="331" t="s">
        <v>532</v>
      </c>
      <c r="E614" s="327">
        <v>0</v>
      </c>
      <c r="F614" s="328">
        <v>0</v>
      </c>
      <c r="G614" s="328">
        <v>5040</v>
      </c>
      <c r="H614" s="328">
        <v>0</v>
      </c>
      <c r="I614" s="328">
        <v>0</v>
      </c>
      <c r="J614" s="328">
        <v>0</v>
      </c>
      <c r="K614" s="328"/>
      <c r="L614" s="328"/>
      <c r="M614" s="328"/>
      <c r="N614" s="328"/>
      <c r="O614" s="328"/>
      <c r="P614" s="328"/>
      <c r="Q614" s="328"/>
      <c r="R614" s="328"/>
      <c r="S614" s="328"/>
      <c r="T614" s="328"/>
      <c r="U614" s="328"/>
      <c r="V614" s="328"/>
      <c r="W614" s="328"/>
      <c r="X614" s="328"/>
      <c r="Y614" s="346"/>
      <c r="Z614" s="346"/>
      <c r="AA614" s="329" t="s">
        <v>32</v>
      </c>
      <c r="AB614" s="105"/>
      <c r="AC614" s="105"/>
      <c r="AD614" s="105"/>
      <c r="AE614" s="419"/>
      <c r="AF614" s="105"/>
      <c r="AG614" s="293"/>
      <c r="AH614" s="293"/>
      <c r="AI614" s="294"/>
      <c r="AJ614" s="294"/>
      <c r="AK614" s="105"/>
    </row>
    <row r="615" spans="2:37" s="414" customFormat="1" outlineLevel="1">
      <c r="B615" s="331" t="s">
        <v>122</v>
      </c>
      <c r="C615" s="331">
        <v>2013</v>
      </c>
      <c r="D615" s="331" t="s">
        <v>533</v>
      </c>
      <c r="E615" s="327">
        <v>0</v>
      </c>
      <c r="F615" s="328">
        <v>0</v>
      </c>
      <c r="G615" s="328">
        <v>82600</v>
      </c>
      <c r="H615" s="328">
        <v>0</v>
      </c>
      <c r="I615" s="328">
        <v>0</v>
      </c>
      <c r="J615" s="328">
        <v>0</v>
      </c>
      <c r="K615" s="328"/>
      <c r="L615" s="328"/>
      <c r="M615" s="328"/>
      <c r="N615" s="328"/>
      <c r="O615" s="328"/>
      <c r="P615" s="328"/>
      <c r="Q615" s="328"/>
      <c r="R615" s="328"/>
      <c r="S615" s="328"/>
      <c r="T615" s="328"/>
      <c r="U615" s="328"/>
      <c r="V615" s="328"/>
      <c r="W615" s="328"/>
      <c r="X615" s="328"/>
      <c r="Y615" s="346"/>
      <c r="Z615" s="346"/>
      <c r="AA615" s="329" t="s">
        <v>12</v>
      </c>
      <c r="AB615" s="105"/>
      <c r="AC615" s="105"/>
      <c r="AD615" s="105"/>
      <c r="AE615" s="419"/>
      <c r="AF615" s="105"/>
      <c r="AG615" s="293"/>
      <c r="AH615" s="293"/>
      <c r="AI615" s="294"/>
      <c r="AJ615" s="294"/>
      <c r="AK615" s="105"/>
    </row>
    <row r="616" spans="2:37" s="414" customFormat="1" outlineLevel="1">
      <c r="B616" s="331" t="s">
        <v>122</v>
      </c>
      <c r="C616" s="331">
        <v>2013</v>
      </c>
      <c r="D616" s="331" t="s">
        <v>534</v>
      </c>
      <c r="E616" s="327">
        <v>0</v>
      </c>
      <c r="F616" s="328">
        <v>0</v>
      </c>
      <c r="G616" s="328">
        <v>0</v>
      </c>
      <c r="H616" s="328">
        <v>0</v>
      </c>
      <c r="I616" s="328">
        <v>600</v>
      </c>
      <c r="J616" s="328">
        <v>300</v>
      </c>
      <c r="K616" s="328">
        <v>300</v>
      </c>
      <c r="L616" s="328">
        <v>300</v>
      </c>
      <c r="M616" s="328">
        <v>300</v>
      </c>
      <c r="N616" s="328">
        <v>300</v>
      </c>
      <c r="O616" s="328">
        <v>300</v>
      </c>
      <c r="P616" s="328">
        <v>300</v>
      </c>
      <c r="Q616" s="328">
        <v>300</v>
      </c>
      <c r="R616" s="328"/>
      <c r="S616" s="328"/>
      <c r="T616" s="328"/>
      <c r="U616" s="328"/>
      <c r="V616" s="328"/>
      <c r="W616" s="328"/>
      <c r="X616" s="328"/>
      <c r="Y616" s="346"/>
      <c r="Z616" s="346"/>
      <c r="AA616" s="329" t="s">
        <v>10</v>
      </c>
      <c r="AB616" s="105"/>
      <c r="AC616" s="105"/>
      <c r="AD616" s="105"/>
      <c r="AE616" s="419"/>
      <c r="AF616" s="105"/>
      <c r="AG616" s="293"/>
      <c r="AH616" s="293"/>
      <c r="AI616" s="294"/>
      <c r="AJ616" s="294"/>
      <c r="AK616" s="105"/>
    </row>
    <row r="617" spans="2:37" s="414" customFormat="1" outlineLevel="1">
      <c r="B617" s="331" t="s">
        <v>122</v>
      </c>
      <c r="C617" s="331">
        <v>2013</v>
      </c>
      <c r="D617" s="331" t="s">
        <v>535</v>
      </c>
      <c r="E617" s="327">
        <v>0</v>
      </c>
      <c r="F617" s="328">
        <v>0</v>
      </c>
      <c r="G617" s="328">
        <v>0</v>
      </c>
      <c r="H617" s="616">
        <v>182914</v>
      </c>
      <c r="I617" s="616">
        <v>0</v>
      </c>
      <c r="J617" s="616">
        <v>167086</v>
      </c>
      <c r="K617" s="328"/>
      <c r="L617" s="328"/>
      <c r="M617" s="328"/>
      <c r="N617" s="328"/>
      <c r="O617" s="328"/>
      <c r="P617" s="328"/>
      <c r="Q617" s="328"/>
      <c r="R617" s="328"/>
      <c r="S617" s="328"/>
      <c r="T617" s="328"/>
      <c r="U617" s="328"/>
      <c r="V617" s="328"/>
      <c r="W617" s="328"/>
      <c r="X617" s="328"/>
      <c r="Y617" s="346"/>
      <c r="Z617" s="346"/>
      <c r="AA617" s="329" t="s">
        <v>12</v>
      </c>
      <c r="AB617" s="105"/>
      <c r="AC617" s="105"/>
      <c r="AD617" s="105"/>
      <c r="AE617" s="419"/>
      <c r="AF617" s="105"/>
      <c r="AG617" s="293"/>
      <c r="AH617" s="293"/>
      <c r="AI617" s="294"/>
      <c r="AJ617" s="294"/>
      <c r="AK617" s="105"/>
    </row>
    <row r="618" spans="2:37" s="414" customFormat="1" outlineLevel="1">
      <c r="B618" s="331" t="s">
        <v>122</v>
      </c>
      <c r="C618" s="331">
        <v>2014</v>
      </c>
      <c r="D618" s="331" t="s">
        <v>532</v>
      </c>
      <c r="E618" s="327">
        <v>0</v>
      </c>
      <c r="F618" s="328">
        <v>0</v>
      </c>
      <c r="G618" s="328">
        <v>0</v>
      </c>
      <c r="H618" s="328">
        <v>0</v>
      </c>
      <c r="I618" s="328">
        <v>50225</v>
      </c>
      <c r="J618" s="328">
        <v>50225</v>
      </c>
      <c r="K618" s="328"/>
      <c r="L618" s="328"/>
      <c r="M618" s="328"/>
      <c r="N618" s="328"/>
      <c r="O618" s="328"/>
      <c r="P618" s="328"/>
      <c r="Q618" s="328"/>
      <c r="R618" s="328"/>
      <c r="S618" s="328"/>
      <c r="T618" s="328"/>
      <c r="U618" s="328"/>
      <c r="V618" s="328"/>
      <c r="W618" s="328"/>
      <c r="X618" s="328"/>
      <c r="Y618" s="346"/>
      <c r="Z618" s="346"/>
      <c r="AA618" s="329" t="s">
        <v>12</v>
      </c>
      <c r="AB618" s="105"/>
      <c r="AC618" s="105"/>
      <c r="AD618" s="105"/>
      <c r="AE618" s="419"/>
      <c r="AF618" s="105"/>
      <c r="AG618" s="293"/>
      <c r="AH618" s="293"/>
      <c r="AI618" s="294"/>
      <c r="AJ618" s="294"/>
      <c r="AK618" s="105"/>
    </row>
    <row r="619" spans="2:37" s="414" customFormat="1" outlineLevel="1">
      <c r="B619" s="331" t="s">
        <v>122</v>
      </c>
      <c r="C619" s="331">
        <v>2014</v>
      </c>
      <c r="D619" s="331" t="s">
        <v>536</v>
      </c>
      <c r="E619" s="327">
        <v>0</v>
      </c>
      <c r="F619" s="328">
        <v>0</v>
      </c>
      <c r="G619" s="328">
        <v>0</v>
      </c>
      <c r="H619" s="328">
        <v>62500</v>
      </c>
      <c r="I619" s="328">
        <v>62500</v>
      </c>
      <c r="J619" s="328">
        <v>0</v>
      </c>
      <c r="K619" s="328"/>
      <c r="L619" s="328"/>
      <c r="M619" s="328"/>
      <c r="N619" s="328"/>
      <c r="O619" s="328"/>
      <c r="P619" s="328"/>
      <c r="Q619" s="328"/>
      <c r="R619" s="328"/>
      <c r="S619" s="328"/>
      <c r="T619" s="328"/>
      <c r="U619" s="328"/>
      <c r="V619" s="328"/>
      <c r="W619" s="328"/>
      <c r="X619" s="328"/>
      <c r="Y619" s="346"/>
      <c r="Z619" s="346"/>
      <c r="AA619" s="329" t="s">
        <v>12</v>
      </c>
      <c r="AB619" s="105"/>
      <c r="AC619" s="105"/>
      <c r="AD619" s="105"/>
      <c r="AE619" s="419"/>
      <c r="AF619" s="105"/>
      <c r="AG619" s="293"/>
      <c r="AH619" s="293"/>
      <c r="AI619" s="294"/>
      <c r="AJ619" s="294"/>
      <c r="AK619" s="105"/>
    </row>
    <row r="620" spans="2:37" s="414" customFormat="1" outlineLevel="1">
      <c r="B620" s="331"/>
      <c r="C620" s="331"/>
      <c r="D620" s="331"/>
      <c r="E620" s="327">
        <v>0</v>
      </c>
      <c r="F620" s="328">
        <v>0</v>
      </c>
      <c r="G620" s="328">
        <v>0</v>
      </c>
      <c r="H620" s="328">
        <v>0</v>
      </c>
      <c r="I620" s="328">
        <v>0</v>
      </c>
      <c r="J620" s="328">
        <v>0</v>
      </c>
      <c r="K620" s="328"/>
      <c r="L620" s="328"/>
      <c r="M620" s="328"/>
      <c r="N620" s="328"/>
      <c r="O620" s="328"/>
      <c r="P620" s="328"/>
      <c r="Q620" s="328"/>
      <c r="R620" s="328"/>
      <c r="S620" s="328"/>
      <c r="T620" s="328"/>
      <c r="U620" s="328"/>
      <c r="V620" s="328"/>
      <c r="W620" s="328"/>
      <c r="X620" s="328"/>
      <c r="Y620" s="346"/>
      <c r="Z620" s="346"/>
      <c r="AA620" s="538"/>
      <c r="AB620" s="105"/>
      <c r="AC620" s="105"/>
      <c r="AD620" s="105"/>
      <c r="AE620" s="419"/>
      <c r="AF620" s="105"/>
      <c r="AG620" s="293"/>
      <c r="AH620" s="293"/>
      <c r="AI620" s="294"/>
      <c r="AJ620" s="294"/>
      <c r="AK620" s="105"/>
    </row>
    <row r="621" spans="2:37" s="414" customFormat="1" outlineLevel="1">
      <c r="B621" s="331"/>
      <c r="C621" s="330"/>
      <c r="D621" s="331"/>
      <c r="E621" s="327"/>
      <c r="F621" s="328"/>
      <c r="G621" s="328"/>
      <c r="H621" s="328"/>
      <c r="I621" s="328"/>
      <c r="J621" s="328"/>
      <c r="K621" s="328"/>
      <c r="L621" s="328"/>
      <c r="M621" s="328"/>
      <c r="N621" s="328"/>
      <c r="O621" s="328"/>
      <c r="P621" s="328"/>
      <c r="Q621" s="328"/>
      <c r="R621" s="328"/>
      <c r="S621" s="328"/>
      <c r="T621" s="328"/>
      <c r="U621" s="328"/>
      <c r="V621" s="328"/>
      <c r="W621" s="328"/>
      <c r="X621" s="328"/>
      <c r="Y621" s="346"/>
      <c r="Z621" s="346"/>
      <c r="AA621" s="538"/>
      <c r="AB621" s="105"/>
      <c r="AC621" s="105"/>
      <c r="AD621" s="105"/>
      <c r="AE621" s="419"/>
      <c r="AF621" s="105"/>
      <c r="AG621" s="293"/>
      <c r="AH621" s="293"/>
      <c r="AI621" s="294"/>
      <c r="AJ621" s="294"/>
      <c r="AK621" s="105"/>
    </row>
    <row r="622" spans="2:37" s="414" customFormat="1" outlineLevel="1">
      <c r="B622" s="331"/>
      <c r="C622" s="330"/>
      <c r="D622" s="331"/>
      <c r="E622" s="327"/>
      <c r="F622" s="328"/>
      <c r="G622" s="328"/>
      <c r="H622" s="328"/>
      <c r="I622" s="328"/>
      <c r="J622" s="328"/>
      <c r="K622" s="328"/>
      <c r="L622" s="328"/>
      <c r="M622" s="328"/>
      <c r="N622" s="328"/>
      <c r="O622" s="328"/>
      <c r="P622" s="328"/>
      <c r="Q622" s="328"/>
      <c r="R622" s="328"/>
      <c r="S622" s="328"/>
      <c r="T622" s="328"/>
      <c r="U622" s="328"/>
      <c r="V622" s="328"/>
      <c r="W622" s="328"/>
      <c r="X622" s="328"/>
      <c r="Y622" s="346"/>
      <c r="Z622" s="346"/>
      <c r="AA622" s="538"/>
      <c r="AB622" s="105"/>
      <c r="AC622" s="105"/>
      <c r="AD622" s="105"/>
      <c r="AE622" s="419"/>
      <c r="AF622" s="105"/>
      <c r="AG622" s="293"/>
      <c r="AH622" s="293"/>
      <c r="AI622" s="294"/>
      <c r="AJ622" s="294"/>
      <c r="AK622" s="105"/>
    </row>
    <row r="623" spans="2:37" s="414" customFormat="1" outlineLevel="1">
      <c r="B623" s="331"/>
      <c r="C623" s="330"/>
      <c r="D623" s="331"/>
      <c r="E623" s="327"/>
      <c r="F623" s="328"/>
      <c r="G623" s="328"/>
      <c r="H623" s="328"/>
      <c r="I623" s="328"/>
      <c r="J623" s="328"/>
      <c r="K623" s="328"/>
      <c r="L623" s="328"/>
      <c r="M623" s="328"/>
      <c r="N623" s="328"/>
      <c r="O623" s="328"/>
      <c r="P623" s="328"/>
      <c r="Q623" s="328"/>
      <c r="R623" s="328"/>
      <c r="S623" s="328"/>
      <c r="T623" s="328"/>
      <c r="U623" s="328"/>
      <c r="V623" s="328"/>
      <c r="W623" s="328"/>
      <c r="X623" s="328"/>
      <c r="Y623" s="346"/>
      <c r="Z623" s="346"/>
      <c r="AA623" s="538"/>
      <c r="AB623" s="105"/>
      <c r="AC623" s="105"/>
      <c r="AD623" s="105"/>
      <c r="AE623" s="419"/>
      <c r="AF623" s="105"/>
      <c r="AG623" s="293"/>
      <c r="AH623" s="293"/>
      <c r="AI623" s="294"/>
      <c r="AJ623" s="294"/>
      <c r="AK623" s="105"/>
    </row>
    <row r="624" spans="2:37" s="414" customFormat="1" outlineLevel="1">
      <c r="B624" s="331"/>
      <c r="C624" s="330"/>
      <c r="D624" s="331"/>
      <c r="E624" s="327"/>
      <c r="F624" s="328"/>
      <c r="G624" s="328"/>
      <c r="H624" s="328"/>
      <c r="I624" s="328"/>
      <c r="J624" s="328"/>
      <c r="K624" s="328"/>
      <c r="L624" s="328"/>
      <c r="M624" s="328"/>
      <c r="N624" s="328"/>
      <c r="O624" s="328"/>
      <c r="P624" s="328"/>
      <c r="Q624" s="328"/>
      <c r="R624" s="328"/>
      <c r="S624" s="328"/>
      <c r="T624" s="328"/>
      <c r="U624" s="328"/>
      <c r="V624" s="328"/>
      <c r="W624" s="328"/>
      <c r="X624" s="328"/>
      <c r="Y624" s="346"/>
      <c r="Z624" s="346"/>
      <c r="AA624" s="538"/>
      <c r="AB624" s="105"/>
      <c r="AC624" s="105"/>
      <c r="AD624" s="105"/>
      <c r="AE624" s="419"/>
      <c r="AF624" s="105"/>
      <c r="AG624" s="293"/>
      <c r="AH624" s="293"/>
      <c r="AI624" s="294"/>
      <c r="AJ624" s="294"/>
      <c r="AK624" s="105"/>
    </row>
    <row r="625" spans="2:37" s="414" customFormat="1" outlineLevel="1">
      <c r="B625" s="331"/>
      <c r="C625" s="330"/>
      <c r="D625" s="331"/>
      <c r="E625" s="327"/>
      <c r="F625" s="328"/>
      <c r="G625" s="328"/>
      <c r="H625" s="328"/>
      <c r="I625" s="328"/>
      <c r="J625" s="328"/>
      <c r="K625" s="328"/>
      <c r="L625" s="328"/>
      <c r="M625" s="328"/>
      <c r="N625" s="328"/>
      <c r="O625" s="328"/>
      <c r="P625" s="328"/>
      <c r="Q625" s="328"/>
      <c r="R625" s="328"/>
      <c r="S625" s="328"/>
      <c r="T625" s="328"/>
      <c r="U625" s="328"/>
      <c r="V625" s="328"/>
      <c r="W625" s="328"/>
      <c r="X625" s="328"/>
      <c r="Y625" s="346"/>
      <c r="Z625" s="346"/>
      <c r="AA625" s="538"/>
      <c r="AB625" s="105"/>
      <c r="AC625" s="105"/>
      <c r="AD625" s="105"/>
      <c r="AE625" s="419"/>
      <c r="AF625" s="105"/>
      <c r="AG625" s="293"/>
      <c r="AH625" s="293"/>
      <c r="AI625" s="294"/>
      <c r="AJ625" s="294"/>
      <c r="AK625" s="105"/>
    </row>
    <row r="626" spans="2:37" s="414" customFormat="1" outlineLevel="1">
      <c r="B626" s="331"/>
      <c r="C626" s="330"/>
      <c r="D626" s="331"/>
      <c r="E626" s="327"/>
      <c r="F626" s="328"/>
      <c r="G626" s="328"/>
      <c r="H626" s="328"/>
      <c r="I626" s="328"/>
      <c r="J626" s="328"/>
      <c r="K626" s="328"/>
      <c r="L626" s="328"/>
      <c r="M626" s="328"/>
      <c r="N626" s="328"/>
      <c r="O626" s="328"/>
      <c r="P626" s="328"/>
      <c r="Q626" s="328"/>
      <c r="R626" s="328"/>
      <c r="S626" s="328"/>
      <c r="T626" s="328"/>
      <c r="U626" s="328"/>
      <c r="V626" s="328"/>
      <c r="W626" s="328"/>
      <c r="X626" s="328"/>
      <c r="Y626" s="346"/>
      <c r="Z626" s="346"/>
      <c r="AA626" s="538"/>
      <c r="AB626" s="105"/>
      <c r="AC626" s="105"/>
      <c r="AD626" s="105"/>
      <c r="AE626" s="419"/>
      <c r="AF626" s="105"/>
      <c r="AG626" s="293"/>
      <c r="AH626" s="293"/>
      <c r="AI626" s="294"/>
      <c r="AJ626" s="294"/>
      <c r="AK626" s="105"/>
    </row>
    <row r="627" spans="2:37" s="414" customFormat="1" outlineLevel="1">
      <c r="B627" s="331"/>
      <c r="C627" s="330"/>
      <c r="D627" s="331"/>
      <c r="E627" s="327"/>
      <c r="F627" s="328"/>
      <c r="G627" s="328"/>
      <c r="H627" s="328"/>
      <c r="I627" s="328"/>
      <c r="J627" s="328"/>
      <c r="K627" s="328"/>
      <c r="L627" s="328"/>
      <c r="M627" s="328"/>
      <c r="N627" s="328"/>
      <c r="O627" s="328"/>
      <c r="P627" s="328"/>
      <c r="Q627" s="328"/>
      <c r="R627" s="328"/>
      <c r="S627" s="328"/>
      <c r="T627" s="328"/>
      <c r="U627" s="328"/>
      <c r="V627" s="328"/>
      <c r="W627" s="328"/>
      <c r="X627" s="328"/>
      <c r="Y627" s="346"/>
      <c r="Z627" s="346"/>
      <c r="AA627" s="538"/>
      <c r="AB627" s="105"/>
      <c r="AC627" s="105"/>
      <c r="AD627" s="105"/>
      <c r="AE627" s="419"/>
      <c r="AF627" s="105"/>
      <c r="AG627" s="293"/>
      <c r="AH627" s="293"/>
      <c r="AI627" s="294"/>
      <c r="AJ627" s="294"/>
      <c r="AK627" s="105"/>
    </row>
    <row r="628" spans="2:37" s="414" customFormat="1" outlineLevel="1">
      <c r="B628" s="331"/>
      <c r="C628" s="330"/>
      <c r="D628" s="331"/>
      <c r="E628" s="327"/>
      <c r="F628" s="328"/>
      <c r="G628" s="328"/>
      <c r="H628" s="328"/>
      <c r="I628" s="328"/>
      <c r="J628" s="328"/>
      <c r="K628" s="328"/>
      <c r="L628" s="328"/>
      <c r="M628" s="328"/>
      <c r="N628" s="328"/>
      <c r="O628" s="328"/>
      <c r="P628" s="328"/>
      <c r="Q628" s="328"/>
      <c r="R628" s="328"/>
      <c r="S628" s="328"/>
      <c r="T628" s="328"/>
      <c r="U628" s="328"/>
      <c r="V628" s="328"/>
      <c r="W628" s="328"/>
      <c r="X628" s="328"/>
      <c r="Y628" s="346"/>
      <c r="Z628" s="346"/>
      <c r="AA628" s="538"/>
      <c r="AB628" s="105"/>
      <c r="AC628" s="105"/>
      <c r="AD628" s="105"/>
      <c r="AE628" s="419"/>
      <c r="AF628" s="105"/>
      <c r="AG628" s="293"/>
      <c r="AH628" s="293"/>
      <c r="AI628" s="294"/>
      <c r="AJ628" s="294"/>
      <c r="AK628" s="105"/>
    </row>
    <row r="629" spans="2:37" s="414" customFormat="1" outlineLevel="1">
      <c r="B629" s="331"/>
      <c r="C629" s="330"/>
      <c r="D629" s="331"/>
      <c r="E629" s="327"/>
      <c r="F629" s="328"/>
      <c r="G629" s="328"/>
      <c r="H629" s="328"/>
      <c r="I629" s="328"/>
      <c r="J629" s="328"/>
      <c r="K629" s="328"/>
      <c r="L629" s="328"/>
      <c r="M629" s="328"/>
      <c r="N629" s="328"/>
      <c r="O629" s="328"/>
      <c r="P629" s="328"/>
      <c r="Q629" s="328"/>
      <c r="R629" s="328"/>
      <c r="S629" s="328"/>
      <c r="T629" s="328"/>
      <c r="U629" s="328"/>
      <c r="V629" s="328"/>
      <c r="W629" s="328"/>
      <c r="X629" s="328"/>
      <c r="Y629" s="346"/>
      <c r="Z629" s="346"/>
      <c r="AA629" s="538"/>
      <c r="AB629" s="105"/>
      <c r="AC629" s="105"/>
      <c r="AD629" s="105"/>
      <c r="AE629" s="419"/>
      <c r="AF629" s="105"/>
      <c r="AG629" s="293"/>
      <c r="AH629" s="293"/>
      <c r="AI629" s="294"/>
      <c r="AJ629" s="294"/>
      <c r="AK629" s="105"/>
    </row>
    <row r="630" spans="2:37" s="414" customFormat="1" outlineLevel="1">
      <c r="B630" s="331"/>
      <c r="C630" s="330"/>
      <c r="D630" s="331"/>
      <c r="E630" s="327"/>
      <c r="F630" s="328"/>
      <c r="G630" s="328"/>
      <c r="H630" s="328"/>
      <c r="I630" s="328"/>
      <c r="J630" s="328"/>
      <c r="K630" s="328"/>
      <c r="L630" s="328"/>
      <c r="M630" s="328"/>
      <c r="N630" s="328"/>
      <c r="O630" s="328"/>
      <c r="P630" s="328"/>
      <c r="Q630" s="328"/>
      <c r="R630" s="328"/>
      <c r="S630" s="328"/>
      <c r="T630" s="328"/>
      <c r="U630" s="328"/>
      <c r="V630" s="328"/>
      <c r="W630" s="328"/>
      <c r="X630" s="328"/>
      <c r="Y630" s="346"/>
      <c r="Z630" s="346"/>
      <c r="AA630" s="538"/>
      <c r="AB630" s="105"/>
      <c r="AC630" s="105"/>
      <c r="AD630" s="105"/>
      <c r="AE630" s="419"/>
      <c r="AF630" s="105"/>
      <c r="AG630" s="293"/>
      <c r="AH630" s="293"/>
      <c r="AI630" s="294"/>
      <c r="AJ630" s="294"/>
      <c r="AK630" s="105"/>
    </row>
    <row r="631" spans="2:37" s="414" customFormat="1" outlineLevel="1">
      <c r="B631" s="331"/>
      <c r="C631" s="330"/>
      <c r="D631" s="331"/>
      <c r="E631" s="327"/>
      <c r="F631" s="328"/>
      <c r="G631" s="328"/>
      <c r="H631" s="328"/>
      <c r="I631" s="328"/>
      <c r="J631" s="328"/>
      <c r="K631" s="328"/>
      <c r="L631" s="328"/>
      <c r="M631" s="328"/>
      <c r="N631" s="328"/>
      <c r="O631" s="328"/>
      <c r="P631" s="328"/>
      <c r="Q631" s="328"/>
      <c r="R631" s="328"/>
      <c r="S631" s="328"/>
      <c r="T631" s="328"/>
      <c r="U631" s="328"/>
      <c r="V631" s="328"/>
      <c r="W631" s="328"/>
      <c r="X631" s="328"/>
      <c r="Y631" s="346"/>
      <c r="Z631" s="346"/>
      <c r="AA631" s="538"/>
      <c r="AB631" s="105"/>
      <c r="AC631" s="105"/>
      <c r="AD631" s="105"/>
      <c r="AE631" s="419"/>
      <c r="AF631" s="105"/>
      <c r="AG631" s="293"/>
      <c r="AH631" s="293"/>
      <c r="AI631" s="294"/>
      <c r="AJ631" s="294"/>
      <c r="AK631" s="105"/>
    </row>
    <row r="632" spans="2:37" s="414" customFormat="1" outlineLevel="1">
      <c r="B632" s="331"/>
      <c r="C632" s="330"/>
      <c r="D632" s="331"/>
      <c r="E632" s="327"/>
      <c r="F632" s="328"/>
      <c r="G632" s="328"/>
      <c r="H632" s="328"/>
      <c r="I632" s="328"/>
      <c r="J632" s="328"/>
      <c r="K632" s="328"/>
      <c r="L632" s="328"/>
      <c r="M632" s="328"/>
      <c r="N632" s="328"/>
      <c r="O632" s="328"/>
      <c r="P632" s="328"/>
      <c r="Q632" s="328"/>
      <c r="R632" s="328"/>
      <c r="S632" s="328"/>
      <c r="T632" s="328"/>
      <c r="U632" s="328"/>
      <c r="V632" s="328"/>
      <c r="W632" s="328"/>
      <c r="X632" s="328"/>
      <c r="Y632" s="346"/>
      <c r="Z632" s="346"/>
      <c r="AA632" s="538"/>
      <c r="AB632" s="105"/>
      <c r="AC632" s="105"/>
      <c r="AD632" s="105"/>
      <c r="AE632" s="419"/>
      <c r="AF632" s="105"/>
      <c r="AG632" s="293"/>
      <c r="AH632" s="293"/>
      <c r="AI632" s="294"/>
      <c r="AJ632" s="294"/>
      <c r="AK632" s="105"/>
    </row>
    <row r="633" spans="2:37" s="414" customFormat="1" outlineLevel="1">
      <c r="B633" s="510"/>
      <c r="C633" s="509"/>
      <c r="D633" s="510"/>
      <c r="E633" s="511"/>
      <c r="F633" s="512"/>
      <c r="G633" s="512"/>
      <c r="H633" s="512"/>
      <c r="I633" s="512"/>
      <c r="J633" s="512"/>
      <c r="K633" s="512"/>
      <c r="L633" s="512"/>
      <c r="M633" s="512"/>
      <c r="N633" s="512"/>
      <c r="O633" s="512"/>
      <c r="P633" s="512"/>
      <c r="Q633" s="512"/>
      <c r="R633" s="512"/>
      <c r="S633" s="512"/>
      <c r="T633" s="512"/>
      <c r="U633" s="512"/>
      <c r="V633" s="512"/>
      <c r="W633" s="512"/>
      <c r="X633" s="512"/>
      <c r="Y633" s="533"/>
      <c r="Z633" s="533"/>
      <c r="AA633" s="538"/>
      <c r="AB633" s="105"/>
      <c r="AC633" s="105"/>
      <c r="AD633" s="105"/>
      <c r="AE633" s="419"/>
      <c r="AF633" s="105"/>
      <c r="AG633" s="293"/>
      <c r="AH633" s="293"/>
      <c r="AI633" s="294"/>
      <c r="AJ633" s="294"/>
      <c r="AK633" s="105"/>
    </row>
    <row r="634" spans="2:37" s="414" customFormat="1" outlineLevel="1">
      <c r="B634" s="510"/>
      <c r="C634" s="509"/>
      <c r="D634" s="510"/>
      <c r="E634" s="511"/>
      <c r="F634" s="512"/>
      <c r="G634" s="512"/>
      <c r="H634" s="512"/>
      <c r="I634" s="512"/>
      <c r="J634" s="512"/>
      <c r="K634" s="512"/>
      <c r="L634" s="512"/>
      <c r="M634" s="512"/>
      <c r="N634" s="512"/>
      <c r="O634" s="512"/>
      <c r="P634" s="512"/>
      <c r="Q634" s="512"/>
      <c r="R634" s="512"/>
      <c r="S634" s="512"/>
      <c r="T634" s="512"/>
      <c r="U634" s="512"/>
      <c r="V634" s="512"/>
      <c r="W634" s="512"/>
      <c r="X634" s="512"/>
      <c r="Y634" s="533"/>
      <c r="Z634" s="533"/>
      <c r="AA634" s="538"/>
      <c r="AB634" s="105"/>
      <c r="AC634" s="105"/>
      <c r="AD634" s="105"/>
      <c r="AE634" s="419"/>
      <c r="AF634" s="105"/>
      <c r="AG634" s="293"/>
      <c r="AH634" s="293"/>
      <c r="AI634" s="294"/>
      <c r="AJ634" s="294"/>
      <c r="AK634" s="105"/>
    </row>
    <row r="635" spans="2:37" s="414" customFormat="1" outlineLevel="1">
      <c r="B635" s="510"/>
      <c r="C635" s="509"/>
      <c r="D635" s="510"/>
      <c r="E635" s="511"/>
      <c r="F635" s="512"/>
      <c r="G635" s="512"/>
      <c r="H635" s="512"/>
      <c r="I635" s="512"/>
      <c r="J635" s="512"/>
      <c r="K635" s="512"/>
      <c r="L635" s="512"/>
      <c r="M635" s="512"/>
      <c r="N635" s="512"/>
      <c r="O635" s="512"/>
      <c r="P635" s="512"/>
      <c r="Q635" s="512"/>
      <c r="R635" s="512"/>
      <c r="S635" s="512"/>
      <c r="T635" s="512"/>
      <c r="U635" s="512"/>
      <c r="V635" s="512"/>
      <c r="W635" s="512"/>
      <c r="X635" s="512"/>
      <c r="Y635" s="533"/>
      <c r="Z635" s="533"/>
      <c r="AA635" s="538"/>
      <c r="AB635" s="105"/>
      <c r="AC635" s="105"/>
      <c r="AD635" s="105"/>
      <c r="AE635" s="419"/>
      <c r="AF635" s="105"/>
      <c r="AG635" s="293"/>
      <c r="AH635" s="293"/>
      <c r="AI635" s="294"/>
      <c r="AJ635" s="294"/>
      <c r="AK635" s="105"/>
    </row>
    <row r="636" spans="2:37" s="414" customFormat="1" outlineLevel="1">
      <c r="B636" s="510"/>
      <c r="C636" s="509"/>
      <c r="D636" s="510"/>
      <c r="E636" s="511"/>
      <c r="F636" s="512"/>
      <c r="G636" s="512"/>
      <c r="H636" s="512"/>
      <c r="I636" s="512"/>
      <c r="J636" s="512"/>
      <c r="K636" s="512"/>
      <c r="L636" s="512"/>
      <c r="M636" s="512"/>
      <c r="N636" s="512"/>
      <c r="O636" s="512"/>
      <c r="P636" s="512"/>
      <c r="Q636" s="512"/>
      <c r="R636" s="512"/>
      <c r="S636" s="512"/>
      <c r="T636" s="512"/>
      <c r="U636" s="512"/>
      <c r="V636" s="512"/>
      <c r="W636" s="512"/>
      <c r="X636" s="512"/>
      <c r="Y636" s="533"/>
      <c r="Z636" s="533"/>
      <c r="AA636" s="538"/>
      <c r="AB636" s="105"/>
      <c r="AC636" s="105"/>
      <c r="AD636" s="105"/>
      <c r="AE636" s="419"/>
      <c r="AF636" s="105"/>
      <c r="AG636" s="293"/>
      <c r="AH636" s="293"/>
      <c r="AI636" s="294"/>
      <c r="AJ636" s="294"/>
      <c r="AK636" s="105"/>
    </row>
    <row r="637" spans="2:37" s="414" customFormat="1" outlineLevel="1">
      <c r="B637" s="510"/>
      <c r="C637" s="509"/>
      <c r="D637" s="510"/>
      <c r="E637" s="511"/>
      <c r="F637" s="512"/>
      <c r="G637" s="512"/>
      <c r="H637" s="512"/>
      <c r="I637" s="512"/>
      <c r="J637" s="512"/>
      <c r="K637" s="512"/>
      <c r="L637" s="512"/>
      <c r="M637" s="512"/>
      <c r="N637" s="512"/>
      <c r="O637" s="512"/>
      <c r="P637" s="512"/>
      <c r="Q637" s="512"/>
      <c r="R637" s="512"/>
      <c r="S637" s="512"/>
      <c r="T637" s="512"/>
      <c r="U637" s="512"/>
      <c r="V637" s="512"/>
      <c r="W637" s="512"/>
      <c r="X637" s="512"/>
      <c r="Y637" s="533"/>
      <c r="Z637" s="533"/>
      <c r="AA637" s="538"/>
      <c r="AB637" s="105"/>
      <c r="AC637" s="105"/>
      <c r="AD637" s="105"/>
      <c r="AE637" s="419"/>
      <c r="AF637" s="105"/>
      <c r="AG637" s="293"/>
      <c r="AH637" s="293"/>
      <c r="AI637" s="294"/>
      <c r="AJ637" s="294"/>
      <c r="AK637" s="105"/>
    </row>
    <row r="638" spans="2:37" s="414" customFormat="1" outlineLevel="1">
      <c r="B638" s="510"/>
      <c r="C638" s="509"/>
      <c r="D638" s="510"/>
      <c r="E638" s="511"/>
      <c r="F638" s="512"/>
      <c r="G638" s="512"/>
      <c r="H638" s="512"/>
      <c r="I638" s="512"/>
      <c r="J638" s="512"/>
      <c r="K638" s="512"/>
      <c r="L638" s="512"/>
      <c r="M638" s="512"/>
      <c r="N638" s="512"/>
      <c r="O638" s="512"/>
      <c r="P638" s="512"/>
      <c r="Q638" s="512"/>
      <c r="R638" s="512"/>
      <c r="S638" s="512"/>
      <c r="T638" s="512"/>
      <c r="U638" s="512"/>
      <c r="V638" s="512"/>
      <c r="W638" s="512"/>
      <c r="X638" s="512"/>
      <c r="Y638" s="533"/>
      <c r="Z638" s="533"/>
      <c r="AA638" s="538"/>
      <c r="AB638" s="105"/>
      <c r="AC638" s="105"/>
      <c r="AD638" s="105"/>
      <c r="AE638" s="419"/>
      <c r="AF638" s="105"/>
      <c r="AG638" s="293"/>
      <c r="AH638" s="293"/>
      <c r="AI638" s="294"/>
      <c r="AJ638" s="294"/>
      <c r="AK638" s="105"/>
    </row>
    <row r="639" spans="2:37" s="414" customFormat="1" outlineLevel="1">
      <c r="B639" s="510"/>
      <c r="C639" s="509"/>
      <c r="D639" s="510"/>
      <c r="E639" s="511"/>
      <c r="F639" s="512"/>
      <c r="G639" s="512"/>
      <c r="H639" s="512"/>
      <c r="I639" s="512"/>
      <c r="J639" s="512"/>
      <c r="K639" s="512"/>
      <c r="L639" s="512"/>
      <c r="M639" s="512"/>
      <c r="N639" s="512"/>
      <c r="O639" s="512"/>
      <c r="P639" s="512"/>
      <c r="Q639" s="512"/>
      <c r="R639" s="512"/>
      <c r="S639" s="512"/>
      <c r="T639" s="512"/>
      <c r="U639" s="512"/>
      <c r="V639" s="512"/>
      <c r="W639" s="512"/>
      <c r="X639" s="512"/>
      <c r="Y639" s="533"/>
      <c r="Z639" s="533"/>
      <c r="AA639" s="538"/>
      <c r="AB639" s="105"/>
      <c r="AC639" s="105"/>
      <c r="AD639" s="105"/>
      <c r="AE639" s="419"/>
      <c r="AF639" s="105"/>
      <c r="AG639" s="293"/>
      <c r="AH639" s="293"/>
      <c r="AI639" s="294"/>
      <c r="AJ639" s="294"/>
      <c r="AK639" s="105"/>
    </row>
    <row r="640" spans="2:37" s="414" customFormat="1" outlineLevel="1">
      <c r="B640" s="510"/>
      <c r="C640" s="509"/>
      <c r="D640" s="510"/>
      <c r="E640" s="511"/>
      <c r="F640" s="512"/>
      <c r="G640" s="512"/>
      <c r="H640" s="512"/>
      <c r="I640" s="512"/>
      <c r="J640" s="512"/>
      <c r="K640" s="512"/>
      <c r="L640" s="512"/>
      <c r="M640" s="512"/>
      <c r="N640" s="512"/>
      <c r="O640" s="512"/>
      <c r="P640" s="512"/>
      <c r="Q640" s="512"/>
      <c r="R640" s="512"/>
      <c r="S640" s="512"/>
      <c r="T640" s="512"/>
      <c r="U640" s="512"/>
      <c r="V640" s="512"/>
      <c r="W640" s="512"/>
      <c r="X640" s="512"/>
      <c r="Y640" s="533"/>
      <c r="Z640" s="533"/>
      <c r="AA640" s="538"/>
      <c r="AB640" s="105"/>
      <c r="AC640" s="105"/>
      <c r="AD640" s="105"/>
      <c r="AE640" s="419"/>
      <c r="AF640" s="105"/>
      <c r="AG640" s="293"/>
      <c r="AH640" s="293"/>
      <c r="AI640" s="294"/>
      <c r="AJ640" s="294"/>
      <c r="AK640" s="105"/>
    </row>
    <row r="641" spans="2:37" s="414" customFormat="1" outlineLevel="1">
      <c r="B641" s="510"/>
      <c r="C641" s="509"/>
      <c r="D641" s="510"/>
      <c r="E641" s="511"/>
      <c r="F641" s="512"/>
      <c r="G641" s="512"/>
      <c r="H641" s="512"/>
      <c r="I641" s="512"/>
      <c r="J641" s="512"/>
      <c r="K641" s="512"/>
      <c r="L641" s="512"/>
      <c r="M641" s="512"/>
      <c r="N641" s="512"/>
      <c r="O641" s="512"/>
      <c r="P641" s="512"/>
      <c r="Q641" s="512"/>
      <c r="R641" s="512"/>
      <c r="S641" s="512"/>
      <c r="T641" s="512"/>
      <c r="U641" s="512"/>
      <c r="V641" s="512"/>
      <c r="W641" s="512"/>
      <c r="X641" s="512"/>
      <c r="Y641" s="533"/>
      <c r="Z641" s="533"/>
      <c r="AA641" s="538"/>
      <c r="AB641" s="105"/>
      <c r="AC641" s="105"/>
      <c r="AD641" s="105"/>
      <c r="AE641" s="419"/>
      <c r="AF641" s="105"/>
      <c r="AG641" s="293"/>
      <c r="AH641" s="293"/>
      <c r="AI641" s="294"/>
      <c r="AJ641" s="294"/>
      <c r="AK641" s="105"/>
    </row>
    <row r="642" spans="2:37" s="414" customFormat="1" outlineLevel="1">
      <c r="B642" s="510"/>
      <c r="C642" s="509"/>
      <c r="D642" s="510"/>
      <c r="E642" s="511"/>
      <c r="F642" s="512"/>
      <c r="G642" s="512"/>
      <c r="H642" s="512"/>
      <c r="I642" s="512"/>
      <c r="J642" s="512"/>
      <c r="K642" s="512"/>
      <c r="L642" s="512"/>
      <c r="M642" s="512"/>
      <c r="N642" s="512"/>
      <c r="O642" s="512"/>
      <c r="P642" s="512"/>
      <c r="Q642" s="512"/>
      <c r="R642" s="512"/>
      <c r="S642" s="512"/>
      <c r="T642" s="512"/>
      <c r="U642" s="512"/>
      <c r="V642" s="512"/>
      <c r="W642" s="512"/>
      <c r="X642" s="512"/>
      <c r="Y642" s="533"/>
      <c r="Z642" s="533"/>
      <c r="AA642" s="538"/>
      <c r="AB642" s="105"/>
      <c r="AC642" s="105"/>
      <c r="AD642" s="105"/>
      <c r="AE642" s="419"/>
      <c r="AF642" s="105"/>
      <c r="AG642" s="293"/>
      <c r="AH642" s="293"/>
      <c r="AI642" s="294"/>
      <c r="AJ642" s="294"/>
      <c r="AK642" s="105"/>
    </row>
    <row r="643" spans="2:37" s="414" customFormat="1" outlineLevel="1">
      <c r="B643" s="510"/>
      <c r="C643" s="509"/>
      <c r="D643" s="510"/>
      <c r="E643" s="511"/>
      <c r="F643" s="512"/>
      <c r="G643" s="512"/>
      <c r="H643" s="512"/>
      <c r="I643" s="512"/>
      <c r="J643" s="512"/>
      <c r="K643" s="512"/>
      <c r="L643" s="512"/>
      <c r="M643" s="512"/>
      <c r="N643" s="512"/>
      <c r="O643" s="512"/>
      <c r="P643" s="512"/>
      <c r="Q643" s="512"/>
      <c r="R643" s="512"/>
      <c r="S643" s="512"/>
      <c r="T643" s="512"/>
      <c r="U643" s="512"/>
      <c r="V643" s="512"/>
      <c r="W643" s="512"/>
      <c r="X643" s="512"/>
      <c r="Y643" s="533"/>
      <c r="Z643" s="533"/>
      <c r="AA643" s="538"/>
      <c r="AB643" s="105"/>
      <c r="AC643" s="105"/>
      <c r="AD643" s="105"/>
      <c r="AE643" s="419"/>
      <c r="AF643" s="105"/>
      <c r="AG643" s="293"/>
      <c r="AH643" s="293"/>
      <c r="AI643" s="294"/>
      <c r="AJ643" s="294"/>
      <c r="AK643" s="105"/>
    </row>
    <row r="644" spans="2:37" s="414" customFormat="1" outlineLevel="1">
      <c r="B644" s="510"/>
      <c r="C644" s="509"/>
      <c r="D644" s="510"/>
      <c r="E644" s="511"/>
      <c r="F644" s="512"/>
      <c r="G644" s="512"/>
      <c r="H644" s="512"/>
      <c r="I644" s="512"/>
      <c r="J644" s="512"/>
      <c r="K644" s="512"/>
      <c r="L644" s="512"/>
      <c r="M644" s="512"/>
      <c r="N644" s="512"/>
      <c r="O644" s="512"/>
      <c r="P644" s="512"/>
      <c r="Q644" s="512"/>
      <c r="R644" s="512"/>
      <c r="S644" s="512"/>
      <c r="T644" s="512"/>
      <c r="U644" s="512"/>
      <c r="V644" s="512"/>
      <c r="W644" s="512"/>
      <c r="X644" s="512"/>
      <c r="Y644" s="533"/>
      <c r="Z644" s="533"/>
      <c r="AA644" s="538"/>
      <c r="AB644" s="105"/>
      <c r="AC644" s="105"/>
      <c r="AD644" s="105"/>
      <c r="AE644" s="419"/>
      <c r="AF644" s="105"/>
      <c r="AG644" s="293"/>
      <c r="AH644" s="293"/>
      <c r="AI644" s="294"/>
      <c r="AJ644" s="294"/>
      <c r="AK644" s="105"/>
    </row>
    <row r="645" spans="2:37" s="414" customFormat="1" outlineLevel="1">
      <c r="B645" s="510"/>
      <c r="C645" s="509"/>
      <c r="D645" s="510"/>
      <c r="E645" s="511"/>
      <c r="F645" s="512"/>
      <c r="G645" s="512"/>
      <c r="H645" s="512"/>
      <c r="I645" s="512"/>
      <c r="J645" s="512"/>
      <c r="K645" s="512"/>
      <c r="L645" s="512"/>
      <c r="M645" s="512"/>
      <c r="N645" s="512"/>
      <c r="O645" s="512"/>
      <c r="P645" s="512"/>
      <c r="Q645" s="512"/>
      <c r="R645" s="512"/>
      <c r="S645" s="512"/>
      <c r="T645" s="512"/>
      <c r="U645" s="512"/>
      <c r="V645" s="512"/>
      <c r="W645" s="512"/>
      <c r="X645" s="512"/>
      <c r="Y645" s="533"/>
      <c r="Z645" s="533"/>
      <c r="AA645" s="538"/>
      <c r="AB645" s="105"/>
      <c r="AC645" s="105"/>
      <c r="AD645" s="105"/>
      <c r="AE645" s="419"/>
      <c r="AF645" s="105"/>
      <c r="AG645" s="293"/>
      <c r="AH645" s="293"/>
      <c r="AI645" s="294"/>
      <c r="AJ645" s="294"/>
      <c r="AK645" s="105"/>
    </row>
    <row r="646" spans="2:37" s="414" customFormat="1" outlineLevel="1">
      <c r="B646" s="510"/>
      <c r="C646" s="509"/>
      <c r="D646" s="510"/>
      <c r="E646" s="511"/>
      <c r="F646" s="512"/>
      <c r="G646" s="512"/>
      <c r="H646" s="512"/>
      <c r="I646" s="512"/>
      <c r="J646" s="512"/>
      <c r="K646" s="512"/>
      <c r="L646" s="512"/>
      <c r="M646" s="512"/>
      <c r="N646" s="512"/>
      <c r="O646" s="512"/>
      <c r="P646" s="512"/>
      <c r="Q646" s="512"/>
      <c r="R646" s="512"/>
      <c r="S646" s="512"/>
      <c r="T646" s="512"/>
      <c r="U646" s="512"/>
      <c r="V646" s="512"/>
      <c r="W646" s="512"/>
      <c r="X646" s="512"/>
      <c r="Y646" s="533"/>
      <c r="Z646" s="533"/>
      <c r="AA646" s="538"/>
      <c r="AB646" s="105"/>
      <c r="AC646" s="105"/>
      <c r="AD646" s="105"/>
      <c r="AE646" s="419"/>
      <c r="AF646" s="105"/>
      <c r="AG646" s="293"/>
      <c r="AH646" s="293"/>
      <c r="AI646" s="294"/>
      <c r="AJ646" s="294"/>
      <c r="AK646" s="105"/>
    </row>
    <row r="647" spans="2:37" s="414" customFormat="1" outlineLevel="1">
      <c r="B647" s="510"/>
      <c r="C647" s="509"/>
      <c r="D647" s="510"/>
      <c r="E647" s="511"/>
      <c r="F647" s="512"/>
      <c r="G647" s="512"/>
      <c r="H647" s="512"/>
      <c r="I647" s="512"/>
      <c r="J647" s="512"/>
      <c r="K647" s="512"/>
      <c r="L647" s="512"/>
      <c r="M647" s="512"/>
      <c r="N647" s="512"/>
      <c r="O647" s="512"/>
      <c r="P647" s="512"/>
      <c r="Q647" s="512"/>
      <c r="R647" s="512"/>
      <c r="S647" s="512"/>
      <c r="T647" s="512"/>
      <c r="U647" s="512"/>
      <c r="V647" s="512"/>
      <c r="W647" s="512"/>
      <c r="X647" s="512"/>
      <c r="Y647" s="533"/>
      <c r="Z647" s="533"/>
      <c r="AA647" s="538"/>
      <c r="AB647" s="105"/>
      <c r="AC647" s="105"/>
      <c r="AD647" s="105"/>
      <c r="AE647" s="419"/>
      <c r="AF647" s="105"/>
      <c r="AG647" s="293"/>
      <c r="AH647" s="293"/>
      <c r="AI647" s="294"/>
      <c r="AJ647" s="294"/>
      <c r="AK647" s="105"/>
    </row>
    <row r="648" spans="2:37" s="414" customFormat="1" outlineLevel="1">
      <c r="B648" s="510"/>
      <c r="C648" s="509"/>
      <c r="D648" s="510"/>
      <c r="E648" s="511"/>
      <c r="F648" s="512"/>
      <c r="G648" s="512"/>
      <c r="H648" s="512"/>
      <c r="I648" s="512"/>
      <c r="J648" s="512"/>
      <c r="K648" s="512"/>
      <c r="L648" s="512"/>
      <c r="M648" s="512"/>
      <c r="N648" s="512"/>
      <c r="O648" s="512"/>
      <c r="P648" s="512"/>
      <c r="Q648" s="512"/>
      <c r="R648" s="512"/>
      <c r="S648" s="512"/>
      <c r="T648" s="512"/>
      <c r="U648" s="512"/>
      <c r="V648" s="512"/>
      <c r="W648" s="512"/>
      <c r="X648" s="512"/>
      <c r="Y648" s="533"/>
      <c r="Z648" s="533"/>
      <c r="AA648" s="538"/>
      <c r="AB648" s="105"/>
      <c r="AC648" s="105"/>
      <c r="AD648" s="105"/>
      <c r="AE648" s="419"/>
      <c r="AF648" s="105"/>
      <c r="AG648" s="293"/>
      <c r="AH648" s="293"/>
      <c r="AI648" s="294"/>
      <c r="AJ648" s="294"/>
      <c r="AK648" s="105"/>
    </row>
    <row r="649" spans="2:37" s="414" customFormat="1" outlineLevel="1">
      <c r="B649" s="510"/>
      <c r="C649" s="509"/>
      <c r="D649" s="510"/>
      <c r="E649" s="511"/>
      <c r="F649" s="512"/>
      <c r="G649" s="512"/>
      <c r="H649" s="512"/>
      <c r="I649" s="512"/>
      <c r="J649" s="512"/>
      <c r="K649" s="512"/>
      <c r="L649" s="512"/>
      <c r="M649" s="512"/>
      <c r="N649" s="512"/>
      <c r="O649" s="512"/>
      <c r="P649" s="512"/>
      <c r="Q649" s="512"/>
      <c r="R649" s="512"/>
      <c r="S649" s="512"/>
      <c r="T649" s="512"/>
      <c r="U649" s="512"/>
      <c r="V649" s="512"/>
      <c r="W649" s="512"/>
      <c r="X649" s="512"/>
      <c r="Y649" s="533"/>
      <c r="Z649" s="533"/>
      <c r="AA649" s="538"/>
      <c r="AB649" s="105"/>
      <c r="AC649" s="105"/>
      <c r="AD649" s="105"/>
      <c r="AE649" s="419"/>
      <c r="AF649" s="105"/>
      <c r="AG649" s="293"/>
      <c r="AH649" s="293"/>
      <c r="AI649" s="294"/>
      <c r="AJ649" s="294"/>
      <c r="AK649" s="105"/>
    </row>
    <row r="650" spans="2:37" s="414" customFormat="1" outlineLevel="1">
      <c r="B650" s="510"/>
      <c r="C650" s="509"/>
      <c r="D650" s="510"/>
      <c r="E650" s="511"/>
      <c r="F650" s="512"/>
      <c r="G650" s="512"/>
      <c r="H650" s="512"/>
      <c r="I650" s="512"/>
      <c r="J650" s="512"/>
      <c r="K650" s="512"/>
      <c r="L650" s="512"/>
      <c r="M650" s="512"/>
      <c r="N650" s="512"/>
      <c r="O650" s="512"/>
      <c r="P650" s="512"/>
      <c r="Q650" s="512"/>
      <c r="R650" s="512"/>
      <c r="S650" s="512"/>
      <c r="T650" s="512"/>
      <c r="U650" s="512"/>
      <c r="V650" s="512"/>
      <c r="W650" s="512"/>
      <c r="X650" s="512"/>
      <c r="Y650" s="533"/>
      <c r="Z650" s="533"/>
      <c r="AA650" s="538"/>
      <c r="AB650" s="105"/>
      <c r="AC650" s="105"/>
      <c r="AD650" s="105"/>
      <c r="AE650" s="419"/>
      <c r="AF650" s="105"/>
      <c r="AG650" s="293"/>
      <c r="AH650" s="293"/>
      <c r="AI650" s="294"/>
      <c r="AJ650" s="294"/>
      <c r="AK650" s="105"/>
    </row>
    <row r="651" spans="2:37" s="414" customFormat="1" outlineLevel="1">
      <c r="B651" s="510"/>
      <c r="C651" s="509"/>
      <c r="D651" s="510"/>
      <c r="E651" s="511"/>
      <c r="F651" s="512"/>
      <c r="G651" s="512"/>
      <c r="H651" s="512"/>
      <c r="I651" s="512"/>
      <c r="J651" s="512"/>
      <c r="K651" s="512"/>
      <c r="L651" s="512"/>
      <c r="M651" s="512"/>
      <c r="N651" s="512"/>
      <c r="O651" s="512"/>
      <c r="P651" s="512"/>
      <c r="Q651" s="512"/>
      <c r="R651" s="512"/>
      <c r="S651" s="512"/>
      <c r="T651" s="512"/>
      <c r="U651" s="512"/>
      <c r="V651" s="512"/>
      <c r="W651" s="512"/>
      <c r="X651" s="512"/>
      <c r="Y651" s="533"/>
      <c r="Z651" s="533"/>
      <c r="AA651" s="538"/>
      <c r="AB651" s="105"/>
      <c r="AC651" s="105"/>
      <c r="AD651" s="105"/>
      <c r="AE651" s="419"/>
      <c r="AF651" s="105"/>
      <c r="AG651" s="293"/>
      <c r="AH651" s="293"/>
      <c r="AI651" s="294"/>
      <c r="AJ651" s="294"/>
      <c r="AK651" s="105"/>
    </row>
    <row r="652" spans="2:37" s="414" customFormat="1" outlineLevel="1">
      <c r="B652" s="510"/>
      <c r="C652" s="509"/>
      <c r="D652" s="510"/>
      <c r="E652" s="511"/>
      <c r="F652" s="512"/>
      <c r="G652" s="512"/>
      <c r="H652" s="512"/>
      <c r="I652" s="512"/>
      <c r="J652" s="512"/>
      <c r="K652" s="512"/>
      <c r="L652" s="512"/>
      <c r="M652" s="512"/>
      <c r="N652" s="512"/>
      <c r="O652" s="512"/>
      <c r="P652" s="512"/>
      <c r="Q652" s="512"/>
      <c r="R652" s="512"/>
      <c r="S652" s="512"/>
      <c r="T652" s="512"/>
      <c r="U652" s="512"/>
      <c r="V652" s="512"/>
      <c r="W652" s="512"/>
      <c r="X652" s="512"/>
      <c r="Y652" s="533"/>
      <c r="Z652" s="533"/>
      <c r="AA652" s="538"/>
      <c r="AB652" s="105"/>
      <c r="AC652" s="105"/>
      <c r="AD652" s="105"/>
      <c r="AE652" s="419"/>
      <c r="AF652" s="105"/>
      <c r="AG652" s="293"/>
      <c r="AH652" s="293"/>
      <c r="AI652" s="294"/>
      <c r="AJ652" s="294"/>
      <c r="AK652" s="105"/>
    </row>
    <row r="653" spans="2:37" s="414" customFormat="1" outlineLevel="1">
      <c r="B653" s="510"/>
      <c r="C653" s="509"/>
      <c r="D653" s="510"/>
      <c r="E653" s="511"/>
      <c r="F653" s="512"/>
      <c r="G653" s="512"/>
      <c r="H653" s="512"/>
      <c r="I653" s="512"/>
      <c r="J653" s="512"/>
      <c r="K653" s="512"/>
      <c r="L653" s="512"/>
      <c r="M653" s="512"/>
      <c r="N653" s="512"/>
      <c r="O653" s="512"/>
      <c r="P653" s="512"/>
      <c r="Q653" s="512"/>
      <c r="R653" s="512"/>
      <c r="S653" s="512"/>
      <c r="T653" s="512"/>
      <c r="U653" s="512"/>
      <c r="V653" s="512"/>
      <c r="W653" s="512"/>
      <c r="X653" s="512"/>
      <c r="Y653" s="533"/>
      <c r="Z653" s="533"/>
      <c r="AA653" s="538"/>
      <c r="AB653" s="105"/>
      <c r="AC653" s="105"/>
      <c r="AD653" s="105"/>
      <c r="AE653" s="419"/>
      <c r="AF653" s="105"/>
      <c r="AG653" s="293"/>
      <c r="AH653" s="293"/>
      <c r="AI653" s="294"/>
      <c r="AJ653" s="294"/>
      <c r="AK653" s="105"/>
    </row>
    <row r="654" spans="2:37" s="414" customFormat="1" outlineLevel="1">
      <c r="B654" s="510"/>
      <c r="C654" s="509"/>
      <c r="D654" s="510"/>
      <c r="E654" s="511"/>
      <c r="F654" s="512"/>
      <c r="G654" s="512"/>
      <c r="H654" s="512"/>
      <c r="I654" s="512"/>
      <c r="J654" s="512"/>
      <c r="K654" s="512"/>
      <c r="L654" s="512"/>
      <c r="M654" s="512"/>
      <c r="N654" s="512"/>
      <c r="O654" s="512"/>
      <c r="P654" s="512"/>
      <c r="Q654" s="512"/>
      <c r="R654" s="512"/>
      <c r="S654" s="512"/>
      <c r="T654" s="512"/>
      <c r="U654" s="512"/>
      <c r="V654" s="512"/>
      <c r="W654" s="512"/>
      <c r="X654" s="512"/>
      <c r="Y654" s="533"/>
      <c r="Z654" s="533"/>
      <c r="AA654" s="538"/>
      <c r="AB654" s="105"/>
      <c r="AC654" s="105"/>
      <c r="AD654" s="105"/>
      <c r="AE654" s="419"/>
      <c r="AF654" s="105"/>
      <c r="AG654" s="293"/>
      <c r="AH654" s="293"/>
      <c r="AI654" s="294"/>
      <c r="AJ654" s="294"/>
      <c r="AK654" s="105"/>
    </row>
    <row r="655" spans="2:37" s="414" customFormat="1" outlineLevel="1">
      <c r="B655" s="510"/>
      <c r="C655" s="509"/>
      <c r="D655" s="510"/>
      <c r="E655" s="511"/>
      <c r="F655" s="512"/>
      <c r="G655" s="512"/>
      <c r="H655" s="512"/>
      <c r="I655" s="512"/>
      <c r="J655" s="512"/>
      <c r="K655" s="512"/>
      <c r="L655" s="512"/>
      <c r="M655" s="512"/>
      <c r="N655" s="512"/>
      <c r="O655" s="512"/>
      <c r="P655" s="512"/>
      <c r="Q655" s="512"/>
      <c r="R655" s="512"/>
      <c r="S655" s="512"/>
      <c r="T655" s="512"/>
      <c r="U655" s="512"/>
      <c r="V655" s="512"/>
      <c r="W655" s="512"/>
      <c r="X655" s="512"/>
      <c r="Y655" s="533"/>
      <c r="Z655" s="533"/>
      <c r="AA655" s="538"/>
      <c r="AB655" s="105"/>
      <c r="AC655" s="105"/>
      <c r="AD655" s="105"/>
      <c r="AE655" s="419"/>
      <c r="AF655" s="105"/>
      <c r="AG655" s="293"/>
      <c r="AH655" s="293"/>
      <c r="AI655" s="294"/>
      <c r="AJ655" s="294"/>
      <c r="AK655" s="105"/>
    </row>
    <row r="656" spans="2:37" s="414" customFormat="1" outlineLevel="1">
      <c r="B656" s="510"/>
      <c r="C656" s="509"/>
      <c r="D656" s="510"/>
      <c r="E656" s="511"/>
      <c r="F656" s="512"/>
      <c r="G656" s="512"/>
      <c r="H656" s="512"/>
      <c r="I656" s="512"/>
      <c r="J656" s="512"/>
      <c r="K656" s="512"/>
      <c r="L656" s="512"/>
      <c r="M656" s="512"/>
      <c r="N656" s="512"/>
      <c r="O656" s="512"/>
      <c r="P656" s="512"/>
      <c r="Q656" s="512"/>
      <c r="R656" s="512"/>
      <c r="S656" s="512"/>
      <c r="T656" s="512"/>
      <c r="U656" s="512"/>
      <c r="V656" s="512"/>
      <c r="W656" s="512"/>
      <c r="X656" s="512"/>
      <c r="Y656" s="533"/>
      <c r="Z656" s="533"/>
      <c r="AA656" s="538"/>
      <c r="AB656" s="105"/>
      <c r="AC656" s="105"/>
      <c r="AD656" s="105"/>
      <c r="AE656" s="419"/>
      <c r="AF656" s="105"/>
      <c r="AG656" s="293"/>
      <c r="AH656" s="293"/>
      <c r="AI656" s="294"/>
      <c r="AJ656" s="294"/>
      <c r="AK656" s="105"/>
    </row>
    <row r="657" spans="2:37" s="414" customFormat="1" outlineLevel="1">
      <c r="B657" s="510"/>
      <c r="C657" s="509"/>
      <c r="D657" s="510"/>
      <c r="E657" s="511"/>
      <c r="F657" s="512"/>
      <c r="G657" s="512"/>
      <c r="H657" s="512"/>
      <c r="I657" s="512"/>
      <c r="J657" s="512"/>
      <c r="K657" s="512"/>
      <c r="L657" s="512"/>
      <c r="M657" s="512"/>
      <c r="N657" s="512"/>
      <c r="O657" s="512"/>
      <c r="P657" s="512"/>
      <c r="Q657" s="512"/>
      <c r="R657" s="512"/>
      <c r="S657" s="512"/>
      <c r="T657" s="512"/>
      <c r="U657" s="512"/>
      <c r="V657" s="512"/>
      <c r="W657" s="512"/>
      <c r="X657" s="512"/>
      <c r="Y657" s="533"/>
      <c r="Z657" s="533"/>
      <c r="AA657" s="538"/>
      <c r="AB657" s="105"/>
      <c r="AC657" s="105"/>
      <c r="AD657" s="105"/>
      <c r="AE657" s="419"/>
      <c r="AF657" s="105"/>
      <c r="AG657" s="293"/>
      <c r="AH657" s="293"/>
      <c r="AI657" s="294"/>
      <c r="AJ657" s="294"/>
      <c r="AK657" s="105"/>
    </row>
    <row r="658" spans="2:37" s="414" customFormat="1" outlineLevel="1">
      <c r="B658" s="510"/>
      <c r="C658" s="509"/>
      <c r="D658" s="510"/>
      <c r="E658" s="511"/>
      <c r="F658" s="512"/>
      <c r="G658" s="512"/>
      <c r="H658" s="512"/>
      <c r="I658" s="512"/>
      <c r="J658" s="512"/>
      <c r="K658" s="512"/>
      <c r="L658" s="512"/>
      <c r="M658" s="512"/>
      <c r="N658" s="512"/>
      <c r="O658" s="512"/>
      <c r="P658" s="512"/>
      <c r="Q658" s="512"/>
      <c r="R658" s="512"/>
      <c r="S658" s="512"/>
      <c r="T658" s="512"/>
      <c r="U658" s="512"/>
      <c r="V658" s="512"/>
      <c r="W658" s="512"/>
      <c r="X658" s="512"/>
      <c r="Y658" s="533"/>
      <c r="Z658" s="533"/>
      <c r="AA658" s="538"/>
      <c r="AB658" s="105"/>
      <c r="AC658" s="105"/>
      <c r="AD658" s="105"/>
      <c r="AE658" s="419"/>
      <c r="AF658" s="105"/>
      <c r="AG658" s="293"/>
      <c r="AH658" s="293"/>
      <c r="AI658" s="294"/>
      <c r="AJ658" s="294"/>
      <c r="AK658" s="105"/>
    </row>
    <row r="659" spans="2:37" s="414" customFormat="1" outlineLevel="1">
      <c r="B659" s="510"/>
      <c r="C659" s="509"/>
      <c r="D659" s="510"/>
      <c r="E659" s="511"/>
      <c r="F659" s="512"/>
      <c r="G659" s="512"/>
      <c r="H659" s="512"/>
      <c r="I659" s="512"/>
      <c r="J659" s="512"/>
      <c r="K659" s="512"/>
      <c r="L659" s="512"/>
      <c r="M659" s="512"/>
      <c r="N659" s="512"/>
      <c r="O659" s="512"/>
      <c r="P659" s="512"/>
      <c r="Q659" s="512"/>
      <c r="R659" s="512"/>
      <c r="S659" s="512"/>
      <c r="T659" s="512"/>
      <c r="U659" s="512"/>
      <c r="V659" s="512"/>
      <c r="W659" s="512"/>
      <c r="X659" s="512"/>
      <c r="Y659" s="533"/>
      <c r="Z659" s="533"/>
      <c r="AA659" s="538"/>
      <c r="AB659" s="105"/>
      <c r="AC659" s="105"/>
      <c r="AD659" s="105"/>
      <c r="AE659" s="419"/>
      <c r="AF659" s="105"/>
      <c r="AG659" s="293"/>
      <c r="AH659" s="293"/>
      <c r="AI659" s="294"/>
      <c r="AJ659" s="294"/>
      <c r="AK659" s="105"/>
    </row>
    <row r="660" spans="2:37" s="414" customFormat="1" outlineLevel="1">
      <c r="B660" s="510"/>
      <c r="C660" s="509"/>
      <c r="D660" s="510"/>
      <c r="E660" s="511"/>
      <c r="F660" s="512"/>
      <c r="G660" s="512"/>
      <c r="H660" s="512"/>
      <c r="I660" s="512"/>
      <c r="J660" s="512"/>
      <c r="K660" s="512"/>
      <c r="L660" s="512"/>
      <c r="M660" s="512"/>
      <c r="N660" s="512"/>
      <c r="O660" s="512"/>
      <c r="P660" s="512"/>
      <c r="Q660" s="512"/>
      <c r="R660" s="512"/>
      <c r="S660" s="512"/>
      <c r="T660" s="512"/>
      <c r="U660" s="512"/>
      <c r="V660" s="512"/>
      <c r="W660" s="512"/>
      <c r="X660" s="512"/>
      <c r="Y660" s="533"/>
      <c r="Z660" s="533"/>
      <c r="AA660" s="538"/>
      <c r="AB660" s="105"/>
      <c r="AC660" s="105"/>
      <c r="AD660" s="105"/>
      <c r="AE660" s="419"/>
      <c r="AF660" s="105"/>
      <c r="AG660" s="293"/>
      <c r="AH660" s="293"/>
      <c r="AI660" s="294"/>
      <c r="AJ660" s="294"/>
      <c r="AK660" s="105"/>
    </row>
    <row r="661" spans="2:37" s="414" customFormat="1" outlineLevel="1">
      <c r="B661" s="510"/>
      <c r="C661" s="509"/>
      <c r="D661" s="510"/>
      <c r="E661" s="511"/>
      <c r="F661" s="512"/>
      <c r="G661" s="512"/>
      <c r="H661" s="512"/>
      <c r="I661" s="512"/>
      <c r="J661" s="512"/>
      <c r="K661" s="512"/>
      <c r="L661" s="512"/>
      <c r="M661" s="512"/>
      <c r="N661" s="512"/>
      <c r="O661" s="512"/>
      <c r="P661" s="512"/>
      <c r="Q661" s="512"/>
      <c r="R661" s="512"/>
      <c r="S661" s="512"/>
      <c r="T661" s="512"/>
      <c r="U661" s="512"/>
      <c r="V661" s="512"/>
      <c r="W661" s="512"/>
      <c r="X661" s="512"/>
      <c r="Y661" s="533"/>
      <c r="Z661" s="533"/>
      <c r="AA661" s="538"/>
      <c r="AB661" s="105"/>
      <c r="AC661" s="105"/>
      <c r="AD661" s="105"/>
      <c r="AE661" s="419"/>
      <c r="AF661" s="105"/>
      <c r="AG661" s="293"/>
      <c r="AH661" s="293"/>
      <c r="AI661" s="294"/>
      <c r="AJ661" s="294"/>
      <c r="AK661" s="105"/>
    </row>
    <row r="662" spans="2:37" s="414" customFormat="1" outlineLevel="1">
      <c r="B662" s="510"/>
      <c r="C662" s="509"/>
      <c r="D662" s="510"/>
      <c r="E662" s="511"/>
      <c r="F662" s="512"/>
      <c r="G662" s="512"/>
      <c r="H662" s="512"/>
      <c r="I662" s="512"/>
      <c r="J662" s="512"/>
      <c r="K662" s="512"/>
      <c r="L662" s="512"/>
      <c r="M662" s="512"/>
      <c r="N662" s="512"/>
      <c r="O662" s="512"/>
      <c r="P662" s="512"/>
      <c r="Q662" s="512"/>
      <c r="R662" s="512"/>
      <c r="S662" s="512"/>
      <c r="T662" s="512"/>
      <c r="U662" s="512"/>
      <c r="V662" s="512"/>
      <c r="W662" s="512"/>
      <c r="X662" s="512"/>
      <c r="Y662" s="533"/>
      <c r="Z662" s="533"/>
      <c r="AA662" s="538"/>
      <c r="AB662" s="105"/>
      <c r="AC662" s="105"/>
      <c r="AD662" s="105"/>
      <c r="AE662" s="419"/>
      <c r="AF662" s="105"/>
      <c r="AG662" s="293"/>
      <c r="AH662" s="293"/>
      <c r="AI662" s="294"/>
      <c r="AJ662" s="294"/>
      <c r="AK662" s="105"/>
    </row>
    <row r="663" spans="2:37" s="414" customFormat="1" outlineLevel="1">
      <c r="B663" s="510"/>
      <c r="C663" s="509"/>
      <c r="D663" s="510"/>
      <c r="E663" s="511"/>
      <c r="F663" s="512"/>
      <c r="G663" s="512"/>
      <c r="H663" s="512"/>
      <c r="I663" s="512"/>
      <c r="J663" s="512"/>
      <c r="K663" s="512"/>
      <c r="L663" s="512"/>
      <c r="M663" s="512"/>
      <c r="N663" s="512"/>
      <c r="O663" s="512"/>
      <c r="P663" s="512"/>
      <c r="Q663" s="512"/>
      <c r="R663" s="512"/>
      <c r="S663" s="512"/>
      <c r="T663" s="512"/>
      <c r="U663" s="512"/>
      <c r="V663" s="512"/>
      <c r="W663" s="512"/>
      <c r="X663" s="512"/>
      <c r="Y663" s="533"/>
      <c r="Z663" s="533"/>
      <c r="AA663" s="538"/>
      <c r="AB663" s="105"/>
      <c r="AC663" s="105"/>
      <c r="AD663" s="105"/>
      <c r="AE663" s="419"/>
      <c r="AF663" s="105"/>
      <c r="AG663" s="293"/>
      <c r="AH663" s="293"/>
      <c r="AI663" s="294"/>
      <c r="AJ663" s="294"/>
      <c r="AK663" s="105"/>
    </row>
    <row r="664" spans="2:37" s="414" customFormat="1" outlineLevel="1">
      <c r="B664" s="510"/>
      <c r="C664" s="509"/>
      <c r="D664" s="510"/>
      <c r="E664" s="511"/>
      <c r="F664" s="512"/>
      <c r="G664" s="512"/>
      <c r="H664" s="512"/>
      <c r="I664" s="512"/>
      <c r="J664" s="512"/>
      <c r="K664" s="512"/>
      <c r="L664" s="512"/>
      <c r="M664" s="512"/>
      <c r="N664" s="512"/>
      <c r="O664" s="512"/>
      <c r="P664" s="512"/>
      <c r="Q664" s="512"/>
      <c r="R664" s="512"/>
      <c r="S664" s="512"/>
      <c r="T664" s="512"/>
      <c r="U664" s="512"/>
      <c r="V664" s="512"/>
      <c r="W664" s="512"/>
      <c r="X664" s="512"/>
      <c r="Y664" s="533"/>
      <c r="Z664" s="533"/>
      <c r="AA664" s="538"/>
      <c r="AB664" s="105"/>
      <c r="AC664" s="105"/>
      <c r="AD664" s="105"/>
      <c r="AE664" s="419"/>
      <c r="AF664" s="105"/>
      <c r="AG664" s="293"/>
      <c r="AH664" s="293"/>
      <c r="AI664" s="294"/>
      <c r="AJ664" s="294"/>
      <c r="AK664" s="105"/>
    </row>
    <row r="665" spans="2:37" s="414" customFormat="1" outlineLevel="1">
      <c r="B665" s="510"/>
      <c r="C665" s="509"/>
      <c r="D665" s="510"/>
      <c r="E665" s="511"/>
      <c r="F665" s="512"/>
      <c r="G665" s="512"/>
      <c r="H665" s="512"/>
      <c r="I665" s="512"/>
      <c r="J665" s="512"/>
      <c r="K665" s="512"/>
      <c r="L665" s="512"/>
      <c r="M665" s="512"/>
      <c r="N665" s="512"/>
      <c r="O665" s="512"/>
      <c r="P665" s="512"/>
      <c r="Q665" s="512"/>
      <c r="R665" s="512"/>
      <c r="S665" s="512"/>
      <c r="T665" s="512"/>
      <c r="U665" s="512"/>
      <c r="V665" s="512"/>
      <c r="W665" s="512"/>
      <c r="X665" s="512"/>
      <c r="Y665" s="533"/>
      <c r="Z665" s="533"/>
      <c r="AA665" s="538"/>
      <c r="AB665" s="105"/>
      <c r="AC665" s="105"/>
      <c r="AD665" s="105"/>
      <c r="AE665" s="419"/>
      <c r="AF665" s="105"/>
      <c r="AG665" s="293"/>
      <c r="AH665" s="293"/>
      <c r="AI665" s="294"/>
      <c r="AJ665" s="294"/>
      <c r="AK665" s="105"/>
    </row>
    <row r="666" spans="2:37" s="414" customFormat="1" outlineLevel="1">
      <c r="B666" s="510"/>
      <c r="C666" s="509"/>
      <c r="D666" s="510"/>
      <c r="E666" s="511"/>
      <c r="F666" s="512"/>
      <c r="G666" s="512"/>
      <c r="H666" s="512"/>
      <c r="I666" s="512"/>
      <c r="J666" s="512"/>
      <c r="K666" s="512"/>
      <c r="L666" s="512"/>
      <c r="M666" s="512"/>
      <c r="N666" s="512"/>
      <c r="O666" s="512"/>
      <c r="P666" s="512"/>
      <c r="Q666" s="512"/>
      <c r="R666" s="512"/>
      <c r="S666" s="512"/>
      <c r="T666" s="512"/>
      <c r="U666" s="512"/>
      <c r="V666" s="512"/>
      <c r="W666" s="512"/>
      <c r="X666" s="512"/>
      <c r="Y666" s="533"/>
      <c r="Z666" s="533"/>
      <c r="AA666" s="538"/>
      <c r="AB666" s="105"/>
      <c r="AC666" s="105"/>
      <c r="AD666" s="105"/>
      <c r="AE666" s="419"/>
      <c r="AF666" s="105"/>
      <c r="AG666" s="293"/>
      <c r="AH666" s="293"/>
      <c r="AI666" s="294"/>
      <c r="AJ666" s="294"/>
      <c r="AK666" s="105"/>
    </row>
    <row r="667" spans="2:37" s="414" customFormat="1" outlineLevel="1">
      <c r="B667" s="510"/>
      <c r="C667" s="509"/>
      <c r="D667" s="510"/>
      <c r="E667" s="511"/>
      <c r="F667" s="512"/>
      <c r="G667" s="512"/>
      <c r="H667" s="512"/>
      <c r="I667" s="512"/>
      <c r="J667" s="512"/>
      <c r="K667" s="512"/>
      <c r="L667" s="512"/>
      <c r="M667" s="512"/>
      <c r="N667" s="512"/>
      <c r="O667" s="512"/>
      <c r="P667" s="512"/>
      <c r="Q667" s="512"/>
      <c r="R667" s="512"/>
      <c r="S667" s="512"/>
      <c r="T667" s="512"/>
      <c r="U667" s="512"/>
      <c r="V667" s="512"/>
      <c r="W667" s="512"/>
      <c r="X667" s="512"/>
      <c r="Y667" s="533"/>
      <c r="Z667" s="533"/>
      <c r="AA667" s="538"/>
      <c r="AB667" s="105"/>
      <c r="AC667" s="105"/>
      <c r="AD667" s="105"/>
      <c r="AE667" s="419"/>
      <c r="AF667" s="105"/>
      <c r="AG667" s="293"/>
      <c r="AH667" s="293"/>
      <c r="AI667" s="294"/>
      <c r="AJ667" s="294"/>
      <c r="AK667" s="105"/>
    </row>
    <row r="668" spans="2:37" s="414" customFormat="1" outlineLevel="1">
      <c r="B668" s="510"/>
      <c r="C668" s="509"/>
      <c r="D668" s="510"/>
      <c r="E668" s="511"/>
      <c r="F668" s="512"/>
      <c r="G668" s="512"/>
      <c r="H668" s="512"/>
      <c r="I668" s="512"/>
      <c r="J668" s="512"/>
      <c r="K668" s="512"/>
      <c r="L668" s="512"/>
      <c r="M668" s="512"/>
      <c r="N668" s="512"/>
      <c r="O668" s="512"/>
      <c r="P668" s="512"/>
      <c r="Q668" s="512"/>
      <c r="R668" s="512"/>
      <c r="S668" s="512"/>
      <c r="T668" s="512"/>
      <c r="U668" s="512"/>
      <c r="V668" s="512"/>
      <c r="W668" s="512"/>
      <c r="X668" s="512"/>
      <c r="Y668" s="533"/>
      <c r="Z668" s="533"/>
      <c r="AA668" s="538"/>
      <c r="AB668" s="105"/>
      <c r="AC668" s="105"/>
      <c r="AD668" s="105"/>
      <c r="AE668" s="419"/>
      <c r="AF668" s="105"/>
      <c r="AG668" s="293"/>
      <c r="AH668" s="293"/>
      <c r="AI668" s="294"/>
      <c r="AJ668" s="294"/>
      <c r="AK668" s="105"/>
    </row>
    <row r="669" spans="2:37" s="414" customFormat="1" outlineLevel="1">
      <c r="B669" s="510"/>
      <c r="C669" s="509"/>
      <c r="D669" s="510"/>
      <c r="E669" s="511"/>
      <c r="F669" s="512"/>
      <c r="G669" s="512"/>
      <c r="H669" s="512"/>
      <c r="I669" s="512"/>
      <c r="J669" s="512"/>
      <c r="K669" s="512"/>
      <c r="L669" s="512"/>
      <c r="M669" s="512"/>
      <c r="N669" s="512"/>
      <c r="O669" s="512"/>
      <c r="P669" s="512"/>
      <c r="Q669" s="512"/>
      <c r="R669" s="512"/>
      <c r="S669" s="512"/>
      <c r="T669" s="512"/>
      <c r="U669" s="512"/>
      <c r="V669" s="512"/>
      <c r="W669" s="512"/>
      <c r="X669" s="512"/>
      <c r="Y669" s="533"/>
      <c r="Z669" s="533"/>
      <c r="AA669" s="538"/>
      <c r="AB669" s="105"/>
      <c r="AC669" s="105"/>
      <c r="AD669" s="105"/>
      <c r="AE669" s="419"/>
      <c r="AF669" s="105"/>
      <c r="AG669" s="293"/>
      <c r="AH669" s="293"/>
      <c r="AI669" s="294"/>
      <c r="AJ669" s="294"/>
      <c r="AK669" s="105"/>
    </row>
    <row r="670" spans="2:37" s="414" customFormat="1" outlineLevel="1">
      <c r="B670" s="510"/>
      <c r="C670" s="509"/>
      <c r="D670" s="510"/>
      <c r="E670" s="511"/>
      <c r="F670" s="512"/>
      <c r="G670" s="512"/>
      <c r="H670" s="512"/>
      <c r="I670" s="512"/>
      <c r="J670" s="512"/>
      <c r="K670" s="512"/>
      <c r="L670" s="512"/>
      <c r="M670" s="512"/>
      <c r="N670" s="512"/>
      <c r="O670" s="512"/>
      <c r="P670" s="512"/>
      <c r="Q670" s="512"/>
      <c r="R670" s="512"/>
      <c r="S670" s="512"/>
      <c r="T670" s="512"/>
      <c r="U670" s="512"/>
      <c r="V670" s="512"/>
      <c r="W670" s="512"/>
      <c r="X670" s="512"/>
      <c r="Y670" s="533"/>
      <c r="Z670" s="533"/>
      <c r="AA670" s="538"/>
      <c r="AB670" s="105"/>
      <c r="AC670" s="105"/>
      <c r="AD670" s="105"/>
      <c r="AE670" s="419"/>
      <c r="AF670" s="105"/>
      <c r="AG670" s="293"/>
      <c r="AH670" s="293"/>
      <c r="AI670" s="294"/>
      <c r="AJ670" s="294"/>
      <c r="AK670" s="105"/>
    </row>
    <row r="671" spans="2:37" s="414" customFormat="1" outlineLevel="1">
      <c r="B671" s="510"/>
      <c r="C671" s="509"/>
      <c r="D671" s="510"/>
      <c r="E671" s="511"/>
      <c r="F671" s="512"/>
      <c r="G671" s="512"/>
      <c r="H671" s="512"/>
      <c r="I671" s="512"/>
      <c r="J671" s="512"/>
      <c r="K671" s="512"/>
      <c r="L671" s="512"/>
      <c r="M671" s="512"/>
      <c r="N671" s="512"/>
      <c r="O671" s="512"/>
      <c r="P671" s="512"/>
      <c r="Q671" s="512"/>
      <c r="R671" s="512"/>
      <c r="S671" s="512"/>
      <c r="T671" s="512"/>
      <c r="U671" s="512"/>
      <c r="V671" s="512"/>
      <c r="W671" s="512"/>
      <c r="X671" s="512"/>
      <c r="Y671" s="533"/>
      <c r="Z671" s="533"/>
      <c r="AA671" s="538"/>
      <c r="AB671" s="105"/>
      <c r="AC671" s="105"/>
      <c r="AD671" s="105"/>
      <c r="AE671" s="419"/>
      <c r="AF671" s="105"/>
      <c r="AG671" s="293"/>
      <c r="AH671" s="293"/>
      <c r="AI671" s="294"/>
      <c r="AJ671" s="294"/>
      <c r="AK671" s="105"/>
    </row>
    <row r="672" spans="2:37" s="414" customFormat="1" outlineLevel="1">
      <c r="B672" s="510"/>
      <c r="C672" s="509"/>
      <c r="D672" s="510"/>
      <c r="E672" s="511"/>
      <c r="F672" s="512"/>
      <c r="G672" s="512"/>
      <c r="H672" s="512"/>
      <c r="I672" s="512"/>
      <c r="J672" s="512"/>
      <c r="K672" s="512"/>
      <c r="L672" s="512"/>
      <c r="M672" s="512"/>
      <c r="N672" s="512"/>
      <c r="O672" s="512"/>
      <c r="P672" s="512"/>
      <c r="Q672" s="512"/>
      <c r="R672" s="512"/>
      <c r="S672" s="512"/>
      <c r="T672" s="512"/>
      <c r="U672" s="512"/>
      <c r="V672" s="512"/>
      <c r="W672" s="512"/>
      <c r="X672" s="512"/>
      <c r="Y672" s="533"/>
      <c r="Z672" s="533"/>
      <c r="AA672" s="538"/>
      <c r="AB672" s="105"/>
      <c r="AC672" s="105"/>
      <c r="AD672" s="105"/>
      <c r="AE672" s="419"/>
      <c r="AF672" s="105"/>
      <c r="AG672" s="293"/>
      <c r="AH672" s="293"/>
      <c r="AI672" s="294"/>
      <c r="AJ672" s="294"/>
      <c r="AK672" s="105"/>
    </row>
    <row r="673" spans="2:37" s="414" customFormat="1" outlineLevel="1">
      <c r="B673" s="510"/>
      <c r="C673" s="509"/>
      <c r="D673" s="510"/>
      <c r="E673" s="511"/>
      <c r="F673" s="512"/>
      <c r="G673" s="512"/>
      <c r="H673" s="512"/>
      <c r="I673" s="512"/>
      <c r="J673" s="512"/>
      <c r="K673" s="512"/>
      <c r="L673" s="512"/>
      <c r="M673" s="512"/>
      <c r="N673" s="512"/>
      <c r="O673" s="512"/>
      <c r="P673" s="512"/>
      <c r="Q673" s="512"/>
      <c r="R673" s="512"/>
      <c r="S673" s="512"/>
      <c r="T673" s="512"/>
      <c r="U673" s="512"/>
      <c r="V673" s="512"/>
      <c r="W673" s="512"/>
      <c r="X673" s="512"/>
      <c r="Y673" s="533"/>
      <c r="Z673" s="533"/>
      <c r="AA673" s="538"/>
      <c r="AB673" s="105"/>
      <c r="AC673" s="105"/>
      <c r="AD673" s="105"/>
      <c r="AE673" s="419"/>
      <c r="AF673" s="105"/>
      <c r="AG673" s="293"/>
      <c r="AH673" s="293"/>
      <c r="AI673" s="294"/>
      <c r="AJ673" s="294"/>
      <c r="AK673" s="105"/>
    </row>
    <row r="674" spans="2:37" s="414" customFormat="1" outlineLevel="1">
      <c r="B674" s="510"/>
      <c r="C674" s="509"/>
      <c r="D674" s="510"/>
      <c r="E674" s="511"/>
      <c r="F674" s="512"/>
      <c r="G674" s="512"/>
      <c r="H674" s="512"/>
      <c r="I674" s="512"/>
      <c r="J674" s="512"/>
      <c r="K674" s="512"/>
      <c r="L674" s="512"/>
      <c r="M674" s="512"/>
      <c r="N674" s="512"/>
      <c r="O674" s="512"/>
      <c r="P674" s="512"/>
      <c r="Q674" s="512"/>
      <c r="R674" s="512"/>
      <c r="S674" s="512"/>
      <c r="T674" s="512"/>
      <c r="U674" s="512"/>
      <c r="V674" s="512"/>
      <c r="W674" s="512"/>
      <c r="X674" s="512"/>
      <c r="Y674" s="533"/>
      <c r="Z674" s="533"/>
      <c r="AA674" s="538"/>
      <c r="AB674" s="105"/>
      <c r="AC674" s="105"/>
      <c r="AD674" s="105"/>
      <c r="AE674" s="419"/>
      <c r="AF674" s="105"/>
      <c r="AG674" s="293"/>
      <c r="AH674" s="293"/>
      <c r="AI674" s="294"/>
      <c r="AJ674" s="294"/>
      <c r="AK674" s="105"/>
    </row>
    <row r="675" spans="2:37" s="414" customFormat="1" outlineLevel="1">
      <c r="B675" s="510"/>
      <c r="C675" s="509"/>
      <c r="D675" s="510"/>
      <c r="E675" s="511"/>
      <c r="F675" s="512"/>
      <c r="G675" s="512"/>
      <c r="H675" s="512"/>
      <c r="I675" s="512"/>
      <c r="J675" s="512"/>
      <c r="K675" s="512"/>
      <c r="L675" s="512"/>
      <c r="M675" s="512"/>
      <c r="N675" s="512"/>
      <c r="O675" s="512"/>
      <c r="P675" s="512"/>
      <c r="Q675" s="512"/>
      <c r="R675" s="512"/>
      <c r="S675" s="512"/>
      <c r="T675" s="512"/>
      <c r="U675" s="512"/>
      <c r="V675" s="512"/>
      <c r="W675" s="512"/>
      <c r="X675" s="512"/>
      <c r="Y675" s="533"/>
      <c r="Z675" s="533"/>
      <c r="AA675" s="538"/>
      <c r="AB675" s="105"/>
      <c r="AC675" s="105"/>
      <c r="AD675" s="105"/>
      <c r="AE675" s="419"/>
      <c r="AF675" s="105"/>
      <c r="AG675" s="293"/>
      <c r="AH675" s="293"/>
      <c r="AI675" s="294"/>
      <c r="AJ675" s="294"/>
      <c r="AK675" s="105"/>
    </row>
    <row r="676" spans="2:37" s="414" customFormat="1" outlineLevel="1">
      <c r="B676" s="510"/>
      <c r="C676" s="509"/>
      <c r="D676" s="510"/>
      <c r="E676" s="511"/>
      <c r="F676" s="512"/>
      <c r="G676" s="512"/>
      <c r="H676" s="512"/>
      <c r="I676" s="512"/>
      <c r="J676" s="512"/>
      <c r="K676" s="512"/>
      <c r="L676" s="512"/>
      <c r="M676" s="512"/>
      <c r="N676" s="512"/>
      <c r="O676" s="512"/>
      <c r="P676" s="512"/>
      <c r="Q676" s="512"/>
      <c r="R676" s="512"/>
      <c r="S676" s="512"/>
      <c r="T676" s="512"/>
      <c r="U676" s="512"/>
      <c r="V676" s="512"/>
      <c r="W676" s="512"/>
      <c r="X676" s="512"/>
      <c r="Y676" s="533"/>
      <c r="Z676" s="533"/>
      <c r="AA676" s="538"/>
      <c r="AB676" s="105"/>
      <c r="AC676" s="105"/>
      <c r="AD676" s="105"/>
      <c r="AE676" s="419"/>
      <c r="AF676" s="105"/>
      <c r="AG676" s="293"/>
      <c r="AH676" s="293"/>
      <c r="AI676" s="294"/>
      <c r="AJ676" s="294"/>
      <c r="AK676" s="105"/>
    </row>
    <row r="677" spans="2:37" s="414" customFormat="1" outlineLevel="1">
      <c r="B677" s="510"/>
      <c r="C677" s="509"/>
      <c r="D677" s="510"/>
      <c r="E677" s="511"/>
      <c r="F677" s="512"/>
      <c r="G677" s="512"/>
      <c r="H677" s="512"/>
      <c r="I677" s="512"/>
      <c r="J677" s="512"/>
      <c r="K677" s="512"/>
      <c r="L677" s="512"/>
      <c r="M677" s="512"/>
      <c r="N677" s="512"/>
      <c r="O677" s="512"/>
      <c r="P677" s="512"/>
      <c r="Q677" s="512"/>
      <c r="R677" s="512"/>
      <c r="S677" s="512"/>
      <c r="T677" s="512"/>
      <c r="U677" s="512"/>
      <c r="V677" s="512"/>
      <c r="W677" s="512"/>
      <c r="X677" s="512"/>
      <c r="Y677" s="533"/>
      <c r="Z677" s="533"/>
      <c r="AA677" s="538"/>
      <c r="AB677" s="105"/>
      <c r="AC677" s="105"/>
      <c r="AD677" s="105"/>
      <c r="AE677" s="419"/>
      <c r="AF677" s="105"/>
      <c r="AG677" s="293"/>
      <c r="AH677" s="293"/>
      <c r="AI677" s="294"/>
      <c r="AJ677" s="294"/>
      <c r="AK677" s="105"/>
    </row>
    <row r="678" spans="2:37" s="414" customFormat="1" outlineLevel="1">
      <c r="B678" s="510"/>
      <c r="C678" s="509"/>
      <c r="D678" s="510"/>
      <c r="E678" s="511"/>
      <c r="F678" s="512"/>
      <c r="G678" s="512"/>
      <c r="H678" s="512"/>
      <c r="I678" s="512"/>
      <c r="J678" s="512"/>
      <c r="K678" s="512"/>
      <c r="L678" s="512"/>
      <c r="M678" s="512"/>
      <c r="N678" s="512"/>
      <c r="O678" s="512"/>
      <c r="P678" s="512"/>
      <c r="Q678" s="512"/>
      <c r="R678" s="512"/>
      <c r="S678" s="512"/>
      <c r="T678" s="512"/>
      <c r="U678" s="512"/>
      <c r="V678" s="512"/>
      <c r="W678" s="512"/>
      <c r="X678" s="512"/>
      <c r="Y678" s="533"/>
      <c r="Z678" s="533"/>
      <c r="AA678" s="538"/>
      <c r="AB678" s="105"/>
      <c r="AC678" s="105"/>
      <c r="AD678" s="105"/>
      <c r="AE678" s="419"/>
      <c r="AF678" s="105"/>
      <c r="AG678" s="293"/>
      <c r="AH678" s="293"/>
      <c r="AI678" s="294"/>
      <c r="AJ678" s="294"/>
      <c r="AK678" s="105"/>
    </row>
    <row r="679" spans="2:37" s="414" customFormat="1" outlineLevel="1">
      <c r="B679" s="510"/>
      <c r="C679" s="509"/>
      <c r="D679" s="510"/>
      <c r="E679" s="511"/>
      <c r="F679" s="512"/>
      <c r="G679" s="512"/>
      <c r="H679" s="512"/>
      <c r="I679" s="512"/>
      <c r="J679" s="512"/>
      <c r="K679" s="512"/>
      <c r="L679" s="512"/>
      <c r="M679" s="512"/>
      <c r="N679" s="512"/>
      <c r="O679" s="512"/>
      <c r="P679" s="512"/>
      <c r="Q679" s="512"/>
      <c r="R679" s="512"/>
      <c r="S679" s="512"/>
      <c r="T679" s="512"/>
      <c r="U679" s="512"/>
      <c r="V679" s="512"/>
      <c r="W679" s="512"/>
      <c r="X679" s="512"/>
      <c r="Y679" s="533"/>
      <c r="Z679" s="533"/>
      <c r="AA679" s="538"/>
      <c r="AB679" s="105"/>
      <c r="AC679" s="105"/>
      <c r="AD679" s="105"/>
      <c r="AE679" s="419"/>
      <c r="AF679" s="105"/>
      <c r="AG679" s="293"/>
      <c r="AH679" s="293"/>
      <c r="AI679" s="294"/>
      <c r="AJ679" s="294"/>
      <c r="AK679" s="105"/>
    </row>
    <row r="680" spans="2:37" s="414" customFormat="1" outlineLevel="1">
      <c r="B680" s="510"/>
      <c r="C680" s="509"/>
      <c r="D680" s="510"/>
      <c r="E680" s="511"/>
      <c r="F680" s="512"/>
      <c r="G680" s="512"/>
      <c r="H680" s="512"/>
      <c r="I680" s="512"/>
      <c r="J680" s="512"/>
      <c r="K680" s="512"/>
      <c r="L680" s="512"/>
      <c r="M680" s="512"/>
      <c r="N680" s="512"/>
      <c r="O680" s="512"/>
      <c r="P680" s="512"/>
      <c r="Q680" s="512"/>
      <c r="R680" s="512"/>
      <c r="S680" s="512"/>
      <c r="T680" s="512"/>
      <c r="U680" s="512"/>
      <c r="V680" s="512"/>
      <c r="W680" s="512"/>
      <c r="X680" s="512"/>
      <c r="Y680" s="533"/>
      <c r="Z680" s="533"/>
      <c r="AA680" s="538"/>
      <c r="AB680" s="105"/>
      <c r="AC680" s="105"/>
      <c r="AD680" s="105"/>
      <c r="AE680" s="419"/>
      <c r="AF680" s="105"/>
      <c r="AG680" s="293"/>
      <c r="AH680" s="293"/>
      <c r="AI680" s="294"/>
      <c r="AJ680" s="294"/>
      <c r="AK680" s="105"/>
    </row>
    <row r="681" spans="2:37" s="414" customFormat="1" outlineLevel="1">
      <c r="B681" s="510"/>
      <c r="C681" s="509"/>
      <c r="D681" s="510"/>
      <c r="E681" s="511"/>
      <c r="F681" s="512"/>
      <c r="G681" s="512"/>
      <c r="H681" s="512"/>
      <c r="I681" s="512"/>
      <c r="J681" s="512"/>
      <c r="K681" s="512"/>
      <c r="L681" s="512"/>
      <c r="M681" s="512"/>
      <c r="N681" s="512"/>
      <c r="O681" s="512"/>
      <c r="P681" s="512"/>
      <c r="Q681" s="512"/>
      <c r="R681" s="512"/>
      <c r="S681" s="512"/>
      <c r="T681" s="512"/>
      <c r="U681" s="512"/>
      <c r="V681" s="512"/>
      <c r="W681" s="512"/>
      <c r="X681" s="512"/>
      <c r="Y681" s="533"/>
      <c r="Z681" s="533"/>
      <c r="AA681" s="538"/>
      <c r="AB681" s="105"/>
      <c r="AC681" s="105"/>
      <c r="AD681" s="105"/>
      <c r="AE681" s="419"/>
      <c r="AF681" s="105"/>
      <c r="AG681" s="293"/>
      <c r="AH681" s="293"/>
      <c r="AI681" s="294"/>
      <c r="AJ681" s="294"/>
      <c r="AK681" s="105"/>
    </row>
    <row r="682" spans="2:37" s="414" customFormat="1" outlineLevel="1">
      <c r="B682" s="510"/>
      <c r="C682" s="509"/>
      <c r="D682" s="510"/>
      <c r="E682" s="511"/>
      <c r="F682" s="512"/>
      <c r="G682" s="512"/>
      <c r="H682" s="512"/>
      <c r="I682" s="512"/>
      <c r="J682" s="512"/>
      <c r="K682" s="512"/>
      <c r="L682" s="512"/>
      <c r="M682" s="512"/>
      <c r="N682" s="512"/>
      <c r="O682" s="512"/>
      <c r="P682" s="512"/>
      <c r="Q682" s="512"/>
      <c r="R682" s="512"/>
      <c r="S682" s="512"/>
      <c r="T682" s="512"/>
      <c r="U682" s="512"/>
      <c r="V682" s="512"/>
      <c r="W682" s="512"/>
      <c r="X682" s="512"/>
      <c r="Y682" s="533"/>
      <c r="Z682" s="533"/>
      <c r="AA682" s="538"/>
      <c r="AB682" s="105"/>
      <c r="AC682" s="105"/>
      <c r="AD682" s="105"/>
      <c r="AE682" s="419"/>
      <c r="AF682" s="105"/>
      <c r="AG682" s="293"/>
      <c r="AH682" s="293"/>
      <c r="AI682" s="294"/>
      <c r="AJ682" s="294"/>
      <c r="AK682" s="105"/>
    </row>
    <row r="683" spans="2:37" s="414" customFormat="1" outlineLevel="1">
      <c r="B683" s="510"/>
      <c r="C683" s="509"/>
      <c r="D683" s="510"/>
      <c r="E683" s="511"/>
      <c r="F683" s="512"/>
      <c r="G683" s="512"/>
      <c r="H683" s="512"/>
      <c r="I683" s="512"/>
      <c r="J683" s="512"/>
      <c r="K683" s="512"/>
      <c r="L683" s="512"/>
      <c r="M683" s="512"/>
      <c r="N683" s="512"/>
      <c r="O683" s="512"/>
      <c r="P683" s="512"/>
      <c r="Q683" s="512"/>
      <c r="R683" s="512"/>
      <c r="S683" s="512"/>
      <c r="T683" s="512"/>
      <c r="U683" s="512"/>
      <c r="V683" s="512"/>
      <c r="W683" s="512"/>
      <c r="X683" s="512"/>
      <c r="Y683" s="533"/>
      <c r="Z683" s="533"/>
      <c r="AA683" s="538"/>
      <c r="AB683" s="105"/>
      <c r="AC683" s="105"/>
      <c r="AD683" s="105"/>
      <c r="AE683" s="419"/>
      <c r="AF683" s="105"/>
      <c r="AG683" s="293"/>
      <c r="AH683" s="293"/>
      <c r="AI683" s="294"/>
      <c r="AJ683" s="294"/>
      <c r="AK683" s="105"/>
    </row>
    <row r="684" spans="2:37" s="414" customFormat="1" outlineLevel="1">
      <c r="B684" s="510"/>
      <c r="C684" s="509"/>
      <c r="D684" s="510"/>
      <c r="E684" s="511"/>
      <c r="F684" s="512"/>
      <c r="G684" s="512"/>
      <c r="H684" s="512"/>
      <c r="I684" s="512"/>
      <c r="J684" s="512"/>
      <c r="K684" s="512"/>
      <c r="L684" s="512"/>
      <c r="M684" s="512"/>
      <c r="N684" s="512"/>
      <c r="O684" s="512"/>
      <c r="P684" s="512"/>
      <c r="Q684" s="512"/>
      <c r="R684" s="512"/>
      <c r="S684" s="512"/>
      <c r="T684" s="512"/>
      <c r="U684" s="512"/>
      <c r="V684" s="512"/>
      <c r="W684" s="512"/>
      <c r="X684" s="512"/>
      <c r="Y684" s="533"/>
      <c r="Z684" s="533"/>
      <c r="AA684" s="538"/>
      <c r="AB684" s="105"/>
      <c r="AC684" s="105"/>
      <c r="AD684" s="105"/>
      <c r="AE684" s="419"/>
      <c r="AF684" s="105"/>
      <c r="AG684" s="293"/>
      <c r="AH684" s="293"/>
      <c r="AI684" s="294"/>
      <c r="AJ684" s="294"/>
      <c r="AK684" s="105"/>
    </row>
    <row r="685" spans="2:37" s="414" customFormat="1" outlineLevel="1">
      <c r="B685" s="510"/>
      <c r="C685" s="509"/>
      <c r="D685" s="510"/>
      <c r="E685" s="511"/>
      <c r="F685" s="512"/>
      <c r="G685" s="512"/>
      <c r="H685" s="512"/>
      <c r="I685" s="512"/>
      <c r="J685" s="512"/>
      <c r="K685" s="512"/>
      <c r="L685" s="512"/>
      <c r="M685" s="512"/>
      <c r="N685" s="512"/>
      <c r="O685" s="512"/>
      <c r="P685" s="512"/>
      <c r="Q685" s="512"/>
      <c r="R685" s="512"/>
      <c r="S685" s="512"/>
      <c r="T685" s="512"/>
      <c r="U685" s="512"/>
      <c r="V685" s="512"/>
      <c r="W685" s="512"/>
      <c r="X685" s="512"/>
      <c r="Y685" s="533"/>
      <c r="Z685" s="533"/>
      <c r="AA685" s="538"/>
      <c r="AB685" s="105"/>
      <c r="AC685" s="105"/>
      <c r="AD685" s="105"/>
      <c r="AE685" s="419"/>
      <c r="AF685" s="105"/>
      <c r="AG685" s="293"/>
      <c r="AH685" s="293"/>
      <c r="AI685" s="294"/>
      <c r="AJ685" s="294"/>
      <c r="AK685" s="105"/>
    </row>
    <row r="686" spans="2:37" s="414" customFormat="1" outlineLevel="1">
      <c r="B686" s="510"/>
      <c r="C686" s="509"/>
      <c r="D686" s="510"/>
      <c r="E686" s="511"/>
      <c r="F686" s="512"/>
      <c r="G686" s="512"/>
      <c r="H686" s="512"/>
      <c r="I686" s="512"/>
      <c r="J686" s="512"/>
      <c r="K686" s="512"/>
      <c r="L686" s="512"/>
      <c r="M686" s="512"/>
      <c r="N686" s="512"/>
      <c r="O686" s="512"/>
      <c r="P686" s="512"/>
      <c r="Q686" s="512"/>
      <c r="R686" s="512"/>
      <c r="S686" s="512"/>
      <c r="T686" s="512"/>
      <c r="U686" s="512"/>
      <c r="V686" s="512"/>
      <c r="W686" s="512"/>
      <c r="X686" s="512"/>
      <c r="Y686" s="533"/>
      <c r="Z686" s="533"/>
      <c r="AA686" s="538"/>
      <c r="AB686" s="105"/>
      <c r="AC686" s="105"/>
      <c r="AD686" s="105"/>
      <c r="AE686" s="419"/>
      <c r="AF686" s="105"/>
      <c r="AG686" s="293"/>
      <c r="AH686" s="293"/>
      <c r="AI686" s="294"/>
      <c r="AJ686" s="294"/>
      <c r="AK686" s="105"/>
    </row>
    <row r="687" spans="2:37" s="414" customFormat="1" outlineLevel="1">
      <c r="B687" s="510"/>
      <c r="C687" s="509"/>
      <c r="D687" s="510"/>
      <c r="E687" s="511"/>
      <c r="F687" s="512"/>
      <c r="G687" s="512"/>
      <c r="H687" s="512"/>
      <c r="I687" s="512"/>
      <c r="J687" s="512"/>
      <c r="K687" s="512"/>
      <c r="L687" s="512"/>
      <c r="M687" s="512"/>
      <c r="N687" s="512"/>
      <c r="O687" s="512"/>
      <c r="P687" s="512"/>
      <c r="Q687" s="512"/>
      <c r="R687" s="512"/>
      <c r="S687" s="512"/>
      <c r="T687" s="512"/>
      <c r="U687" s="512"/>
      <c r="V687" s="512"/>
      <c r="W687" s="512"/>
      <c r="X687" s="512"/>
      <c r="Y687" s="533"/>
      <c r="Z687" s="533"/>
      <c r="AA687" s="538"/>
      <c r="AB687" s="105"/>
      <c r="AC687" s="105"/>
      <c r="AD687" s="105"/>
      <c r="AE687" s="419"/>
      <c r="AF687" s="105"/>
      <c r="AG687" s="293"/>
      <c r="AH687" s="293"/>
      <c r="AI687" s="294"/>
      <c r="AJ687" s="294"/>
      <c r="AK687" s="105"/>
    </row>
    <row r="688" spans="2:37" s="414" customFormat="1" outlineLevel="1">
      <c r="B688" s="510"/>
      <c r="C688" s="509"/>
      <c r="D688" s="510"/>
      <c r="E688" s="511"/>
      <c r="F688" s="512"/>
      <c r="G688" s="512"/>
      <c r="H688" s="512"/>
      <c r="I688" s="512"/>
      <c r="J688" s="512"/>
      <c r="K688" s="512"/>
      <c r="L688" s="512"/>
      <c r="M688" s="512"/>
      <c r="N688" s="512"/>
      <c r="O688" s="512"/>
      <c r="P688" s="512"/>
      <c r="Q688" s="512"/>
      <c r="R688" s="512"/>
      <c r="S688" s="512"/>
      <c r="T688" s="512"/>
      <c r="U688" s="512"/>
      <c r="V688" s="512"/>
      <c r="W688" s="512"/>
      <c r="X688" s="512"/>
      <c r="Y688" s="533"/>
      <c r="Z688" s="533"/>
      <c r="AA688" s="538"/>
      <c r="AB688" s="105"/>
      <c r="AC688" s="105"/>
      <c r="AD688" s="105"/>
      <c r="AE688" s="419"/>
      <c r="AF688" s="105"/>
      <c r="AG688" s="293"/>
      <c r="AH688" s="293"/>
      <c r="AI688" s="294"/>
      <c r="AJ688" s="294"/>
      <c r="AK688" s="105"/>
    </row>
    <row r="689" spans="2:37" s="414" customFormat="1" outlineLevel="1">
      <c r="B689" s="510"/>
      <c r="C689" s="509"/>
      <c r="D689" s="510"/>
      <c r="E689" s="511"/>
      <c r="F689" s="512"/>
      <c r="G689" s="512"/>
      <c r="H689" s="512"/>
      <c r="I689" s="512"/>
      <c r="J689" s="512"/>
      <c r="K689" s="512"/>
      <c r="L689" s="512"/>
      <c r="M689" s="512"/>
      <c r="N689" s="512"/>
      <c r="O689" s="512"/>
      <c r="P689" s="512"/>
      <c r="Q689" s="512"/>
      <c r="R689" s="512"/>
      <c r="S689" s="512"/>
      <c r="T689" s="512"/>
      <c r="U689" s="512"/>
      <c r="V689" s="512"/>
      <c r="W689" s="512"/>
      <c r="X689" s="512"/>
      <c r="Y689" s="533"/>
      <c r="Z689" s="533"/>
      <c r="AA689" s="538"/>
      <c r="AB689" s="105"/>
      <c r="AC689" s="105"/>
      <c r="AD689" s="105"/>
      <c r="AE689" s="419"/>
      <c r="AF689" s="105"/>
      <c r="AG689" s="293"/>
      <c r="AH689" s="293"/>
      <c r="AI689" s="294"/>
      <c r="AJ689" s="294"/>
      <c r="AK689" s="105"/>
    </row>
    <row r="690" spans="2:37" s="414" customFormat="1" outlineLevel="1">
      <c r="B690" s="510"/>
      <c r="C690" s="509"/>
      <c r="D690" s="510"/>
      <c r="E690" s="511"/>
      <c r="F690" s="512"/>
      <c r="G690" s="512"/>
      <c r="H690" s="512"/>
      <c r="I690" s="512"/>
      <c r="J690" s="512"/>
      <c r="K690" s="512"/>
      <c r="L690" s="512"/>
      <c r="M690" s="512"/>
      <c r="N690" s="512"/>
      <c r="O690" s="512"/>
      <c r="P690" s="512"/>
      <c r="Q690" s="512"/>
      <c r="R690" s="512"/>
      <c r="S690" s="512"/>
      <c r="T690" s="512"/>
      <c r="U690" s="512"/>
      <c r="V690" s="512"/>
      <c r="W690" s="512"/>
      <c r="X690" s="512"/>
      <c r="Y690" s="533"/>
      <c r="Z690" s="533"/>
      <c r="AA690" s="538"/>
      <c r="AB690" s="105"/>
      <c r="AC690" s="105"/>
      <c r="AD690" s="105"/>
      <c r="AE690" s="419"/>
      <c r="AF690" s="105"/>
      <c r="AG690" s="293"/>
      <c r="AH690" s="293"/>
      <c r="AI690" s="294"/>
      <c r="AJ690" s="294"/>
      <c r="AK690" s="105"/>
    </row>
    <row r="691" spans="2:37" s="414" customFormat="1" outlineLevel="1">
      <c r="B691" s="510"/>
      <c r="C691" s="509"/>
      <c r="D691" s="510"/>
      <c r="E691" s="511"/>
      <c r="F691" s="512"/>
      <c r="G691" s="512"/>
      <c r="H691" s="512"/>
      <c r="I691" s="512"/>
      <c r="J691" s="512"/>
      <c r="K691" s="512"/>
      <c r="L691" s="512"/>
      <c r="M691" s="512"/>
      <c r="N691" s="512"/>
      <c r="O691" s="512"/>
      <c r="P691" s="512"/>
      <c r="Q691" s="512"/>
      <c r="R691" s="512"/>
      <c r="S691" s="512"/>
      <c r="T691" s="512"/>
      <c r="U691" s="512"/>
      <c r="V691" s="512"/>
      <c r="W691" s="512"/>
      <c r="X691" s="512"/>
      <c r="Y691" s="533"/>
      <c r="Z691" s="533"/>
      <c r="AA691" s="538"/>
      <c r="AB691" s="105"/>
      <c r="AC691" s="105"/>
      <c r="AD691" s="105"/>
      <c r="AE691" s="419"/>
      <c r="AF691" s="105"/>
      <c r="AG691" s="293"/>
      <c r="AH691" s="293"/>
      <c r="AI691" s="294"/>
      <c r="AJ691" s="294"/>
      <c r="AK691" s="105"/>
    </row>
    <row r="692" spans="2:37" s="414" customFormat="1" outlineLevel="1">
      <c r="B692" s="510"/>
      <c r="C692" s="509"/>
      <c r="D692" s="510"/>
      <c r="E692" s="511"/>
      <c r="F692" s="512"/>
      <c r="G692" s="512"/>
      <c r="H692" s="512"/>
      <c r="I692" s="512"/>
      <c r="J692" s="512"/>
      <c r="K692" s="512"/>
      <c r="L692" s="512"/>
      <c r="M692" s="512"/>
      <c r="N692" s="512"/>
      <c r="O692" s="512"/>
      <c r="P692" s="512"/>
      <c r="Q692" s="512"/>
      <c r="R692" s="512"/>
      <c r="S692" s="512"/>
      <c r="T692" s="512"/>
      <c r="U692" s="512"/>
      <c r="V692" s="512"/>
      <c r="W692" s="512"/>
      <c r="X692" s="512"/>
      <c r="Y692" s="533"/>
      <c r="Z692" s="533"/>
      <c r="AA692" s="538"/>
      <c r="AB692" s="105"/>
      <c r="AC692" s="105"/>
      <c r="AD692" s="105"/>
      <c r="AE692" s="419"/>
      <c r="AF692" s="105"/>
      <c r="AG692" s="293"/>
      <c r="AH692" s="293"/>
      <c r="AI692" s="294"/>
      <c r="AJ692" s="294"/>
      <c r="AK692" s="105"/>
    </row>
    <row r="693" spans="2:37" s="414" customFormat="1" outlineLevel="1">
      <c r="B693" s="510"/>
      <c r="C693" s="509"/>
      <c r="D693" s="510"/>
      <c r="E693" s="511"/>
      <c r="F693" s="512"/>
      <c r="G693" s="512"/>
      <c r="H693" s="512"/>
      <c r="I693" s="512"/>
      <c r="J693" s="512"/>
      <c r="K693" s="512"/>
      <c r="L693" s="512"/>
      <c r="M693" s="512"/>
      <c r="N693" s="512"/>
      <c r="O693" s="512"/>
      <c r="P693" s="512"/>
      <c r="Q693" s="512"/>
      <c r="R693" s="512"/>
      <c r="S693" s="512"/>
      <c r="T693" s="512"/>
      <c r="U693" s="512"/>
      <c r="V693" s="512"/>
      <c r="W693" s="512"/>
      <c r="X693" s="512"/>
      <c r="Y693" s="533"/>
      <c r="Z693" s="533"/>
      <c r="AA693" s="538"/>
      <c r="AB693" s="105"/>
      <c r="AC693" s="105"/>
      <c r="AD693" s="105"/>
      <c r="AE693" s="419"/>
      <c r="AF693" s="105"/>
      <c r="AG693" s="293"/>
      <c r="AH693" s="293"/>
      <c r="AI693" s="294"/>
      <c r="AJ693" s="294"/>
      <c r="AK693" s="105"/>
    </row>
    <row r="694" spans="2:37" s="414" customFormat="1" outlineLevel="1">
      <c r="B694" s="510"/>
      <c r="C694" s="509"/>
      <c r="D694" s="510"/>
      <c r="E694" s="511"/>
      <c r="F694" s="512"/>
      <c r="G694" s="512"/>
      <c r="H694" s="512"/>
      <c r="I694" s="512"/>
      <c r="J694" s="512"/>
      <c r="K694" s="512"/>
      <c r="L694" s="512"/>
      <c r="M694" s="512"/>
      <c r="N694" s="512"/>
      <c r="O694" s="512"/>
      <c r="P694" s="512"/>
      <c r="Q694" s="512"/>
      <c r="R694" s="512"/>
      <c r="S694" s="512"/>
      <c r="T694" s="512"/>
      <c r="U694" s="512"/>
      <c r="V694" s="512"/>
      <c r="W694" s="512"/>
      <c r="X694" s="512"/>
      <c r="Y694" s="533"/>
      <c r="Z694" s="533"/>
      <c r="AA694" s="538"/>
      <c r="AB694" s="105"/>
      <c r="AC694" s="105"/>
      <c r="AD694" s="105"/>
      <c r="AE694" s="419"/>
      <c r="AF694" s="105"/>
      <c r="AG694" s="293"/>
      <c r="AH694" s="293"/>
      <c r="AI694" s="294"/>
      <c r="AJ694" s="294"/>
      <c r="AK694" s="105"/>
    </row>
    <row r="695" spans="2:37" s="414" customFormat="1" outlineLevel="1">
      <c r="B695" s="510"/>
      <c r="C695" s="509"/>
      <c r="D695" s="510"/>
      <c r="E695" s="511"/>
      <c r="F695" s="512"/>
      <c r="G695" s="512"/>
      <c r="H695" s="512"/>
      <c r="I695" s="512"/>
      <c r="J695" s="512"/>
      <c r="K695" s="512"/>
      <c r="L695" s="512"/>
      <c r="M695" s="512"/>
      <c r="N695" s="512"/>
      <c r="O695" s="512"/>
      <c r="P695" s="512"/>
      <c r="Q695" s="512"/>
      <c r="R695" s="512"/>
      <c r="S695" s="512"/>
      <c r="T695" s="512"/>
      <c r="U695" s="512"/>
      <c r="V695" s="512"/>
      <c r="W695" s="512"/>
      <c r="X695" s="512"/>
      <c r="Y695" s="533"/>
      <c r="Z695" s="533"/>
      <c r="AA695" s="538"/>
      <c r="AB695" s="105"/>
      <c r="AC695" s="105"/>
      <c r="AD695" s="105"/>
      <c r="AE695" s="419"/>
      <c r="AF695" s="105"/>
      <c r="AG695" s="293"/>
      <c r="AH695" s="293"/>
      <c r="AI695" s="294"/>
      <c r="AJ695" s="294"/>
      <c r="AK695" s="105"/>
    </row>
    <row r="696" spans="2:37" s="414" customFormat="1" outlineLevel="1">
      <c r="B696" s="510"/>
      <c r="C696" s="509"/>
      <c r="D696" s="510"/>
      <c r="E696" s="511"/>
      <c r="F696" s="512"/>
      <c r="G696" s="512"/>
      <c r="H696" s="512"/>
      <c r="I696" s="512"/>
      <c r="J696" s="512"/>
      <c r="K696" s="512"/>
      <c r="L696" s="512"/>
      <c r="M696" s="512"/>
      <c r="N696" s="512"/>
      <c r="O696" s="512"/>
      <c r="P696" s="512"/>
      <c r="Q696" s="512"/>
      <c r="R696" s="512"/>
      <c r="S696" s="512"/>
      <c r="T696" s="512"/>
      <c r="U696" s="512"/>
      <c r="V696" s="512"/>
      <c r="W696" s="512"/>
      <c r="X696" s="512"/>
      <c r="Y696" s="533"/>
      <c r="Z696" s="533"/>
      <c r="AA696" s="538"/>
      <c r="AB696" s="105"/>
      <c r="AC696" s="105"/>
      <c r="AD696" s="105"/>
      <c r="AE696" s="419"/>
      <c r="AF696" s="105"/>
      <c r="AG696" s="293"/>
      <c r="AH696" s="293"/>
      <c r="AI696" s="294"/>
      <c r="AJ696" s="294"/>
      <c r="AK696" s="105"/>
    </row>
    <row r="697" spans="2:37" s="414" customFormat="1" outlineLevel="1">
      <c r="B697" s="510"/>
      <c r="C697" s="509"/>
      <c r="D697" s="510"/>
      <c r="E697" s="511"/>
      <c r="F697" s="512"/>
      <c r="G697" s="512"/>
      <c r="H697" s="512"/>
      <c r="I697" s="512"/>
      <c r="J697" s="512"/>
      <c r="K697" s="512"/>
      <c r="L697" s="512"/>
      <c r="M697" s="512"/>
      <c r="N697" s="512"/>
      <c r="O697" s="512"/>
      <c r="P697" s="512"/>
      <c r="Q697" s="512"/>
      <c r="R697" s="512"/>
      <c r="S697" s="512"/>
      <c r="T697" s="512"/>
      <c r="U697" s="512"/>
      <c r="V697" s="512"/>
      <c r="W697" s="512"/>
      <c r="X697" s="512"/>
      <c r="Y697" s="533"/>
      <c r="Z697" s="533"/>
      <c r="AA697" s="538"/>
      <c r="AB697" s="105"/>
      <c r="AC697" s="105"/>
      <c r="AD697" s="105"/>
      <c r="AE697" s="419"/>
      <c r="AF697" s="105"/>
      <c r="AG697" s="293"/>
      <c r="AH697" s="293"/>
      <c r="AI697" s="294"/>
      <c r="AJ697" s="294"/>
      <c r="AK697" s="105"/>
    </row>
    <row r="698" spans="2:37" s="414" customFormat="1" outlineLevel="1">
      <c r="B698" s="510"/>
      <c r="C698" s="509"/>
      <c r="D698" s="510"/>
      <c r="E698" s="511"/>
      <c r="F698" s="512"/>
      <c r="G698" s="512"/>
      <c r="H698" s="512"/>
      <c r="I698" s="512"/>
      <c r="J698" s="512"/>
      <c r="K698" s="512"/>
      <c r="L698" s="512"/>
      <c r="M698" s="512"/>
      <c r="N698" s="512"/>
      <c r="O698" s="512"/>
      <c r="P698" s="512"/>
      <c r="Q698" s="512"/>
      <c r="R698" s="512"/>
      <c r="S698" s="512"/>
      <c r="T698" s="512"/>
      <c r="U698" s="512"/>
      <c r="V698" s="512"/>
      <c r="W698" s="512"/>
      <c r="X698" s="512"/>
      <c r="Y698" s="533"/>
      <c r="Z698" s="533"/>
      <c r="AA698" s="538"/>
      <c r="AB698" s="105"/>
      <c r="AC698" s="105"/>
      <c r="AD698" s="105"/>
      <c r="AE698" s="419"/>
      <c r="AF698" s="105"/>
      <c r="AG698" s="293"/>
      <c r="AH698" s="293"/>
      <c r="AI698" s="294"/>
      <c r="AJ698" s="294"/>
      <c r="AK698" s="105"/>
    </row>
    <row r="699" spans="2:37" s="414" customFormat="1" outlineLevel="1">
      <c r="B699" s="510"/>
      <c r="C699" s="509"/>
      <c r="D699" s="510"/>
      <c r="E699" s="511"/>
      <c r="F699" s="512"/>
      <c r="G699" s="512"/>
      <c r="H699" s="512"/>
      <c r="I699" s="512"/>
      <c r="J699" s="512"/>
      <c r="K699" s="512"/>
      <c r="L699" s="512"/>
      <c r="M699" s="512"/>
      <c r="N699" s="512"/>
      <c r="O699" s="512"/>
      <c r="P699" s="512"/>
      <c r="Q699" s="512"/>
      <c r="R699" s="512"/>
      <c r="S699" s="512"/>
      <c r="T699" s="512"/>
      <c r="U699" s="512"/>
      <c r="V699" s="512"/>
      <c r="W699" s="512"/>
      <c r="X699" s="512"/>
      <c r="Y699" s="533"/>
      <c r="Z699" s="533"/>
      <c r="AA699" s="538"/>
      <c r="AB699" s="105"/>
      <c r="AC699" s="105"/>
      <c r="AD699" s="105"/>
      <c r="AE699" s="419"/>
      <c r="AF699" s="105"/>
      <c r="AG699" s="293"/>
      <c r="AH699" s="293"/>
      <c r="AI699" s="294"/>
      <c r="AJ699" s="294"/>
      <c r="AK699" s="105"/>
    </row>
    <row r="700" spans="2:37" s="414" customFormat="1" outlineLevel="1">
      <c r="B700" s="510"/>
      <c r="C700" s="509"/>
      <c r="D700" s="510"/>
      <c r="E700" s="511"/>
      <c r="F700" s="512"/>
      <c r="G700" s="512"/>
      <c r="H700" s="512"/>
      <c r="I700" s="512"/>
      <c r="J700" s="512"/>
      <c r="K700" s="512"/>
      <c r="L700" s="512"/>
      <c r="M700" s="512"/>
      <c r="N700" s="512"/>
      <c r="O700" s="512"/>
      <c r="P700" s="512"/>
      <c r="Q700" s="512"/>
      <c r="R700" s="512"/>
      <c r="S700" s="512"/>
      <c r="T700" s="512"/>
      <c r="U700" s="512"/>
      <c r="V700" s="512"/>
      <c r="W700" s="512"/>
      <c r="X700" s="512"/>
      <c r="Y700" s="533"/>
      <c r="Z700" s="533"/>
      <c r="AA700" s="538"/>
      <c r="AB700" s="105"/>
      <c r="AC700" s="105"/>
      <c r="AD700" s="105"/>
      <c r="AE700" s="419"/>
      <c r="AF700" s="105"/>
      <c r="AG700" s="293"/>
      <c r="AH700" s="293"/>
      <c r="AI700" s="294"/>
      <c r="AJ700" s="294"/>
      <c r="AK700" s="105"/>
    </row>
    <row r="701" spans="2:37" s="414" customFormat="1" outlineLevel="1">
      <c r="B701" s="510"/>
      <c r="C701" s="509"/>
      <c r="D701" s="510"/>
      <c r="E701" s="511"/>
      <c r="F701" s="512"/>
      <c r="G701" s="512"/>
      <c r="H701" s="512"/>
      <c r="I701" s="512"/>
      <c r="J701" s="512"/>
      <c r="K701" s="512"/>
      <c r="L701" s="512"/>
      <c r="M701" s="512"/>
      <c r="N701" s="512"/>
      <c r="O701" s="512"/>
      <c r="P701" s="512"/>
      <c r="Q701" s="512"/>
      <c r="R701" s="512"/>
      <c r="S701" s="512"/>
      <c r="T701" s="512"/>
      <c r="U701" s="512"/>
      <c r="V701" s="512"/>
      <c r="W701" s="512"/>
      <c r="X701" s="512"/>
      <c r="Y701" s="533"/>
      <c r="Z701" s="533"/>
      <c r="AA701" s="538"/>
      <c r="AB701" s="105"/>
      <c r="AC701" s="105"/>
      <c r="AD701" s="105"/>
      <c r="AE701" s="419"/>
      <c r="AF701" s="105"/>
      <c r="AG701" s="293"/>
      <c r="AH701" s="293"/>
      <c r="AI701" s="294"/>
      <c r="AJ701" s="294"/>
      <c r="AK701" s="105"/>
    </row>
    <row r="702" spans="2:37" s="414" customFormat="1" outlineLevel="1">
      <c r="B702" s="510"/>
      <c r="C702" s="509"/>
      <c r="D702" s="510"/>
      <c r="E702" s="511"/>
      <c r="F702" s="512"/>
      <c r="G702" s="512"/>
      <c r="H702" s="512"/>
      <c r="I702" s="512"/>
      <c r="J702" s="512"/>
      <c r="K702" s="512"/>
      <c r="L702" s="512"/>
      <c r="M702" s="512"/>
      <c r="N702" s="512"/>
      <c r="O702" s="512"/>
      <c r="P702" s="512"/>
      <c r="Q702" s="512"/>
      <c r="R702" s="512"/>
      <c r="S702" s="512"/>
      <c r="T702" s="512"/>
      <c r="U702" s="512"/>
      <c r="V702" s="512"/>
      <c r="W702" s="512"/>
      <c r="X702" s="512"/>
      <c r="Y702" s="533"/>
      <c r="Z702" s="533"/>
      <c r="AA702" s="538"/>
      <c r="AB702" s="105"/>
      <c r="AC702" s="105"/>
      <c r="AD702" s="105"/>
      <c r="AE702" s="419"/>
      <c r="AF702" s="105"/>
      <c r="AG702" s="293"/>
      <c r="AH702" s="293"/>
      <c r="AI702" s="294"/>
      <c r="AJ702" s="294"/>
      <c r="AK702" s="105"/>
    </row>
    <row r="703" spans="2:37" s="414" customFormat="1" outlineLevel="1">
      <c r="B703" s="510"/>
      <c r="C703" s="509"/>
      <c r="D703" s="510"/>
      <c r="E703" s="511"/>
      <c r="F703" s="512"/>
      <c r="G703" s="512"/>
      <c r="H703" s="512"/>
      <c r="I703" s="512"/>
      <c r="J703" s="512"/>
      <c r="K703" s="512"/>
      <c r="L703" s="512"/>
      <c r="M703" s="512"/>
      <c r="N703" s="512"/>
      <c r="O703" s="512"/>
      <c r="P703" s="512"/>
      <c r="Q703" s="512"/>
      <c r="R703" s="512"/>
      <c r="S703" s="512"/>
      <c r="T703" s="512"/>
      <c r="U703" s="512"/>
      <c r="V703" s="512"/>
      <c r="W703" s="512"/>
      <c r="X703" s="512"/>
      <c r="Y703" s="533"/>
      <c r="Z703" s="533"/>
      <c r="AA703" s="538"/>
      <c r="AB703" s="105"/>
      <c r="AC703" s="105"/>
      <c r="AD703" s="105"/>
      <c r="AE703" s="419"/>
      <c r="AF703" s="105"/>
      <c r="AG703" s="293"/>
      <c r="AH703" s="293"/>
      <c r="AI703" s="294"/>
      <c r="AJ703" s="294"/>
      <c r="AK703" s="105"/>
    </row>
    <row r="704" spans="2:37" s="414" customFormat="1" outlineLevel="1">
      <c r="B704" s="510"/>
      <c r="C704" s="509"/>
      <c r="D704" s="510"/>
      <c r="E704" s="511"/>
      <c r="F704" s="512"/>
      <c r="G704" s="512"/>
      <c r="H704" s="512"/>
      <c r="I704" s="512"/>
      <c r="J704" s="512"/>
      <c r="K704" s="512"/>
      <c r="L704" s="512"/>
      <c r="M704" s="512"/>
      <c r="N704" s="512"/>
      <c r="O704" s="512"/>
      <c r="P704" s="512"/>
      <c r="Q704" s="512"/>
      <c r="R704" s="512"/>
      <c r="S704" s="512"/>
      <c r="T704" s="512"/>
      <c r="U704" s="512"/>
      <c r="V704" s="512"/>
      <c r="W704" s="512"/>
      <c r="X704" s="512"/>
      <c r="Y704" s="533"/>
      <c r="Z704" s="533"/>
      <c r="AA704" s="538"/>
      <c r="AB704" s="105"/>
      <c r="AC704" s="105"/>
      <c r="AD704" s="105"/>
      <c r="AE704" s="419"/>
      <c r="AF704" s="105"/>
      <c r="AG704" s="293"/>
      <c r="AH704" s="293"/>
      <c r="AI704" s="294"/>
      <c r="AJ704" s="294"/>
      <c r="AK704" s="105"/>
    </row>
    <row r="705" spans="2:37" s="414" customFormat="1" outlineLevel="1">
      <c r="B705" s="510"/>
      <c r="C705" s="509"/>
      <c r="D705" s="510"/>
      <c r="E705" s="511"/>
      <c r="F705" s="512"/>
      <c r="G705" s="512"/>
      <c r="H705" s="512"/>
      <c r="I705" s="512"/>
      <c r="J705" s="512"/>
      <c r="K705" s="512"/>
      <c r="L705" s="512"/>
      <c r="M705" s="512"/>
      <c r="N705" s="512"/>
      <c r="O705" s="512"/>
      <c r="P705" s="512"/>
      <c r="Q705" s="512"/>
      <c r="R705" s="512"/>
      <c r="S705" s="512"/>
      <c r="T705" s="512"/>
      <c r="U705" s="512"/>
      <c r="V705" s="512"/>
      <c r="W705" s="512"/>
      <c r="X705" s="512"/>
      <c r="Y705" s="533"/>
      <c r="Z705" s="533"/>
      <c r="AA705" s="538"/>
      <c r="AB705" s="105"/>
      <c r="AC705" s="105"/>
      <c r="AD705" s="105"/>
      <c r="AE705" s="419"/>
      <c r="AF705" s="105"/>
      <c r="AG705" s="293"/>
      <c r="AH705" s="293"/>
      <c r="AI705" s="294"/>
      <c r="AJ705" s="294"/>
      <c r="AK705" s="105"/>
    </row>
    <row r="706" spans="2:37" s="414" customFormat="1" outlineLevel="1">
      <c r="B706" s="510"/>
      <c r="C706" s="509"/>
      <c r="D706" s="510"/>
      <c r="E706" s="511"/>
      <c r="F706" s="512"/>
      <c r="G706" s="512"/>
      <c r="H706" s="512"/>
      <c r="I706" s="512"/>
      <c r="J706" s="512"/>
      <c r="K706" s="512"/>
      <c r="L706" s="512"/>
      <c r="M706" s="512"/>
      <c r="N706" s="512"/>
      <c r="O706" s="512"/>
      <c r="P706" s="512"/>
      <c r="Q706" s="512"/>
      <c r="R706" s="512"/>
      <c r="S706" s="512"/>
      <c r="T706" s="512"/>
      <c r="U706" s="512"/>
      <c r="V706" s="512"/>
      <c r="W706" s="512"/>
      <c r="X706" s="512"/>
      <c r="Y706" s="533"/>
      <c r="Z706" s="533"/>
      <c r="AA706" s="538"/>
      <c r="AB706" s="105"/>
      <c r="AC706" s="105"/>
      <c r="AD706" s="105"/>
      <c r="AE706" s="419"/>
      <c r="AF706" s="105"/>
      <c r="AG706" s="293"/>
      <c r="AH706" s="293"/>
      <c r="AI706" s="294"/>
      <c r="AJ706" s="294"/>
      <c r="AK706" s="105"/>
    </row>
    <row r="707" spans="2:37" s="414" customFormat="1" outlineLevel="1">
      <c r="B707" s="510"/>
      <c r="C707" s="509"/>
      <c r="D707" s="510"/>
      <c r="E707" s="511"/>
      <c r="F707" s="512"/>
      <c r="G707" s="512"/>
      <c r="H707" s="512"/>
      <c r="I707" s="512"/>
      <c r="J707" s="512"/>
      <c r="K707" s="512"/>
      <c r="L707" s="512"/>
      <c r="M707" s="512"/>
      <c r="N707" s="512"/>
      <c r="O707" s="512"/>
      <c r="P707" s="512"/>
      <c r="Q707" s="512"/>
      <c r="R707" s="512"/>
      <c r="S707" s="512"/>
      <c r="T707" s="512"/>
      <c r="U707" s="512"/>
      <c r="V707" s="512"/>
      <c r="W707" s="512"/>
      <c r="X707" s="512"/>
      <c r="Y707" s="533"/>
      <c r="Z707" s="533"/>
      <c r="AA707" s="538"/>
      <c r="AB707" s="105"/>
      <c r="AC707" s="105"/>
      <c r="AD707" s="105"/>
      <c r="AE707" s="419"/>
      <c r="AF707" s="105"/>
      <c r="AG707" s="293"/>
      <c r="AH707" s="293"/>
      <c r="AI707" s="294"/>
      <c r="AJ707" s="294"/>
      <c r="AK707" s="105"/>
    </row>
    <row r="708" spans="2:37" s="414" customFormat="1" outlineLevel="1">
      <c r="B708" s="510"/>
      <c r="C708" s="509"/>
      <c r="D708" s="510"/>
      <c r="E708" s="511"/>
      <c r="F708" s="512"/>
      <c r="G708" s="512"/>
      <c r="H708" s="512"/>
      <c r="I708" s="512"/>
      <c r="J708" s="512"/>
      <c r="K708" s="512"/>
      <c r="L708" s="512"/>
      <c r="M708" s="512"/>
      <c r="N708" s="512"/>
      <c r="O708" s="512"/>
      <c r="P708" s="512"/>
      <c r="Q708" s="512"/>
      <c r="R708" s="512"/>
      <c r="S708" s="512"/>
      <c r="T708" s="512"/>
      <c r="U708" s="512"/>
      <c r="V708" s="512"/>
      <c r="W708" s="512"/>
      <c r="X708" s="512"/>
      <c r="Y708" s="533"/>
      <c r="Z708" s="533"/>
      <c r="AA708" s="538"/>
      <c r="AB708" s="105"/>
      <c r="AC708" s="105"/>
      <c r="AD708" s="105"/>
      <c r="AE708" s="419"/>
      <c r="AF708" s="105"/>
      <c r="AG708" s="293"/>
      <c r="AH708" s="293"/>
      <c r="AI708" s="294"/>
      <c r="AJ708" s="294"/>
      <c r="AK708" s="105"/>
    </row>
    <row r="709" spans="2:37" s="414" customFormat="1" outlineLevel="1">
      <c r="B709" s="510"/>
      <c r="C709" s="509"/>
      <c r="D709" s="510"/>
      <c r="E709" s="511"/>
      <c r="F709" s="512"/>
      <c r="G709" s="512"/>
      <c r="H709" s="512"/>
      <c r="I709" s="512"/>
      <c r="J709" s="512"/>
      <c r="K709" s="512"/>
      <c r="L709" s="512"/>
      <c r="M709" s="512"/>
      <c r="N709" s="512"/>
      <c r="O709" s="512"/>
      <c r="P709" s="512"/>
      <c r="Q709" s="512"/>
      <c r="R709" s="512"/>
      <c r="S709" s="512"/>
      <c r="T709" s="512"/>
      <c r="U709" s="512"/>
      <c r="V709" s="512"/>
      <c r="W709" s="512"/>
      <c r="X709" s="512"/>
      <c r="Y709" s="533"/>
      <c r="Z709" s="533"/>
      <c r="AA709" s="538"/>
      <c r="AB709" s="105"/>
      <c r="AC709" s="105"/>
      <c r="AD709" s="105"/>
      <c r="AE709" s="419"/>
      <c r="AF709" s="105"/>
      <c r="AG709" s="293"/>
      <c r="AH709" s="293"/>
      <c r="AI709" s="294"/>
      <c r="AJ709" s="294"/>
      <c r="AK709" s="105"/>
    </row>
    <row r="710" spans="2:37" s="414" customFormat="1" outlineLevel="1">
      <c r="B710" s="510"/>
      <c r="C710" s="509"/>
      <c r="D710" s="510"/>
      <c r="E710" s="511"/>
      <c r="F710" s="512"/>
      <c r="G710" s="512"/>
      <c r="H710" s="512"/>
      <c r="I710" s="512"/>
      <c r="J710" s="512"/>
      <c r="K710" s="512"/>
      <c r="L710" s="512"/>
      <c r="M710" s="512"/>
      <c r="N710" s="512"/>
      <c r="O710" s="512"/>
      <c r="P710" s="512"/>
      <c r="Q710" s="512"/>
      <c r="R710" s="512"/>
      <c r="S710" s="512"/>
      <c r="T710" s="512"/>
      <c r="U710" s="512"/>
      <c r="V710" s="512"/>
      <c r="W710" s="512"/>
      <c r="X710" s="512"/>
      <c r="Y710" s="533"/>
      <c r="Z710" s="533"/>
      <c r="AA710" s="538"/>
      <c r="AB710" s="105"/>
      <c r="AC710" s="105"/>
      <c r="AD710" s="105"/>
      <c r="AE710" s="419"/>
      <c r="AF710" s="105"/>
      <c r="AG710" s="293"/>
      <c r="AH710" s="293"/>
      <c r="AI710" s="294"/>
      <c r="AJ710" s="294"/>
      <c r="AK710" s="105"/>
    </row>
    <row r="711" spans="2:37" s="414" customFormat="1" outlineLevel="1">
      <c r="B711" s="510"/>
      <c r="C711" s="509"/>
      <c r="D711" s="510"/>
      <c r="E711" s="511"/>
      <c r="F711" s="512"/>
      <c r="G711" s="512"/>
      <c r="H711" s="512"/>
      <c r="I711" s="512"/>
      <c r="J711" s="512"/>
      <c r="K711" s="512"/>
      <c r="L711" s="512"/>
      <c r="M711" s="512"/>
      <c r="N711" s="512"/>
      <c r="O711" s="512"/>
      <c r="P711" s="512"/>
      <c r="Q711" s="512"/>
      <c r="R711" s="512"/>
      <c r="S711" s="512"/>
      <c r="T711" s="512"/>
      <c r="U711" s="512"/>
      <c r="V711" s="512"/>
      <c r="W711" s="512"/>
      <c r="X711" s="512"/>
      <c r="Y711" s="533"/>
      <c r="Z711" s="533"/>
      <c r="AA711" s="538"/>
      <c r="AB711" s="105"/>
      <c r="AC711" s="105"/>
      <c r="AD711" s="105"/>
      <c r="AE711" s="419"/>
      <c r="AF711" s="105"/>
      <c r="AG711" s="293"/>
      <c r="AH711" s="293"/>
      <c r="AI711" s="294"/>
      <c r="AJ711" s="294"/>
      <c r="AK711" s="105"/>
    </row>
    <row r="712" spans="2:37" s="414" customFormat="1" outlineLevel="1">
      <c r="B712" s="510"/>
      <c r="C712" s="509"/>
      <c r="D712" s="510"/>
      <c r="E712" s="511"/>
      <c r="F712" s="512"/>
      <c r="G712" s="512"/>
      <c r="H712" s="512"/>
      <c r="I712" s="512"/>
      <c r="J712" s="512"/>
      <c r="K712" s="512"/>
      <c r="L712" s="512"/>
      <c r="M712" s="512"/>
      <c r="N712" s="512"/>
      <c r="O712" s="512"/>
      <c r="P712" s="512"/>
      <c r="Q712" s="512"/>
      <c r="R712" s="512"/>
      <c r="S712" s="512"/>
      <c r="T712" s="512"/>
      <c r="U712" s="512"/>
      <c r="V712" s="512"/>
      <c r="W712" s="512"/>
      <c r="X712" s="512"/>
      <c r="Y712" s="533"/>
      <c r="Z712" s="533"/>
      <c r="AA712" s="538"/>
      <c r="AB712" s="105"/>
      <c r="AC712" s="105"/>
      <c r="AD712" s="105"/>
      <c r="AE712" s="419"/>
      <c r="AF712" s="105"/>
      <c r="AG712" s="293"/>
      <c r="AH712" s="293"/>
      <c r="AI712" s="294"/>
      <c r="AJ712" s="294"/>
      <c r="AK712" s="105"/>
    </row>
    <row r="713" spans="2:37" s="414" customFormat="1" outlineLevel="1">
      <c r="B713" s="510"/>
      <c r="C713" s="509"/>
      <c r="D713" s="510"/>
      <c r="E713" s="511"/>
      <c r="F713" s="512"/>
      <c r="G713" s="512"/>
      <c r="H713" s="512"/>
      <c r="I713" s="512"/>
      <c r="J713" s="512"/>
      <c r="K713" s="512"/>
      <c r="L713" s="512"/>
      <c r="M713" s="512"/>
      <c r="N713" s="512"/>
      <c r="O713" s="512"/>
      <c r="P713" s="512"/>
      <c r="Q713" s="512"/>
      <c r="R713" s="512"/>
      <c r="S713" s="512"/>
      <c r="T713" s="512"/>
      <c r="U713" s="512"/>
      <c r="V713" s="512"/>
      <c r="W713" s="512"/>
      <c r="X713" s="512"/>
      <c r="Y713" s="533"/>
      <c r="Z713" s="533"/>
      <c r="AA713" s="538"/>
      <c r="AB713" s="105"/>
      <c r="AC713" s="105"/>
      <c r="AD713" s="105"/>
      <c r="AE713" s="419"/>
      <c r="AF713" s="105"/>
      <c r="AG713" s="293"/>
      <c r="AH713" s="293"/>
      <c r="AI713" s="294"/>
      <c r="AJ713" s="294"/>
      <c r="AK713" s="105"/>
    </row>
    <row r="714" spans="2:37" s="414" customFormat="1" outlineLevel="1">
      <c r="B714" s="510"/>
      <c r="C714" s="509"/>
      <c r="D714" s="510"/>
      <c r="E714" s="511"/>
      <c r="F714" s="512"/>
      <c r="G714" s="512"/>
      <c r="H714" s="512"/>
      <c r="I714" s="512"/>
      <c r="J714" s="512"/>
      <c r="K714" s="512"/>
      <c r="L714" s="512"/>
      <c r="M714" s="512"/>
      <c r="N714" s="512"/>
      <c r="O714" s="512"/>
      <c r="P714" s="512"/>
      <c r="Q714" s="512"/>
      <c r="R714" s="512"/>
      <c r="S714" s="512"/>
      <c r="T714" s="512"/>
      <c r="U714" s="512"/>
      <c r="V714" s="512"/>
      <c r="W714" s="512"/>
      <c r="X714" s="512"/>
      <c r="Y714" s="533"/>
      <c r="Z714" s="533"/>
      <c r="AA714" s="538"/>
      <c r="AB714" s="105"/>
      <c r="AC714" s="105"/>
      <c r="AD714" s="105"/>
      <c r="AE714" s="419"/>
      <c r="AF714" s="105"/>
      <c r="AG714" s="293"/>
      <c r="AH714" s="293"/>
      <c r="AI714" s="294"/>
      <c r="AJ714" s="294"/>
      <c r="AK714" s="105"/>
    </row>
    <row r="715" spans="2:37" s="414" customFormat="1" outlineLevel="1">
      <c r="B715" s="510"/>
      <c r="C715" s="509"/>
      <c r="D715" s="510"/>
      <c r="E715" s="511"/>
      <c r="F715" s="512"/>
      <c r="G715" s="512"/>
      <c r="H715" s="512"/>
      <c r="I715" s="512"/>
      <c r="J715" s="512"/>
      <c r="K715" s="512"/>
      <c r="L715" s="512"/>
      <c r="M715" s="512"/>
      <c r="N715" s="512"/>
      <c r="O715" s="512"/>
      <c r="P715" s="512"/>
      <c r="Q715" s="512"/>
      <c r="R715" s="512"/>
      <c r="S715" s="512"/>
      <c r="T715" s="512"/>
      <c r="U715" s="512"/>
      <c r="V715" s="512"/>
      <c r="W715" s="512"/>
      <c r="X715" s="512"/>
      <c r="Y715" s="533"/>
      <c r="Z715" s="533"/>
      <c r="AA715" s="538"/>
      <c r="AB715" s="105"/>
      <c r="AC715" s="105"/>
      <c r="AD715" s="105"/>
      <c r="AE715" s="419"/>
      <c r="AF715" s="105"/>
      <c r="AG715" s="293"/>
      <c r="AH715" s="293"/>
      <c r="AI715" s="294"/>
      <c r="AJ715" s="294"/>
      <c r="AK715" s="105"/>
    </row>
    <row r="716" spans="2:37" s="414" customFormat="1" outlineLevel="1">
      <c r="B716" s="510"/>
      <c r="C716" s="509"/>
      <c r="D716" s="510"/>
      <c r="E716" s="511"/>
      <c r="F716" s="512"/>
      <c r="G716" s="512"/>
      <c r="H716" s="512"/>
      <c r="I716" s="512"/>
      <c r="J716" s="512"/>
      <c r="K716" s="512"/>
      <c r="L716" s="512"/>
      <c r="M716" s="512"/>
      <c r="N716" s="512"/>
      <c r="O716" s="512"/>
      <c r="P716" s="512"/>
      <c r="Q716" s="512"/>
      <c r="R716" s="512"/>
      <c r="S716" s="512"/>
      <c r="T716" s="512"/>
      <c r="U716" s="512"/>
      <c r="V716" s="512"/>
      <c r="W716" s="512"/>
      <c r="X716" s="512"/>
      <c r="Y716" s="533"/>
      <c r="Z716" s="533"/>
      <c r="AA716" s="538"/>
      <c r="AB716" s="105"/>
      <c r="AC716" s="105"/>
      <c r="AD716" s="105"/>
      <c r="AE716" s="419"/>
      <c r="AF716" s="105"/>
      <c r="AG716" s="293"/>
      <c r="AH716" s="293"/>
      <c r="AI716" s="294"/>
      <c r="AJ716" s="294"/>
      <c r="AK716" s="105"/>
    </row>
    <row r="717" spans="2:37" s="414" customFormat="1" outlineLevel="1">
      <c r="B717" s="510"/>
      <c r="C717" s="509"/>
      <c r="D717" s="510"/>
      <c r="E717" s="511"/>
      <c r="F717" s="512"/>
      <c r="G717" s="512"/>
      <c r="H717" s="512"/>
      <c r="I717" s="512"/>
      <c r="J717" s="512"/>
      <c r="K717" s="512"/>
      <c r="L717" s="512"/>
      <c r="M717" s="512"/>
      <c r="N717" s="512"/>
      <c r="O717" s="512"/>
      <c r="P717" s="512"/>
      <c r="Q717" s="512"/>
      <c r="R717" s="512"/>
      <c r="S717" s="512"/>
      <c r="T717" s="512"/>
      <c r="U717" s="512"/>
      <c r="V717" s="512"/>
      <c r="W717" s="512"/>
      <c r="X717" s="512"/>
      <c r="Y717" s="533"/>
      <c r="Z717" s="533"/>
      <c r="AA717" s="538"/>
      <c r="AB717" s="105"/>
      <c r="AC717" s="105"/>
      <c r="AD717" s="105"/>
      <c r="AE717" s="419"/>
      <c r="AF717" s="105"/>
      <c r="AG717" s="293"/>
      <c r="AH717" s="293"/>
      <c r="AI717" s="294"/>
      <c r="AJ717" s="294"/>
      <c r="AK717" s="105"/>
    </row>
    <row r="718" spans="2:37" s="414" customFormat="1" outlineLevel="1">
      <c r="B718" s="510"/>
      <c r="C718" s="509"/>
      <c r="D718" s="510"/>
      <c r="E718" s="511"/>
      <c r="F718" s="512"/>
      <c r="G718" s="512"/>
      <c r="H718" s="512"/>
      <c r="I718" s="512"/>
      <c r="J718" s="512"/>
      <c r="K718" s="512"/>
      <c r="L718" s="512"/>
      <c r="M718" s="512"/>
      <c r="N718" s="512"/>
      <c r="O718" s="512"/>
      <c r="P718" s="512"/>
      <c r="Q718" s="512"/>
      <c r="R718" s="512"/>
      <c r="S718" s="512"/>
      <c r="T718" s="512"/>
      <c r="U718" s="512"/>
      <c r="V718" s="512"/>
      <c r="W718" s="512"/>
      <c r="X718" s="512"/>
      <c r="Y718" s="533"/>
      <c r="Z718" s="533"/>
      <c r="AA718" s="538"/>
      <c r="AB718" s="105"/>
      <c r="AC718" s="105"/>
      <c r="AD718" s="105"/>
      <c r="AE718" s="419"/>
      <c r="AF718" s="105"/>
      <c r="AG718" s="293"/>
      <c r="AH718" s="293"/>
      <c r="AI718" s="294"/>
      <c r="AJ718" s="294"/>
      <c r="AK718" s="105"/>
    </row>
    <row r="719" spans="2:37" s="414" customFormat="1" outlineLevel="1">
      <c r="B719" s="510"/>
      <c r="C719" s="509"/>
      <c r="D719" s="510"/>
      <c r="E719" s="511"/>
      <c r="F719" s="512"/>
      <c r="G719" s="512"/>
      <c r="H719" s="512"/>
      <c r="I719" s="512"/>
      <c r="J719" s="512"/>
      <c r="K719" s="512"/>
      <c r="L719" s="512"/>
      <c r="M719" s="512"/>
      <c r="N719" s="512"/>
      <c r="O719" s="512"/>
      <c r="P719" s="512"/>
      <c r="Q719" s="512"/>
      <c r="R719" s="512"/>
      <c r="S719" s="512"/>
      <c r="T719" s="512"/>
      <c r="U719" s="512"/>
      <c r="V719" s="512"/>
      <c r="W719" s="512"/>
      <c r="X719" s="512"/>
      <c r="Y719" s="533"/>
      <c r="Z719" s="533"/>
      <c r="AA719" s="538"/>
      <c r="AB719" s="105"/>
      <c r="AC719" s="105"/>
      <c r="AD719" s="105"/>
      <c r="AE719" s="419"/>
      <c r="AF719" s="105"/>
      <c r="AG719" s="293"/>
      <c r="AH719" s="293"/>
      <c r="AI719" s="294"/>
      <c r="AJ719" s="294"/>
      <c r="AK719" s="105"/>
    </row>
    <row r="720" spans="2:37" s="414" customFormat="1" outlineLevel="1">
      <c r="B720" s="510"/>
      <c r="C720" s="509"/>
      <c r="D720" s="510"/>
      <c r="E720" s="511"/>
      <c r="F720" s="512"/>
      <c r="G720" s="512"/>
      <c r="H720" s="512"/>
      <c r="I720" s="512"/>
      <c r="J720" s="512"/>
      <c r="K720" s="512"/>
      <c r="L720" s="512"/>
      <c r="M720" s="512"/>
      <c r="N720" s="512"/>
      <c r="O720" s="512"/>
      <c r="P720" s="512"/>
      <c r="Q720" s="512"/>
      <c r="R720" s="512"/>
      <c r="S720" s="512"/>
      <c r="T720" s="512"/>
      <c r="U720" s="512"/>
      <c r="V720" s="512"/>
      <c r="W720" s="512"/>
      <c r="X720" s="512"/>
      <c r="Y720" s="533"/>
      <c r="Z720" s="533"/>
      <c r="AA720" s="538"/>
      <c r="AB720" s="105"/>
      <c r="AC720" s="105"/>
      <c r="AD720" s="105"/>
      <c r="AE720" s="419"/>
      <c r="AF720" s="105"/>
      <c r="AG720" s="293"/>
      <c r="AH720" s="293"/>
      <c r="AI720" s="294"/>
      <c r="AJ720" s="294"/>
      <c r="AK720" s="105"/>
    </row>
    <row r="721" spans="2:37" s="414" customFormat="1" outlineLevel="1">
      <c r="B721" s="510"/>
      <c r="C721" s="509"/>
      <c r="D721" s="510"/>
      <c r="E721" s="511"/>
      <c r="F721" s="512"/>
      <c r="G721" s="512"/>
      <c r="H721" s="512"/>
      <c r="I721" s="512"/>
      <c r="J721" s="512"/>
      <c r="K721" s="512"/>
      <c r="L721" s="512"/>
      <c r="M721" s="512"/>
      <c r="N721" s="512"/>
      <c r="O721" s="512"/>
      <c r="P721" s="512"/>
      <c r="Q721" s="512"/>
      <c r="R721" s="512"/>
      <c r="S721" s="512"/>
      <c r="T721" s="512"/>
      <c r="U721" s="512"/>
      <c r="V721" s="512"/>
      <c r="W721" s="512"/>
      <c r="X721" s="512"/>
      <c r="Y721" s="533"/>
      <c r="Z721" s="533"/>
      <c r="AA721" s="538"/>
      <c r="AB721" s="105"/>
      <c r="AC721" s="105"/>
      <c r="AD721" s="105"/>
      <c r="AE721" s="419"/>
      <c r="AF721" s="105"/>
      <c r="AG721" s="293"/>
      <c r="AH721" s="293"/>
      <c r="AI721" s="294"/>
      <c r="AJ721" s="294"/>
      <c r="AK721" s="105"/>
    </row>
    <row r="722" spans="2:37" s="414" customFormat="1" outlineLevel="1">
      <c r="B722" s="510"/>
      <c r="C722" s="509"/>
      <c r="D722" s="510"/>
      <c r="E722" s="511"/>
      <c r="F722" s="512"/>
      <c r="G722" s="512"/>
      <c r="H722" s="512"/>
      <c r="I722" s="512"/>
      <c r="J722" s="512"/>
      <c r="K722" s="512"/>
      <c r="L722" s="512"/>
      <c r="M722" s="512"/>
      <c r="N722" s="512"/>
      <c r="O722" s="512"/>
      <c r="P722" s="512"/>
      <c r="Q722" s="512"/>
      <c r="R722" s="512"/>
      <c r="S722" s="512"/>
      <c r="T722" s="512"/>
      <c r="U722" s="512"/>
      <c r="V722" s="512"/>
      <c r="W722" s="512"/>
      <c r="X722" s="512"/>
      <c r="Y722" s="533"/>
      <c r="Z722" s="533"/>
      <c r="AA722" s="538"/>
      <c r="AB722" s="105"/>
      <c r="AC722" s="105"/>
      <c r="AD722" s="105"/>
      <c r="AE722" s="419"/>
      <c r="AF722" s="105"/>
      <c r="AG722" s="293"/>
      <c r="AH722" s="293"/>
      <c r="AI722" s="294"/>
      <c r="AJ722" s="294"/>
      <c r="AK722" s="105"/>
    </row>
    <row r="723" spans="2:37" s="414" customFormat="1" outlineLevel="1">
      <c r="B723" s="510"/>
      <c r="C723" s="509"/>
      <c r="D723" s="510"/>
      <c r="E723" s="511"/>
      <c r="F723" s="512"/>
      <c r="G723" s="512"/>
      <c r="H723" s="512"/>
      <c r="I723" s="512"/>
      <c r="J723" s="512"/>
      <c r="K723" s="512"/>
      <c r="L723" s="512"/>
      <c r="M723" s="512"/>
      <c r="N723" s="512"/>
      <c r="O723" s="512"/>
      <c r="P723" s="512"/>
      <c r="Q723" s="512"/>
      <c r="R723" s="512"/>
      <c r="S723" s="512"/>
      <c r="T723" s="512"/>
      <c r="U723" s="512"/>
      <c r="V723" s="512"/>
      <c r="W723" s="512"/>
      <c r="X723" s="512"/>
      <c r="Y723" s="533"/>
      <c r="Z723" s="533"/>
      <c r="AA723" s="538"/>
      <c r="AB723" s="105"/>
      <c r="AC723" s="105"/>
      <c r="AD723" s="105"/>
      <c r="AE723" s="419"/>
      <c r="AF723" s="105"/>
      <c r="AG723" s="293"/>
      <c r="AH723" s="293"/>
      <c r="AI723" s="294"/>
      <c r="AJ723" s="294"/>
      <c r="AK723" s="105"/>
    </row>
    <row r="724" spans="2:37" s="414" customFormat="1" outlineLevel="1">
      <c r="B724" s="510"/>
      <c r="C724" s="509"/>
      <c r="D724" s="510"/>
      <c r="E724" s="511"/>
      <c r="F724" s="512"/>
      <c r="G724" s="512"/>
      <c r="H724" s="512"/>
      <c r="I724" s="512"/>
      <c r="J724" s="512"/>
      <c r="K724" s="512"/>
      <c r="L724" s="512"/>
      <c r="M724" s="512"/>
      <c r="N724" s="512"/>
      <c r="O724" s="512"/>
      <c r="P724" s="512"/>
      <c r="Q724" s="512"/>
      <c r="R724" s="512"/>
      <c r="S724" s="512"/>
      <c r="T724" s="512"/>
      <c r="U724" s="512"/>
      <c r="V724" s="512"/>
      <c r="W724" s="512"/>
      <c r="X724" s="512"/>
      <c r="Y724" s="533"/>
      <c r="Z724" s="533"/>
      <c r="AA724" s="538"/>
      <c r="AB724" s="105"/>
      <c r="AC724" s="105"/>
      <c r="AD724" s="105"/>
      <c r="AE724" s="419"/>
      <c r="AF724" s="105"/>
      <c r="AG724" s="293"/>
      <c r="AH724" s="293"/>
      <c r="AI724" s="294"/>
      <c r="AJ724" s="294"/>
      <c r="AK724" s="105"/>
    </row>
    <row r="725" spans="2:37" s="414" customFormat="1" outlineLevel="1">
      <c r="B725" s="510" t="s">
        <v>265</v>
      </c>
      <c r="C725" s="509"/>
      <c r="D725" s="510"/>
      <c r="E725" s="511"/>
      <c r="F725" s="512"/>
      <c r="G725" s="512"/>
      <c r="H725" s="512"/>
      <c r="I725" s="512"/>
      <c r="J725" s="512"/>
      <c r="K725" s="512"/>
      <c r="L725" s="512"/>
      <c r="M725" s="512"/>
      <c r="N725" s="512"/>
      <c r="O725" s="512"/>
      <c r="P725" s="512"/>
      <c r="Q725" s="512"/>
      <c r="R725" s="512"/>
      <c r="S725" s="512"/>
      <c r="T725" s="512"/>
      <c r="U725" s="512"/>
      <c r="V725" s="512"/>
      <c r="W725" s="512"/>
      <c r="X725" s="512"/>
      <c r="Y725" s="533"/>
      <c r="Z725" s="533"/>
      <c r="AA725" s="538"/>
      <c r="AB725" s="105"/>
      <c r="AC725" s="105"/>
      <c r="AD725" s="105"/>
      <c r="AE725" s="419"/>
      <c r="AF725" s="105"/>
      <c r="AG725" s="293"/>
      <c r="AH725" s="293"/>
      <c r="AI725" s="294"/>
      <c r="AJ725" s="294"/>
      <c r="AK725" s="105"/>
    </row>
    <row r="726" spans="2:37" s="414" customFormat="1" outlineLevel="1">
      <c r="B726" s="510" t="s">
        <v>265</v>
      </c>
      <c r="C726" s="509"/>
      <c r="D726" s="510"/>
      <c r="E726" s="511"/>
      <c r="F726" s="512"/>
      <c r="G726" s="512"/>
      <c r="H726" s="512"/>
      <c r="I726" s="512"/>
      <c r="J726" s="512"/>
      <c r="K726" s="512"/>
      <c r="L726" s="512"/>
      <c r="M726" s="512"/>
      <c r="N726" s="512"/>
      <c r="O726" s="512"/>
      <c r="P726" s="512"/>
      <c r="Q726" s="512"/>
      <c r="R726" s="512"/>
      <c r="S726" s="512"/>
      <c r="T726" s="512"/>
      <c r="U726" s="512"/>
      <c r="V726" s="512"/>
      <c r="W726" s="512"/>
      <c r="X726" s="512"/>
      <c r="Y726" s="533"/>
      <c r="Z726" s="533"/>
      <c r="AA726" s="538"/>
      <c r="AB726" s="105"/>
      <c r="AC726" s="105"/>
      <c r="AD726" s="105"/>
      <c r="AE726" s="419"/>
      <c r="AF726" s="105"/>
      <c r="AG726" s="293"/>
      <c r="AH726" s="293"/>
      <c r="AI726" s="294"/>
      <c r="AJ726" s="294"/>
      <c r="AK726" s="105"/>
    </row>
    <row r="727" spans="2:37" s="414" customFormat="1" outlineLevel="1">
      <c r="B727" s="510" t="s">
        <v>265</v>
      </c>
      <c r="C727" s="509"/>
      <c r="D727" s="510"/>
      <c r="E727" s="511"/>
      <c r="F727" s="512"/>
      <c r="G727" s="512"/>
      <c r="H727" s="512"/>
      <c r="I727" s="512"/>
      <c r="J727" s="512"/>
      <c r="K727" s="512"/>
      <c r="L727" s="512"/>
      <c r="M727" s="512"/>
      <c r="N727" s="512"/>
      <c r="O727" s="512"/>
      <c r="P727" s="512"/>
      <c r="Q727" s="512"/>
      <c r="R727" s="512"/>
      <c r="S727" s="512"/>
      <c r="T727" s="512"/>
      <c r="U727" s="512"/>
      <c r="V727" s="512"/>
      <c r="W727" s="512"/>
      <c r="X727" s="512"/>
      <c r="Y727" s="533"/>
      <c r="Z727" s="533"/>
      <c r="AA727" s="538"/>
      <c r="AB727" s="105"/>
      <c r="AC727" s="105"/>
      <c r="AD727" s="105"/>
      <c r="AE727" s="419"/>
      <c r="AF727" s="105"/>
      <c r="AG727" s="293"/>
      <c r="AH727" s="293"/>
      <c r="AI727" s="294"/>
      <c r="AJ727" s="294"/>
      <c r="AK727" s="105"/>
    </row>
    <row r="728" spans="2:37" s="414" customFormat="1" outlineLevel="1">
      <c r="B728" s="510" t="s">
        <v>265</v>
      </c>
      <c r="C728" s="509"/>
      <c r="D728" s="510"/>
      <c r="E728" s="511"/>
      <c r="F728" s="512"/>
      <c r="G728" s="512"/>
      <c r="H728" s="512"/>
      <c r="I728" s="512"/>
      <c r="J728" s="512"/>
      <c r="K728" s="512"/>
      <c r="L728" s="512"/>
      <c r="M728" s="512"/>
      <c r="N728" s="512"/>
      <c r="O728" s="512"/>
      <c r="P728" s="512"/>
      <c r="Q728" s="512"/>
      <c r="R728" s="512"/>
      <c r="S728" s="512"/>
      <c r="T728" s="512"/>
      <c r="U728" s="512"/>
      <c r="V728" s="512"/>
      <c r="W728" s="512"/>
      <c r="X728" s="512"/>
      <c r="Y728" s="533"/>
      <c r="Z728" s="533"/>
      <c r="AA728" s="538"/>
      <c r="AB728" s="105"/>
      <c r="AC728" s="105"/>
      <c r="AD728" s="105"/>
      <c r="AE728" s="419"/>
      <c r="AF728" s="105"/>
      <c r="AG728" s="293"/>
      <c r="AH728" s="293"/>
      <c r="AI728" s="294"/>
      <c r="AJ728" s="294"/>
      <c r="AK728" s="105"/>
    </row>
    <row r="729" spans="2:37" s="414" customFormat="1" outlineLevel="1">
      <c r="B729" s="510" t="s">
        <v>265</v>
      </c>
      <c r="C729" s="509"/>
      <c r="D729" s="510"/>
      <c r="E729" s="511"/>
      <c r="F729" s="512"/>
      <c r="G729" s="512"/>
      <c r="H729" s="512"/>
      <c r="I729" s="512"/>
      <c r="J729" s="512"/>
      <c r="K729" s="512"/>
      <c r="L729" s="512"/>
      <c r="M729" s="512"/>
      <c r="N729" s="512"/>
      <c r="O729" s="512"/>
      <c r="P729" s="512"/>
      <c r="Q729" s="512"/>
      <c r="R729" s="512"/>
      <c r="S729" s="512"/>
      <c r="T729" s="512"/>
      <c r="U729" s="512"/>
      <c r="V729" s="512"/>
      <c r="W729" s="512"/>
      <c r="X729" s="512"/>
      <c r="Y729" s="533"/>
      <c r="Z729" s="533"/>
      <c r="AA729" s="538"/>
      <c r="AB729" s="105"/>
      <c r="AC729" s="105"/>
      <c r="AD729" s="105"/>
      <c r="AE729" s="419"/>
      <c r="AF729" s="105"/>
      <c r="AG729" s="293"/>
      <c r="AH729" s="293"/>
      <c r="AI729" s="294"/>
      <c r="AJ729" s="294"/>
      <c r="AK729" s="105"/>
    </row>
    <row r="730" spans="2:37" s="414" customFormat="1" outlineLevel="1">
      <c r="B730" s="510" t="s">
        <v>265</v>
      </c>
      <c r="C730" s="509"/>
      <c r="D730" s="510"/>
      <c r="E730" s="511"/>
      <c r="F730" s="512"/>
      <c r="G730" s="512"/>
      <c r="H730" s="512"/>
      <c r="I730" s="512"/>
      <c r="J730" s="512"/>
      <c r="K730" s="512"/>
      <c r="L730" s="512"/>
      <c r="M730" s="512"/>
      <c r="N730" s="512"/>
      <c r="O730" s="512"/>
      <c r="P730" s="512"/>
      <c r="Q730" s="512"/>
      <c r="R730" s="512"/>
      <c r="S730" s="512"/>
      <c r="T730" s="512"/>
      <c r="U730" s="512"/>
      <c r="V730" s="512"/>
      <c r="W730" s="512"/>
      <c r="X730" s="512"/>
      <c r="Y730" s="533"/>
      <c r="Z730" s="533"/>
      <c r="AA730" s="538"/>
      <c r="AB730" s="105"/>
      <c r="AC730" s="105"/>
      <c r="AD730" s="105"/>
      <c r="AE730" s="419"/>
      <c r="AF730" s="105"/>
      <c r="AG730" s="293"/>
      <c r="AH730" s="293"/>
      <c r="AI730" s="294"/>
      <c r="AJ730" s="294"/>
      <c r="AK730" s="105"/>
    </row>
    <row r="731" spans="2:37" s="414" customFormat="1" outlineLevel="1">
      <c r="B731" s="510" t="s">
        <v>265</v>
      </c>
      <c r="C731" s="509"/>
      <c r="D731" s="510"/>
      <c r="E731" s="511"/>
      <c r="F731" s="512"/>
      <c r="G731" s="512"/>
      <c r="H731" s="512"/>
      <c r="I731" s="512"/>
      <c r="J731" s="512"/>
      <c r="K731" s="512"/>
      <c r="L731" s="512"/>
      <c r="M731" s="512"/>
      <c r="N731" s="512"/>
      <c r="O731" s="512"/>
      <c r="P731" s="512"/>
      <c r="Q731" s="512"/>
      <c r="R731" s="512"/>
      <c r="S731" s="512"/>
      <c r="T731" s="512"/>
      <c r="U731" s="512"/>
      <c r="V731" s="512"/>
      <c r="W731" s="512"/>
      <c r="X731" s="512"/>
      <c r="Y731" s="533"/>
      <c r="Z731" s="533"/>
      <c r="AA731" s="538"/>
      <c r="AB731" s="105"/>
      <c r="AC731" s="105"/>
      <c r="AD731" s="105"/>
      <c r="AE731" s="419"/>
      <c r="AF731" s="105"/>
      <c r="AG731" s="293"/>
      <c r="AH731" s="293"/>
      <c r="AI731" s="294"/>
      <c r="AJ731" s="294"/>
      <c r="AK731" s="105"/>
    </row>
    <row r="732" spans="2:37" s="414" customFormat="1" outlineLevel="1">
      <c r="B732" s="510" t="s">
        <v>265</v>
      </c>
      <c r="C732" s="509"/>
      <c r="D732" s="510"/>
      <c r="E732" s="511"/>
      <c r="F732" s="512"/>
      <c r="G732" s="512"/>
      <c r="H732" s="512"/>
      <c r="I732" s="512"/>
      <c r="J732" s="512"/>
      <c r="K732" s="512"/>
      <c r="L732" s="512"/>
      <c r="M732" s="512"/>
      <c r="N732" s="512"/>
      <c r="O732" s="512"/>
      <c r="P732" s="512"/>
      <c r="Q732" s="512"/>
      <c r="R732" s="512"/>
      <c r="S732" s="512"/>
      <c r="T732" s="512"/>
      <c r="U732" s="512"/>
      <c r="V732" s="512"/>
      <c r="W732" s="512"/>
      <c r="X732" s="512"/>
      <c r="Y732" s="533"/>
      <c r="Z732" s="533"/>
      <c r="AA732" s="538"/>
      <c r="AB732" s="105"/>
      <c r="AC732" s="105"/>
      <c r="AD732" s="105"/>
      <c r="AE732" s="419"/>
      <c r="AF732" s="105"/>
      <c r="AG732" s="293"/>
      <c r="AH732" s="293"/>
      <c r="AI732" s="294"/>
      <c r="AJ732" s="294"/>
      <c r="AK732" s="105"/>
    </row>
    <row r="733" spans="2:37" s="414" customFormat="1" outlineLevel="1">
      <c r="B733" s="336"/>
      <c r="C733" s="335"/>
      <c r="D733" s="336" t="s">
        <v>15</v>
      </c>
      <c r="E733" s="337">
        <v>0</v>
      </c>
      <c r="F733" s="338">
        <v>0</v>
      </c>
      <c r="G733" s="338">
        <v>0</v>
      </c>
      <c r="H733" s="338">
        <v>0</v>
      </c>
      <c r="I733" s="338">
        <v>0</v>
      </c>
      <c r="J733" s="338">
        <v>0</v>
      </c>
      <c r="K733" s="338">
        <v>0</v>
      </c>
      <c r="L733" s="338">
        <v>0</v>
      </c>
      <c r="M733" s="338">
        <v>0</v>
      </c>
      <c r="N733" s="338">
        <v>0</v>
      </c>
      <c r="O733" s="338">
        <v>0</v>
      </c>
      <c r="P733" s="338">
        <v>0</v>
      </c>
      <c r="Q733" s="338">
        <v>0</v>
      </c>
      <c r="R733" s="338">
        <v>0</v>
      </c>
      <c r="S733" s="338">
        <v>0</v>
      </c>
      <c r="T733" s="338">
        <v>0</v>
      </c>
      <c r="U733" s="338">
        <v>0</v>
      </c>
      <c r="V733" s="338">
        <v>0</v>
      </c>
      <c r="W733" s="338">
        <v>0</v>
      </c>
      <c r="X733" s="338">
        <v>0</v>
      </c>
      <c r="Y733" s="347"/>
      <c r="Z733" s="347"/>
      <c r="AA733" s="538"/>
      <c r="AB733" s="105"/>
      <c r="AC733" s="105"/>
      <c r="AD733" s="105"/>
      <c r="AE733" s="419"/>
      <c r="AF733" s="105"/>
      <c r="AG733" s="293"/>
      <c r="AH733" s="293"/>
      <c r="AI733" s="294"/>
      <c r="AJ733" s="294"/>
      <c r="AK733" s="105"/>
    </row>
    <row r="736" spans="2:37">
      <c r="D736" s="415" t="s">
        <v>43</v>
      </c>
    </row>
    <row r="737" spans="4:4">
      <c r="D737" s="416" t="s">
        <v>162</v>
      </c>
    </row>
    <row r="738" spans="4:4">
      <c r="D738" s="416" t="s">
        <v>161</v>
      </c>
    </row>
    <row r="739" spans="4:4">
      <c r="D739" s="416" t="s">
        <v>163</v>
      </c>
    </row>
    <row r="740" spans="4:4">
      <c r="D740" s="416" t="s">
        <v>160</v>
      </c>
    </row>
    <row r="741" spans="4:4">
      <c r="D741" s="416" t="s">
        <v>41</v>
      </c>
    </row>
    <row r="742" spans="4:4">
      <c r="D742" s="416" t="s">
        <v>42</v>
      </c>
    </row>
    <row r="743" spans="4:4">
      <c r="D743" s="416" t="s">
        <v>113</v>
      </c>
    </row>
    <row r="744" spans="4:4">
      <c r="D744" s="416" t="s">
        <v>114</v>
      </c>
    </row>
    <row r="745" spans="4:4">
      <c r="D745" s="415" t="s">
        <v>43</v>
      </c>
    </row>
    <row r="746" spans="4:4">
      <c r="D746" s="417" t="s">
        <v>158</v>
      </c>
    </row>
    <row r="747" spans="4:4">
      <c r="D747" s="417">
        <v>2002</v>
      </c>
    </row>
    <row r="748" spans="4:4">
      <c r="D748" s="417">
        <v>2003</v>
      </c>
    </row>
    <row r="749" spans="4:4">
      <c r="D749" s="417">
        <f>D748+1</f>
        <v>2004</v>
      </c>
    </row>
    <row r="750" spans="4:4">
      <c r="D750" s="417">
        <f t="shared" ref="D750:D765" si="17">D749+1</f>
        <v>2005</v>
      </c>
    </row>
    <row r="751" spans="4:4">
      <c r="D751" s="417">
        <f t="shared" si="17"/>
        <v>2006</v>
      </c>
    </row>
    <row r="752" spans="4:4">
      <c r="D752" s="417">
        <f t="shared" si="17"/>
        <v>2007</v>
      </c>
    </row>
    <row r="753" spans="4:5">
      <c r="D753" s="417">
        <f t="shared" si="17"/>
        <v>2008</v>
      </c>
    </row>
    <row r="754" spans="4:5">
      <c r="D754" s="417">
        <f t="shared" si="17"/>
        <v>2009</v>
      </c>
    </row>
    <row r="755" spans="4:5">
      <c r="D755" s="417">
        <f t="shared" si="17"/>
        <v>2010</v>
      </c>
    </row>
    <row r="756" spans="4:5">
      <c r="D756" s="417">
        <f t="shared" si="17"/>
        <v>2011</v>
      </c>
    </row>
    <row r="757" spans="4:5">
      <c r="D757" s="417">
        <f t="shared" si="17"/>
        <v>2012</v>
      </c>
    </row>
    <row r="758" spans="4:5">
      <c r="D758" s="417">
        <f t="shared" si="17"/>
        <v>2013</v>
      </c>
    </row>
    <row r="759" spans="4:5">
      <c r="D759" s="417">
        <f t="shared" si="17"/>
        <v>2014</v>
      </c>
    </row>
    <row r="760" spans="4:5">
      <c r="D760" s="417">
        <f t="shared" si="17"/>
        <v>2015</v>
      </c>
    </row>
    <row r="761" spans="4:5">
      <c r="D761" s="417">
        <f t="shared" si="17"/>
        <v>2016</v>
      </c>
    </row>
    <row r="762" spans="4:5">
      <c r="D762" s="417">
        <f t="shared" si="17"/>
        <v>2017</v>
      </c>
    </row>
    <row r="763" spans="4:5">
      <c r="D763" s="417">
        <f t="shared" si="17"/>
        <v>2018</v>
      </c>
    </row>
    <row r="764" spans="4:5">
      <c r="D764" s="417">
        <f t="shared" si="17"/>
        <v>2019</v>
      </c>
    </row>
    <row r="765" spans="4:5">
      <c r="D765" s="417">
        <f t="shared" si="17"/>
        <v>2020</v>
      </c>
    </row>
    <row r="766" spans="4:5">
      <c r="D766" s="415" t="s">
        <v>43</v>
      </c>
    </row>
    <row r="767" spans="4:5">
      <c r="D767" s="417" t="s">
        <v>9</v>
      </c>
      <c r="E767" s="573"/>
    </row>
    <row r="768" spans="4:5">
      <c r="D768" s="573" t="s">
        <v>492</v>
      </c>
      <c r="E768" s="573"/>
    </row>
    <row r="769" spans="4:5">
      <c r="D769" s="573" t="s">
        <v>493</v>
      </c>
      <c r="E769" s="573"/>
    </row>
    <row r="770" spans="4:5">
      <c r="D770" s="417" t="s">
        <v>28</v>
      </c>
      <c r="E770" s="573"/>
    </row>
    <row r="771" spans="4:5">
      <c r="D771" s="417" t="s">
        <v>30</v>
      </c>
      <c r="E771" s="573"/>
    </row>
    <row r="772" spans="4:5">
      <c r="D772" s="417" t="s">
        <v>31</v>
      </c>
      <c r="E772" s="573"/>
    </row>
    <row r="773" spans="4:5">
      <c r="D773" s="417" t="s">
        <v>10</v>
      </c>
      <c r="E773" s="573"/>
    </row>
    <row r="774" spans="4:5">
      <c r="D774" s="417" t="s">
        <v>11</v>
      </c>
      <c r="E774" s="573"/>
    </row>
    <row r="775" spans="4:5">
      <c r="D775" s="417" t="s">
        <v>32</v>
      </c>
      <c r="E775" s="573"/>
    </row>
    <row r="776" spans="4:5">
      <c r="D776" s="573" t="s">
        <v>494</v>
      </c>
      <c r="E776" s="573"/>
    </row>
    <row r="777" spans="4:5">
      <c r="D777" s="417" t="s">
        <v>26</v>
      </c>
      <c r="E777" s="573"/>
    </row>
    <row r="778" spans="4:5">
      <c r="D778" s="417" t="s">
        <v>25</v>
      </c>
      <c r="E778" s="573"/>
    </row>
    <row r="779" spans="4:5">
      <c r="D779" s="417" t="s">
        <v>12</v>
      </c>
      <c r="E779" s="573"/>
    </row>
    <row r="780" spans="4:5">
      <c r="D780" s="573" t="s">
        <v>495</v>
      </c>
      <c r="E780" s="573"/>
    </row>
    <row r="781" spans="4:5">
      <c r="D781" s="573" t="s">
        <v>496</v>
      </c>
      <c r="E781" s="573"/>
    </row>
    <row r="782" spans="4:5">
      <c r="D782" s="573" t="s">
        <v>497</v>
      </c>
      <c r="E782" s="573"/>
    </row>
    <row r="783" spans="4:5">
      <c r="D783" s="417" t="s">
        <v>33</v>
      </c>
      <c r="E783" s="573"/>
    </row>
    <row r="784" spans="4:5">
      <c r="E784" s="573"/>
    </row>
    <row r="785" spans="5:5">
      <c r="E785" s="573"/>
    </row>
    <row r="786" spans="5:5">
      <c r="E786" s="573"/>
    </row>
    <row r="787" spans="5:5">
      <c r="E787" s="573"/>
    </row>
    <row r="900" spans="4:4">
      <c r="D900" s="486"/>
    </row>
    <row r="901" spans="4:4">
      <c r="D901" s="486"/>
    </row>
    <row r="902" spans="4:4">
      <c r="D902" s="486"/>
    </row>
    <row r="903" spans="4:4">
      <c r="D903" s="486"/>
    </row>
    <row r="904" spans="4:4">
      <c r="D904" s="486"/>
    </row>
    <row r="905" spans="4:4">
      <c r="D905" s="486"/>
    </row>
    <row r="906" spans="4:4">
      <c r="D906" s="486"/>
    </row>
    <row r="907" spans="4:4">
      <c r="D907" s="486"/>
    </row>
    <row r="908" spans="4:4">
      <c r="D908" s="486"/>
    </row>
    <row r="909" spans="4:4">
      <c r="D909" s="486"/>
    </row>
    <row r="910" spans="4:4">
      <c r="D910" s="486"/>
    </row>
    <row r="911" spans="4:4">
      <c r="D911" s="486"/>
    </row>
    <row r="912" spans="4:4">
      <c r="D912" s="486"/>
    </row>
    <row r="913" spans="4:4">
      <c r="D913" s="486"/>
    </row>
    <row r="914" spans="4:4">
      <c r="D914" s="486"/>
    </row>
    <row r="915" spans="4:4">
      <c r="D915" s="486"/>
    </row>
    <row r="916" spans="4:4">
      <c r="D916" s="486"/>
    </row>
    <row r="917" spans="4:4">
      <c r="D917" s="486"/>
    </row>
    <row r="918" spans="4:4">
      <c r="D918" s="486"/>
    </row>
    <row r="919" spans="4:4">
      <c r="D919" s="486"/>
    </row>
    <row r="920" spans="4:4">
      <c r="D920" s="486"/>
    </row>
    <row r="921" spans="4:4">
      <c r="D921" s="486"/>
    </row>
    <row r="922" spans="4:4">
      <c r="D922" s="486"/>
    </row>
    <row r="923" spans="4:4">
      <c r="D923" s="486"/>
    </row>
    <row r="924" spans="4:4">
      <c r="D924" s="486"/>
    </row>
    <row r="925" spans="4:4">
      <c r="D925" s="486"/>
    </row>
    <row r="926" spans="4:4">
      <c r="D926" s="486"/>
    </row>
    <row r="927" spans="4:4">
      <c r="D927" s="486"/>
    </row>
    <row r="928" spans="4:4">
      <c r="D928" s="486"/>
    </row>
    <row r="929" spans="4:4">
      <c r="D929" s="486"/>
    </row>
    <row r="930" spans="4:4">
      <c r="D930" s="486"/>
    </row>
    <row r="931" spans="4:4">
      <c r="D931" s="486"/>
    </row>
    <row r="932" spans="4:4">
      <c r="D932" s="486"/>
    </row>
    <row r="933" spans="4:4">
      <c r="D933" s="486"/>
    </row>
    <row r="934" spans="4:4">
      <c r="D934" s="486"/>
    </row>
    <row r="935" spans="4:4">
      <c r="D935" s="486"/>
    </row>
    <row r="936" spans="4:4">
      <c r="D936" s="486"/>
    </row>
    <row r="937" spans="4:4">
      <c r="D937" s="486"/>
    </row>
    <row r="938" spans="4:4">
      <c r="D938" s="486"/>
    </row>
    <row r="939" spans="4:4">
      <c r="D939" s="486"/>
    </row>
    <row r="940" spans="4:4">
      <c r="D940" s="486"/>
    </row>
    <row r="941" spans="4:4">
      <c r="D941" s="486"/>
    </row>
    <row r="942" spans="4:4">
      <c r="D942" s="486"/>
    </row>
    <row r="943" spans="4:4">
      <c r="D943" s="486"/>
    </row>
    <row r="944" spans="4:4">
      <c r="D944" s="486"/>
    </row>
    <row r="945" spans="4:4">
      <c r="D945" s="486"/>
    </row>
    <row r="946" spans="4:4">
      <c r="D946" s="486"/>
    </row>
    <row r="947" spans="4:4">
      <c r="D947" s="486"/>
    </row>
    <row r="948" spans="4:4">
      <c r="D948" s="486"/>
    </row>
    <row r="949" spans="4:4">
      <c r="D949" s="486"/>
    </row>
    <row r="950" spans="4:4">
      <c r="D950" s="486"/>
    </row>
    <row r="951" spans="4:4">
      <c r="D951" s="486"/>
    </row>
    <row r="952" spans="4:4">
      <c r="D952" s="486"/>
    </row>
    <row r="953" spans="4:4">
      <c r="D953" s="486"/>
    </row>
    <row r="954" spans="4:4">
      <c r="D954" s="486"/>
    </row>
    <row r="955" spans="4:4">
      <c r="D955" s="486"/>
    </row>
    <row r="956" spans="4:4">
      <c r="D956" s="486"/>
    </row>
    <row r="957" spans="4:4">
      <c r="D957" s="486"/>
    </row>
    <row r="958" spans="4:4">
      <c r="D958" s="486"/>
    </row>
    <row r="959" spans="4:4">
      <c r="D959" s="486"/>
    </row>
    <row r="960" spans="4:4">
      <c r="D960" s="486"/>
    </row>
    <row r="961" spans="4:4">
      <c r="D961" s="486"/>
    </row>
    <row r="962" spans="4:4">
      <c r="D962" s="486"/>
    </row>
    <row r="963" spans="4:4">
      <c r="D963" s="486"/>
    </row>
    <row r="964" spans="4:4">
      <c r="D964" s="486"/>
    </row>
    <row r="965" spans="4:4">
      <c r="D965" s="486"/>
    </row>
    <row r="966" spans="4:4">
      <c r="D966" s="486"/>
    </row>
    <row r="967" spans="4:4">
      <c r="D967" s="486"/>
    </row>
    <row r="968" spans="4:4">
      <c r="D968" s="486"/>
    </row>
    <row r="969" spans="4:4">
      <c r="D969" s="486"/>
    </row>
    <row r="970" spans="4:4">
      <c r="D970" s="486"/>
    </row>
    <row r="971" spans="4:4">
      <c r="D971" s="486"/>
    </row>
    <row r="972" spans="4:4">
      <c r="D972" s="486"/>
    </row>
    <row r="973" spans="4:4">
      <c r="D973" s="486"/>
    </row>
    <row r="974" spans="4:4">
      <c r="D974" s="486"/>
    </row>
    <row r="975" spans="4:4">
      <c r="D975" s="486"/>
    </row>
    <row r="976" spans="4:4">
      <c r="D976" s="486"/>
    </row>
    <row r="977" spans="4:4">
      <c r="D977" s="486"/>
    </row>
    <row r="978" spans="4:4">
      <c r="D978" s="486"/>
    </row>
    <row r="979" spans="4:4">
      <c r="D979" s="486"/>
    </row>
    <row r="980" spans="4:4">
      <c r="D980" s="486"/>
    </row>
    <row r="981" spans="4:4">
      <c r="D981" s="486"/>
    </row>
    <row r="982" spans="4:4">
      <c r="D982" s="486"/>
    </row>
    <row r="983" spans="4:4">
      <c r="D983" s="486"/>
    </row>
    <row r="984" spans="4:4">
      <c r="D984" s="486"/>
    </row>
    <row r="985" spans="4:4">
      <c r="D985" s="486"/>
    </row>
    <row r="986" spans="4:4">
      <c r="D986" s="486"/>
    </row>
    <row r="987" spans="4:4">
      <c r="D987" s="486"/>
    </row>
    <row r="988" spans="4:4">
      <c r="D988" s="486"/>
    </row>
    <row r="989" spans="4:4">
      <c r="D989" s="486"/>
    </row>
    <row r="990" spans="4:4">
      <c r="D990" s="486"/>
    </row>
    <row r="991" spans="4:4">
      <c r="D991" s="486"/>
    </row>
    <row r="992" spans="4:4">
      <c r="D992" s="486"/>
    </row>
    <row r="993" spans="4:4">
      <c r="D993" s="486"/>
    </row>
    <row r="994" spans="4:4">
      <c r="D994" s="486"/>
    </row>
    <row r="995" spans="4:4">
      <c r="D995" s="486"/>
    </row>
    <row r="996" spans="4:4">
      <c r="D996" s="486"/>
    </row>
    <row r="997" spans="4:4">
      <c r="D997" s="486"/>
    </row>
    <row r="998" spans="4:4">
      <c r="D998" s="486"/>
    </row>
    <row r="999" spans="4:4">
      <c r="D999" s="486"/>
    </row>
    <row r="1000" spans="4:4">
      <c r="D1000" s="486"/>
    </row>
    <row r="1001" spans="4:4">
      <c r="D1001" s="486"/>
    </row>
    <row r="1002" spans="4:4">
      <c r="D1002" s="486"/>
    </row>
    <row r="1003" spans="4:4">
      <c r="D1003" s="486"/>
    </row>
    <row r="1004" spans="4:4">
      <c r="D1004" s="486"/>
    </row>
    <row r="1005" spans="4:4">
      <c r="D1005" s="486"/>
    </row>
    <row r="1006" spans="4:4">
      <c r="D1006" s="486"/>
    </row>
    <row r="1007" spans="4:4">
      <c r="D1007" s="486"/>
    </row>
    <row r="1008" spans="4:4">
      <c r="D1008" s="486"/>
    </row>
    <row r="1009" spans="4:4">
      <c r="D1009" s="486"/>
    </row>
    <row r="1010" spans="4:4">
      <c r="D1010" s="486"/>
    </row>
    <row r="1011" spans="4:4">
      <c r="D1011" s="486"/>
    </row>
    <row r="1012" spans="4:4">
      <c r="D1012" s="486"/>
    </row>
    <row r="1013" spans="4:4">
      <c r="D1013" s="486"/>
    </row>
    <row r="1014" spans="4:4">
      <c r="D1014" s="486"/>
    </row>
    <row r="1015" spans="4:4">
      <c r="D1015" s="486"/>
    </row>
    <row r="1016" spans="4:4">
      <c r="D1016" s="486"/>
    </row>
    <row r="1017" spans="4:4">
      <c r="D1017" s="486"/>
    </row>
    <row r="1018" spans="4:4">
      <c r="D1018" s="486"/>
    </row>
    <row r="1019" spans="4:4">
      <c r="D1019" s="486"/>
    </row>
    <row r="1020" spans="4:4">
      <c r="D1020" s="486"/>
    </row>
    <row r="1021" spans="4:4">
      <c r="D1021" s="486"/>
    </row>
    <row r="1022" spans="4:4">
      <c r="D1022" s="486"/>
    </row>
    <row r="1023" spans="4:4">
      <c r="D1023" s="486"/>
    </row>
    <row r="1024" spans="4:4">
      <c r="D1024" s="486"/>
    </row>
    <row r="1025" spans="4:4">
      <c r="D1025" s="486"/>
    </row>
    <row r="1026" spans="4:4">
      <c r="D1026" s="486"/>
    </row>
    <row r="1027" spans="4:4">
      <c r="D1027" s="486"/>
    </row>
    <row r="1028" spans="4:4">
      <c r="D1028" s="486"/>
    </row>
    <row r="1029" spans="4:4">
      <c r="D1029" s="486"/>
    </row>
    <row r="1030" spans="4:4">
      <c r="D1030" s="486"/>
    </row>
    <row r="1031" spans="4:4">
      <c r="D1031" s="486"/>
    </row>
    <row r="1032" spans="4:4">
      <c r="D1032" s="486"/>
    </row>
    <row r="1033" spans="4:4">
      <c r="D1033" s="486"/>
    </row>
    <row r="1034" spans="4:4">
      <c r="D1034" s="486"/>
    </row>
    <row r="1035" spans="4:4">
      <c r="D1035" s="486"/>
    </row>
    <row r="1036" spans="4:4">
      <c r="D1036" s="486"/>
    </row>
    <row r="1037" spans="4:4">
      <c r="D1037" s="486"/>
    </row>
    <row r="1038" spans="4:4">
      <c r="D1038" s="486"/>
    </row>
    <row r="1039" spans="4:4">
      <c r="D1039" s="486"/>
    </row>
    <row r="1040" spans="4:4">
      <c r="D1040" s="486"/>
    </row>
    <row r="1041" spans="4:4">
      <c r="D1041" s="486"/>
    </row>
    <row r="1042" spans="4:4">
      <c r="D1042" s="486"/>
    </row>
    <row r="1043" spans="4:4">
      <c r="D1043" s="486"/>
    </row>
    <row r="1044" spans="4:4">
      <c r="D1044" s="486"/>
    </row>
    <row r="1045" spans="4:4">
      <c r="D1045" s="486"/>
    </row>
    <row r="1046" spans="4:4">
      <c r="D1046" s="486"/>
    </row>
    <row r="1047" spans="4:4">
      <c r="D1047" s="486"/>
    </row>
    <row r="1048" spans="4:4">
      <c r="D1048" s="486"/>
    </row>
    <row r="1049" spans="4:4">
      <c r="D1049" s="486"/>
    </row>
    <row r="1050" spans="4:4">
      <c r="D1050" s="486"/>
    </row>
    <row r="1051" spans="4:4">
      <c r="D1051" s="486"/>
    </row>
  </sheetData>
  <sheetProtection password="DFB3" sheet="1" formatCells="0" formatColumns="0" formatRows="0" insertRows="0" deleteRows="0"/>
  <mergeCells count="6">
    <mergeCell ref="H19:J19"/>
    <mergeCell ref="K19:N19"/>
    <mergeCell ref="E22:G22"/>
    <mergeCell ref="H22:J22"/>
    <mergeCell ref="K22:N22"/>
    <mergeCell ref="E19:G19"/>
  </mergeCells>
  <dataValidations count="7">
    <dataValidation type="list" allowBlank="1" showInputMessage="1" showErrorMessage="1" sqref="C606:C733 C48:C604">
      <formula1>$D$746:$D$765</formula1>
    </dataValidation>
    <dataValidation type="list" allowBlank="1" showInputMessage="1" showErrorMessage="1" sqref="AB48:AB604">
      <formula1>$D$737:$D$740</formula1>
    </dataValidation>
    <dataValidation type="list" allowBlank="1" showInputMessage="1" showErrorMessage="1" sqref="Y48:Y604">
      <formula1>"executed - no approval needed, CPUC approved, pending CPUC approval, short-listed and/or under negotiation,  request for approval withdrawn, contract terminated"</formula1>
    </dataValidation>
    <dataValidation type="list" allowBlank="1" showInputMessage="1" showErrorMessage="1" sqref="Z48:Z604">
      <formula1>"online, under development - delayed, under development - on schedule, n/a - contract terminated"</formula1>
    </dataValidation>
    <dataValidation type="list" allowBlank="1" showInputMessage="1" showErrorMessage="1" sqref="AC48:AC604">
      <formula1>$D$741:$D$742</formula1>
    </dataValidation>
    <dataValidation type="list" allowBlank="1" showInputMessage="1" showErrorMessage="1" sqref="AD48:AD604">
      <formula1>$D$743:$D$744</formula1>
    </dataValidation>
    <dataValidation type="list" allowBlank="1" showInputMessage="1" showErrorMessage="1" sqref="AA48:AA604 AA606:AA733">
      <formula1>$D$767:$D$783</formula1>
    </dataValidation>
  </dataValidations>
  <pageMargins left="0.5" right="0.5" top="0.75" bottom="0.75" header="0.5" footer="0.5"/>
  <pageSetup paperSize="3" scale="21" fitToHeight="0" orientation="landscape" r:id="rId1"/>
  <headerFooter alignWithMargins="0"/>
  <ignoredErrors>
    <ignoredError sqref="E32:X32"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41"/>
    <outlinePr summaryBelow="0"/>
    <pageSetUpPr fitToPage="1"/>
  </sheetPr>
  <dimension ref="A1:W764"/>
  <sheetViews>
    <sheetView showGridLines="0" topLeftCell="A15" zoomScale="75" zoomScaleNormal="100" zoomScaleSheetLayoutView="75" workbookViewId="0">
      <selection activeCell="N62" sqref="N62"/>
    </sheetView>
  </sheetViews>
  <sheetFormatPr defaultColWidth="11.42578125" defaultRowHeight="12.75" outlineLevelRow="1"/>
  <cols>
    <col min="1" max="1" width="4.85546875" style="105" customWidth="1"/>
    <col min="2" max="2" width="13.42578125" style="104" customWidth="1"/>
    <col min="3" max="3" width="11.5703125" style="104" customWidth="1"/>
    <col min="4" max="4" width="51.42578125" style="394" customWidth="1"/>
    <col min="5" max="5" width="16.28515625" style="418" customWidth="1"/>
    <col min="6" max="6" width="16.28515625" style="105" customWidth="1"/>
    <col min="7" max="7" width="16.28515625" style="201" customWidth="1"/>
    <col min="8" max="14" width="16.28515625" style="105" customWidth="1"/>
    <col min="15" max="17" width="20.42578125" style="105" customWidth="1"/>
    <col min="18" max="18" width="34.28515625" style="105" bestFit="1" customWidth="1"/>
    <col min="19" max="19" width="14.42578125" style="105" customWidth="1"/>
    <col min="20" max="20" width="13.85546875" style="395" customWidth="1"/>
    <col min="21" max="21" width="15.28515625" style="395" customWidth="1"/>
    <col min="22" max="16384" width="11.42578125" style="105"/>
  </cols>
  <sheetData>
    <row r="1" spans="1:21">
      <c r="B1" s="419"/>
      <c r="E1" s="106"/>
    </row>
    <row r="2" spans="1:21" ht="18.75">
      <c r="B2" s="107" t="s">
        <v>221</v>
      </c>
      <c r="C2" s="520"/>
      <c r="D2" s="105"/>
      <c r="E2" s="201"/>
      <c r="G2" s="105"/>
    </row>
    <row r="3" spans="1:21" ht="15" customHeight="1">
      <c r="B3" s="420" t="s">
        <v>46</v>
      </c>
      <c r="C3" s="520"/>
      <c r="D3" s="105"/>
      <c r="E3" s="109"/>
      <c r="F3" s="110" t="s">
        <v>18</v>
      </c>
      <c r="G3" s="105"/>
    </row>
    <row r="4" spans="1:21" s="115" customFormat="1" ht="15" customHeight="1">
      <c r="B4" s="421" t="str">
        <f t="array" ref="B4">'Title Page'!B16:I16</f>
        <v>Calpine PowerAmerica-CA, LLC</v>
      </c>
      <c r="C4" s="114"/>
      <c r="E4" s="112"/>
      <c r="F4" s="110" t="s">
        <v>20</v>
      </c>
      <c r="Q4" s="105"/>
      <c r="R4" s="105"/>
      <c r="S4" s="105"/>
      <c r="T4" s="397"/>
      <c r="U4" s="397"/>
    </row>
    <row r="5" spans="1:21" s="115" customFormat="1" ht="15" customHeight="1">
      <c r="B5" s="422">
        <f t="array" ref="B5">'Title Page'!B58</f>
        <v>42251</v>
      </c>
      <c r="C5" s="114"/>
      <c r="E5" s="113"/>
      <c r="F5" s="110" t="s">
        <v>19</v>
      </c>
      <c r="Q5" s="105"/>
      <c r="R5" s="105"/>
      <c r="S5" s="105"/>
      <c r="T5" s="397"/>
      <c r="U5" s="397"/>
    </row>
    <row r="6" spans="1:21" s="115" customFormat="1" ht="18" customHeight="1">
      <c r="B6" s="423"/>
      <c r="C6" s="114"/>
      <c r="E6" s="398"/>
      <c r="F6" s="398"/>
      <c r="G6" s="398"/>
      <c r="H6" s="398"/>
      <c r="I6" s="398"/>
      <c r="J6" s="398"/>
      <c r="K6" s="398"/>
      <c r="L6" s="398"/>
      <c r="M6" s="398"/>
      <c r="N6" s="398"/>
      <c r="Q6" s="105"/>
      <c r="R6" s="105"/>
      <c r="S6" s="105"/>
      <c r="T6" s="397"/>
      <c r="U6" s="397"/>
    </row>
    <row r="7" spans="1:21" ht="17.25" customHeight="1">
      <c r="A7" s="106"/>
      <c r="B7" s="424"/>
      <c r="C7" s="122"/>
      <c r="D7" s="122"/>
      <c r="E7" s="918" t="s">
        <v>16</v>
      </c>
      <c r="F7" s="919"/>
      <c r="G7" s="920"/>
      <c r="H7" s="921" t="s">
        <v>37</v>
      </c>
      <c r="I7" s="922"/>
      <c r="J7" s="922"/>
      <c r="K7" s="922"/>
      <c r="L7" s="922"/>
      <c r="M7" s="922"/>
      <c r="N7" s="923"/>
    </row>
    <row r="8" spans="1:21" ht="17.25" customHeight="1">
      <c r="A8" s="106"/>
      <c r="B8" s="424"/>
      <c r="D8" s="256" t="s">
        <v>148</v>
      </c>
      <c r="E8" s="399">
        <v>2011</v>
      </c>
      <c r="F8" s="399">
        <v>2012</v>
      </c>
      <c r="G8" s="399">
        <v>2013</v>
      </c>
      <c r="H8" s="408">
        <v>2014</v>
      </c>
      <c r="I8" s="408">
        <v>2015</v>
      </c>
      <c r="J8" s="408">
        <v>2016</v>
      </c>
      <c r="K8" s="408">
        <v>2017</v>
      </c>
      <c r="L8" s="408">
        <v>2018</v>
      </c>
      <c r="M8" s="408">
        <v>2019</v>
      </c>
      <c r="N8" s="409">
        <v>2020</v>
      </c>
      <c r="T8" s="105"/>
      <c r="U8" s="105"/>
    </row>
    <row r="9" spans="1:21">
      <c r="A9" s="106"/>
      <c r="B9" s="425"/>
      <c r="C9" s="402"/>
      <c r="D9" s="348" t="s">
        <v>59</v>
      </c>
      <c r="E9" s="349">
        <f>SUM(E10:E17)</f>
        <v>0</v>
      </c>
      <c r="F9" s="350">
        <f t="shared" ref="F9:N9" si="0">SUM(F10:F17)</f>
        <v>0</v>
      </c>
      <c r="G9" s="351">
        <f t="shared" si="0"/>
        <v>0</v>
      </c>
      <c r="H9" s="349">
        <f t="shared" si="0"/>
        <v>0</v>
      </c>
      <c r="I9" s="350">
        <f t="shared" si="0"/>
        <v>0</v>
      </c>
      <c r="J9" s="351">
        <f t="shared" si="0"/>
        <v>0</v>
      </c>
      <c r="K9" s="352">
        <f t="shared" si="0"/>
        <v>0</v>
      </c>
      <c r="L9" s="352">
        <f t="shared" si="0"/>
        <v>0</v>
      </c>
      <c r="M9" s="352">
        <f t="shared" si="0"/>
        <v>0</v>
      </c>
      <c r="N9" s="351">
        <f t="shared" si="0"/>
        <v>0</v>
      </c>
    </row>
    <row r="10" spans="1:21">
      <c r="A10" s="106"/>
      <c r="B10" s="353"/>
      <c r="C10" s="402"/>
      <c r="D10" s="259" t="s">
        <v>204</v>
      </c>
      <c r="E10" s="260">
        <f t="shared" ref="E10:N10" si="1">SUMIFS(E$45:E$604, $P$45:$P$604,$D$608,$Q$45:$Q$604,$D$612)</f>
        <v>0</v>
      </c>
      <c r="F10" s="261">
        <f t="shared" si="1"/>
        <v>0</v>
      </c>
      <c r="G10" s="262">
        <f t="shared" si="1"/>
        <v>0</v>
      </c>
      <c r="H10" s="260">
        <f t="shared" si="1"/>
        <v>0</v>
      </c>
      <c r="I10" s="261">
        <f t="shared" si="1"/>
        <v>0</v>
      </c>
      <c r="J10" s="262">
        <f t="shared" si="1"/>
        <v>0</v>
      </c>
      <c r="K10" s="260">
        <f t="shared" si="1"/>
        <v>0</v>
      </c>
      <c r="L10" s="261">
        <f t="shared" si="1"/>
        <v>0</v>
      </c>
      <c r="M10" s="261">
        <f t="shared" si="1"/>
        <v>0</v>
      </c>
      <c r="N10" s="262">
        <f t="shared" si="1"/>
        <v>0</v>
      </c>
    </row>
    <row r="11" spans="1:21">
      <c r="A11" s="106"/>
      <c r="B11" s="425"/>
      <c r="C11" s="402"/>
      <c r="D11" s="259" t="s">
        <v>205</v>
      </c>
      <c r="E11" s="260">
        <f t="shared" ref="E11:N11" si="2">SUMIFS(E$45:E$604, $P$45:$P$604,$D$608,$Q$45:$Q$604,$D$613)</f>
        <v>0</v>
      </c>
      <c r="F11" s="261">
        <f t="shared" si="2"/>
        <v>0</v>
      </c>
      <c r="G11" s="262">
        <f t="shared" si="2"/>
        <v>0</v>
      </c>
      <c r="H11" s="260">
        <f t="shared" si="2"/>
        <v>0</v>
      </c>
      <c r="I11" s="261">
        <f t="shared" si="2"/>
        <v>0</v>
      </c>
      <c r="J11" s="262">
        <f t="shared" si="2"/>
        <v>0</v>
      </c>
      <c r="K11" s="260">
        <f t="shared" si="2"/>
        <v>0</v>
      </c>
      <c r="L11" s="261">
        <f t="shared" si="2"/>
        <v>0</v>
      </c>
      <c r="M11" s="261">
        <f t="shared" si="2"/>
        <v>0</v>
      </c>
      <c r="N11" s="262">
        <f t="shared" si="2"/>
        <v>0</v>
      </c>
    </row>
    <row r="12" spans="1:21">
      <c r="A12" s="106"/>
      <c r="B12" s="425"/>
      <c r="C12" s="402"/>
      <c r="D12" s="259" t="s">
        <v>206</v>
      </c>
      <c r="E12" s="260">
        <f t="shared" ref="E12:N12" si="3">SUMIFS(E$45:E$604, $P$45:$P$604,$D$609,$Q$45:$Q$604,$D$612)</f>
        <v>0</v>
      </c>
      <c r="F12" s="261">
        <f t="shared" si="3"/>
        <v>0</v>
      </c>
      <c r="G12" s="262">
        <f t="shared" si="3"/>
        <v>0</v>
      </c>
      <c r="H12" s="260">
        <f t="shared" si="3"/>
        <v>0</v>
      </c>
      <c r="I12" s="261">
        <f t="shared" si="3"/>
        <v>0</v>
      </c>
      <c r="J12" s="262">
        <f t="shared" si="3"/>
        <v>0</v>
      </c>
      <c r="K12" s="260">
        <f t="shared" si="3"/>
        <v>0</v>
      </c>
      <c r="L12" s="261">
        <f t="shared" si="3"/>
        <v>0</v>
      </c>
      <c r="M12" s="261">
        <f t="shared" si="3"/>
        <v>0</v>
      </c>
      <c r="N12" s="262">
        <f t="shared" si="3"/>
        <v>0</v>
      </c>
    </row>
    <row r="13" spans="1:21">
      <c r="A13" s="106"/>
      <c r="B13" s="425"/>
      <c r="C13" s="402"/>
      <c r="D13" s="259" t="s">
        <v>207</v>
      </c>
      <c r="E13" s="260">
        <f t="shared" ref="E13:N13" si="4">SUMIFS(E$45:E$604, $P$45:$P$604,$D$609,$Q$45:$Q$604,$D$613)</f>
        <v>0</v>
      </c>
      <c r="F13" s="261">
        <f t="shared" si="4"/>
        <v>0</v>
      </c>
      <c r="G13" s="262">
        <f t="shared" si="4"/>
        <v>0</v>
      </c>
      <c r="H13" s="260">
        <f t="shared" si="4"/>
        <v>0</v>
      </c>
      <c r="I13" s="261">
        <f t="shared" si="4"/>
        <v>0</v>
      </c>
      <c r="J13" s="262">
        <f t="shared" si="4"/>
        <v>0</v>
      </c>
      <c r="K13" s="260">
        <f t="shared" si="4"/>
        <v>0</v>
      </c>
      <c r="L13" s="261">
        <f t="shared" si="4"/>
        <v>0</v>
      </c>
      <c r="M13" s="261">
        <f t="shared" si="4"/>
        <v>0</v>
      </c>
      <c r="N13" s="262">
        <f t="shared" si="4"/>
        <v>0</v>
      </c>
    </row>
    <row r="14" spans="1:21">
      <c r="A14" s="106"/>
      <c r="B14" s="425"/>
      <c r="C14" s="402"/>
      <c r="D14" s="259" t="s">
        <v>208</v>
      </c>
      <c r="E14" s="260">
        <f t="shared" ref="E14:N14" si="5">SUMIFS(E$45:E$604, $P$45:$P$604,$D$610,$Q$45:$Q$604,$D$612)</f>
        <v>0</v>
      </c>
      <c r="F14" s="261">
        <f t="shared" si="5"/>
        <v>0</v>
      </c>
      <c r="G14" s="262">
        <f t="shared" si="5"/>
        <v>0</v>
      </c>
      <c r="H14" s="260">
        <f t="shared" si="5"/>
        <v>0</v>
      </c>
      <c r="I14" s="261">
        <f t="shared" si="5"/>
        <v>0</v>
      </c>
      <c r="J14" s="262">
        <f t="shared" si="5"/>
        <v>0</v>
      </c>
      <c r="K14" s="260">
        <f t="shared" si="5"/>
        <v>0</v>
      </c>
      <c r="L14" s="261">
        <f t="shared" si="5"/>
        <v>0</v>
      </c>
      <c r="M14" s="261">
        <f t="shared" si="5"/>
        <v>0</v>
      </c>
      <c r="N14" s="262">
        <f t="shared" si="5"/>
        <v>0</v>
      </c>
    </row>
    <row r="15" spans="1:21">
      <c r="A15" s="106"/>
      <c r="B15" s="425"/>
      <c r="C15" s="402"/>
      <c r="D15" s="259" t="s">
        <v>209</v>
      </c>
      <c r="E15" s="260">
        <f t="shared" ref="E15:N15" si="6">SUMIFS(E$45:E$604, $P$45:$P$604,$D$610,$Q$45:$Q$604,$D$613)</f>
        <v>0</v>
      </c>
      <c r="F15" s="261">
        <f t="shared" si="6"/>
        <v>0</v>
      </c>
      <c r="G15" s="262">
        <f t="shared" si="6"/>
        <v>0</v>
      </c>
      <c r="H15" s="260">
        <f t="shared" si="6"/>
        <v>0</v>
      </c>
      <c r="I15" s="261">
        <f t="shared" si="6"/>
        <v>0</v>
      </c>
      <c r="J15" s="262">
        <f t="shared" si="6"/>
        <v>0</v>
      </c>
      <c r="K15" s="260">
        <f t="shared" si="6"/>
        <v>0</v>
      </c>
      <c r="L15" s="261">
        <f t="shared" si="6"/>
        <v>0</v>
      </c>
      <c r="M15" s="261">
        <f t="shared" si="6"/>
        <v>0</v>
      </c>
      <c r="N15" s="262">
        <f t="shared" si="6"/>
        <v>0</v>
      </c>
    </row>
    <row r="16" spans="1:21">
      <c r="A16" s="106"/>
      <c r="B16" s="425"/>
      <c r="C16" s="402"/>
      <c r="D16" s="259" t="s">
        <v>210</v>
      </c>
      <c r="E16" s="260">
        <f t="shared" ref="E16:N16" si="7">SUMIFS(E$45:E$604, $P$45:$P$604,$D$611,$Q$45:$Q$604,$D$612)</f>
        <v>0</v>
      </c>
      <c r="F16" s="261">
        <f t="shared" si="7"/>
        <v>0</v>
      </c>
      <c r="G16" s="262">
        <f t="shared" si="7"/>
        <v>0</v>
      </c>
      <c r="H16" s="260">
        <f t="shared" si="7"/>
        <v>0</v>
      </c>
      <c r="I16" s="261">
        <f t="shared" si="7"/>
        <v>0</v>
      </c>
      <c r="J16" s="262">
        <f t="shared" si="7"/>
        <v>0</v>
      </c>
      <c r="K16" s="260">
        <f t="shared" si="7"/>
        <v>0</v>
      </c>
      <c r="L16" s="261">
        <f t="shared" si="7"/>
        <v>0</v>
      </c>
      <c r="M16" s="261">
        <f t="shared" si="7"/>
        <v>0</v>
      </c>
      <c r="N16" s="262">
        <f t="shared" si="7"/>
        <v>0</v>
      </c>
    </row>
    <row r="17" spans="1:21">
      <c r="A17" s="106"/>
      <c r="B17" s="425"/>
      <c r="C17" s="402"/>
      <c r="D17" s="263" t="s">
        <v>211</v>
      </c>
      <c r="E17" s="266">
        <f t="shared" ref="E17:N17" si="8">SUMIFS(E$45:E$604, $P$45:$P$604,$D$611,$Q$45:$Q$604,$D$613)</f>
        <v>0</v>
      </c>
      <c r="F17" s="264">
        <f t="shared" si="8"/>
        <v>0</v>
      </c>
      <c r="G17" s="265">
        <f t="shared" si="8"/>
        <v>0</v>
      </c>
      <c r="H17" s="266">
        <f t="shared" si="8"/>
        <v>0</v>
      </c>
      <c r="I17" s="264">
        <f t="shared" si="8"/>
        <v>0</v>
      </c>
      <c r="J17" s="265">
        <f t="shared" si="8"/>
        <v>0</v>
      </c>
      <c r="K17" s="266">
        <f t="shared" si="8"/>
        <v>0</v>
      </c>
      <c r="L17" s="264">
        <f t="shared" si="8"/>
        <v>0</v>
      </c>
      <c r="M17" s="264">
        <f t="shared" si="8"/>
        <v>0</v>
      </c>
      <c r="N17" s="265">
        <f t="shared" si="8"/>
        <v>0</v>
      </c>
    </row>
    <row r="18" spans="1:21" ht="2.25" customHeight="1">
      <c r="A18" s="106"/>
      <c r="B18" s="425"/>
      <c r="C18" s="521"/>
      <c r="D18" s="354"/>
      <c r="E18" s="289"/>
      <c r="F18" s="290"/>
      <c r="G18" s="403"/>
      <c r="H18" s="289"/>
      <c r="I18" s="290"/>
      <c r="J18" s="403"/>
      <c r="K18" s="290"/>
      <c r="L18" s="290"/>
      <c r="M18" s="290"/>
      <c r="N18" s="290"/>
      <c r="T18" s="105"/>
      <c r="U18" s="105"/>
    </row>
    <row r="19" spans="1:21" ht="12.75" hidden="1" customHeight="1">
      <c r="A19" s="106"/>
      <c r="B19" s="425"/>
      <c r="C19" s="521"/>
      <c r="D19" s="105"/>
      <c r="E19" s="355"/>
      <c r="F19" s="356"/>
      <c r="G19" s="357"/>
      <c r="H19" s="405"/>
      <c r="I19" s="406"/>
      <c r="J19" s="407"/>
      <c r="K19" s="294"/>
      <c r="L19" s="294"/>
      <c r="M19" s="294"/>
      <c r="N19" s="294"/>
      <c r="T19" s="105"/>
      <c r="U19" s="105"/>
    </row>
    <row r="20" spans="1:21" ht="12.75" customHeight="1">
      <c r="A20" s="106"/>
      <c r="B20" s="425"/>
      <c r="C20" s="521"/>
      <c r="D20" s="348" t="s">
        <v>69</v>
      </c>
      <c r="E20" s="929">
        <f>SUM(E9:G9)</f>
        <v>0</v>
      </c>
      <c r="F20" s="930"/>
      <c r="G20" s="931"/>
      <c r="H20" s="929">
        <f>SUM(H9:J9)</f>
        <v>0</v>
      </c>
      <c r="I20" s="930"/>
      <c r="J20" s="931"/>
      <c r="K20" s="932">
        <f>SUM(K9:N9)</f>
        <v>0</v>
      </c>
      <c r="L20" s="932"/>
      <c r="M20" s="932"/>
      <c r="N20" s="933"/>
      <c r="T20" s="105"/>
      <c r="U20" s="105"/>
    </row>
    <row r="21" spans="1:21" ht="12.75" customHeight="1">
      <c r="A21" s="106"/>
      <c r="B21" s="425"/>
      <c r="C21" s="521"/>
      <c r="D21" s="358" t="s">
        <v>212</v>
      </c>
      <c r="E21" s="296">
        <f>SUMIFS(E$45:E$604,$R$45:$R$604,"Ineligible Short-term",$P$45:$P$604,$D609)</f>
        <v>0</v>
      </c>
      <c r="F21" s="297">
        <f t="shared" ref="F21:N21" si="9">SUMIFS(F$45:F$604,$R$45:$R$604,"Ineligible Short-term",$P$45:$P$604,$D609)</f>
        <v>0</v>
      </c>
      <c r="G21" s="298">
        <f t="shared" si="9"/>
        <v>0</v>
      </c>
      <c r="H21" s="296">
        <f t="shared" si="9"/>
        <v>0</v>
      </c>
      <c r="I21" s="297">
        <f t="shared" si="9"/>
        <v>0</v>
      </c>
      <c r="J21" s="298">
        <f t="shared" si="9"/>
        <v>0</v>
      </c>
      <c r="K21" s="298">
        <f t="shared" si="9"/>
        <v>0</v>
      </c>
      <c r="L21" s="297">
        <f t="shared" si="9"/>
        <v>0</v>
      </c>
      <c r="M21" s="297">
        <f t="shared" si="9"/>
        <v>0</v>
      </c>
      <c r="N21" s="298">
        <f t="shared" si="9"/>
        <v>0</v>
      </c>
      <c r="T21" s="105"/>
      <c r="U21" s="105"/>
    </row>
    <row r="22" spans="1:21" ht="12.75" customHeight="1">
      <c r="A22" s="106"/>
      <c r="B22" s="425"/>
      <c r="C22" s="521"/>
      <c r="D22" s="259" t="s">
        <v>213</v>
      </c>
      <c r="E22" s="359">
        <f t="shared" ref="E22:N22" si="10">SUMIFS(E$45:E$604,$R$45:$R$604,"Ineligible Short-term",$P$45:$P$604,$D610)</f>
        <v>0</v>
      </c>
      <c r="F22" s="360">
        <f t="shared" si="10"/>
        <v>0</v>
      </c>
      <c r="G22" s="361">
        <f t="shared" si="10"/>
        <v>0</v>
      </c>
      <c r="H22" s="359">
        <f t="shared" si="10"/>
        <v>0</v>
      </c>
      <c r="I22" s="360">
        <f t="shared" si="10"/>
        <v>0</v>
      </c>
      <c r="J22" s="361">
        <f t="shared" si="10"/>
        <v>0</v>
      </c>
      <c r="K22" s="359">
        <f t="shared" si="10"/>
        <v>0</v>
      </c>
      <c r="L22" s="360">
        <f t="shared" si="10"/>
        <v>0</v>
      </c>
      <c r="M22" s="360">
        <f t="shared" si="10"/>
        <v>0</v>
      </c>
      <c r="N22" s="361">
        <f t="shared" si="10"/>
        <v>0</v>
      </c>
      <c r="T22" s="105"/>
      <c r="U22" s="105"/>
    </row>
    <row r="23" spans="1:21" ht="12.75" customHeight="1">
      <c r="A23" s="106"/>
      <c r="B23" s="425"/>
      <c r="C23" s="521"/>
      <c r="D23" s="263" t="s">
        <v>214</v>
      </c>
      <c r="E23" s="303">
        <f t="shared" ref="E23:N23" si="11">SUMIFS(E$45:E$604,$R$45:$R$604,"Ineligible Short-term",$P$45:$P$604,$D611)</f>
        <v>0</v>
      </c>
      <c r="F23" s="307">
        <f t="shared" si="11"/>
        <v>0</v>
      </c>
      <c r="G23" s="308">
        <f t="shared" si="11"/>
        <v>0</v>
      </c>
      <c r="H23" s="303">
        <f t="shared" si="11"/>
        <v>0</v>
      </c>
      <c r="I23" s="307">
        <f t="shared" si="11"/>
        <v>0</v>
      </c>
      <c r="J23" s="308">
        <f t="shared" si="11"/>
        <v>0</v>
      </c>
      <c r="K23" s="303">
        <f t="shared" si="11"/>
        <v>0</v>
      </c>
      <c r="L23" s="307">
        <f t="shared" si="11"/>
        <v>0</v>
      </c>
      <c r="M23" s="307">
        <f t="shared" si="11"/>
        <v>0</v>
      </c>
      <c r="N23" s="308">
        <f t="shared" si="11"/>
        <v>0</v>
      </c>
      <c r="T23" s="105"/>
      <c r="U23" s="105"/>
    </row>
    <row r="24" spans="1:21" ht="12.75" customHeight="1">
      <c r="A24" s="106"/>
      <c r="B24" s="425"/>
      <c r="C24" s="521"/>
      <c r="D24" s="348" t="s">
        <v>70</v>
      </c>
      <c r="E24" s="924">
        <f>E20-SUM(E21:G23)</f>
        <v>0</v>
      </c>
      <c r="F24" s="925"/>
      <c r="G24" s="926"/>
      <c r="H24" s="924">
        <f>H20-SUM(H21:J23)</f>
        <v>0</v>
      </c>
      <c r="I24" s="925"/>
      <c r="J24" s="926"/>
      <c r="K24" s="927">
        <f>K20-SUM(K21:N23)</f>
        <v>0</v>
      </c>
      <c r="L24" s="927"/>
      <c r="M24" s="927"/>
      <c r="N24" s="928"/>
      <c r="T24" s="105"/>
      <c r="U24" s="105"/>
    </row>
    <row r="25" spans="1:21">
      <c r="B25" s="424"/>
      <c r="D25" s="105"/>
      <c r="E25" s="106"/>
      <c r="T25" s="105"/>
      <c r="U25" s="105"/>
    </row>
    <row r="26" spans="1:21">
      <c r="B26" s="424"/>
      <c r="D26" s="105"/>
      <c r="E26" s="106"/>
      <c r="T26" s="105"/>
      <c r="U26" s="105"/>
    </row>
    <row r="27" spans="1:21" ht="17.25" customHeight="1">
      <c r="A27" s="106"/>
      <c r="B27" s="424"/>
      <c r="C27" s="122"/>
      <c r="D27" s="311" t="s">
        <v>21</v>
      </c>
      <c r="E27" s="399">
        <v>2011</v>
      </c>
      <c r="F27" s="399">
        <v>2012</v>
      </c>
      <c r="G27" s="399">
        <v>2013</v>
      </c>
      <c r="H27" s="408">
        <v>2014</v>
      </c>
      <c r="I27" s="408">
        <v>2015</v>
      </c>
      <c r="J27" s="408">
        <v>2016</v>
      </c>
      <c r="K27" s="408">
        <v>2017</v>
      </c>
      <c r="L27" s="408">
        <v>2018</v>
      </c>
      <c r="M27" s="408">
        <v>2019</v>
      </c>
      <c r="N27" s="409">
        <v>2020</v>
      </c>
    </row>
    <row r="28" spans="1:21" ht="13.5" customHeight="1">
      <c r="A28" s="106"/>
      <c r="B28" s="424"/>
      <c r="C28" s="122"/>
      <c r="D28" s="312" t="s">
        <v>9</v>
      </c>
      <c r="E28" s="313">
        <f t="shared" ref="E28:N28" si="12">SUMIFS(E$45:E$604,$O$45:$O$604,$D$636)</f>
        <v>0</v>
      </c>
      <c r="F28" s="314">
        <f t="shared" si="12"/>
        <v>0</v>
      </c>
      <c r="G28" s="315">
        <f t="shared" si="12"/>
        <v>0</v>
      </c>
      <c r="H28" s="313">
        <f t="shared" si="12"/>
        <v>0</v>
      </c>
      <c r="I28" s="314">
        <f t="shared" si="12"/>
        <v>0</v>
      </c>
      <c r="J28" s="315">
        <f t="shared" si="12"/>
        <v>0</v>
      </c>
      <c r="K28" s="362">
        <f t="shared" si="12"/>
        <v>0</v>
      </c>
      <c r="L28" s="314">
        <f t="shared" si="12"/>
        <v>0</v>
      </c>
      <c r="M28" s="314">
        <f t="shared" si="12"/>
        <v>0</v>
      </c>
      <c r="N28" s="315">
        <f t="shared" si="12"/>
        <v>0</v>
      </c>
    </row>
    <row r="29" spans="1:21">
      <c r="A29" s="106"/>
      <c r="B29" s="424"/>
      <c r="C29" s="122"/>
      <c r="D29" s="312" t="s">
        <v>29</v>
      </c>
      <c r="E29" s="316">
        <f t="shared" ref="E29:N29" si="13">SUMIFS(E$45:E$604,$O$45:$O$604,$D$637)</f>
        <v>0</v>
      </c>
      <c r="F29" s="317">
        <f t="shared" si="13"/>
        <v>0</v>
      </c>
      <c r="G29" s="318">
        <f t="shared" si="13"/>
        <v>0</v>
      </c>
      <c r="H29" s="316">
        <f t="shared" si="13"/>
        <v>0</v>
      </c>
      <c r="I29" s="317">
        <f t="shared" si="13"/>
        <v>0</v>
      </c>
      <c r="J29" s="318">
        <f t="shared" si="13"/>
        <v>0</v>
      </c>
      <c r="K29" s="363">
        <f t="shared" si="13"/>
        <v>0</v>
      </c>
      <c r="L29" s="317">
        <f t="shared" si="13"/>
        <v>0</v>
      </c>
      <c r="M29" s="317">
        <f t="shared" si="13"/>
        <v>0</v>
      </c>
      <c r="N29" s="318">
        <f t="shared" si="13"/>
        <v>0</v>
      </c>
    </row>
    <row r="30" spans="1:21">
      <c r="A30" s="106"/>
      <c r="B30" s="424"/>
      <c r="C30" s="122"/>
      <c r="D30" s="312" t="s">
        <v>28</v>
      </c>
      <c r="E30" s="316">
        <f t="shared" ref="E30:N30" si="14">SUMIFS(E$45:E$604,$O$45:$O$604,$D$638)</f>
        <v>0</v>
      </c>
      <c r="F30" s="317">
        <f t="shared" si="14"/>
        <v>0</v>
      </c>
      <c r="G30" s="318">
        <f t="shared" si="14"/>
        <v>0</v>
      </c>
      <c r="H30" s="316">
        <f t="shared" si="14"/>
        <v>0</v>
      </c>
      <c r="I30" s="317">
        <f t="shared" si="14"/>
        <v>0</v>
      </c>
      <c r="J30" s="318">
        <f t="shared" si="14"/>
        <v>0</v>
      </c>
      <c r="K30" s="363">
        <f t="shared" si="14"/>
        <v>0</v>
      </c>
      <c r="L30" s="317">
        <f t="shared" si="14"/>
        <v>0</v>
      </c>
      <c r="M30" s="317">
        <f t="shared" si="14"/>
        <v>0</v>
      </c>
      <c r="N30" s="318">
        <f t="shared" si="14"/>
        <v>0</v>
      </c>
    </row>
    <row r="31" spans="1:21">
      <c r="A31" s="106"/>
      <c r="B31" s="424"/>
      <c r="C31" s="122"/>
      <c r="D31" s="312" t="s">
        <v>30</v>
      </c>
      <c r="E31" s="316">
        <f t="shared" ref="E31:N31" si="15">SUMIFS(E$45:E$604,$O$45:$O$604,$D$639)</f>
        <v>0</v>
      </c>
      <c r="F31" s="317">
        <f t="shared" si="15"/>
        <v>0</v>
      </c>
      <c r="G31" s="318">
        <f t="shared" si="15"/>
        <v>0</v>
      </c>
      <c r="H31" s="316">
        <f t="shared" si="15"/>
        <v>0</v>
      </c>
      <c r="I31" s="317">
        <f t="shared" si="15"/>
        <v>0</v>
      </c>
      <c r="J31" s="318">
        <f t="shared" si="15"/>
        <v>0</v>
      </c>
      <c r="K31" s="363">
        <f t="shared" si="15"/>
        <v>0</v>
      </c>
      <c r="L31" s="317">
        <f t="shared" si="15"/>
        <v>0</v>
      </c>
      <c r="M31" s="317">
        <f t="shared" si="15"/>
        <v>0</v>
      </c>
      <c r="N31" s="318">
        <f t="shared" si="15"/>
        <v>0</v>
      </c>
    </row>
    <row r="32" spans="1:21">
      <c r="A32" s="106"/>
      <c r="B32" s="424"/>
      <c r="C32" s="122"/>
      <c r="D32" s="312" t="s">
        <v>31</v>
      </c>
      <c r="E32" s="316">
        <f t="shared" ref="E32:N32" si="16">SUMIFS(E$45:E$604,$O$45:$O$604,$D$640)</f>
        <v>0</v>
      </c>
      <c r="F32" s="317">
        <f t="shared" si="16"/>
        <v>0</v>
      </c>
      <c r="G32" s="318">
        <f t="shared" si="16"/>
        <v>0</v>
      </c>
      <c r="H32" s="316">
        <f t="shared" si="16"/>
        <v>0</v>
      </c>
      <c r="I32" s="317">
        <f t="shared" si="16"/>
        <v>0</v>
      </c>
      <c r="J32" s="318">
        <f t="shared" si="16"/>
        <v>0</v>
      </c>
      <c r="K32" s="363">
        <f t="shared" si="16"/>
        <v>0</v>
      </c>
      <c r="L32" s="317">
        <f t="shared" si="16"/>
        <v>0</v>
      </c>
      <c r="M32" s="317">
        <f t="shared" si="16"/>
        <v>0</v>
      </c>
      <c r="N32" s="318">
        <f t="shared" si="16"/>
        <v>0</v>
      </c>
    </row>
    <row r="33" spans="1:23" s="201" customFormat="1">
      <c r="A33" s="115"/>
      <c r="B33" s="424"/>
      <c r="C33" s="122"/>
      <c r="D33" s="319" t="s">
        <v>22</v>
      </c>
      <c r="E33" s="320">
        <f>SUM(E28:E32)</f>
        <v>0</v>
      </c>
      <c r="F33" s="321">
        <f t="shared" ref="F33:N33" si="17">SUM(F28:F32)</f>
        <v>0</v>
      </c>
      <c r="G33" s="322">
        <f t="shared" si="17"/>
        <v>0</v>
      </c>
      <c r="H33" s="320">
        <f t="shared" si="17"/>
        <v>0</v>
      </c>
      <c r="I33" s="321">
        <f t="shared" si="17"/>
        <v>0</v>
      </c>
      <c r="J33" s="322">
        <f t="shared" si="17"/>
        <v>0</v>
      </c>
      <c r="K33" s="364">
        <f t="shared" si="17"/>
        <v>0</v>
      </c>
      <c r="L33" s="321">
        <f t="shared" si="17"/>
        <v>0</v>
      </c>
      <c r="M33" s="321">
        <f t="shared" si="17"/>
        <v>0</v>
      </c>
      <c r="N33" s="322">
        <f t="shared" si="17"/>
        <v>0</v>
      </c>
      <c r="Q33" s="105"/>
      <c r="R33" s="105"/>
      <c r="S33" s="105"/>
      <c r="T33" s="397"/>
      <c r="U33" s="397"/>
      <c r="V33" s="115"/>
      <c r="W33" s="115"/>
    </row>
    <row r="34" spans="1:23">
      <c r="A34" s="106"/>
      <c r="B34" s="424"/>
      <c r="C34" s="122"/>
      <c r="D34" s="312" t="s">
        <v>10</v>
      </c>
      <c r="E34" s="316">
        <f t="shared" ref="E34:N34" si="18">SUMIFS(E$45:E$604,$O$45:$O$604,$D$641)</f>
        <v>0</v>
      </c>
      <c r="F34" s="317">
        <f t="shared" si="18"/>
        <v>0</v>
      </c>
      <c r="G34" s="318">
        <f t="shared" si="18"/>
        <v>0</v>
      </c>
      <c r="H34" s="316">
        <f t="shared" si="18"/>
        <v>0</v>
      </c>
      <c r="I34" s="317">
        <f t="shared" si="18"/>
        <v>0</v>
      </c>
      <c r="J34" s="318">
        <f t="shared" si="18"/>
        <v>0</v>
      </c>
      <c r="K34" s="363">
        <f t="shared" si="18"/>
        <v>0</v>
      </c>
      <c r="L34" s="317">
        <f t="shared" si="18"/>
        <v>0</v>
      </c>
      <c r="M34" s="317">
        <f t="shared" si="18"/>
        <v>0</v>
      </c>
      <c r="N34" s="318">
        <f t="shared" si="18"/>
        <v>0</v>
      </c>
    </row>
    <row r="35" spans="1:23">
      <c r="A35" s="106"/>
      <c r="B35" s="424"/>
      <c r="C35" s="122"/>
      <c r="D35" s="312" t="s">
        <v>11</v>
      </c>
      <c r="E35" s="316">
        <f t="shared" ref="E35:N35" si="19">SUMIFS(E$45:E$604,$O$45:$O$604,$D$642)</f>
        <v>0</v>
      </c>
      <c r="F35" s="317">
        <f t="shared" si="19"/>
        <v>0</v>
      </c>
      <c r="G35" s="318">
        <f t="shared" si="19"/>
        <v>0</v>
      </c>
      <c r="H35" s="316">
        <f t="shared" si="19"/>
        <v>0</v>
      </c>
      <c r="I35" s="317">
        <f t="shared" si="19"/>
        <v>0</v>
      </c>
      <c r="J35" s="318">
        <f t="shared" si="19"/>
        <v>0</v>
      </c>
      <c r="K35" s="363">
        <f t="shared" si="19"/>
        <v>0</v>
      </c>
      <c r="L35" s="317">
        <f t="shared" si="19"/>
        <v>0</v>
      </c>
      <c r="M35" s="317">
        <f t="shared" si="19"/>
        <v>0</v>
      </c>
      <c r="N35" s="318">
        <f t="shared" si="19"/>
        <v>0</v>
      </c>
    </row>
    <row r="36" spans="1:23">
      <c r="A36" s="106"/>
      <c r="B36" s="424"/>
      <c r="C36" s="122"/>
      <c r="D36" s="312" t="s">
        <v>32</v>
      </c>
      <c r="E36" s="316">
        <f t="shared" ref="E36:N36" si="20">SUMIFS(E$45:E$604,$O$45:$O$604,$D$643)</f>
        <v>0</v>
      </c>
      <c r="F36" s="317">
        <f t="shared" si="20"/>
        <v>0</v>
      </c>
      <c r="G36" s="318">
        <f t="shared" si="20"/>
        <v>0</v>
      </c>
      <c r="H36" s="316">
        <f t="shared" si="20"/>
        <v>0</v>
      </c>
      <c r="I36" s="317">
        <f t="shared" si="20"/>
        <v>0</v>
      </c>
      <c r="J36" s="318">
        <f t="shared" si="20"/>
        <v>0</v>
      </c>
      <c r="K36" s="363">
        <f t="shared" si="20"/>
        <v>0</v>
      </c>
      <c r="L36" s="317">
        <f t="shared" si="20"/>
        <v>0</v>
      </c>
      <c r="M36" s="317">
        <f t="shared" si="20"/>
        <v>0</v>
      </c>
      <c r="N36" s="318">
        <f t="shared" si="20"/>
        <v>0</v>
      </c>
    </row>
    <row r="37" spans="1:23">
      <c r="A37" s="106"/>
      <c r="B37" s="424"/>
      <c r="C37" s="122"/>
      <c r="D37" s="312" t="s">
        <v>26</v>
      </c>
      <c r="E37" s="316">
        <f t="shared" ref="E37:N37" si="21">SUMIFS(E$45:E$604,$O$45:$O$604,$D$644)</f>
        <v>0</v>
      </c>
      <c r="F37" s="317">
        <f t="shared" si="21"/>
        <v>0</v>
      </c>
      <c r="G37" s="318">
        <f t="shared" si="21"/>
        <v>0</v>
      </c>
      <c r="H37" s="316">
        <f t="shared" si="21"/>
        <v>0</v>
      </c>
      <c r="I37" s="317">
        <f t="shared" si="21"/>
        <v>0</v>
      </c>
      <c r="J37" s="318">
        <f t="shared" si="21"/>
        <v>0</v>
      </c>
      <c r="K37" s="363">
        <f t="shared" si="21"/>
        <v>0</v>
      </c>
      <c r="L37" s="317">
        <f t="shared" si="21"/>
        <v>0</v>
      </c>
      <c r="M37" s="317">
        <f t="shared" si="21"/>
        <v>0</v>
      </c>
      <c r="N37" s="318">
        <f t="shared" si="21"/>
        <v>0</v>
      </c>
    </row>
    <row r="38" spans="1:23">
      <c r="A38" s="106"/>
      <c r="B38" s="424"/>
      <c r="C38" s="122"/>
      <c r="D38" s="312" t="s">
        <v>25</v>
      </c>
      <c r="E38" s="316">
        <f t="shared" ref="E38:N38" si="22">SUMIFS(E$45:E$604,$O$45:$O$604,$D$645)</f>
        <v>0</v>
      </c>
      <c r="F38" s="317">
        <f t="shared" si="22"/>
        <v>0</v>
      </c>
      <c r="G38" s="318">
        <f t="shared" si="22"/>
        <v>0</v>
      </c>
      <c r="H38" s="316">
        <f t="shared" si="22"/>
        <v>0</v>
      </c>
      <c r="I38" s="317">
        <f t="shared" si="22"/>
        <v>0</v>
      </c>
      <c r="J38" s="318">
        <f t="shared" si="22"/>
        <v>0</v>
      </c>
      <c r="K38" s="363">
        <f t="shared" si="22"/>
        <v>0</v>
      </c>
      <c r="L38" s="317">
        <f t="shared" si="22"/>
        <v>0</v>
      </c>
      <c r="M38" s="317">
        <f t="shared" si="22"/>
        <v>0</v>
      </c>
      <c r="N38" s="318">
        <f t="shared" si="22"/>
        <v>0</v>
      </c>
    </row>
    <row r="39" spans="1:23">
      <c r="A39" s="106"/>
      <c r="B39" s="424"/>
      <c r="C39" s="122"/>
      <c r="D39" s="312" t="s">
        <v>12</v>
      </c>
      <c r="E39" s="316">
        <f t="shared" ref="E39:N39" si="23">SUMIFS(E$45:E$604,$O$45:$O$604,$D$646)</f>
        <v>0</v>
      </c>
      <c r="F39" s="317">
        <f t="shared" si="23"/>
        <v>0</v>
      </c>
      <c r="G39" s="318">
        <f t="shared" si="23"/>
        <v>0</v>
      </c>
      <c r="H39" s="316">
        <f t="shared" si="23"/>
        <v>0</v>
      </c>
      <c r="I39" s="317">
        <f t="shared" si="23"/>
        <v>0</v>
      </c>
      <c r="J39" s="318">
        <f t="shared" si="23"/>
        <v>0</v>
      </c>
      <c r="K39" s="363">
        <f t="shared" si="23"/>
        <v>0</v>
      </c>
      <c r="L39" s="317">
        <f t="shared" si="23"/>
        <v>0</v>
      </c>
      <c r="M39" s="317">
        <f t="shared" si="23"/>
        <v>0</v>
      </c>
      <c r="N39" s="318">
        <f t="shared" si="23"/>
        <v>0</v>
      </c>
    </row>
    <row r="40" spans="1:23">
      <c r="A40" s="106"/>
      <c r="B40" s="424"/>
      <c r="C40" s="122"/>
      <c r="D40" s="312" t="s">
        <v>13</v>
      </c>
      <c r="E40" s="316">
        <f t="shared" ref="E40:N40" si="24">SUMIFS(E$45:E$604,$O$45:$O$604,$D$647)</f>
        <v>0</v>
      </c>
      <c r="F40" s="317">
        <f t="shared" si="24"/>
        <v>0</v>
      </c>
      <c r="G40" s="318">
        <f t="shared" si="24"/>
        <v>0</v>
      </c>
      <c r="H40" s="316">
        <f t="shared" si="24"/>
        <v>0</v>
      </c>
      <c r="I40" s="317">
        <f t="shared" si="24"/>
        <v>0</v>
      </c>
      <c r="J40" s="318">
        <f t="shared" si="24"/>
        <v>0</v>
      </c>
      <c r="K40" s="363">
        <f t="shared" si="24"/>
        <v>0</v>
      </c>
      <c r="L40" s="317">
        <f t="shared" si="24"/>
        <v>0</v>
      </c>
      <c r="M40" s="317">
        <f t="shared" si="24"/>
        <v>0</v>
      </c>
      <c r="N40" s="318">
        <f t="shared" si="24"/>
        <v>0</v>
      </c>
    </row>
    <row r="41" spans="1:23">
      <c r="A41" s="106"/>
      <c r="B41" s="424"/>
      <c r="C41" s="122"/>
      <c r="D41" s="312" t="s">
        <v>33</v>
      </c>
      <c r="E41" s="323">
        <f t="shared" ref="E41:N41" si="25">SUMIFS(E$45:E$604,$O$45:$O$604,$D$648)</f>
        <v>0</v>
      </c>
      <c r="F41" s="324">
        <f t="shared" si="25"/>
        <v>0</v>
      </c>
      <c r="G41" s="325">
        <f t="shared" si="25"/>
        <v>0</v>
      </c>
      <c r="H41" s="323">
        <f t="shared" si="25"/>
        <v>0</v>
      </c>
      <c r="I41" s="324">
        <f t="shared" si="25"/>
        <v>0</v>
      </c>
      <c r="J41" s="325">
        <f t="shared" si="25"/>
        <v>0</v>
      </c>
      <c r="K41" s="365">
        <f t="shared" si="25"/>
        <v>0</v>
      </c>
      <c r="L41" s="324">
        <f t="shared" si="25"/>
        <v>0</v>
      </c>
      <c r="M41" s="324">
        <f t="shared" si="25"/>
        <v>0</v>
      </c>
      <c r="N41" s="325">
        <f t="shared" si="25"/>
        <v>0</v>
      </c>
    </row>
    <row r="42" spans="1:23">
      <c r="A42" s="106"/>
      <c r="B42" s="424"/>
      <c r="C42" s="122"/>
      <c r="D42" s="366"/>
      <c r="E42" s="367"/>
      <c r="F42" s="367"/>
      <c r="G42" s="367"/>
      <c r="H42" s="367"/>
      <c r="I42" s="367"/>
      <c r="J42" s="367"/>
      <c r="K42" s="367"/>
      <c r="L42" s="367"/>
      <c r="M42" s="367"/>
      <c r="N42" s="367"/>
    </row>
    <row r="43" spans="1:23">
      <c r="A43" s="106"/>
      <c r="B43" s="424"/>
      <c r="C43" s="122"/>
      <c r="D43" s="366"/>
      <c r="E43" s="367"/>
      <c r="F43" s="367"/>
      <c r="G43" s="367"/>
      <c r="H43" s="367"/>
      <c r="I43" s="367"/>
      <c r="J43" s="367"/>
      <c r="K43" s="367"/>
      <c r="L43" s="367"/>
      <c r="M43" s="367"/>
      <c r="N43" s="367"/>
    </row>
    <row r="44" spans="1:23" ht="17.25" customHeight="1">
      <c r="A44" s="106"/>
      <c r="B44" s="424"/>
      <c r="D44" s="311" t="s">
        <v>51</v>
      </c>
      <c r="E44" s="399">
        <v>2011</v>
      </c>
      <c r="F44" s="399">
        <v>2012</v>
      </c>
      <c r="G44" s="399">
        <v>2013</v>
      </c>
      <c r="H44" s="408">
        <v>2014</v>
      </c>
      <c r="I44" s="408">
        <v>2015</v>
      </c>
      <c r="J44" s="408">
        <v>2016</v>
      </c>
      <c r="K44" s="408">
        <v>2017</v>
      </c>
      <c r="L44" s="408">
        <v>2018</v>
      </c>
      <c r="M44" s="408">
        <v>2019</v>
      </c>
      <c r="N44" s="409">
        <v>2020</v>
      </c>
      <c r="T44" s="105"/>
      <c r="U44" s="105"/>
    </row>
    <row r="45" spans="1:23" s="395" customFormat="1" ht="25.5">
      <c r="B45" s="506" t="s">
        <v>38</v>
      </c>
      <c r="C45" s="506" t="s">
        <v>50</v>
      </c>
      <c r="D45" s="507" t="s">
        <v>27</v>
      </c>
      <c r="E45" s="508">
        <f t="shared" ref="E45:N45" si="26">SUM(E46:E604)</f>
        <v>0</v>
      </c>
      <c r="F45" s="508">
        <f t="shared" si="26"/>
        <v>0</v>
      </c>
      <c r="G45" s="508">
        <f t="shared" si="26"/>
        <v>0</v>
      </c>
      <c r="H45" s="508">
        <f t="shared" si="26"/>
        <v>0</v>
      </c>
      <c r="I45" s="508">
        <f t="shared" si="26"/>
        <v>0</v>
      </c>
      <c r="J45" s="508">
        <f t="shared" si="26"/>
        <v>0</v>
      </c>
      <c r="K45" s="508">
        <f t="shared" si="26"/>
        <v>0</v>
      </c>
      <c r="L45" s="508">
        <f t="shared" si="26"/>
        <v>0</v>
      </c>
      <c r="M45" s="508">
        <f t="shared" si="26"/>
        <v>0</v>
      </c>
      <c r="N45" s="508">
        <f t="shared" si="26"/>
        <v>0</v>
      </c>
      <c r="O45" s="506" t="s">
        <v>23</v>
      </c>
      <c r="P45" s="506" t="s">
        <v>157</v>
      </c>
      <c r="Q45" s="506" t="s">
        <v>40</v>
      </c>
      <c r="R45" s="506" t="s">
        <v>117</v>
      </c>
    </row>
    <row r="46" spans="1:23" outlineLevel="1">
      <c r="B46" s="330" t="s">
        <v>265</v>
      </c>
      <c r="C46" s="330"/>
      <c r="D46" s="331"/>
      <c r="E46" s="368"/>
      <c r="F46" s="369"/>
      <c r="G46" s="369"/>
      <c r="H46" s="369"/>
      <c r="I46" s="369"/>
      <c r="J46" s="369"/>
      <c r="K46" s="369"/>
      <c r="L46" s="369"/>
      <c r="M46" s="369"/>
      <c r="N46" s="369"/>
      <c r="O46" s="329"/>
      <c r="P46" s="329"/>
      <c r="Q46" s="332"/>
      <c r="R46" s="426" t="str">
        <f>IF(Q46="","",IF(Q46="Long-term","Long-term - N/A",IF(AND(Q46="Short-term",C46&lt;=2010),"Eligible Short-term",(IF(AND(Q46="Short-term",C46&lt;=2013, C46&gt;2010,OR('Procurement Detail'!$E$22&gt;=0,'Procurement Detail'!$E$22="N/A")),"Eligible Short-term",IF(AND(Q46="Short-term",AND(C46&lt;=2016,C46&gt;2013),OR('Procurement Detail'!$H$22&gt;=0,'Procurement Detail'!$H$22="N/A")), "Eligible Short-term",IF(AND(Q46="Short-term",AND(C46&lt;=2020,C46&gt;2016),OR('Procurement Detail'!$K$22&gt;=0,'Procurement Detail'!$K$22="N/A")), "Eligible Short-term", "Ineligible Short-term")))))))</f>
        <v/>
      </c>
      <c r="T46" s="105"/>
      <c r="U46" s="105"/>
    </row>
    <row r="47" spans="1:23" outlineLevel="1">
      <c r="B47" s="330" t="s">
        <v>265</v>
      </c>
      <c r="C47" s="330"/>
      <c r="D47" s="331"/>
      <c r="E47" s="368"/>
      <c r="F47" s="369"/>
      <c r="G47" s="369"/>
      <c r="H47" s="369"/>
      <c r="I47" s="369"/>
      <c r="J47" s="369"/>
      <c r="K47" s="369"/>
      <c r="L47" s="369"/>
      <c r="M47" s="369"/>
      <c r="N47" s="369"/>
      <c r="O47" s="329"/>
      <c r="P47" s="329"/>
      <c r="Q47" s="332"/>
      <c r="R47" s="426" t="str">
        <f>IF(Q47="","",IF(Q47="Long-term","Long-term - N/A",IF(AND(Q47="Short-term",C47&lt;=2010),"Eligible Short-term",(IF(AND(Q47="Short-term",C47&lt;=2013, C47&gt;2010,OR('Procurement Detail'!$E$22&gt;=0,'Procurement Detail'!$E$22="N/A")),"Eligible Short-term",IF(AND(Q47="Short-term",AND(C47&lt;=2016,C47&gt;2013),OR('Procurement Detail'!$H$22&gt;=0,'Procurement Detail'!$H$22="N/A")), "Eligible Short-term",IF(AND(Q47="Short-term",AND(C47&lt;=2020,C47&gt;2016),OR('Procurement Detail'!$K$22&gt;=0,'Procurement Detail'!$K$22="N/A")), "Eligible Short-term", "Ineligible Short-term")))))))</f>
        <v/>
      </c>
      <c r="T47" s="105"/>
      <c r="U47" s="105"/>
    </row>
    <row r="48" spans="1:23" outlineLevel="1">
      <c r="B48" s="330" t="s">
        <v>265</v>
      </c>
      <c r="C48" s="330"/>
      <c r="D48" s="331"/>
      <c r="E48" s="368"/>
      <c r="F48" s="369"/>
      <c r="G48" s="369"/>
      <c r="H48" s="369"/>
      <c r="I48" s="369"/>
      <c r="J48" s="369"/>
      <c r="K48" s="369"/>
      <c r="L48" s="369"/>
      <c r="M48" s="369"/>
      <c r="N48" s="369"/>
      <c r="O48" s="329"/>
      <c r="P48" s="329"/>
      <c r="Q48" s="332"/>
      <c r="R48" s="426" t="str">
        <f>IF(Q48="","",IF(Q48="Long-term","Long-term - N/A",IF(AND(Q48="Short-term",C48&lt;=2010),"Eligible Short-term",(IF(AND(Q48="Short-term",C48&lt;=2013, C48&gt;2010,OR('Procurement Detail'!$E$22&gt;=0,'Procurement Detail'!$E$22="N/A")),"Eligible Short-term",IF(AND(Q48="Short-term",AND(C48&lt;=2016,C48&gt;2013),OR('Procurement Detail'!$H$22&gt;=0,'Procurement Detail'!$H$22="N/A")), "Eligible Short-term",IF(AND(Q48="Short-term",AND(C48&lt;=2020,C48&gt;2016),OR('Procurement Detail'!$K$22&gt;=0,'Procurement Detail'!$K$22="N/A")), "Eligible Short-term", "Ineligible Short-term")))))))</f>
        <v/>
      </c>
      <c r="T48" s="105"/>
      <c r="U48" s="105"/>
    </row>
    <row r="49" spans="2:21" outlineLevel="1">
      <c r="B49" s="330" t="s">
        <v>265</v>
      </c>
      <c r="C49" s="330"/>
      <c r="D49" s="331"/>
      <c r="E49" s="368"/>
      <c r="F49" s="369"/>
      <c r="G49" s="369"/>
      <c r="H49" s="369"/>
      <c r="I49" s="369"/>
      <c r="J49" s="369"/>
      <c r="K49" s="369"/>
      <c r="L49" s="369"/>
      <c r="M49" s="369"/>
      <c r="N49" s="369"/>
      <c r="O49" s="329"/>
      <c r="P49" s="329"/>
      <c r="Q49" s="332"/>
      <c r="R49" s="426" t="str">
        <f>IF(Q49="","",IF(Q49="Long-term","Long-term - N/A",IF(AND(Q49="Short-term",C49&lt;=2010),"Eligible Short-term",(IF(AND(Q49="Short-term",C49&lt;=2013, C49&gt;2010,OR('Procurement Detail'!$E$22&gt;=0,'Procurement Detail'!$E$22="N/A")),"Eligible Short-term",IF(AND(Q49="Short-term",AND(C49&lt;=2016,C49&gt;2013),OR('Procurement Detail'!$H$22&gt;=0,'Procurement Detail'!$H$22="N/A")), "Eligible Short-term",IF(AND(Q49="Short-term",AND(C49&lt;=2020,C49&gt;2016),OR('Procurement Detail'!$K$22&gt;=0,'Procurement Detail'!$K$22="N/A")), "Eligible Short-term", "Ineligible Short-term")))))))</f>
        <v/>
      </c>
      <c r="T49" s="105"/>
      <c r="U49" s="105"/>
    </row>
    <row r="50" spans="2:21" outlineLevel="1">
      <c r="B50" s="330" t="s">
        <v>265</v>
      </c>
      <c r="C50" s="330"/>
      <c r="D50" s="331"/>
      <c r="E50" s="368"/>
      <c r="F50" s="369"/>
      <c r="G50" s="369"/>
      <c r="H50" s="369"/>
      <c r="I50" s="369"/>
      <c r="J50" s="369"/>
      <c r="K50" s="369"/>
      <c r="L50" s="369"/>
      <c r="M50" s="369"/>
      <c r="N50" s="369"/>
      <c r="O50" s="329"/>
      <c r="P50" s="329"/>
      <c r="Q50" s="332"/>
      <c r="R50" s="426" t="str">
        <f>IF(Q50="","",IF(Q50="Long-term","Long-term - N/A",IF(AND(Q50="Short-term",C50&lt;=2010),"Eligible Short-term",(IF(AND(Q50="Short-term",C50&lt;=2013, C50&gt;2010,OR('Procurement Detail'!$E$22&gt;=0,'Procurement Detail'!$E$22="N/A")),"Eligible Short-term",IF(AND(Q50="Short-term",AND(C50&lt;=2016,C50&gt;2013),OR('Procurement Detail'!$H$22&gt;=0,'Procurement Detail'!$H$22="N/A")), "Eligible Short-term",IF(AND(Q50="Short-term",AND(C50&lt;=2020,C50&gt;2016),OR('Procurement Detail'!$K$22&gt;=0,'Procurement Detail'!$K$22="N/A")), "Eligible Short-term", "Ineligible Short-term")))))))</f>
        <v/>
      </c>
      <c r="T50" s="105"/>
      <c r="U50" s="105"/>
    </row>
    <row r="51" spans="2:21" outlineLevel="1">
      <c r="B51" s="330" t="s">
        <v>265</v>
      </c>
      <c r="C51" s="330"/>
      <c r="D51" s="331"/>
      <c r="E51" s="368"/>
      <c r="F51" s="369"/>
      <c r="G51" s="369"/>
      <c r="H51" s="369"/>
      <c r="I51" s="369"/>
      <c r="J51" s="369"/>
      <c r="K51" s="369"/>
      <c r="L51" s="369"/>
      <c r="M51" s="369"/>
      <c r="N51" s="369"/>
      <c r="O51" s="329"/>
      <c r="P51" s="329"/>
      <c r="Q51" s="332"/>
      <c r="R51" s="426" t="str">
        <f>IF(Q51="","",IF(Q51="Long-term","Long-term - N/A",IF(AND(Q51="Short-term",C51&lt;=2010),"Eligible Short-term",(IF(AND(Q51="Short-term",C51&lt;=2013, C51&gt;2010,OR('Procurement Detail'!$E$22&gt;=0,'Procurement Detail'!$E$22="N/A")),"Eligible Short-term",IF(AND(Q51="Short-term",AND(C51&lt;=2016,C51&gt;2013),OR('Procurement Detail'!$H$22&gt;=0,'Procurement Detail'!$H$22="N/A")), "Eligible Short-term",IF(AND(Q51="Short-term",AND(C51&lt;=2020,C51&gt;2016),OR('Procurement Detail'!$K$22&gt;=0,'Procurement Detail'!$K$22="N/A")), "Eligible Short-term", "Ineligible Short-term")))))))</f>
        <v/>
      </c>
      <c r="T51" s="105"/>
      <c r="U51" s="105"/>
    </row>
    <row r="52" spans="2:21" outlineLevel="1">
      <c r="B52" s="330" t="s">
        <v>265</v>
      </c>
      <c r="C52" s="330"/>
      <c r="D52" s="331"/>
      <c r="E52" s="368"/>
      <c r="F52" s="369"/>
      <c r="G52" s="369"/>
      <c r="H52" s="369"/>
      <c r="I52" s="369"/>
      <c r="J52" s="369"/>
      <c r="K52" s="369"/>
      <c r="L52" s="369"/>
      <c r="M52" s="369"/>
      <c r="N52" s="369"/>
      <c r="O52" s="329"/>
      <c r="P52" s="329"/>
      <c r="Q52" s="332"/>
      <c r="R52" s="426" t="str">
        <f>IF(Q52="","",IF(Q52="Long-term","Long-term - N/A",IF(AND(Q52="Short-term",C52&lt;=2010),"Eligible Short-term",(IF(AND(Q52="Short-term",C52&lt;=2013, C52&gt;2010,OR('Procurement Detail'!$E$22&gt;=0,'Procurement Detail'!$E$22="N/A")),"Eligible Short-term",IF(AND(Q52="Short-term",AND(C52&lt;=2016,C52&gt;2013),OR('Procurement Detail'!$H$22&gt;=0,'Procurement Detail'!$H$22="N/A")), "Eligible Short-term",IF(AND(Q52="Short-term",AND(C52&lt;=2020,C52&gt;2016),OR('Procurement Detail'!$K$22&gt;=0,'Procurement Detail'!$K$22="N/A")), "Eligible Short-term", "Ineligible Short-term")))))))</f>
        <v/>
      </c>
      <c r="T52" s="105"/>
      <c r="U52" s="105"/>
    </row>
    <row r="53" spans="2:21" outlineLevel="1">
      <c r="B53" s="330" t="s">
        <v>265</v>
      </c>
      <c r="C53" s="330"/>
      <c r="D53" s="331"/>
      <c r="E53" s="368"/>
      <c r="F53" s="369"/>
      <c r="G53" s="369"/>
      <c r="H53" s="369"/>
      <c r="I53" s="369"/>
      <c r="J53" s="369"/>
      <c r="K53" s="369"/>
      <c r="L53" s="369"/>
      <c r="M53" s="369"/>
      <c r="N53" s="369"/>
      <c r="O53" s="329"/>
      <c r="P53" s="329"/>
      <c r="Q53" s="332"/>
      <c r="R53" s="426" t="str">
        <f>IF(Q53="","",IF(Q53="Long-term","Long-term - N/A",IF(AND(Q53="Short-term",C53&lt;=2010),"Eligible Short-term",(IF(AND(Q53="Short-term",C53&lt;=2013, C53&gt;2010,OR('Procurement Detail'!$E$22&gt;=0,'Procurement Detail'!$E$22="N/A")),"Eligible Short-term",IF(AND(Q53="Short-term",AND(C53&lt;=2016,C53&gt;2013),OR('Procurement Detail'!$H$22&gt;=0,'Procurement Detail'!$H$22="N/A")), "Eligible Short-term",IF(AND(Q53="Short-term",AND(C53&lt;=2020,C53&gt;2016),OR('Procurement Detail'!$K$22&gt;=0,'Procurement Detail'!$K$22="N/A")), "Eligible Short-term", "Ineligible Short-term")))))))</f>
        <v/>
      </c>
      <c r="T53" s="105"/>
      <c r="U53" s="105"/>
    </row>
    <row r="54" spans="2:21" outlineLevel="1">
      <c r="B54" s="330" t="s">
        <v>265</v>
      </c>
      <c r="C54" s="330"/>
      <c r="D54" s="331"/>
      <c r="E54" s="368"/>
      <c r="F54" s="369"/>
      <c r="G54" s="369"/>
      <c r="H54" s="369"/>
      <c r="I54" s="369"/>
      <c r="J54" s="369"/>
      <c r="K54" s="369"/>
      <c r="L54" s="369"/>
      <c r="M54" s="369"/>
      <c r="N54" s="369"/>
      <c r="O54" s="329"/>
      <c r="P54" s="329"/>
      <c r="Q54" s="332"/>
      <c r="R54" s="426" t="str">
        <f>IF(Q54="","",IF(Q54="Long-term","Long-term - N/A",IF(AND(Q54="Short-term",C54&lt;=2010),"Eligible Short-term",(IF(AND(Q54="Short-term",C54&lt;=2013, C54&gt;2010,OR('Procurement Detail'!$E$22&gt;=0,'Procurement Detail'!$E$22="N/A")),"Eligible Short-term",IF(AND(Q54="Short-term",AND(C54&lt;=2016,C54&gt;2013),OR('Procurement Detail'!$H$22&gt;=0,'Procurement Detail'!$H$22="N/A")), "Eligible Short-term",IF(AND(Q54="Short-term",AND(C54&lt;=2020,C54&gt;2016),OR('Procurement Detail'!$K$22&gt;=0,'Procurement Detail'!$K$22="N/A")), "Eligible Short-term", "Ineligible Short-term")))))))</f>
        <v/>
      </c>
      <c r="T54" s="105"/>
      <c r="U54" s="105"/>
    </row>
    <row r="55" spans="2:21" outlineLevel="1">
      <c r="B55" s="330" t="s">
        <v>265</v>
      </c>
      <c r="C55" s="330"/>
      <c r="D55" s="331"/>
      <c r="E55" s="368"/>
      <c r="F55" s="369"/>
      <c r="G55" s="369"/>
      <c r="H55" s="369"/>
      <c r="I55" s="369"/>
      <c r="J55" s="369"/>
      <c r="K55" s="369"/>
      <c r="L55" s="369"/>
      <c r="M55" s="369"/>
      <c r="N55" s="369"/>
      <c r="O55" s="329"/>
      <c r="P55" s="329"/>
      <c r="Q55" s="332"/>
      <c r="R55" s="426" t="str">
        <f>IF(Q55="","",IF(Q55="Long-term","Long-term - N/A",IF(AND(Q55="Short-term",C55&lt;=2010),"Eligible Short-term",(IF(AND(Q55="Short-term",C55&lt;=2013, C55&gt;2010,OR('Procurement Detail'!$E$22&gt;=0,'Procurement Detail'!$E$22="N/A")),"Eligible Short-term",IF(AND(Q55="Short-term",AND(C55&lt;=2016,C55&gt;2013),OR('Procurement Detail'!$H$22&gt;=0,'Procurement Detail'!$H$22="N/A")), "Eligible Short-term",IF(AND(Q55="Short-term",AND(C55&lt;=2020,C55&gt;2016),OR('Procurement Detail'!$K$22&gt;=0,'Procurement Detail'!$K$22="N/A")), "Eligible Short-term", "Ineligible Short-term")))))))</f>
        <v/>
      </c>
      <c r="T55" s="105"/>
      <c r="U55" s="105"/>
    </row>
    <row r="56" spans="2:21" outlineLevel="1">
      <c r="B56" s="330" t="s">
        <v>265</v>
      </c>
      <c r="C56" s="330"/>
      <c r="D56" s="331"/>
      <c r="E56" s="368"/>
      <c r="F56" s="369"/>
      <c r="G56" s="369"/>
      <c r="H56" s="369"/>
      <c r="I56" s="369"/>
      <c r="J56" s="369"/>
      <c r="K56" s="369"/>
      <c r="L56" s="369"/>
      <c r="M56" s="369"/>
      <c r="N56" s="369"/>
      <c r="O56" s="329"/>
      <c r="P56" s="329"/>
      <c r="Q56" s="332"/>
      <c r="R56" s="426" t="str">
        <f>IF(Q56="","",IF(Q56="Long-term","Long-term - N/A",IF(AND(Q56="Short-term",C56&lt;=2010),"Eligible Short-term",(IF(AND(Q56="Short-term",C56&lt;=2013, C56&gt;2010,OR('Procurement Detail'!$E$22&gt;=0,'Procurement Detail'!$E$22="N/A")),"Eligible Short-term",IF(AND(Q56="Short-term",AND(C56&lt;=2016,C56&gt;2013),OR('Procurement Detail'!$H$22&gt;=0,'Procurement Detail'!$H$22="N/A")), "Eligible Short-term",IF(AND(Q56="Short-term",AND(C56&lt;=2020,C56&gt;2016),OR('Procurement Detail'!$K$22&gt;=0,'Procurement Detail'!$K$22="N/A")), "Eligible Short-term", "Ineligible Short-term")))))))</f>
        <v/>
      </c>
      <c r="T56" s="105"/>
      <c r="U56" s="105"/>
    </row>
    <row r="57" spans="2:21" outlineLevel="1">
      <c r="B57" s="330" t="s">
        <v>265</v>
      </c>
      <c r="C57" s="330"/>
      <c r="D57" s="331"/>
      <c r="E57" s="368"/>
      <c r="F57" s="369"/>
      <c r="G57" s="369"/>
      <c r="H57" s="369"/>
      <c r="I57" s="369"/>
      <c r="J57" s="369"/>
      <c r="K57" s="369"/>
      <c r="L57" s="369"/>
      <c r="M57" s="369"/>
      <c r="N57" s="369"/>
      <c r="O57" s="329"/>
      <c r="P57" s="329"/>
      <c r="Q57" s="332"/>
      <c r="R57" s="426" t="str">
        <f>IF(Q57="","",IF(Q57="Long-term","Long-term - N/A",IF(AND(Q57="Short-term",C57&lt;=2010),"Eligible Short-term",(IF(AND(Q57="Short-term",C57&lt;=2013, C57&gt;2010,OR('Procurement Detail'!$E$22&gt;=0,'Procurement Detail'!$E$22="N/A")),"Eligible Short-term",IF(AND(Q57="Short-term",AND(C57&lt;=2016,C57&gt;2013),OR('Procurement Detail'!$H$22&gt;=0,'Procurement Detail'!$H$22="N/A")), "Eligible Short-term",IF(AND(Q57="Short-term",AND(C57&lt;=2020,C57&gt;2016),OR('Procurement Detail'!$K$22&gt;=0,'Procurement Detail'!$K$22="N/A")), "Eligible Short-term", "Ineligible Short-term")))))))</f>
        <v/>
      </c>
      <c r="T57" s="105"/>
      <c r="U57" s="105"/>
    </row>
    <row r="58" spans="2:21" outlineLevel="1">
      <c r="B58" s="330" t="s">
        <v>265</v>
      </c>
      <c r="C58" s="330"/>
      <c r="D58" s="331"/>
      <c r="E58" s="368"/>
      <c r="F58" s="369"/>
      <c r="G58" s="369"/>
      <c r="H58" s="369"/>
      <c r="I58" s="369"/>
      <c r="J58" s="369"/>
      <c r="K58" s="369"/>
      <c r="L58" s="369"/>
      <c r="M58" s="369"/>
      <c r="N58" s="369"/>
      <c r="O58" s="329"/>
      <c r="P58" s="329"/>
      <c r="Q58" s="332"/>
      <c r="R58" s="426" t="str">
        <f>IF(Q58="","",IF(Q58="Long-term","Long-term - N/A",IF(AND(Q58="Short-term",C58&lt;=2010),"Eligible Short-term",(IF(AND(Q58="Short-term",C58&lt;=2013, C58&gt;2010,OR('Procurement Detail'!$E$22&gt;=0,'Procurement Detail'!$E$22="N/A")),"Eligible Short-term",IF(AND(Q58="Short-term",AND(C58&lt;=2016,C58&gt;2013),OR('Procurement Detail'!$H$22&gt;=0,'Procurement Detail'!$H$22="N/A")), "Eligible Short-term",IF(AND(Q58="Short-term",AND(C58&lt;=2020,C58&gt;2016),OR('Procurement Detail'!$K$22&gt;=0,'Procurement Detail'!$K$22="N/A")), "Eligible Short-term", "Ineligible Short-term")))))))</f>
        <v/>
      </c>
      <c r="T58" s="105"/>
      <c r="U58" s="105"/>
    </row>
    <row r="59" spans="2:21" outlineLevel="1">
      <c r="B59" s="330" t="s">
        <v>265</v>
      </c>
      <c r="C59" s="330"/>
      <c r="D59" s="331"/>
      <c r="E59" s="368"/>
      <c r="F59" s="369"/>
      <c r="G59" s="369"/>
      <c r="H59" s="369"/>
      <c r="I59" s="369"/>
      <c r="J59" s="369"/>
      <c r="K59" s="369"/>
      <c r="L59" s="369"/>
      <c r="M59" s="369"/>
      <c r="N59" s="369"/>
      <c r="O59" s="329"/>
      <c r="P59" s="329"/>
      <c r="Q59" s="332"/>
      <c r="R59" s="426" t="str">
        <f>IF(Q59="","",IF(Q59="Long-term","Long-term - N/A",IF(AND(Q59="Short-term",C59&lt;=2010),"Eligible Short-term",(IF(AND(Q59="Short-term",C59&lt;=2013, C59&gt;2010,OR('Procurement Detail'!$E$22&gt;=0,'Procurement Detail'!$E$22="N/A")),"Eligible Short-term",IF(AND(Q59="Short-term",AND(C59&lt;=2016,C59&gt;2013),OR('Procurement Detail'!$H$22&gt;=0,'Procurement Detail'!$H$22="N/A")), "Eligible Short-term",IF(AND(Q59="Short-term",AND(C59&lt;=2020,C59&gt;2016),OR('Procurement Detail'!$K$22&gt;=0,'Procurement Detail'!$K$22="N/A")), "Eligible Short-term", "Ineligible Short-term")))))))</f>
        <v/>
      </c>
      <c r="T59" s="105"/>
      <c r="U59" s="105"/>
    </row>
    <row r="60" spans="2:21" outlineLevel="1">
      <c r="B60" s="330" t="s">
        <v>265</v>
      </c>
      <c r="C60" s="330"/>
      <c r="D60" s="331"/>
      <c r="E60" s="368"/>
      <c r="F60" s="369"/>
      <c r="G60" s="369"/>
      <c r="H60" s="369"/>
      <c r="I60" s="369"/>
      <c r="J60" s="369"/>
      <c r="K60" s="369"/>
      <c r="L60" s="369"/>
      <c r="M60" s="369"/>
      <c r="N60" s="369"/>
      <c r="O60" s="329"/>
      <c r="P60" s="329"/>
      <c r="Q60" s="332"/>
      <c r="R60" s="426" t="str">
        <f>IF(Q60="","",IF(Q60="Long-term","Long-term - N/A",IF(AND(Q60="Short-term",C60&lt;=2010),"Eligible Short-term",(IF(AND(Q60="Short-term",C60&lt;=2013, C60&gt;2010,OR('Procurement Detail'!$E$22&gt;=0,'Procurement Detail'!$E$22="N/A")),"Eligible Short-term",IF(AND(Q60="Short-term",AND(C60&lt;=2016,C60&gt;2013),OR('Procurement Detail'!$H$22&gt;=0,'Procurement Detail'!$H$22="N/A")), "Eligible Short-term",IF(AND(Q60="Short-term",AND(C60&lt;=2020,C60&gt;2016),OR('Procurement Detail'!$K$22&gt;=0,'Procurement Detail'!$K$22="N/A")), "Eligible Short-term", "Ineligible Short-term")))))))</f>
        <v/>
      </c>
      <c r="T60" s="105"/>
      <c r="U60" s="105"/>
    </row>
    <row r="61" spans="2:21" outlineLevel="1">
      <c r="B61" s="330" t="s">
        <v>265</v>
      </c>
      <c r="C61" s="330"/>
      <c r="D61" s="331"/>
      <c r="E61" s="368"/>
      <c r="F61" s="369"/>
      <c r="G61" s="369"/>
      <c r="H61" s="369"/>
      <c r="I61" s="369"/>
      <c r="J61" s="369"/>
      <c r="K61" s="369"/>
      <c r="L61" s="369"/>
      <c r="M61" s="369"/>
      <c r="N61" s="369"/>
      <c r="O61" s="329"/>
      <c r="P61" s="329"/>
      <c r="Q61" s="332"/>
      <c r="R61" s="426" t="str">
        <f>IF(Q61="","",IF(Q61="Long-term","Long-term - N/A",IF(AND(Q61="Short-term",C61&lt;=2010),"Eligible Short-term",(IF(AND(Q61="Short-term",C61&lt;=2013, C61&gt;2010,OR('Procurement Detail'!$E$22&gt;=0,'Procurement Detail'!$E$22="N/A")),"Eligible Short-term",IF(AND(Q61="Short-term",AND(C61&lt;=2016,C61&gt;2013),OR('Procurement Detail'!$H$22&gt;=0,'Procurement Detail'!$H$22="N/A")), "Eligible Short-term",IF(AND(Q61="Short-term",AND(C61&lt;=2020,C61&gt;2016),OR('Procurement Detail'!$K$22&gt;=0,'Procurement Detail'!$K$22="N/A")), "Eligible Short-term", "Ineligible Short-term")))))))</f>
        <v/>
      </c>
      <c r="T61" s="105"/>
      <c r="U61" s="105"/>
    </row>
    <row r="62" spans="2:21" outlineLevel="1">
      <c r="B62" s="330" t="s">
        <v>265</v>
      </c>
      <c r="C62" s="330"/>
      <c r="D62" s="331"/>
      <c r="E62" s="368"/>
      <c r="F62" s="369"/>
      <c r="G62" s="369"/>
      <c r="H62" s="369"/>
      <c r="I62" s="369"/>
      <c r="J62" s="369"/>
      <c r="K62" s="369"/>
      <c r="L62" s="369"/>
      <c r="M62" s="369"/>
      <c r="N62" s="369"/>
      <c r="O62" s="329"/>
      <c r="P62" s="329"/>
      <c r="Q62" s="332"/>
      <c r="R62" s="426" t="str">
        <f>IF(Q62="","",IF(Q62="Long-term","Long-term - N/A",IF(AND(Q62="Short-term",C62&lt;=2010),"Eligible Short-term",(IF(AND(Q62="Short-term",C62&lt;=2013, C62&gt;2010,OR('Procurement Detail'!$E$22&gt;=0,'Procurement Detail'!$E$22="N/A")),"Eligible Short-term",IF(AND(Q62="Short-term",AND(C62&lt;=2016,C62&gt;2013),OR('Procurement Detail'!$H$22&gt;=0,'Procurement Detail'!$H$22="N/A")), "Eligible Short-term",IF(AND(Q62="Short-term",AND(C62&lt;=2020,C62&gt;2016),OR('Procurement Detail'!$K$22&gt;=0,'Procurement Detail'!$K$22="N/A")), "Eligible Short-term", "Ineligible Short-term")))))))</f>
        <v/>
      </c>
      <c r="T62" s="105"/>
      <c r="U62" s="105"/>
    </row>
    <row r="63" spans="2:21" outlineLevel="1">
      <c r="B63" s="330" t="s">
        <v>265</v>
      </c>
      <c r="C63" s="330"/>
      <c r="D63" s="331"/>
      <c r="E63" s="368"/>
      <c r="F63" s="369"/>
      <c r="G63" s="369"/>
      <c r="H63" s="369"/>
      <c r="I63" s="369"/>
      <c r="J63" s="369"/>
      <c r="K63" s="369"/>
      <c r="L63" s="369"/>
      <c r="M63" s="369"/>
      <c r="N63" s="369"/>
      <c r="O63" s="329"/>
      <c r="P63" s="329"/>
      <c r="Q63" s="332"/>
      <c r="R63" s="426" t="str">
        <f>IF(Q63="","",IF(Q63="Long-term","Long-term - N/A",IF(AND(Q63="Short-term",C63&lt;=2010),"Eligible Short-term",(IF(AND(Q63="Short-term",C63&lt;=2013, C63&gt;2010,OR('Procurement Detail'!$E$22&gt;=0,'Procurement Detail'!$E$22="N/A")),"Eligible Short-term",IF(AND(Q63="Short-term",AND(C63&lt;=2016,C63&gt;2013),OR('Procurement Detail'!$H$22&gt;=0,'Procurement Detail'!$H$22="N/A")), "Eligible Short-term",IF(AND(Q63="Short-term",AND(C63&lt;=2020,C63&gt;2016),OR('Procurement Detail'!$K$22&gt;=0,'Procurement Detail'!$K$22="N/A")), "Eligible Short-term", "Ineligible Short-term")))))))</f>
        <v/>
      </c>
      <c r="T63" s="105"/>
      <c r="U63" s="105"/>
    </row>
    <row r="64" spans="2:21" outlineLevel="1">
      <c r="B64" s="330" t="s">
        <v>265</v>
      </c>
      <c r="C64" s="330"/>
      <c r="D64" s="331"/>
      <c r="E64" s="368"/>
      <c r="F64" s="369"/>
      <c r="G64" s="369"/>
      <c r="H64" s="369"/>
      <c r="I64" s="369"/>
      <c r="J64" s="369"/>
      <c r="K64" s="369"/>
      <c r="L64" s="369"/>
      <c r="M64" s="369"/>
      <c r="N64" s="369"/>
      <c r="O64" s="329"/>
      <c r="P64" s="329"/>
      <c r="Q64" s="332"/>
      <c r="R64" s="426" t="str">
        <f>IF(Q64="","",IF(Q64="Long-term","Long-term - N/A",IF(AND(Q64="Short-term",C64&lt;=2010),"Eligible Short-term",(IF(AND(Q64="Short-term",C64&lt;=2013, C64&gt;2010,OR('Procurement Detail'!$E$22&gt;=0,'Procurement Detail'!$E$22="N/A")),"Eligible Short-term",IF(AND(Q64="Short-term",AND(C64&lt;=2016,C64&gt;2013),OR('Procurement Detail'!$H$22&gt;=0,'Procurement Detail'!$H$22="N/A")), "Eligible Short-term",IF(AND(Q64="Short-term",AND(C64&lt;=2020,C64&gt;2016),OR('Procurement Detail'!$K$22&gt;=0,'Procurement Detail'!$K$22="N/A")), "Eligible Short-term", "Ineligible Short-term")))))))</f>
        <v/>
      </c>
      <c r="T64" s="105"/>
      <c r="U64" s="105"/>
    </row>
    <row r="65" spans="2:21" outlineLevel="1">
      <c r="B65" s="330" t="s">
        <v>265</v>
      </c>
      <c r="C65" s="330"/>
      <c r="D65" s="331"/>
      <c r="E65" s="368"/>
      <c r="F65" s="369"/>
      <c r="G65" s="369"/>
      <c r="H65" s="369"/>
      <c r="I65" s="369"/>
      <c r="J65" s="369"/>
      <c r="K65" s="369"/>
      <c r="L65" s="369"/>
      <c r="M65" s="369"/>
      <c r="N65" s="369"/>
      <c r="O65" s="329"/>
      <c r="P65" s="329"/>
      <c r="Q65" s="332"/>
      <c r="R65" s="426" t="str">
        <f>IF(Q65="","",IF(Q65="Long-term","Long-term - N/A",IF(AND(Q65="Short-term",C65&lt;=2010),"Eligible Short-term",(IF(AND(Q65="Short-term",C65&lt;=2013, C65&gt;2010,OR('Procurement Detail'!$E$22&gt;=0,'Procurement Detail'!$E$22="N/A")),"Eligible Short-term",IF(AND(Q65="Short-term",AND(C65&lt;=2016,C65&gt;2013),OR('Procurement Detail'!$H$22&gt;=0,'Procurement Detail'!$H$22="N/A")), "Eligible Short-term",IF(AND(Q65="Short-term",AND(C65&lt;=2020,C65&gt;2016),OR('Procurement Detail'!$K$22&gt;=0,'Procurement Detail'!$K$22="N/A")), "Eligible Short-term", "Ineligible Short-term")))))))</f>
        <v/>
      </c>
      <c r="T65" s="105"/>
      <c r="U65" s="105"/>
    </row>
    <row r="66" spans="2:21" outlineLevel="1">
      <c r="B66" s="330" t="s">
        <v>265</v>
      </c>
      <c r="C66" s="330"/>
      <c r="D66" s="331"/>
      <c r="E66" s="368"/>
      <c r="F66" s="369"/>
      <c r="G66" s="369"/>
      <c r="H66" s="369"/>
      <c r="I66" s="369"/>
      <c r="J66" s="369"/>
      <c r="K66" s="369"/>
      <c r="L66" s="369"/>
      <c r="M66" s="369"/>
      <c r="N66" s="369"/>
      <c r="O66" s="329"/>
      <c r="P66" s="329"/>
      <c r="Q66" s="332"/>
      <c r="R66" s="426" t="str">
        <f>IF(Q66="","",IF(Q66="Long-term","Long-term - N/A",IF(AND(Q66="Short-term",C66&lt;=2010),"Eligible Short-term",(IF(AND(Q66="Short-term",C66&lt;=2013, C66&gt;2010,OR('Procurement Detail'!$E$22&gt;=0,'Procurement Detail'!$E$22="N/A")),"Eligible Short-term",IF(AND(Q66="Short-term",AND(C66&lt;=2016,C66&gt;2013),OR('Procurement Detail'!$H$22&gt;=0,'Procurement Detail'!$H$22="N/A")), "Eligible Short-term",IF(AND(Q66="Short-term",AND(C66&lt;=2020,C66&gt;2016),OR('Procurement Detail'!$K$22&gt;=0,'Procurement Detail'!$K$22="N/A")), "Eligible Short-term", "Ineligible Short-term")))))))</f>
        <v/>
      </c>
      <c r="T66" s="105"/>
      <c r="U66" s="105"/>
    </row>
    <row r="67" spans="2:21" outlineLevel="1">
      <c r="B67" s="330" t="s">
        <v>265</v>
      </c>
      <c r="C67" s="330"/>
      <c r="D67" s="331"/>
      <c r="E67" s="368"/>
      <c r="F67" s="369"/>
      <c r="G67" s="369"/>
      <c r="H67" s="369"/>
      <c r="I67" s="369"/>
      <c r="J67" s="369"/>
      <c r="K67" s="369"/>
      <c r="L67" s="369"/>
      <c r="M67" s="369"/>
      <c r="N67" s="369"/>
      <c r="O67" s="329"/>
      <c r="P67" s="329"/>
      <c r="Q67" s="332"/>
      <c r="R67" s="426" t="str">
        <f>IF(Q67="","",IF(Q67="Long-term","Long-term - N/A",IF(AND(Q67="Short-term",C67&lt;=2010),"Eligible Short-term",(IF(AND(Q67="Short-term",C67&lt;=2013, C67&gt;2010,OR('Procurement Detail'!$E$22&gt;=0,'Procurement Detail'!$E$22="N/A")),"Eligible Short-term",IF(AND(Q67="Short-term",AND(C67&lt;=2016,C67&gt;2013),OR('Procurement Detail'!$H$22&gt;=0,'Procurement Detail'!$H$22="N/A")), "Eligible Short-term",IF(AND(Q67="Short-term",AND(C67&lt;=2020,C67&gt;2016),OR('Procurement Detail'!$K$22&gt;=0,'Procurement Detail'!$K$22="N/A")), "Eligible Short-term", "Ineligible Short-term")))))))</f>
        <v/>
      </c>
      <c r="T67" s="105"/>
      <c r="U67" s="105"/>
    </row>
    <row r="68" spans="2:21" outlineLevel="1">
      <c r="B68" s="330" t="s">
        <v>265</v>
      </c>
      <c r="C68" s="330"/>
      <c r="D68" s="331"/>
      <c r="E68" s="368"/>
      <c r="F68" s="369"/>
      <c r="G68" s="369"/>
      <c r="H68" s="369"/>
      <c r="I68" s="369"/>
      <c r="J68" s="369"/>
      <c r="K68" s="369"/>
      <c r="L68" s="369"/>
      <c r="M68" s="369"/>
      <c r="N68" s="369"/>
      <c r="O68" s="329"/>
      <c r="P68" s="329"/>
      <c r="Q68" s="332"/>
      <c r="R68" s="426" t="str">
        <f>IF(Q68="","",IF(Q68="Long-term","Long-term - N/A",IF(AND(Q68="Short-term",C68&lt;=2010),"Eligible Short-term",(IF(AND(Q68="Short-term",C68&lt;=2013, C68&gt;2010,OR('Procurement Detail'!$E$22&gt;=0,'Procurement Detail'!$E$22="N/A")),"Eligible Short-term",IF(AND(Q68="Short-term",AND(C68&lt;=2016,C68&gt;2013),OR('Procurement Detail'!$H$22&gt;=0,'Procurement Detail'!$H$22="N/A")), "Eligible Short-term",IF(AND(Q68="Short-term",AND(C68&lt;=2020,C68&gt;2016),OR('Procurement Detail'!$K$22&gt;=0,'Procurement Detail'!$K$22="N/A")), "Eligible Short-term", "Ineligible Short-term")))))))</f>
        <v/>
      </c>
      <c r="T68" s="105"/>
      <c r="U68" s="105"/>
    </row>
    <row r="69" spans="2:21" outlineLevel="1">
      <c r="B69" s="330" t="s">
        <v>265</v>
      </c>
      <c r="C69" s="330"/>
      <c r="D69" s="331"/>
      <c r="E69" s="368"/>
      <c r="F69" s="369"/>
      <c r="G69" s="369"/>
      <c r="H69" s="369"/>
      <c r="I69" s="369"/>
      <c r="J69" s="369"/>
      <c r="K69" s="369"/>
      <c r="L69" s="369"/>
      <c r="M69" s="369"/>
      <c r="N69" s="369"/>
      <c r="O69" s="329"/>
      <c r="P69" s="329"/>
      <c r="Q69" s="332"/>
      <c r="R69" s="426" t="str">
        <f>IF(Q69="","",IF(Q69="Long-term","Long-term - N/A",IF(AND(Q69="Short-term",C69&lt;=2010),"Eligible Short-term",(IF(AND(Q69="Short-term",C69&lt;=2013, C69&gt;2010,OR('Procurement Detail'!$E$22&gt;=0,'Procurement Detail'!$E$22="N/A")),"Eligible Short-term",IF(AND(Q69="Short-term",AND(C69&lt;=2016,C69&gt;2013),OR('Procurement Detail'!$H$22&gt;=0,'Procurement Detail'!$H$22="N/A")), "Eligible Short-term",IF(AND(Q69="Short-term",AND(C69&lt;=2020,C69&gt;2016),OR('Procurement Detail'!$K$22&gt;=0,'Procurement Detail'!$K$22="N/A")), "Eligible Short-term", "Ineligible Short-term")))))))</f>
        <v/>
      </c>
      <c r="T69" s="105"/>
      <c r="U69" s="105"/>
    </row>
    <row r="70" spans="2:21" outlineLevel="1">
      <c r="B70" s="330" t="s">
        <v>265</v>
      </c>
      <c r="C70" s="330"/>
      <c r="D70" s="331"/>
      <c r="E70" s="368"/>
      <c r="F70" s="369"/>
      <c r="G70" s="369"/>
      <c r="H70" s="369"/>
      <c r="I70" s="369"/>
      <c r="J70" s="369"/>
      <c r="K70" s="369"/>
      <c r="L70" s="369"/>
      <c r="M70" s="369"/>
      <c r="N70" s="369"/>
      <c r="O70" s="329"/>
      <c r="P70" s="329"/>
      <c r="Q70" s="332"/>
      <c r="R70" s="426" t="str">
        <f>IF(Q70="","",IF(Q70="Long-term","Long-term - N/A",IF(AND(Q70="Short-term",C70&lt;=2010),"Eligible Short-term",(IF(AND(Q70="Short-term",C70&lt;=2013, C70&gt;2010,OR('Procurement Detail'!$E$22&gt;=0,'Procurement Detail'!$E$22="N/A")),"Eligible Short-term",IF(AND(Q70="Short-term",AND(C70&lt;=2016,C70&gt;2013),OR('Procurement Detail'!$H$22&gt;=0,'Procurement Detail'!$H$22="N/A")), "Eligible Short-term",IF(AND(Q70="Short-term",AND(C70&lt;=2020,C70&gt;2016),OR('Procurement Detail'!$K$22&gt;=0,'Procurement Detail'!$K$22="N/A")), "Eligible Short-term", "Ineligible Short-term")))))))</f>
        <v/>
      </c>
      <c r="T70" s="105"/>
      <c r="U70" s="105"/>
    </row>
    <row r="71" spans="2:21" outlineLevel="1">
      <c r="B71" s="330" t="s">
        <v>265</v>
      </c>
      <c r="C71" s="330"/>
      <c r="D71" s="331"/>
      <c r="E71" s="368"/>
      <c r="F71" s="369"/>
      <c r="G71" s="369"/>
      <c r="H71" s="369"/>
      <c r="I71" s="369"/>
      <c r="J71" s="369"/>
      <c r="K71" s="369"/>
      <c r="L71" s="369"/>
      <c r="M71" s="369"/>
      <c r="N71" s="369"/>
      <c r="O71" s="329"/>
      <c r="P71" s="329"/>
      <c r="Q71" s="332"/>
      <c r="R71" s="426" t="str">
        <f>IF(Q71="","",IF(Q71="Long-term","Long-term - N/A",IF(AND(Q71="Short-term",C71&lt;=2010),"Eligible Short-term",(IF(AND(Q71="Short-term",C71&lt;=2013, C71&gt;2010,OR('Procurement Detail'!$E$22&gt;=0,'Procurement Detail'!$E$22="N/A")),"Eligible Short-term",IF(AND(Q71="Short-term",AND(C71&lt;=2016,C71&gt;2013),OR('Procurement Detail'!$H$22&gt;=0,'Procurement Detail'!$H$22="N/A")), "Eligible Short-term",IF(AND(Q71="Short-term",AND(C71&lt;=2020,C71&gt;2016),OR('Procurement Detail'!$K$22&gt;=0,'Procurement Detail'!$K$22="N/A")), "Eligible Short-term", "Ineligible Short-term")))))))</f>
        <v/>
      </c>
      <c r="T71" s="105"/>
      <c r="U71" s="105"/>
    </row>
    <row r="72" spans="2:21" outlineLevel="1">
      <c r="B72" s="330" t="s">
        <v>265</v>
      </c>
      <c r="C72" s="330"/>
      <c r="D72" s="331"/>
      <c r="E72" s="368"/>
      <c r="F72" s="369"/>
      <c r="G72" s="369"/>
      <c r="H72" s="369"/>
      <c r="I72" s="369"/>
      <c r="J72" s="369"/>
      <c r="K72" s="369"/>
      <c r="L72" s="369"/>
      <c r="M72" s="369"/>
      <c r="N72" s="369"/>
      <c r="O72" s="329"/>
      <c r="P72" s="329"/>
      <c r="Q72" s="332"/>
      <c r="R72" s="426" t="str">
        <f>IF(Q72="","",IF(Q72="Long-term","Long-term - N/A",IF(AND(Q72="Short-term",C72&lt;=2010),"Eligible Short-term",(IF(AND(Q72="Short-term",C72&lt;=2013, C72&gt;2010,OR('Procurement Detail'!$E$22&gt;=0,'Procurement Detail'!$E$22="N/A")),"Eligible Short-term",IF(AND(Q72="Short-term",AND(C72&lt;=2016,C72&gt;2013),OR('Procurement Detail'!$H$22&gt;=0,'Procurement Detail'!$H$22="N/A")), "Eligible Short-term",IF(AND(Q72="Short-term",AND(C72&lt;=2020,C72&gt;2016),OR('Procurement Detail'!$K$22&gt;=0,'Procurement Detail'!$K$22="N/A")), "Eligible Short-term", "Ineligible Short-term")))))))</f>
        <v/>
      </c>
      <c r="T72" s="105"/>
      <c r="U72" s="105"/>
    </row>
    <row r="73" spans="2:21" outlineLevel="1">
      <c r="B73" s="330" t="s">
        <v>265</v>
      </c>
      <c r="C73" s="330"/>
      <c r="D73" s="331"/>
      <c r="E73" s="368"/>
      <c r="F73" s="369"/>
      <c r="G73" s="369"/>
      <c r="H73" s="369"/>
      <c r="I73" s="369"/>
      <c r="J73" s="369"/>
      <c r="K73" s="369"/>
      <c r="L73" s="369"/>
      <c r="M73" s="369"/>
      <c r="N73" s="369"/>
      <c r="O73" s="329"/>
      <c r="P73" s="329"/>
      <c r="Q73" s="332"/>
      <c r="R73" s="426" t="str">
        <f>IF(Q73="","",IF(Q73="Long-term","Long-term - N/A",IF(AND(Q73="Short-term",C73&lt;=2010),"Eligible Short-term",(IF(AND(Q73="Short-term",C73&lt;=2013, C73&gt;2010,OR('Procurement Detail'!$E$22&gt;=0,'Procurement Detail'!$E$22="N/A")),"Eligible Short-term",IF(AND(Q73="Short-term",AND(C73&lt;=2016,C73&gt;2013),OR('Procurement Detail'!$H$22&gt;=0,'Procurement Detail'!$H$22="N/A")), "Eligible Short-term",IF(AND(Q73="Short-term",AND(C73&lt;=2020,C73&gt;2016),OR('Procurement Detail'!$K$22&gt;=0,'Procurement Detail'!$K$22="N/A")), "Eligible Short-term", "Ineligible Short-term")))))))</f>
        <v/>
      </c>
      <c r="T73" s="105"/>
      <c r="U73" s="105"/>
    </row>
    <row r="74" spans="2:21" outlineLevel="1">
      <c r="B74" s="330" t="s">
        <v>265</v>
      </c>
      <c r="C74" s="330"/>
      <c r="D74" s="331"/>
      <c r="E74" s="368"/>
      <c r="F74" s="369"/>
      <c r="G74" s="369"/>
      <c r="H74" s="369"/>
      <c r="I74" s="369"/>
      <c r="J74" s="369"/>
      <c r="K74" s="369"/>
      <c r="L74" s="369"/>
      <c r="M74" s="369"/>
      <c r="N74" s="369"/>
      <c r="O74" s="329"/>
      <c r="P74" s="329"/>
      <c r="Q74" s="332"/>
      <c r="R74" s="426" t="str">
        <f>IF(Q74="","",IF(Q74="Long-term","Long-term - N/A",IF(AND(Q74="Short-term",C74&lt;=2010),"Eligible Short-term",(IF(AND(Q74="Short-term",C74&lt;=2013, C74&gt;2010,OR('Procurement Detail'!$E$22&gt;=0,'Procurement Detail'!$E$22="N/A")),"Eligible Short-term",IF(AND(Q74="Short-term",AND(C74&lt;=2016,C74&gt;2013),OR('Procurement Detail'!$H$22&gt;=0,'Procurement Detail'!$H$22="N/A")), "Eligible Short-term",IF(AND(Q74="Short-term",AND(C74&lt;=2020,C74&gt;2016),OR('Procurement Detail'!$K$22&gt;=0,'Procurement Detail'!$K$22="N/A")), "Eligible Short-term", "Ineligible Short-term")))))))</f>
        <v/>
      </c>
      <c r="T74" s="105"/>
      <c r="U74" s="105"/>
    </row>
    <row r="75" spans="2:21" outlineLevel="1">
      <c r="B75" s="330" t="s">
        <v>265</v>
      </c>
      <c r="C75" s="330"/>
      <c r="D75" s="331"/>
      <c r="E75" s="368"/>
      <c r="F75" s="369"/>
      <c r="G75" s="369"/>
      <c r="H75" s="369"/>
      <c r="I75" s="369"/>
      <c r="J75" s="369"/>
      <c r="K75" s="369"/>
      <c r="L75" s="369"/>
      <c r="M75" s="369"/>
      <c r="N75" s="369"/>
      <c r="O75" s="329"/>
      <c r="P75" s="329"/>
      <c r="Q75" s="332"/>
      <c r="R75" s="426" t="str">
        <f>IF(Q75="","",IF(Q75="Long-term","Long-term - N/A",IF(AND(Q75="Short-term",C75&lt;=2010),"Eligible Short-term",(IF(AND(Q75="Short-term",C75&lt;=2013, C75&gt;2010,OR('Procurement Detail'!$E$22&gt;=0,'Procurement Detail'!$E$22="N/A")),"Eligible Short-term",IF(AND(Q75="Short-term",AND(C75&lt;=2016,C75&gt;2013),OR('Procurement Detail'!$H$22&gt;=0,'Procurement Detail'!$H$22="N/A")), "Eligible Short-term",IF(AND(Q75="Short-term",AND(C75&lt;=2020,C75&gt;2016),OR('Procurement Detail'!$K$22&gt;=0,'Procurement Detail'!$K$22="N/A")), "Eligible Short-term", "Ineligible Short-term")))))))</f>
        <v/>
      </c>
      <c r="T75" s="105"/>
      <c r="U75" s="105"/>
    </row>
    <row r="76" spans="2:21" outlineLevel="1">
      <c r="B76" s="330" t="s">
        <v>265</v>
      </c>
      <c r="C76" s="330"/>
      <c r="D76" s="331"/>
      <c r="E76" s="368"/>
      <c r="F76" s="369"/>
      <c r="G76" s="369"/>
      <c r="H76" s="369"/>
      <c r="I76" s="369"/>
      <c r="J76" s="369"/>
      <c r="K76" s="369"/>
      <c r="L76" s="369"/>
      <c r="M76" s="369"/>
      <c r="N76" s="369"/>
      <c r="O76" s="329"/>
      <c r="P76" s="329"/>
      <c r="Q76" s="332"/>
      <c r="R76" s="426" t="str">
        <f>IF(Q76="","",IF(Q76="Long-term","Long-term - N/A",IF(AND(Q76="Short-term",C76&lt;=2010),"Eligible Short-term",(IF(AND(Q76="Short-term",C76&lt;=2013, C76&gt;2010,OR('Procurement Detail'!$E$22&gt;=0,'Procurement Detail'!$E$22="N/A")),"Eligible Short-term",IF(AND(Q76="Short-term",AND(C76&lt;=2016,C76&gt;2013),OR('Procurement Detail'!$H$22&gt;=0,'Procurement Detail'!$H$22="N/A")), "Eligible Short-term",IF(AND(Q76="Short-term",AND(C76&lt;=2020,C76&gt;2016),OR('Procurement Detail'!$K$22&gt;=0,'Procurement Detail'!$K$22="N/A")), "Eligible Short-term", "Ineligible Short-term")))))))</f>
        <v/>
      </c>
      <c r="T76" s="105"/>
      <c r="U76" s="105"/>
    </row>
    <row r="77" spans="2:21" outlineLevel="1">
      <c r="B77" s="330" t="s">
        <v>265</v>
      </c>
      <c r="C77" s="330"/>
      <c r="D77" s="331"/>
      <c r="E77" s="368"/>
      <c r="F77" s="369"/>
      <c r="G77" s="369"/>
      <c r="H77" s="369"/>
      <c r="I77" s="369"/>
      <c r="J77" s="369"/>
      <c r="K77" s="369"/>
      <c r="L77" s="369"/>
      <c r="M77" s="369"/>
      <c r="N77" s="369"/>
      <c r="O77" s="329"/>
      <c r="P77" s="329"/>
      <c r="Q77" s="332"/>
      <c r="R77" s="426" t="str">
        <f>IF(Q77="","",IF(Q77="Long-term","Long-term - N/A",IF(AND(Q77="Short-term",C77&lt;=2010),"Eligible Short-term",(IF(AND(Q77="Short-term",C77&lt;=2013, C77&gt;2010,OR('Procurement Detail'!$E$22&gt;=0,'Procurement Detail'!$E$22="N/A")),"Eligible Short-term",IF(AND(Q77="Short-term",AND(C77&lt;=2016,C77&gt;2013),OR('Procurement Detail'!$H$22&gt;=0,'Procurement Detail'!$H$22="N/A")), "Eligible Short-term",IF(AND(Q77="Short-term",AND(C77&lt;=2020,C77&gt;2016),OR('Procurement Detail'!$K$22&gt;=0,'Procurement Detail'!$K$22="N/A")), "Eligible Short-term", "Ineligible Short-term")))))))</f>
        <v/>
      </c>
      <c r="T77" s="105"/>
      <c r="U77" s="105"/>
    </row>
    <row r="78" spans="2:21" outlineLevel="1">
      <c r="B78" s="330" t="s">
        <v>265</v>
      </c>
      <c r="C78" s="330"/>
      <c r="D78" s="331"/>
      <c r="E78" s="368"/>
      <c r="F78" s="369"/>
      <c r="G78" s="369"/>
      <c r="H78" s="369"/>
      <c r="I78" s="369"/>
      <c r="J78" s="369"/>
      <c r="K78" s="369"/>
      <c r="L78" s="369"/>
      <c r="M78" s="369"/>
      <c r="N78" s="369"/>
      <c r="O78" s="329"/>
      <c r="P78" s="329"/>
      <c r="Q78" s="332"/>
      <c r="R78" s="426" t="str">
        <f>IF(Q78="","",IF(Q78="Long-term","Long-term - N/A",IF(AND(Q78="Short-term",C78&lt;=2010),"Eligible Short-term",(IF(AND(Q78="Short-term",C78&lt;=2013, C78&gt;2010,OR('Procurement Detail'!$E$22&gt;=0,'Procurement Detail'!$E$22="N/A")),"Eligible Short-term",IF(AND(Q78="Short-term",AND(C78&lt;=2016,C78&gt;2013),OR('Procurement Detail'!$H$22&gt;=0,'Procurement Detail'!$H$22="N/A")), "Eligible Short-term",IF(AND(Q78="Short-term",AND(C78&lt;=2020,C78&gt;2016),OR('Procurement Detail'!$K$22&gt;=0,'Procurement Detail'!$K$22="N/A")), "Eligible Short-term", "Ineligible Short-term")))))))</f>
        <v/>
      </c>
      <c r="T78" s="105"/>
      <c r="U78" s="105"/>
    </row>
    <row r="79" spans="2:21" outlineLevel="1">
      <c r="B79" s="330" t="s">
        <v>265</v>
      </c>
      <c r="C79" s="330"/>
      <c r="D79" s="331"/>
      <c r="E79" s="368"/>
      <c r="F79" s="369"/>
      <c r="G79" s="369"/>
      <c r="H79" s="369"/>
      <c r="I79" s="369"/>
      <c r="J79" s="369"/>
      <c r="K79" s="369"/>
      <c r="L79" s="369"/>
      <c r="M79" s="369"/>
      <c r="N79" s="369"/>
      <c r="O79" s="329"/>
      <c r="P79" s="329"/>
      <c r="Q79" s="332"/>
      <c r="R79" s="426" t="str">
        <f>IF(Q79="","",IF(Q79="Long-term","Long-term - N/A",IF(AND(Q79="Short-term",C79&lt;=2010),"Eligible Short-term",(IF(AND(Q79="Short-term",C79&lt;=2013, C79&gt;2010,OR('Procurement Detail'!$E$22&gt;=0,'Procurement Detail'!$E$22="N/A")),"Eligible Short-term",IF(AND(Q79="Short-term",AND(C79&lt;=2016,C79&gt;2013),OR('Procurement Detail'!$H$22&gt;=0,'Procurement Detail'!$H$22="N/A")), "Eligible Short-term",IF(AND(Q79="Short-term",AND(C79&lt;=2020,C79&gt;2016),OR('Procurement Detail'!$K$22&gt;=0,'Procurement Detail'!$K$22="N/A")), "Eligible Short-term", "Ineligible Short-term")))))))</f>
        <v/>
      </c>
      <c r="T79" s="105"/>
      <c r="U79" s="105"/>
    </row>
    <row r="80" spans="2:21" outlineLevel="1">
      <c r="B80" s="330" t="s">
        <v>265</v>
      </c>
      <c r="C80" s="330"/>
      <c r="D80" s="331"/>
      <c r="E80" s="368"/>
      <c r="F80" s="369"/>
      <c r="G80" s="369"/>
      <c r="H80" s="369"/>
      <c r="I80" s="369"/>
      <c r="J80" s="369"/>
      <c r="K80" s="369"/>
      <c r="L80" s="369"/>
      <c r="M80" s="369"/>
      <c r="N80" s="369"/>
      <c r="O80" s="329"/>
      <c r="P80" s="329"/>
      <c r="Q80" s="332"/>
      <c r="R80" s="426" t="str">
        <f>IF(Q80="","",IF(Q80="Long-term","Long-term - N/A",IF(AND(Q80="Short-term",C80&lt;=2010),"Eligible Short-term",(IF(AND(Q80="Short-term",C80&lt;=2013, C80&gt;2010,OR('Procurement Detail'!$E$22&gt;=0,'Procurement Detail'!$E$22="N/A")),"Eligible Short-term",IF(AND(Q80="Short-term",AND(C80&lt;=2016,C80&gt;2013),OR('Procurement Detail'!$H$22&gt;=0,'Procurement Detail'!$H$22="N/A")), "Eligible Short-term",IF(AND(Q80="Short-term",AND(C80&lt;=2020,C80&gt;2016),OR('Procurement Detail'!$K$22&gt;=0,'Procurement Detail'!$K$22="N/A")), "Eligible Short-term", "Ineligible Short-term")))))))</f>
        <v/>
      </c>
      <c r="T80" s="105"/>
      <c r="U80" s="105"/>
    </row>
    <row r="81" spans="2:21" outlineLevel="1">
      <c r="B81" s="330" t="s">
        <v>265</v>
      </c>
      <c r="C81" s="330"/>
      <c r="D81" s="331"/>
      <c r="E81" s="368"/>
      <c r="F81" s="369"/>
      <c r="G81" s="369"/>
      <c r="H81" s="369"/>
      <c r="I81" s="369"/>
      <c r="J81" s="369"/>
      <c r="K81" s="369"/>
      <c r="L81" s="369"/>
      <c r="M81" s="369"/>
      <c r="N81" s="369"/>
      <c r="O81" s="329"/>
      <c r="P81" s="329"/>
      <c r="Q81" s="332"/>
      <c r="R81" s="426" t="str">
        <f>IF(Q81="","",IF(Q81="Long-term","Long-term - N/A",IF(AND(Q81="Short-term",C81&lt;=2010),"Eligible Short-term",(IF(AND(Q81="Short-term",C81&lt;=2013, C81&gt;2010,OR('Procurement Detail'!$E$22&gt;=0,'Procurement Detail'!$E$22="N/A")),"Eligible Short-term",IF(AND(Q81="Short-term",AND(C81&lt;=2016,C81&gt;2013),OR('Procurement Detail'!$H$22&gt;=0,'Procurement Detail'!$H$22="N/A")), "Eligible Short-term",IF(AND(Q81="Short-term",AND(C81&lt;=2020,C81&gt;2016),OR('Procurement Detail'!$K$22&gt;=0,'Procurement Detail'!$K$22="N/A")), "Eligible Short-term", "Ineligible Short-term")))))))</f>
        <v/>
      </c>
      <c r="T81" s="105"/>
      <c r="U81" s="105"/>
    </row>
    <row r="82" spans="2:21" outlineLevel="1">
      <c r="B82" s="330" t="s">
        <v>265</v>
      </c>
      <c r="C82" s="330"/>
      <c r="D82" s="331"/>
      <c r="E82" s="368"/>
      <c r="F82" s="369"/>
      <c r="G82" s="369"/>
      <c r="H82" s="369"/>
      <c r="I82" s="369"/>
      <c r="J82" s="369"/>
      <c r="K82" s="369"/>
      <c r="L82" s="369"/>
      <c r="M82" s="369"/>
      <c r="N82" s="369"/>
      <c r="O82" s="329"/>
      <c r="P82" s="329"/>
      <c r="Q82" s="332"/>
      <c r="R82" s="426" t="str">
        <f>IF(Q82="","",IF(Q82="Long-term","Long-term - N/A",IF(AND(Q82="Short-term",C82&lt;=2010),"Eligible Short-term",(IF(AND(Q82="Short-term",C82&lt;=2013, C82&gt;2010,OR('Procurement Detail'!$E$22&gt;=0,'Procurement Detail'!$E$22="N/A")),"Eligible Short-term",IF(AND(Q82="Short-term",AND(C82&lt;=2016,C82&gt;2013),OR('Procurement Detail'!$H$22&gt;=0,'Procurement Detail'!$H$22="N/A")), "Eligible Short-term",IF(AND(Q82="Short-term",AND(C82&lt;=2020,C82&gt;2016),OR('Procurement Detail'!$K$22&gt;=0,'Procurement Detail'!$K$22="N/A")), "Eligible Short-term", "Ineligible Short-term")))))))</f>
        <v/>
      </c>
      <c r="T82" s="105"/>
      <c r="U82" s="105"/>
    </row>
    <row r="83" spans="2:21" outlineLevel="1">
      <c r="B83" s="330" t="s">
        <v>265</v>
      </c>
      <c r="C83" s="330"/>
      <c r="D83" s="331"/>
      <c r="E83" s="368"/>
      <c r="F83" s="369"/>
      <c r="G83" s="369"/>
      <c r="H83" s="369"/>
      <c r="I83" s="369"/>
      <c r="J83" s="369"/>
      <c r="K83" s="369"/>
      <c r="L83" s="369"/>
      <c r="M83" s="369"/>
      <c r="N83" s="369"/>
      <c r="O83" s="329"/>
      <c r="P83" s="329"/>
      <c r="Q83" s="332"/>
      <c r="R83" s="426" t="str">
        <f>IF(Q83="","",IF(Q83="Long-term","Long-term - N/A",IF(AND(Q83="Short-term",C83&lt;=2010),"Eligible Short-term",(IF(AND(Q83="Short-term",C83&lt;=2013, C83&gt;2010,OR('Procurement Detail'!$E$22&gt;=0,'Procurement Detail'!$E$22="N/A")),"Eligible Short-term",IF(AND(Q83="Short-term",AND(C83&lt;=2016,C83&gt;2013),OR('Procurement Detail'!$H$22&gt;=0,'Procurement Detail'!$H$22="N/A")), "Eligible Short-term",IF(AND(Q83="Short-term",AND(C83&lt;=2020,C83&gt;2016),OR('Procurement Detail'!$K$22&gt;=0,'Procurement Detail'!$K$22="N/A")), "Eligible Short-term", "Ineligible Short-term")))))))</f>
        <v/>
      </c>
      <c r="T83" s="105"/>
      <c r="U83" s="105"/>
    </row>
    <row r="84" spans="2:21" outlineLevel="1">
      <c r="B84" s="330" t="s">
        <v>265</v>
      </c>
      <c r="C84" s="330"/>
      <c r="D84" s="331"/>
      <c r="E84" s="368"/>
      <c r="F84" s="369"/>
      <c r="G84" s="369"/>
      <c r="H84" s="369"/>
      <c r="I84" s="369"/>
      <c r="J84" s="369"/>
      <c r="K84" s="369"/>
      <c r="L84" s="369"/>
      <c r="M84" s="369"/>
      <c r="N84" s="369"/>
      <c r="O84" s="329"/>
      <c r="P84" s="329"/>
      <c r="Q84" s="332"/>
      <c r="R84" s="426" t="str">
        <f>IF(Q84="","",IF(Q84="Long-term","Long-term - N/A",IF(AND(Q84="Short-term",C84&lt;=2010),"Eligible Short-term",(IF(AND(Q84="Short-term",C84&lt;=2013, C84&gt;2010,OR('Procurement Detail'!$E$22&gt;=0,'Procurement Detail'!$E$22="N/A")),"Eligible Short-term",IF(AND(Q84="Short-term",AND(C84&lt;=2016,C84&gt;2013),OR('Procurement Detail'!$H$22&gt;=0,'Procurement Detail'!$H$22="N/A")), "Eligible Short-term",IF(AND(Q84="Short-term",AND(C84&lt;=2020,C84&gt;2016),OR('Procurement Detail'!$K$22&gt;=0,'Procurement Detail'!$K$22="N/A")), "Eligible Short-term", "Ineligible Short-term")))))))</f>
        <v/>
      </c>
      <c r="T84" s="105"/>
      <c r="U84" s="105"/>
    </row>
    <row r="85" spans="2:21" outlineLevel="1">
      <c r="B85" s="330" t="s">
        <v>265</v>
      </c>
      <c r="C85" s="330"/>
      <c r="D85" s="331"/>
      <c r="E85" s="368"/>
      <c r="F85" s="369"/>
      <c r="G85" s="369"/>
      <c r="H85" s="369"/>
      <c r="I85" s="369"/>
      <c r="J85" s="369"/>
      <c r="K85" s="369"/>
      <c r="L85" s="369"/>
      <c r="M85" s="369"/>
      <c r="N85" s="369"/>
      <c r="O85" s="329"/>
      <c r="P85" s="329"/>
      <c r="Q85" s="332"/>
      <c r="R85" s="426" t="str">
        <f>IF(Q85="","",IF(Q85="Long-term","Long-term - N/A",IF(AND(Q85="Short-term",C85&lt;=2010),"Eligible Short-term",(IF(AND(Q85="Short-term",C85&lt;=2013, C85&gt;2010,OR('Procurement Detail'!$E$22&gt;=0,'Procurement Detail'!$E$22="N/A")),"Eligible Short-term",IF(AND(Q85="Short-term",AND(C85&lt;=2016,C85&gt;2013),OR('Procurement Detail'!$H$22&gt;=0,'Procurement Detail'!$H$22="N/A")), "Eligible Short-term",IF(AND(Q85="Short-term",AND(C85&lt;=2020,C85&gt;2016),OR('Procurement Detail'!$K$22&gt;=0,'Procurement Detail'!$K$22="N/A")), "Eligible Short-term", "Ineligible Short-term")))))))</f>
        <v/>
      </c>
      <c r="T85" s="105"/>
      <c r="U85" s="105"/>
    </row>
    <row r="86" spans="2:21" outlineLevel="1">
      <c r="B86" s="330" t="s">
        <v>265</v>
      </c>
      <c r="C86" s="330"/>
      <c r="D86" s="331"/>
      <c r="E86" s="368"/>
      <c r="F86" s="369"/>
      <c r="G86" s="369"/>
      <c r="H86" s="369"/>
      <c r="I86" s="369"/>
      <c r="J86" s="369"/>
      <c r="K86" s="369"/>
      <c r="L86" s="369"/>
      <c r="M86" s="369"/>
      <c r="N86" s="369"/>
      <c r="O86" s="329"/>
      <c r="P86" s="329"/>
      <c r="Q86" s="332"/>
      <c r="R86" s="426" t="str">
        <f>IF(Q86="","",IF(Q86="Long-term","Long-term - N/A",IF(AND(Q86="Short-term",C86&lt;=2010),"Eligible Short-term",(IF(AND(Q86="Short-term",C86&lt;=2013, C86&gt;2010,OR('Procurement Detail'!$E$22&gt;=0,'Procurement Detail'!$E$22="N/A")),"Eligible Short-term",IF(AND(Q86="Short-term",AND(C86&lt;=2016,C86&gt;2013),OR('Procurement Detail'!$H$22&gt;=0,'Procurement Detail'!$H$22="N/A")), "Eligible Short-term",IF(AND(Q86="Short-term",AND(C86&lt;=2020,C86&gt;2016),OR('Procurement Detail'!$K$22&gt;=0,'Procurement Detail'!$K$22="N/A")), "Eligible Short-term", "Ineligible Short-term")))))))</f>
        <v/>
      </c>
      <c r="T86" s="105"/>
      <c r="U86" s="105"/>
    </row>
    <row r="87" spans="2:21" outlineLevel="1">
      <c r="B87" s="330" t="s">
        <v>265</v>
      </c>
      <c r="C87" s="330"/>
      <c r="D87" s="331"/>
      <c r="E87" s="368"/>
      <c r="F87" s="369"/>
      <c r="G87" s="369"/>
      <c r="H87" s="369"/>
      <c r="I87" s="369"/>
      <c r="J87" s="369"/>
      <c r="K87" s="369"/>
      <c r="L87" s="369"/>
      <c r="M87" s="369"/>
      <c r="N87" s="369"/>
      <c r="O87" s="329"/>
      <c r="P87" s="329"/>
      <c r="Q87" s="332"/>
      <c r="R87" s="426" t="str">
        <f>IF(Q87="","",IF(Q87="Long-term","Long-term - N/A",IF(AND(Q87="Short-term",C87&lt;=2010),"Eligible Short-term",(IF(AND(Q87="Short-term",C87&lt;=2013, C87&gt;2010,OR('Procurement Detail'!$E$22&gt;=0,'Procurement Detail'!$E$22="N/A")),"Eligible Short-term",IF(AND(Q87="Short-term",AND(C87&lt;=2016,C87&gt;2013),OR('Procurement Detail'!$H$22&gt;=0,'Procurement Detail'!$H$22="N/A")), "Eligible Short-term",IF(AND(Q87="Short-term",AND(C87&lt;=2020,C87&gt;2016),OR('Procurement Detail'!$K$22&gt;=0,'Procurement Detail'!$K$22="N/A")), "Eligible Short-term", "Ineligible Short-term")))))))</f>
        <v/>
      </c>
      <c r="T87" s="105"/>
      <c r="U87" s="105"/>
    </row>
    <row r="88" spans="2:21" outlineLevel="1">
      <c r="B88" s="330" t="s">
        <v>265</v>
      </c>
      <c r="C88" s="330"/>
      <c r="D88" s="331"/>
      <c r="E88" s="368"/>
      <c r="F88" s="369"/>
      <c r="G88" s="369"/>
      <c r="H88" s="369"/>
      <c r="I88" s="369"/>
      <c r="J88" s="369"/>
      <c r="K88" s="369"/>
      <c r="L88" s="369"/>
      <c r="M88" s="369"/>
      <c r="N88" s="369"/>
      <c r="O88" s="329"/>
      <c r="P88" s="329"/>
      <c r="Q88" s="332"/>
      <c r="R88" s="426" t="str">
        <f>IF(Q88="","",IF(Q88="Long-term","Long-term - N/A",IF(AND(Q88="Short-term",C88&lt;=2010),"Eligible Short-term",(IF(AND(Q88="Short-term",C88&lt;=2013, C88&gt;2010,OR('Procurement Detail'!$E$22&gt;=0,'Procurement Detail'!$E$22="N/A")),"Eligible Short-term",IF(AND(Q88="Short-term",AND(C88&lt;=2016,C88&gt;2013),OR('Procurement Detail'!$H$22&gt;=0,'Procurement Detail'!$H$22="N/A")), "Eligible Short-term",IF(AND(Q88="Short-term",AND(C88&lt;=2020,C88&gt;2016),OR('Procurement Detail'!$K$22&gt;=0,'Procurement Detail'!$K$22="N/A")), "Eligible Short-term", "Ineligible Short-term")))))))</f>
        <v/>
      </c>
      <c r="T88" s="105"/>
      <c r="U88" s="105"/>
    </row>
    <row r="89" spans="2:21" outlineLevel="1">
      <c r="B89" s="330" t="s">
        <v>265</v>
      </c>
      <c r="C89" s="330"/>
      <c r="D89" s="331"/>
      <c r="E89" s="368"/>
      <c r="F89" s="369"/>
      <c r="G89" s="369"/>
      <c r="H89" s="369"/>
      <c r="I89" s="369"/>
      <c r="J89" s="369"/>
      <c r="K89" s="369"/>
      <c r="L89" s="369"/>
      <c r="M89" s="369"/>
      <c r="N89" s="369"/>
      <c r="O89" s="329"/>
      <c r="P89" s="329"/>
      <c r="Q89" s="332"/>
      <c r="R89" s="426" t="str">
        <f>IF(Q89="","",IF(Q89="Long-term","Long-term - N/A",IF(AND(Q89="Short-term",C89&lt;=2010),"Eligible Short-term",(IF(AND(Q89="Short-term",C89&lt;=2013, C89&gt;2010,OR('Procurement Detail'!$E$22&gt;=0,'Procurement Detail'!$E$22="N/A")),"Eligible Short-term",IF(AND(Q89="Short-term",AND(C89&lt;=2016,C89&gt;2013),OR('Procurement Detail'!$H$22&gt;=0,'Procurement Detail'!$H$22="N/A")), "Eligible Short-term",IF(AND(Q89="Short-term",AND(C89&lt;=2020,C89&gt;2016),OR('Procurement Detail'!$K$22&gt;=0,'Procurement Detail'!$K$22="N/A")), "Eligible Short-term", "Ineligible Short-term")))))))</f>
        <v/>
      </c>
      <c r="T89" s="105"/>
      <c r="U89" s="105"/>
    </row>
    <row r="90" spans="2:21" outlineLevel="1">
      <c r="B90" s="330" t="s">
        <v>265</v>
      </c>
      <c r="C90" s="330"/>
      <c r="D90" s="331"/>
      <c r="E90" s="368"/>
      <c r="F90" s="369"/>
      <c r="G90" s="369"/>
      <c r="H90" s="369"/>
      <c r="I90" s="369"/>
      <c r="J90" s="369"/>
      <c r="K90" s="369"/>
      <c r="L90" s="369"/>
      <c r="M90" s="369"/>
      <c r="N90" s="369"/>
      <c r="O90" s="329"/>
      <c r="P90" s="329"/>
      <c r="Q90" s="332"/>
      <c r="R90" s="426" t="str">
        <f>IF(Q90="","",IF(Q90="Long-term","Long-term - N/A",IF(AND(Q90="Short-term",C90&lt;=2010),"Eligible Short-term",(IF(AND(Q90="Short-term",C90&lt;=2013, C90&gt;2010,OR('Procurement Detail'!$E$22&gt;=0,'Procurement Detail'!$E$22="N/A")),"Eligible Short-term",IF(AND(Q90="Short-term",AND(C90&lt;=2016,C90&gt;2013),OR('Procurement Detail'!$H$22&gt;=0,'Procurement Detail'!$H$22="N/A")), "Eligible Short-term",IF(AND(Q90="Short-term",AND(C90&lt;=2020,C90&gt;2016),OR('Procurement Detail'!$K$22&gt;=0,'Procurement Detail'!$K$22="N/A")), "Eligible Short-term", "Ineligible Short-term")))))))</f>
        <v/>
      </c>
      <c r="T90" s="105"/>
      <c r="U90" s="105"/>
    </row>
    <row r="91" spans="2:21" outlineLevel="1">
      <c r="B91" s="330" t="s">
        <v>265</v>
      </c>
      <c r="C91" s="330"/>
      <c r="D91" s="331"/>
      <c r="E91" s="368"/>
      <c r="F91" s="369"/>
      <c r="G91" s="369"/>
      <c r="H91" s="369"/>
      <c r="I91" s="369"/>
      <c r="J91" s="369"/>
      <c r="K91" s="369"/>
      <c r="L91" s="369"/>
      <c r="M91" s="369"/>
      <c r="N91" s="369"/>
      <c r="O91" s="329"/>
      <c r="P91" s="329"/>
      <c r="Q91" s="332"/>
      <c r="R91" s="426" t="str">
        <f>IF(Q91="","",IF(Q91="Long-term","Long-term - N/A",IF(AND(Q91="Short-term",C91&lt;=2010),"Eligible Short-term",(IF(AND(Q91="Short-term",C91&lt;=2013, C91&gt;2010,OR('Procurement Detail'!$E$22&gt;=0,'Procurement Detail'!$E$22="N/A")),"Eligible Short-term",IF(AND(Q91="Short-term",AND(C91&lt;=2016,C91&gt;2013),OR('Procurement Detail'!$H$22&gt;=0,'Procurement Detail'!$H$22="N/A")), "Eligible Short-term",IF(AND(Q91="Short-term",AND(C91&lt;=2020,C91&gt;2016),OR('Procurement Detail'!$K$22&gt;=0,'Procurement Detail'!$K$22="N/A")), "Eligible Short-term", "Ineligible Short-term")))))))</f>
        <v/>
      </c>
      <c r="T91" s="105"/>
      <c r="U91" s="105"/>
    </row>
    <row r="92" spans="2:21" outlineLevel="1">
      <c r="B92" s="330" t="s">
        <v>265</v>
      </c>
      <c r="C92" s="330"/>
      <c r="D92" s="331"/>
      <c r="E92" s="368"/>
      <c r="F92" s="369"/>
      <c r="G92" s="369"/>
      <c r="H92" s="369"/>
      <c r="I92" s="369"/>
      <c r="J92" s="369"/>
      <c r="K92" s="369"/>
      <c r="L92" s="369"/>
      <c r="M92" s="369"/>
      <c r="N92" s="369"/>
      <c r="O92" s="329"/>
      <c r="P92" s="329"/>
      <c r="Q92" s="332"/>
      <c r="R92" s="426" t="str">
        <f>IF(Q92="","",IF(Q92="Long-term","Long-term - N/A",IF(AND(Q92="Short-term",C92&lt;=2010),"Eligible Short-term",(IF(AND(Q92="Short-term",C92&lt;=2013, C92&gt;2010,OR('Procurement Detail'!$E$22&gt;=0,'Procurement Detail'!$E$22="N/A")),"Eligible Short-term",IF(AND(Q92="Short-term",AND(C92&lt;=2016,C92&gt;2013),OR('Procurement Detail'!$H$22&gt;=0,'Procurement Detail'!$H$22="N/A")), "Eligible Short-term",IF(AND(Q92="Short-term",AND(C92&lt;=2020,C92&gt;2016),OR('Procurement Detail'!$K$22&gt;=0,'Procurement Detail'!$K$22="N/A")), "Eligible Short-term", "Ineligible Short-term")))))))</f>
        <v/>
      </c>
      <c r="T92" s="105"/>
      <c r="U92" s="105"/>
    </row>
    <row r="93" spans="2:21" outlineLevel="1">
      <c r="B93" s="330" t="s">
        <v>265</v>
      </c>
      <c r="C93" s="330"/>
      <c r="D93" s="331"/>
      <c r="E93" s="368"/>
      <c r="F93" s="369"/>
      <c r="G93" s="369"/>
      <c r="H93" s="369"/>
      <c r="I93" s="369"/>
      <c r="J93" s="369"/>
      <c r="K93" s="369"/>
      <c r="L93" s="369"/>
      <c r="M93" s="369"/>
      <c r="N93" s="369"/>
      <c r="O93" s="329"/>
      <c r="P93" s="329"/>
      <c r="Q93" s="332"/>
      <c r="R93" s="426" t="str">
        <f>IF(Q93="","",IF(Q93="Long-term","Long-term - N/A",IF(AND(Q93="Short-term",C93&lt;=2010),"Eligible Short-term",(IF(AND(Q93="Short-term",C93&lt;=2013, C93&gt;2010,OR('Procurement Detail'!$E$22&gt;=0,'Procurement Detail'!$E$22="N/A")),"Eligible Short-term",IF(AND(Q93="Short-term",AND(C93&lt;=2016,C93&gt;2013),OR('Procurement Detail'!$H$22&gt;=0,'Procurement Detail'!$H$22="N/A")), "Eligible Short-term",IF(AND(Q93="Short-term",AND(C93&lt;=2020,C93&gt;2016),OR('Procurement Detail'!$K$22&gt;=0,'Procurement Detail'!$K$22="N/A")), "Eligible Short-term", "Ineligible Short-term")))))))</f>
        <v/>
      </c>
      <c r="T93" s="105"/>
      <c r="U93" s="105"/>
    </row>
    <row r="94" spans="2:21" outlineLevel="1">
      <c r="B94" s="330" t="s">
        <v>265</v>
      </c>
      <c r="C94" s="330"/>
      <c r="D94" s="331"/>
      <c r="E94" s="368"/>
      <c r="F94" s="369"/>
      <c r="G94" s="369"/>
      <c r="H94" s="369"/>
      <c r="I94" s="369"/>
      <c r="J94" s="369"/>
      <c r="K94" s="369"/>
      <c r="L94" s="369"/>
      <c r="M94" s="369"/>
      <c r="N94" s="369"/>
      <c r="O94" s="329"/>
      <c r="P94" s="329"/>
      <c r="Q94" s="332"/>
      <c r="R94" s="426" t="str">
        <f>IF(Q94="","",IF(Q94="Long-term","Long-term - N/A",IF(AND(Q94="Short-term",C94&lt;=2010),"Eligible Short-term",(IF(AND(Q94="Short-term",C94&lt;=2013, C94&gt;2010,OR('Procurement Detail'!$E$22&gt;=0,'Procurement Detail'!$E$22="N/A")),"Eligible Short-term",IF(AND(Q94="Short-term",AND(C94&lt;=2016,C94&gt;2013),OR('Procurement Detail'!$H$22&gt;=0,'Procurement Detail'!$H$22="N/A")), "Eligible Short-term",IF(AND(Q94="Short-term",AND(C94&lt;=2020,C94&gt;2016),OR('Procurement Detail'!$K$22&gt;=0,'Procurement Detail'!$K$22="N/A")), "Eligible Short-term", "Ineligible Short-term")))))))</f>
        <v/>
      </c>
      <c r="T94" s="105"/>
      <c r="U94" s="105"/>
    </row>
    <row r="95" spans="2:21" outlineLevel="1">
      <c r="B95" s="330" t="s">
        <v>265</v>
      </c>
      <c r="C95" s="330"/>
      <c r="D95" s="331"/>
      <c r="E95" s="368"/>
      <c r="F95" s="369"/>
      <c r="G95" s="369"/>
      <c r="H95" s="369"/>
      <c r="I95" s="369"/>
      <c r="J95" s="369"/>
      <c r="K95" s="369"/>
      <c r="L95" s="369"/>
      <c r="M95" s="369"/>
      <c r="N95" s="369"/>
      <c r="O95" s="329"/>
      <c r="P95" s="329"/>
      <c r="Q95" s="332"/>
      <c r="R95" s="426" t="str">
        <f>IF(Q95="","",IF(Q95="Long-term","Long-term - N/A",IF(AND(Q95="Short-term",C95&lt;=2010),"Eligible Short-term",(IF(AND(Q95="Short-term",C95&lt;=2013, C95&gt;2010,OR('Procurement Detail'!$E$22&gt;=0,'Procurement Detail'!$E$22="N/A")),"Eligible Short-term",IF(AND(Q95="Short-term",AND(C95&lt;=2016,C95&gt;2013),OR('Procurement Detail'!$H$22&gt;=0,'Procurement Detail'!$H$22="N/A")), "Eligible Short-term",IF(AND(Q95="Short-term",AND(C95&lt;=2020,C95&gt;2016),OR('Procurement Detail'!$K$22&gt;=0,'Procurement Detail'!$K$22="N/A")), "Eligible Short-term", "Ineligible Short-term")))))))</f>
        <v/>
      </c>
      <c r="T95" s="105"/>
      <c r="U95" s="105"/>
    </row>
    <row r="96" spans="2:21" outlineLevel="1">
      <c r="B96" s="330" t="s">
        <v>265</v>
      </c>
      <c r="C96" s="330"/>
      <c r="D96" s="331"/>
      <c r="E96" s="368"/>
      <c r="F96" s="369"/>
      <c r="G96" s="369"/>
      <c r="H96" s="369"/>
      <c r="I96" s="369"/>
      <c r="J96" s="369"/>
      <c r="K96" s="369"/>
      <c r="L96" s="369"/>
      <c r="M96" s="369"/>
      <c r="N96" s="369"/>
      <c r="O96" s="329"/>
      <c r="P96" s="329"/>
      <c r="Q96" s="332"/>
      <c r="R96" s="426" t="str">
        <f>IF(Q96="","",IF(Q96="Long-term","Long-term - N/A",IF(AND(Q96="Short-term",C96&lt;=2010),"Eligible Short-term",(IF(AND(Q96="Short-term",C96&lt;=2013, C96&gt;2010,OR('Procurement Detail'!$E$22&gt;=0,'Procurement Detail'!$E$22="N/A")),"Eligible Short-term",IF(AND(Q96="Short-term",AND(C96&lt;=2016,C96&gt;2013),OR('Procurement Detail'!$H$22&gt;=0,'Procurement Detail'!$H$22="N/A")), "Eligible Short-term",IF(AND(Q96="Short-term",AND(C96&lt;=2020,C96&gt;2016),OR('Procurement Detail'!$K$22&gt;=0,'Procurement Detail'!$K$22="N/A")), "Eligible Short-term", "Ineligible Short-term")))))))</f>
        <v/>
      </c>
      <c r="T96" s="105"/>
      <c r="U96" s="105"/>
    </row>
    <row r="97" spans="2:21" outlineLevel="1">
      <c r="B97" s="330" t="s">
        <v>265</v>
      </c>
      <c r="C97" s="330"/>
      <c r="D97" s="331"/>
      <c r="E97" s="368"/>
      <c r="F97" s="369"/>
      <c r="G97" s="369"/>
      <c r="H97" s="369"/>
      <c r="I97" s="369"/>
      <c r="J97" s="369"/>
      <c r="K97" s="369"/>
      <c r="L97" s="369"/>
      <c r="M97" s="369"/>
      <c r="N97" s="369"/>
      <c r="O97" s="329"/>
      <c r="P97" s="329"/>
      <c r="Q97" s="332"/>
      <c r="R97" s="426" t="str">
        <f>IF(Q97="","",IF(Q97="Long-term","Long-term - N/A",IF(AND(Q97="Short-term",C97&lt;=2010),"Eligible Short-term",(IF(AND(Q97="Short-term",C97&lt;=2013, C97&gt;2010,OR('Procurement Detail'!$E$22&gt;=0,'Procurement Detail'!$E$22="N/A")),"Eligible Short-term",IF(AND(Q97="Short-term",AND(C97&lt;=2016,C97&gt;2013),OR('Procurement Detail'!$H$22&gt;=0,'Procurement Detail'!$H$22="N/A")), "Eligible Short-term",IF(AND(Q97="Short-term",AND(C97&lt;=2020,C97&gt;2016),OR('Procurement Detail'!$K$22&gt;=0,'Procurement Detail'!$K$22="N/A")), "Eligible Short-term", "Ineligible Short-term")))))))</f>
        <v/>
      </c>
      <c r="T97" s="105"/>
      <c r="U97" s="105"/>
    </row>
    <row r="98" spans="2:21" outlineLevel="1">
      <c r="B98" s="330" t="s">
        <v>265</v>
      </c>
      <c r="C98" s="330"/>
      <c r="D98" s="331"/>
      <c r="E98" s="368"/>
      <c r="F98" s="369"/>
      <c r="G98" s="369"/>
      <c r="H98" s="369"/>
      <c r="I98" s="369"/>
      <c r="J98" s="369"/>
      <c r="K98" s="369"/>
      <c r="L98" s="369"/>
      <c r="M98" s="369"/>
      <c r="N98" s="369"/>
      <c r="O98" s="329"/>
      <c r="P98" s="329"/>
      <c r="Q98" s="332"/>
      <c r="R98" s="426" t="str">
        <f>IF(Q98="","",IF(Q98="Long-term","Long-term - N/A",IF(AND(Q98="Short-term",C98&lt;=2010),"Eligible Short-term",(IF(AND(Q98="Short-term",C98&lt;=2013, C98&gt;2010,OR('Procurement Detail'!$E$22&gt;=0,'Procurement Detail'!$E$22="N/A")),"Eligible Short-term",IF(AND(Q98="Short-term",AND(C98&lt;=2016,C98&gt;2013),OR('Procurement Detail'!$H$22&gt;=0,'Procurement Detail'!$H$22="N/A")), "Eligible Short-term",IF(AND(Q98="Short-term",AND(C98&lt;=2020,C98&gt;2016),OR('Procurement Detail'!$K$22&gt;=0,'Procurement Detail'!$K$22="N/A")), "Eligible Short-term", "Ineligible Short-term")))))))</f>
        <v/>
      </c>
      <c r="T98" s="105"/>
      <c r="U98" s="105"/>
    </row>
    <row r="99" spans="2:21" outlineLevel="1">
      <c r="B99" s="330" t="s">
        <v>265</v>
      </c>
      <c r="C99" s="330"/>
      <c r="D99" s="331"/>
      <c r="E99" s="368"/>
      <c r="F99" s="369"/>
      <c r="G99" s="369"/>
      <c r="H99" s="369"/>
      <c r="I99" s="369"/>
      <c r="J99" s="369"/>
      <c r="K99" s="369"/>
      <c r="L99" s="369"/>
      <c r="M99" s="369"/>
      <c r="N99" s="369"/>
      <c r="O99" s="329"/>
      <c r="P99" s="329"/>
      <c r="Q99" s="332"/>
      <c r="R99" s="426" t="str">
        <f>IF(Q99="","",IF(Q99="Long-term","Long-term - N/A",IF(AND(Q99="Short-term",C99&lt;=2010),"Eligible Short-term",(IF(AND(Q99="Short-term",C99&lt;=2013, C99&gt;2010,OR('Procurement Detail'!$E$22&gt;=0,'Procurement Detail'!$E$22="N/A")),"Eligible Short-term",IF(AND(Q99="Short-term",AND(C99&lt;=2016,C99&gt;2013),OR('Procurement Detail'!$H$22&gt;=0,'Procurement Detail'!$H$22="N/A")), "Eligible Short-term",IF(AND(Q99="Short-term",AND(C99&lt;=2020,C99&gt;2016),OR('Procurement Detail'!$K$22&gt;=0,'Procurement Detail'!$K$22="N/A")), "Eligible Short-term", "Ineligible Short-term")))))))</f>
        <v/>
      </c>
      <c r="T99" s="105"/>
      <c r="U99" s="105"/>
    </row>
    <row r="100" spans="2:21" outlineLevel="1">
      <c r="B100" s="330" t="s">
        <v>265</v>
      </c>
      <c r="C100" s="330"/>
      <c r="D100" s="331"/>
      <c r="E100" s="368"/>
      <c r="F100" s="369"/>
      <c r="G100" s="369"/>
      <c r="H100" s="369"/>
      <c r="I100" s="369"/>
      <c r="J100" s="369"/>
      <c r="K100" s="369"/>
      <c r="L100" s="369"/>
      <c r="M100" s="369"/>
      <c r="N100" s="369"/>
      <c r="O100" s="329"/>
      <c r="P100" s="329"/>
      <c r="Q100" s="332"/>
      <c r="R100" s="426" t="str">
        <f>IF(Q100="","",IF(Q100="Long-term","Long-term - N/A",IF(AND(Q100="Short-term",C100&lt;=2010),"Eligible Short-term",(IF(AND(Q100="Short-term",C100&lt;=2013, C100&gt;2010,OR('Procurement Detail'!$E$22&gt;=0,'Procurement Detail'!$E$22="N/A")),"Eligible Short-term",IF(AND(Q100="Short-term",AND(C100&lt;=2016,C100&gt;2013),OR('Procurement Detail'!$H$22&gt;=0,'Procurement Detail'!$H$22="N/A")), "Eligible Short-term",IF(AND(Q100="Short-term",AND(C100&lt;=2020,C100&gt;2016),OR('Procurement Detail'!$K$22&gt;=0,'Procurement Detail'!$K$22="N/A")), "Eligible Short-term", "Ineligible Short-term")))))))</f>
        <v/>
      </c>
      <c r="T100" s="105"/>
      <c r="U100" s="105"/>
    </row>
    <row r="101" spans="2:21" outlineLevel="1">
      <c r="B101" s="330" t="s">
        <v>265</v>
      </c>
      <c r="C101" s="330"/>
      <c r="D101" s="331"/>
      <c r="E101" s="368"/>
      <c r="F101" s="369"/>
      <c r="G101" s="369"/>
      <c r="H101" s="369"/>
      <c r="I101" s="369"/>
      <c r="J101" s="369"/>
      <c r="K101" s="369"/>
      <c r="L101" s="369"/>
      <c r="M101" s="369"/>
      <c r="N101" s="369"/>
      <c r="O101" s="329"/>
      <c r="P101" s="329"/>
      <c r="Q101" s="332"/>
      <c r="R101" s="426" t="str">
        <f>IF(Q101="","",IF(Q101="Long-term","Long-term - N/A",IF(AND(Q101="Short-term",C101&lt;=2010),"Eligible Short-term",(IF(AND(Q101="Short-term",C101&lt;=2013, C101&gt;2010,OR('Procurement Detail'!$E$22&gt;=0,'Procurement Detail'!$E$22="N/A")),"Eligible Short-term",IF(AND(Q101="Short-term",AND(C101&lt;=2016,C101&gt;2013),OR('Procurement Detail'!$H$22&gt;=0,'Procurement Detail'!$H$22="N/A")), "Eligible Short-term",IF(AND(Q101="Short-term",AND(C101&lt;=2020,C101&gt;2016),OR('Procurement Detail'!$K$22&gt;=0,'Procurement Detail'!$K$22="N/A")), "Eligible Short-term", "Ineligible Short-term")))))))</f>
        <v/>
      </c>
      <c r="T101" s="105"/>
      <c r="U101" s="105"/>
    </row>
    <row r="102" spans="2:21" outlineLevel="1">
      <c r="B102" s="330" t="s">
        <v>265</v>
      </c>
      <c r="C102" s="330"/>
      <c r="D102" s="331"/>
      <c r="E102" s="368"/>
      <c r="F102" s="369"/>
      <c r="G102" s="369"/>
      <c r="H102" s="369"/>
      <c r="I102" s="369"/>
      <c r="J102" s="369"/>
      <c r="K102" s="369"/>
      <c r="L102" s="369"/>
      <c r="M102" s="369"/>
      <c r="N102" s="369"/>
      <c r="O102" s="329"/>
      <c r="P102" s="329"/>
      <c r="Q102" s="332"/>
      <c r="R102" s="426" t="str">
        <f>IF(Q102="","",IF(Q102="Long-term","Long-term - N/A",IF(AND(Q102="Short-term",C102&lt;=2010),"Eligible Short-term",(IF(AND(Q102="Short-term",C102&lt;=2013, C102&gt;2010,OR('Procurement Detail'!$E$22&gt;=0,'Procurement Detail'!$E$22="N/A")),"Eligible Short-term",IF(AND(Q102="Short-term",AND(C102&lt;=2016,C102&gt;2013),OR('Procurement Detail'!$H$22&gt;=0,'Procurement Detail'!$H$22="N/A")), "Eligible Short-term",IF(AND(Q102="Short-term",AND(C102&lt;=2020,C102&gt;2016),OR('Procurement Detail'!$K$22&gt;=0,'Procurement Detail'!$K$22="N/A")), "Eligible Short-term", "Ineligible Short-term")))))))</f>
        <v/>
      </c>
      <c r="T102" s="105"/>
      <c r="U102" s="105"/>
    </row>
    <row r="103" spans="2:21" outlineLevel="1">
      <c r="B103" s="330" t="s">
        <v>265</v>
      </c>
      <c r="C103" s="330"/>
      <c r="D103" s="331"/>
      <c r="E103" s="368"/>
      <c r="F103" s="369"/>
      <c r="G103" s="369"/>
      <c r="H103" s="369"/>
      <c r="I103" s="369"/>
      <c r="J103" s="369"/>
      <c r="K103" s="369"/>
      <c r="L103" s="369"/>
      <c r="M103" s="369"/>
      <c r="N103" s="369"/>
      <c r="O103" s="329"/>
      <c r="P103" s="329"/>
      <c r="Q103" s="332"/>
      <c r="R103" s="426" t="str">
        <f>IF(Q103="","",IF(Q103="Long-term","Long-term - N/A",IF(AND(Q103="Short-term",C103&lt;=2010),"Eligible Short-term",(IF(AND(Q103="Short-term",C103&lt;=2013, C103&gt;2010,OR('Procurement Detail'!$E$22&gt;=0,'Procurement Detail'!$E$22="N/A")),"Eligible Short-term",IF(AND(Q103="Short-term",AND(C103&lt;=2016,C103&gt;2013),OR('Procurement Detail'!$H$22&gt;=0,'Procurement Detail'!$H$22="N/A")), "Eligible Short-term",IF(AND(Q103="Short-term",AND(C103&lt;=2020,C103&gt;2016),OR('Procurement Detail'!$K$22&gt;=0,'Procurement Detail'!$K$22="N/A")), "Eligible Short-term", "Ineligible Short-term")))))))</f>
        <v/>
      </c>
      <c r="T103" s="105"/>
      <c r="U103" s="105"/>
    </row>
    <row r="104" spans="2:21" outlineLevel="1">
      <c r="B104" s="330" t="s">
        <v>265</v>
      </c>
      <c r="C104" s="330"/>
      <c r="D104" s="331"/>
      <c r="E104" s="368"/>
      <c r="F104" s="369"/>
      <c r="G104" s="369"/>
      <c r="H104" s="369"/>
      <c r="I104" s="369"/>
      <c r="J104" s="369"/>
      <c r="K104" s="369"/>
      <c r="L104" s="369"/>
      <c r="M104" s="369"/>
      <c r="N104" s="369"/>
      <c r="O104" s="329"/>
      <c r="P104" s="329"/>
      <c r="Q104" s="332"/>
      <c r="R104" s="426" t="str">
        <f>IF(Q104="","",IF(Q104="Long-term","Long-term - N/A",IF(AND(Q104="Short-term",C104&lt;=2010),"Eligible Short-term",(IF(AND(Q104="Short-term",C104&lt;=2013, C104&gt;2010,OR('Procurement Detail'!$E$22&gt;=0,'Procurement Detail'!$E$22="N/A")),"Eligible Short-term",IF(AND(Q104="Short-term",AND(C104&lt;=2016,C104&gt;2013),OR('Procurement Detail'!$H$22&gt;=0,'Procurement Detail'!$H$22="N/A")), "Eligible Short-term",IF(AND(Q104="Short-term",AND(C104&lt;=2020,C104&gt;2016),OR('Procurement Detail'!$K$22&gt;=0,'Procurement Detail'!$K$22="N/A")), "Eligible Short-term", "Ineligible Short-term")))))))</f>
        <v/>
      </c>
      <c r="T104" s="105"/>
      <c r="U104" s="105"/>
    </row>
    <row r="105" spans="2:21" outlineLevel="1">
      <c r="B105" s="330" t="s">
        <v>265</v>
      </c>
      <c r="C105" s="330"/>
      <c r="D105" s="331"/>
      <c r="E105" s="368"/>
      <c r="F105" s="369"/>
      <c r="G105" s="369"/>
      <c r="H105" s="369"/>
      <c r="I105" s="369"/>
      <c r="J105" s="369"/>
      <c r="K105" s="369"/>
      <c r="L105" s="369"/>
      <c r="M105" s="369"/>
      <c r="N105" s="369"/>
      <c r="O105" s="329"/>
      <c r="P105" s="329"/>
      <c r="Q105" s="332"/>
      <c r="R105" s="426" t="str">
        <f>IF(Q105="","",IF(Q105="Long-term","Long-term - N/A",IF(AND(Q105="Short-term",C105&lt;=2010),"Eligible Short-term",(IF(AND(Q105="Short-term",C105&lt;=2013, C105&gt;2010,OR('Procurement Detail'!$E$22&gt;=0,'Procurement Detail'!$E$22="N/A")),"Eligible Short-term",IF(AND(Q105="Short-term",AND(C105&lt;=2016,C105&gt;2013),OR('Procurement Detail'!$H$22&gt;=0,'Procurement Detail'!$H$22="N/A")), "Eligible Short-term",IF(AND(Q105="Short-term",AND(C105&lt;=2020,C105&gt;2016),OR('Procurement Detail'!$K$22&gt;=0,'Procurement Detail'!$K$22="N/A")), "Eligible Short-term", "Ineligible Short-term")))))))</f>
        <v/>
      </c>
      <c r="T105" s="105"/>
      <c r="U105" s="105"/>
    </row>
    <row r="106" spans="2:21" outlineLevel="1">
      <c r="B106" s="330" t="s">
        <v>265</v>
      </c>
      <c r="C106" s="330"/>
      <c r="D106" s="331"/>
      <c r="E106" s="368"/>
      <c r="F106" s="369"/>
      <c r="G106" s="369"/>
      <c r="H106" s="369"/>
      <c r="I106" s="369"/>
      <c r="J106" s="369"/>
      <c r="K106" s="369"/>
      <c r="L106" s="369"/>
      <c r="M106" s="369"/>
      <c r="N106" s="369"/>
      <c r="O106" s="329"/>
      <c r="P106" s="329"/>
      <c r="Q106" s="332"/>
      <c r="R106" s="426" t="str">
        <f>IF(Q106="","",IF(Q106="Long-term","Long-term - N/A",IF(AND(Q106="Short-term",C106&lt;=2010),"Eligible Short-term",(IF(AND(Q106="Short-term",C106&lt;=2013, C106&gt;2010,OR('Procurement Detail'!$E$22&gt;=0,'Procurement Detail'!$E$22="N/A")),"Eligible Short-term",IF(AND(Q106="Short-term",AND(C106&lt;=2016,C106&gt;2013),OR('Procurement Detail'!$H$22&gt;=0,'Procurement Detail'!$H$22="N/A")), "Eligible Short-term",IF(AND(Q106="Short-term",AND(C106&lt;=2020,C106&gt;2016),OR('Procurement Detail'!$K$22&gt;=0,'Procurement Detail'!$K$22="N/A")), "Eligible Short-term", "Ineligible Short-term")))))))</f>
        <v/>
      </c>
      <c r="T106" s="105"/>
      <c r="U106" s="105"/>
    </row>
    <row r="107" spans="2:21" outlineLevel="1">
      <c r="B107" s="330" t="s">
        <v>265</v>
      </c>
      <c r="C107" s="330"/>
      <c r="D107" s="331"/>
      <c r="E107" s="368"/>
      <c r="F107" s="369"/>
      <c r="G107" s="369"/>
      <c r="H107" s="369"/>
      <c r="I107" s="369"/>
      <c r="J107" s="369"/>
      <c r="K107" s="369"/>
      <c r="L107" s="369"/>
      <c r="M107" s="369"/>
      <c r="N107" s="369"/>
      <c r="O107" s="329"/>
      <c r="P107" s="329"/>
      <c r="Q107" s="332"/>
      <c r="R107" s="426" t="str">
        <f>IF(Q107="","",IF(Q107="Long-term","Long-term - N/A",IF(AND(Q107="Short-term",C107&lt;=2010),"Eligible Short-term",(IF(AND(Q107="Short-term",C107&lt;=2013, C107&gt;2010,OR('Procurement Detail'!$E$22&gt;=0,'Procurement Detail'!$E$22="N/A")),"Eligible Short-term",IF(AND(Q107="Short-term",AND(C107&lt;=2016,C107&gt;2013),OR('Procurement Detail'!$H$22&gt;=0,'Procurement Detail'!$H$22="N/A")), "Eligible Short-term",IF(AND(Q107="Short-term",AND(C107&lt;=2020,C107&gt;2016),OR('Procurement Detail'!$K$22&gt;=0,'Procurement Detail'!$K$22="N/A")), "Eligible Short-term", "Ineligible Short-term")))))))</f>
        <v/>
      </c>
      <c r="T107" s="105"/>
      <c r="U107" s="105"/>
    </row>
    <row r="108" spans="2:21" outlineLevel="1">
      <c r="B108" s="330" t="s">
        <v>265</v>
      </c>
      <c r="C108" s="330"/>
      <c r="D108" s="331"/>
      <c r="E108" s="368"/>
      <c r="F108" s="369"/>
      <c r="G108" s="369"/>
      <c r="H108" s="369"/>
      <c r="I108" s="369"/>
      <c r="J108" s="369"/>
      <c r="K108" s="369"/>
      <c r="L108" s="369"/>
      <c r="M108" s="369"/>
      <c r="N108" s="369"/>
      <c r="O108" s="329"/>
      <c r="P108" s="329"/>
      <c r="Q108" s="332"/>
      <c r="R108" s="426" t="str">
        <f>IF(Q108="","",IF(Q108="Long-term","Long-term - N/A",IF(AND(Q108="Short-term",C108&lt;=2010),"Eligible Short-term",(IF(AND(Q108="Short-term",C108&lt;=2013, C108&gt;2010,OR('Procurement Detail'!$E$22&gt;=0,'Procurement Detail'!$E$22="N/A")),"Eligible Short-term",IF(AND(Q108="Short-term",AND(C108&lt;=2016,C108&gt;2013),OR('Procurement Detail'!$H$22&gt;=0,'Procurement Detail'!$H$22="N/A")), "Eligible Short-term",IF(AND(Q108="Short-term",AND(C108&lt;=2020,C108&gt;2016),OR('Procurement Detail'!$K$22&gt;=0,'Procurement Detail'!$K$22="N/A")), "Eligible Short-term", "Ineligible Short-term")))))))</f>
        <v/>
      </c>
      <c r="T108" s="105"/>
      <c r="U108" s="105"/>
    </row>
    <row r="109" spans="2:21" outlineLevel="1">
      <c r="B109" s="330" t="s">
        <v>265</v>
      </c>
      <c r="C109" s="330"/>
      <c r="D109" s="331"/>
      <c r="E109" s="368"/>
      <c r="F109" s="369"/>
      <c r="G109" s="369"/>
      <c r="H109" s="369"/>
      <c r="I109" s="369"/>
      <c r="J109" s="369"/>
      <c r="K109" s="369"/>
      <c r="L109" s="369"/>
      <c r="M109" s="369"/>
      <c r="N109" s="369"/>
      <c r="O109" s="329"/>
      <c r="P109" s="329"/>
      <c r="Q109" s="332"/>
      <c r="R109" s="426" t="str">
        <f>IF(Q109="","",IF(Q109="Long-term","Long-term - N/A",IF(AND(Q109="Short-term",C109&lt;=2010),"Eligible Short-term",(IF(AND(Q109="Short-term",C109&lt;=2013, C109&gt;2010,OR('Procurement Detail'!$E$22&gt;=0,'Procurement Detail'!$E$22="N/A")),"Eligible Short-term",IF(AND(Q109="Short-term",AND(C109&lt;=2016,C109&gt;2013),OR('Procurement Detail'!$H$22&gt;=0,'Procurement Detail'!$H$22="N/A")), "Eligible Short-term",IF(AND(Q109="Short-term",AND(C109&lt;=2020,C109&gt;2016),OR('Procurement Detail'!$K$22&gt;=0,'Procurement Detail'!$K$22="N/A")), "Eligible Short-term", "Ineligible Short-term")))))))</f>
        <v/>
      </c>
      <c r="T109" s="105"/>
      <c r="U109" s="105"/>
    </row>
    <row r="110" spans="2:21" outlineLevel="1">
      <c r="B110" s="330" t="s">
        <v>265</v>
      </c>
      <c r="C110" s="330"/>
      <c r="D110" s="331"/>
      <c r="E110" s="368"/>
      <c r="F110" s="369"/>
      <c r="G110" s="369"/>
      <c r="H110" s="369"/>
      <c r="I110" s="369"/>
      <c r="J110" s="369"/>
      <c r="K110" s="369"/>
      <c r="L110" s="369"/>
      <c r="M110" s="369"/>
      <c r="N110" s="369"/>
      <c r="O110" s="329"/>
      <c r="P110" s="329"/>
      <c r="Q110" s="332"/>
      <c r="R110" s="426" t="str">
        <f>IF(Q110="","",IF(Q110="Long-term","Long-term - N/A",IF(AND(Q110="Short-term",C110&lt;=2010),"Eligible Short-term",(IF(AND(Q110="Short-term",C110&lt;=2013, C110&gt;2010,OR('Procurement Detail'!$E$22&gt;=0,'Procurement Detail'!$E$22="N/A")),"Eligible Short-term",IF(AND(Q110="Short-term",AND(C110&lt;=2016,C110&gt;2013),OR('Procurement Detail'!$H$22&gt;=0,'Procurement Detail'!$H$22="N/A")), "Eligible Short-term",IF(AND(Q110="Short-term",AND(C110&lt;=2020,C110&gt;2016),OR('Procurement Detail'!$K$22&gt;=0,'Procurement Detail'!$K$22="N/A")), "Eligible Short-term", "Ineligible Short-term")))))))</f>
        <v/>
      </c>
      <c r="T110" s="105"/>
      <c r="U110" s="105"/>
    </row>
    <row r="111" spans="2:21" outlineLevel="1">
      <c r="B111" s="330" t="s">
        <v>265</v>
      </c>
      <c r="C111" s="330"/>
      <c r="D111" s="331"/>
      <c r="E111" s="368"/>
      <c r="F111" s="369"/>
      <c r="G111" s="369"/>
      <c r="H111" s="369"/>
      <c r="I111" s="369"/>
      <c r="J111" s="369"/>
      <c r="K111" s="369"/>
      <c r="L111" s="369"/>
      <c r="M111" s="369"/>
      <c r="N111" s="369"/>
      <c r="O111" s="329"/>
      <c r="P111" s="329"/>
      <c r="Q111" s="332"/>
      <c r="R111" s="426" t="str">
        <f>IF(Q111="","",IF(Q111="Long-term","Long-term - N/A",IF(AND(Q111="Short-term",C111&lt;=2010),"Eligible Short-term",(IF(AND(Q111="Short-term",C111&lt;=2013, C111&gt;2010,OR('Procurement Detail'!$E$22&gt;=0,'Procurement Detail'!$E$22="N/A")),"Eligible Short-term",IF(AND(Q111="Short-term",AND(C111&lt;=2016,C111&gt;2013),OR('Procurement Detail'!$H$22&gt;=0,'Procurement Detail'!$H$22="N/A")), "Eligible Short-term",IF(AND(Q111="Short-term",AND(C111&lt;=2020,C111&gt;2016),OR('Procurement Detail'!$K$22&gt;=0,'Procurement Detail'!$K$22="N/A")), "Eligible Short-term", "Ineligible Short-term")))))))</f>
        <v/>
      </c>
      <c r="T111" s="105"/>
      <c r="U111" s="105"/>
    </row>
    <row r="112" spans="2:21" outlineLevel="1">
      <c r="B112" s="330" t="s">
        <v>265</v>
      </c>
      <c r="C112" s="330"/>
      <c r="D112" s="331"/>
      <c r="E112" s="368"/>
      <c r="F112" s="369"/>
      <c r="G112" s="369"/>
      <c r="H112" s="369"/>
      <c r="I112" s="369"/>
      <c r="J112" s="369"/>
      <c r="K112" s="369"/>
      <c r="L112" s="369"/>
      <c r="M112" s="369"/>
      <c r="N112" s="369"/>
      <c r="O112" s="329"/>
      <c r="P112" s="329"/>
      <c r="Q112" s="332"/>
      <c r="R112" s="426" t="str">
        <f>IF(Q112="","",IF(Q112="Long-term","Long-term - N/A",IF(AND(Q112="Short-term",C112&lt;=2010),"Eligible Short-term",(IF(AND(Q112="Short-term",C112&lt;=2013, C112&gt;2010,OR('Procurement Detail'!$E$22&gt;=0,'Procurement Detail'!$E$22="N/A")),"Eligible Short-term",IF(AND(Q112="Short-term",AND(C112&lt;=2016,C112&gt;2013),OR('Procurement Detail'!$H$22&gt;=0,'Procurement Detail'!$H$22="N/A")), "Eligible Short-term",IF(AND(Q112="Short-term",AND(C112&lt;=2020,C112&gt;2016),OR('Procurement Detail'!$K$22&gt;=0,'Procurement Detail'!$K$22="N/A")), "Eligible Short-term", "Ineligible Short-term")))))))</f>
        <v/>
      </c>
      <c r="T112" s="105"/>
      <c r="U112" s="105"/>
    </row>
    <row r="113" spans="2:21" outlineLevel="1">
      <c r="B113" s="330" t="s">
        <v>265</v>
      </c>
      <c r="C113" s="330"/>
      <c r="D113" s="331"/>
      <c r="E113" s="368"/>
      <c r="F113" s="369"/>
      <c r="G113" s="369"/>
      <c r="H113" s="369"/>
      <c r="I113" s="369"/>
      <c r="J113" s="369"/>
      <c r="K113" s="369"/>
      <c r="L113" s="369"/>
      <c r="M113" s="369"/>
      <c r="N113" s="369"/>
      <c r="O113" s="329"/>
      <c r="P113" s="329"/>
      <c r="Q113" s="332"/>
      <c r="R113" s="426" t="str">
        <f>IF(Q113="","",IF(Q113="Long-term","Long-term - N/A",IF(AND(Q113="Short-term",C113&lt;=2010),"Eligible Short-term",(IF(AND(Q113="Short-term",C113&lt;=2013, C113&gt;2010,OR('Procurement Detail'!$E$22&gt;=0,'Procurement Detail'!$E$22="N/A")),"Eligible Short-term",IF(AND(Q113="Short-term",AND(C113&lt;=2016,C113&gt;2013),OR('Procurement Detail'!$H$22&gt;=0,'Procurement Detail'!$H$22="N/A")), "Eligible Short-term",IF(AND(Q113="Short-term",AND(C113&lt;=2020,C113&gt;2016),OR('Procurement Detail'!$K$22&gt;=0,'Procurement Detail'!$K$22="N/A")), "Eligible Short-term", "Ineligible Short-term")))))))</f>
        <v/>
      </c>
      <c r="T113" s="105"/>
      <c r="U113" s="105"/>
    </row>
    <row r="114" spans="2:21" outlineLevel="1">
      <c r="B114" s="330" t="s">
        <v>265</v>
      </c>
      <c r="C114" s="330"/>
      <c r="D114" s="331"/>
      <c r="E114" s="368"/>
      <c r="F114" s="369"/>
      <c r="G114" s="369"/>
      <c r="H114" s="369"/>
      <c r="I114" s="369"/>
      <c r="J114" s="369"/>
      <c r="K114" s="369"/>
      <c r="L114" s="369"/>
      <c r="M114" s="369"/>
      <c r="N114" s="369"/>
      <c r="O114" s="329"/>
      <c r="P114" s="329"/>
      <c r="Q114" s="332"/>
      <c r="R114" s="426" t="str">
        <f>IF(Q114="","",IF(Q114="Long-term","Long-term - N/A",IF(AND(Q114="Short-term",C114&lt;=2010),"Eligible Short-term",(IF(AND(Q114="Short-term",C114&lt;=2013, C114&gt;2010,OR('Procurement Detail'!$E$22&gt;=0,'Procurement Detail'!$E$22="N/A")),"Eligible Short-term",IF(AND(Q114="Short-term",AND(C114&lt;=2016,C114&gt;2013),OR('Procurement Detail'!$H$22&gt;=0,'Procurement Detail'!$H$22="N/A")), "Eligible Short-term",IF(AND(Q114="Short-term",AND(C114&lt;=2020,C114&gt;2016),OR('Procurement Detail'!$K$22&gt;=0,'Procurement Detail'!$K$22="N/A")), "Eligible Short-term", "Ineligible Short-term")))))))</f>
        <v/>
      </c>
      <c r="T114" s="105"/>
      <c r="U114" s="105"/>
    </row>
    <row r="115" spans="2:21" outlineLevel="1">
      <c r="B115" s="330" t="s">
        <v>265</v>
      </c>
      <c r="C115" s="330"/>
      <c r="D115" s="331"/>
      <c r="E115" s="368"/>
      <c r="F115" s="369"/>
      <c r="G115" s="369"/>
      <c r="H115" s="369"/>
      <c r="I115" s="369"/>
      <c r="J115" s="369"/>
      <c r="K115" s="369"/>
      <c r="L115" s="369"/>
      <c r="M115" s="369"/>
      <c r="N115" s="369"/>
      <c r="O115" s="329"/>
      <c r="P115" s="329"/>
      <c r="Q115" s="332"/>
      <c r="R115" s="426" t="str">
        <f>IF(Q115="","",IF(Q115="Long-term","Long-term - N/A",IF(AND(Q115="Short-term",C115&lt;=2010),"Eligible Short-term",(IF(AND(Q115="Short-term",C115&lt;=2013, C115&gt;2010,OR('Procurement Detail'!$E$22&gt;=0,'Procurement Detail'!$E$22="N/A")),"Eligible Short-term",IF(AND(Q115="Short-term",AND(C115&lt;=2016,C115&gt;2013),OR('Procurement Detail'!$H$22&gt;=0,'Procurement Detail'!$H$22="N/A")), "Eligible Short-term",IF(AND(Q115="Short-term",AND(C115&lt;=2020,C115&gt;2016),OR('Procurement Detail'!$K$22&gt;=0,'Procurement Detail'!$K$22="N/A")), "Eligible Short-term", "Ineligible Short-term")))))))</f>
        <v/>
      </c>
      <c r="T115" s="105"/>
      <c r="U115" s="105"/>
    </row>
    <row r="116" spans="2:21" outlineLevel="1">
      <c r="B116" s="330" t="s">
        <v>265</v>
      </c>
      <c r="C116" s="330"/>
      <c r="D116" s="331"/>
      <c r="E116" s="368"/>
      <c r="F116" s="369"/>
      <c r="G116" s="369"/>
      <c r="H116" s="369"/>
      <c r="I116" s="369"/>
      <c r="J116" s="369"/>
      <c r="K116" s="369"/>
      <c r="L116" s="369"/>
      <c r="M116" s="369"/>
      <c r="N116" s="369"/>
      <c r="O116" s="329"/>
      <c r="P116" s="329"/>
      <c r="Q116" s="332"/>
      <c r="R116" s="426" t="str">
        <f>IF(Q116="","",IF(Q116="Long-term","Long-term - N/A",IF(AND(Q116="Short-term",C116&lt;=2010),"Eligible Short-term",(IF(AND(Q116="Short-term",C116&lt;=2013, C116&gt;2010,OR('Procurement Detail'!$E$22&gt;=0,'Procurement Detail'!$E$22="N/A")),"Eligible Short-term",IF(AND(Q116="Short-term",AND(C116&lt;=2016,C116&gt;2013),OR('Procurement Detail'!$H$22&gt;=0,'Procurement Detail'!$H$22="N/A")), "Eligible Short-term",IF(AND(Q116="Short-term",AND(C116&lt;=2020,C116&gt;2016),OR('Procurement Detail'!$K$22&gt;=0,'Procurement Detail'!$K$22="N/A")), "Eligible Short-term", "Ineligible Short-term")))))))</f>
        <v/>
      </c>
      <c r="T116" s="105"/>
      <c r="U116" s="105"/>
    </row>
    <row r="117" spans="2:21" outlineLevel="1">
      <c r="B117" s="330" t="s">
        <v>265</v>
      </c>
      <c r="C117" s="330"/>
      <c r="D117" s="331"/>
      <c r="E117" s="368"/>
      <c r="F117" s="369"/>
      <c r="G117" s="369"/>
      <c r="H117" s="369"/>
      <c r="I117" s="369"/>
      <c r="J117" s="369"/>
      <c r="K117" s="369"/>
      <c r="L117" s="369"/>
      <c r="M117" s="369"/>
      <c r="N117" s="369"/>
      <c r="O117" s="329"/>
      <c r="P117" s="329"/>
      <c r="Q117" s="332"/>
      <c r="R117" s="426" t="str">
        <f>IF(Q117="","",IF(Q117="Long-term","Long-term - N/A",IF(AND(Q117="Short-term",C117&lt;=2010),"Eligible Short-term",(IF(AND(Q117="Short-term",C117&lt;=2013, C117&gt;2010,OR('Procurement Detail'!$E$22&gt;=0,'Procurement Detail'!$E$22="N/A")),"Eligible Short-term",IF(AND(Q117="Short-term",AND(C117&lt;=2016,C117&gt;2013),OR('Procurement Detail'!$H$22&gt;=0,'Procurement Detail'!$H$22="N/A")), "Eligible Short-term",IF(AND(Q117="Short-term",AND(C117&lt;=2020,C117&gt;2016),OR('Procurement Detail'!$K$22&gt;=0,'Procurement Detail'!$K$22="N/A")), "Eligible Short-term", "Ineligible Short-term")))))))</f>
        <v/>
      </c>
      <c r="T117" s="105"/>
      <c r="U117" s="105"/>
    </row>
    <row r="118" spans="2:21" outlineLevel="1">
      <c r="B118" s="330" t="s">
        <v>265</v>
      </c>
      <c r="C118" s="330"/>
      <c r="D118" s="331"/>
      <c r="E118" s="368"/>
      <c r="F118" s="369"/>
      <c r="G118" s="369"/>
      <c r="H118" s="369"/>
      <c r="I118" s="369"/>
      <c r="J118" s="369"/>
      <c r="K118" s="369"/>
      <c r="L118" s="369"/>
      <c r="M118" s="369"/>
      <c r="N118" s="369"/>
      <c r="O118" s="329"/>
      <c r="P118" s="329"/>
      <c r="Q118" s="332"/>
      <c r="R118" s="426" t="str">
        <f>IF(Q118="","",IF(Q118="Long-term","Long-term - N/A",IF(AND(Q118="Short-term",C118&lt;=2010),"Eligible Short-term",(IF(AND(Q118="Short-term",C118&lt;=2013, C118&gt;2010,OR('Procurement Detail'!$E$22&gt;=0,'Procurement Detail'!$E$22="N/A")),"Eligible Short-term",IF(AND(Q118="Short-term",AND(C118&lt;=2016,C118&gt;2013),OR('Procurement Detail'!$H$22&gt;=0,'Procurement Detail'!$H$22="N/A")), "Eligible Short-term",IF(AND(Q118="Short-term",AND(C118&lt;=2020,C118&gt;2016),OR('Procurement Detail'!$K$22&gt;=0,'Procurement Detail'!$K$22="N/A")), "Eligible Short-term", "Ineligible Short-term")))))))</f>
        <v/>
      </c>
      <c r="T118" s="105"/>
      <c r="U118" s="105"/>
    </row>
    <row r="119" spans="2:21" outlineLevel="1">
      <c r="B119" s="330" t="s">
        <v>265</v>
      </c>
      <c r="C119" s="330"/>
      <c r="D119" s="331"/>
      <c r="E119" s="368"/>
      <c r="F119" s="369"/>
      <c r="G119" s="369"/>
      <c r="H119" s="369"/>
      <c r="I119" s="369"/>
      <c r="J119" s="369"/>
      <c r="K119" s="369"/>
      <c r="L119" s="369"/>
      <c r="M119" s="369"/>
      <c r="N119" s="369"/>
      <c r="O119" s="329"/>
      <c r="P119" s="329"/>
      <c r="Q119" s="332"/>
      <c r="R119" s="426" t="str">
        <f>IF(Q119="","",IF(Q119="Long-term","Long-term - N/A",IF(AND(Q119="Short-term",C119&lt;=2010),"Eligible Short-term",(IF(AND(Q119="Short-term",C119&lt;=2013, C119&gt;2010,OR('Procurement Detail'!$E$22&gt;=0,'Procurement Detail'!$E$22="N/A")),"Eligible Short-term",IF(AND(Q119="Short-term",AND(C119&lt;=2016,C119&gt;2013),OR('Procurement Detail'!$H$22&gt;=0,'Procurement Detail'!$H$22="N/A")), "Eligible Short-term",IF(AND(Q119="Short-term",AND(C119&lt;=2020,C119&gt;2016),OR('Procurement Detail'!$K$22&gt;=0,'Procurement Detail'!$K$22="N/A")), "Eligible Short-term", "Ineligible Short-term")))))))</f>
        <v/>
      </c>
      <c r="T119" s="105"/>
      <c r="U119" s="105"/>
    </row>
    <row r="120" spans="2:21" outlineLevel="1">
      <c r="B120" s="330" t="s">
        <v>265</v>
      </c>
      <c r="C120" s="330"/>
      <c r="D120" s="331"/>
      <c r="E120" s="368"/>
      <c r="F120" s="369"/>
      <c r="G120" s="369"/>
      <c r="H120" s="369"/>
      <c r="I120" s="369"/>
      <c r="J120" s="369"/>
      <c r="K120" s="369"/>
      <c r="L120" s="369"/>
      <c r="M120" s="369"/>
      <c r="N120" s="369"/>
      <c r="O120" s="329"/>
      <c r="P120" s="329"/>
      <c r="Q120" s="332"/>
      <c r="R120" s="426" t="str">
        <f>IF(Q120="","",IF(Q120="Long-term","Long-term - N/A",IF(AND(Q120="Short-term",C120&lt;=2010),"Eligible Short-term",(IF(AND(Q120="Short-term",C120&lt;=2013, C120&gt;2010,OR('Procurement Detail'!$E$22&gt;=0,'Procurement Detail'!$E$22="N/A")),"Eligible Short-term",IF(AND(Q120="Short-term",AND(C120&lt;=2016,C120&gt;2013),OR('Procurement Detail'!$H$22&gt;=0,'Procurement Detail'!$H$22="N/A")), "Eligible Short-term",IF(AND(Q120="Short-term",AND(C120&lt;=2020,C120&gt;2016),OR('Procurement Detail'!$K$22&gt;=0,'Procurement Detail'!$K$22="N/A")), "Eligible Short-term", "Ineligible Short-term")))))))</f>
        <v/>
      </c>
      <c r="T120" s="105"/>
      <c r="U120" s="105"/>
    </row>
    <row r="121" spans="2:21" outlineLevel="1">
      <c r="B121" s="330" t="s">
        <v>265</v>
      </c>
      <c r="C121" s="330"/>
      <c r="D121" s="331"/>
      <c r="E121" s="368"/>
      <c r="F121" s="369"/>
      <c r="G121" s="369"/>
      <c r="H121" s="369"/>
      <c r="I121" s="369"/>
      <c r="J121" s="369"/>
      <c r="K121" s="369"/>
      <c r="L121" s="369"/>
      <c r="M121" s="369"/>
      <c r="N121" s="369"/>
      <c r="O121" s="329"/>
      <c r="P121" s="329"/>
      <c r="Q121" s="332"/>
      <c r="R121" s="426" t="str">
        <f>IF(Q121="","",IF(Q121="Long-term","Long-term - N/A",IF(AND(Q121="Short-term",C121&lt;=2010),"Eligible Short-term",(IF(AND(Q121="Short-term",C121&lt;=2013, C121&gt;2010,OR('Procurement Detail'!$E$22&gt;=0,'Procurement Detail'!$E$22="N/A")),"Eligible Short-term",IF(AND(Q121="Short-term",AND(C121&lt;=2016,C121&gt;2013),OR('Procurement Detail'!$H$22&gt;=0,'Procurement Detail'!$H$22="N/A")), "Eligible Short-term",IF(AND(Q121="Short-term",AND(C121&lt;=2020,C121&gt;2016),OR('Procurement Detail'!$K$22&gt;=0,'Procurement Detail'!$K$22="N/A")), "Eligible Short-term", "Ineligible Short-term")))))))</f>
        <v/>
      </c>
      <c r="T121" s="105"/>
      <c r="U121" s="105"/>
    </row>
    <row r="122" spans="2:21" outlineLevel="1">
      <c r="B122" s="330" t="s">
        <v>265</v>
      </c>
      <c r="C122" s="330"/>
      <c r="D122" s="331"/>
      <c r="E122" s="368"/>
      <c r="F122" s="369"/>
      <c r="G122" s="369"/>
      <c r="H122" s="369"/>
      <c r="I122" s="369"/>
      <c r="J122" s="369"/>
      <c r="K122" s="369"/>
      <c r="L122" s="369"/>
      <c r="M122" s="369"/>
      <c r="N122" s="369"/>
      <c r="O122" s="329"/>
      <c r="P122" s="329"/>
      <c r="Q122" s="332"/>
      <c r="R122" s="426" t="str">
        <f>IF(Q122="","",IF(Q122="Long-term","Long-term - N/A",IF(AND(Q122="Short-term",C122&lt;=2010),"Eligible Short-term",(IF(AND(Q122="Short-term",C122&lt;=2013, C122&gt;2010,OR('Procurement Detail'!$E$22&gt;=0,'Procurement Detail'!$E$22="N/A")),"Eligible Short-term",IF(AND(Q122="Short-term",AND(C122&lt;=2016,C122&gt;2013),OR('Procurement Detail'!$H$22&gt;=0,'Procurement Detail'!$H$22="N/A")), "Eligible Short-term",IF(AND(Q122="Short-term",AND(C122&lt;=2020,C122&gt;2016),OR('Procurement Detail'!$K$22&gt;=0,'Procurement Detail'!$K$22="N/A")), "Eligible Short-term", "Ineligible Short-term")))))))</f>
        <v/>
      </c>
      <c r="T122" s="105"/>
      <c r="U122" s="105"/>
    </row>
    <row r="123" spans="2:21" outlineLevel="1">
      <c r="B123" s="330" t="s">
        <v>265</v>
      </c>
      <c r="C123" s="330"/>
      <c r="D123" s="331"/>
      <c r="E123" s="368"/>
      <c r="F123" s="369"/>
      <c r="G123" s="369"/>
      <c r="H123" s="369"/>
      <c r="I123" s="369"/>
      <c r="J123" s="369"/>
      <c r="K123" s="369"/>
      <c r="L123" s="369"/>
      <c r="M123" s="369"/>
      <c r="N123" s="369"/>
      <c r="O123" s="329"/>
      <c r="P123" s="329"/>
      <c r="Q123" s="332"/>
      <c r="R123" s="426" t="str">
        <f>IF(Q123="","",IF(Q123="Long-term","Long-term - N/A",IF(AND(Q123="Short-term",C123&lt;=2010),"Eligible Short-term",(IF(AND(Q123="Short-term",C123&lt;=2013, C123&gt;2010,OR('Procurement Detail'!$E$22&gt;=0,'Procurement Detail'!$E$22="N/A")),"Eligible Short-term",IF(AND(Q123="Short-term",AND(C123&lt;=2016,C123&gt;2013),OR('Procurement Detail'!$H$22&gt;=0,'Procurement Detail'!$H$22="N/A")), "Eligible Short-term",IF(AND(Q123="Short-term",AND(C123&lt;=2020,C123&gt;2016),OR('Procurement Detail'!$K$22&gt;=0,'Procurement Detail'!$K$22="N/A")), "Eligible Short-term", "Ineligible Short-term")))))))</f>
        <v/>
      </c>
      <c r="T123" s="105"/>
      <c r="U123" s="105"/>
    </row>
    <row r="124" spans="2:21" outlineLevel="1">
      <c r="B124" s="330" t="s">
        <v>265</v>
      </c>
      <c r="C124" s="330"/>
      <c r="D124" s="331"/>
      <c r="E124" s="368"/>
      <c r="F124" s="369"/>
      <c r="G124" s="369"/>
      <c r="H124" s="369"/>
      <c r="I124" s="369"/>
      <c r="J124" s="369"/>
      <c r="K124" s="369"/>
      <c r="L124" s="369"/>
      <c r="M124" s="369"/>
      <c r="N124" s="369"/>
      <c r="O124" s="329"/>
      <c r="P124" s="329"/>
      <c r="Q124" s="332"/>
      <c r="R124" s="426" t="str">
        <f>IF(Q124="","",IF(Q124="Long-term","Long-term - N/A",IF(AND(Q124="Short-term",C124&lt;=2010),"Eligible Short-term",(IF(AND(Q124="Short-term",C124&lt;=2013, C124&gt;2010,OR('Procurement Detail'!$E$22&gt;=0,'Procurement Detail'!$E$22="N/A")),"Eligible Short-term",IF(AND(Q124="Short-term",AND(C124&lt;=2016,C124&gt;2013),OR('Procurement Detail'!$H$22&gt;=0,'Procurement Detail'!$H$22="N/A")), "Eligible Short-term",IF(AND(Q124="Short-term",AND(C124&lt;=2020,C124&gt;2016),OR('Procurement Detail'!$K$22&gt;=0,'Procurement Detail'!$K$22="N/A")), "Eligible Short-term", "Ineligible Short-term")))))))</f>
        <v/>
      </c>
      <c r="T124" s="105"/>
      <c r="U124" s="105"/>
    </row>
    <row r="125" spans="2:21" outlineLevel="1">
      <c r="B125" s="330" t="s">
        <v>265</v>
      </c>
      <c r="C125" s="330"/>
      <c r="D125" s="331"/>
      <c r="E125" s="368"/>
      <c r="F125" s="369"/>
      <c r="G125" s="369"/>
      <c r="H125" s="369"/>
      <c r="I125" s="369"/>
      <c r="J125" s="369"/>
      <c r="K125" s="369"/>
      <c r="L125" s="369"/>
      <c r="M125" s="369"/>
      <c r="N125" s="369"/>
      <c r="O125" s="329"/>
      <c r="P125" s="329"/>
      <c r="Q125" s="332"/>
      <c r="R125" s="426" t="str">
        <f>IF(Q125="","",IF(Q125="Long-term","Long-term - N/A",IF(AND(Q125="Short-term",C125&lt;=2010),"Eligible Short-term",(IF(AND(Q125="Short-term",C125&lt;=2013, C125&gt;2010,OR('Procurement Detail'!$E$22&gt;=0,'Procurement Detail'!$E$22="N/A")),"Eligible Short-term",IF(AND(Q125="Short-term",AND(C125&lt;=2016,C125&gt;2013),OR('Procurement Detail'!$H$22&gt;=0,'Procurement Detail'!$H$22="N/A")), "Eligible Short-term",IF(AND(Q125="Short-term",AND(C125&lt;=2020,C125&gt;2016),OR('Procurement Detail'!$K$22&gt;=0,'Procurement Detail'!$K$22="N/A")), "Eligible Short-term", "Ineligible Short-term")))))))</f>
        <v/>
      </c>
      <c r="T125" s="105"/>
      <c r="U125" s="105"/>
    </row>
    <row r="126" spans="2:21" outlineLevel="1">
      <c r="B126" s="330" t="s">
        <v>265</v>
      </c>
      <c r="C126" s="330"/>
      <c r="D126" s="331"/>
      <c r="E126" s="368"/>
      <c r="F126" s="369"/>
      <c r="G126" s="369"/>
      <c r="H126" s="369"/>
      <c r="I126" s="369"/>
      <c r="J126" s="369"/>
      <c r="K126" s="369"/>
      <c r="L126" s="369"/>
      <c r="M126" s="369"/>
      <c r="N126" s="369"/>
      <c r="O126" s="329"/>
      <c r="P126" s="329"/>
      <c r="Q126" s="332"/>
      <c r="R126" s="426" t="str">
        <f>IF(Q126="","",IF(Q126="Long-term","Long-term - N/A",IF(AND(Q126="Short-term",C126&lt;=2010),"Eligible Short-term",(IF(AND(Q126="Short-term",C126&lt;=2013, C126&gt;2010,OR('Procurement Detail'!$E$22&gt;=0,'Procurement Detail'!$E$22="N/A")),"Eligible Short-term",IF(AND(Q126="Short-term",AND(C126&lt;=2016,C126&gt;2013),OR('Procurement Detail'!$H$22&gt;=0,'Procurement Detail'!$H$22="N/A")), "Eligible Short-term",IF(AND(Q126="Short-term",AND(C126&lt;=2020,C126&gt;2016),OR('Procurement Detail'!$K$22&gt;=0,'Procurement Detail'!$K$22="N/A")), "Eligible Short-term", "Ineligible Short-term")))))))</f>
        <v/>
      </c>
      <c r="T126" s="105"/>
      <c r="U126" s="105"/>
    </row>
    <row r="127" spans="2:21" outlineLevel="1">
      <c r="B127" s="330" t="s">
        <v>265</v>
      </c>
      <c r="C127" s="330"/>
      <c r="D127" s="331"/>
      <c r="E127" s="368"/>
      <c r="F127" s="369"/>
      <c r="G127" s="369"/>
      <c r="H127" s="369"/>
      <c r="I127" s="369"/>
      <c r="J127" s="369"/>
      <c r="K127" s="369"/>
      <c r="L127" s="369"/>
      <c r="M127" s="369"/>
      <c r="N127" s="369"/>
      <c r="O127" s="329"/>
      <c r="P127" s="329"/>
      <c r="Q127" s="332"/>
      <c r="R127" s="426" t="str">
        <f>IF(Q127="","",IF(Q127="Long-term","Long-term - N/A",IF(AND(Q127="Short-term",C127&lt;=2010),"Eligible Short-term",(IF(AND(Q127="Short-term",C127&lt;=2013, C127&gt;2010,OR('Procurement Detail'!$E$22&gt;=0,'Procurement Detail'!$E$22="N/A")),"Eligible Short-term",IF(AND(Q127="Short-term",AND(C127&lt;=2016,C127&gt;2013),OR('Procurement Detail'!$H$22&gt;=0,'Procurement Detail'!$H$22="N/A")), "Eligible Short-term",IF(AND(Q127="Short-term",AND(C127&lt;=2020,C127&gt;2016),OR('Procurement Detail'!$K$22&gt;=0,'Procurement Detail'!$K$22="N/A")), "Eligible Short-term", "Ineligible Short-term")))))))</f>
        <v/>
      </c>
      <c r="T127" s="105"/>
      <c r="U127" s="105"/>
    </row>
    <row r="128" spans="2:21" outlineLevel="1">
      <c r="B128" s="330" t="s">
        <v>265</v>
      </c>
      <c r="C128" s="330"/>
      <c r="D128" s="331"/>
      <c r="E128" s="368"/>
      <c r="F128" s="369"/>
      <c r="G128" s="369"/>
      <c r="H128" s="369"/>
      <c r="I128" s="369"/>
      <c r="J128" s="369"/>
      <c r="K128" s="369"/>
      <c r="L128" s="369"/>
      <c r="M128" s="369"/>
      <c r="N128" s="369"/>
      <c r="O128" s="329"/>
      <c r="P128" s="329"/>
      <c r="Q128" s="332"/>
      <c r="R128" s="426" t="str">
        <f>IF(Q128="","",IF(Q128="Long-term","Long-term - N/A",IF(AND(Q128="Short-term",C128&lt;=2010),"Eligible Short-term",(IF(AND(Q128="Short-term",C128&lt;=2013, C128&gt;2010,OR('Procurement Detail'!$E$22&gt;=0,'Procurement Detail'!$E$22="N/A")),"Eligible Short-term",IF(AND(Q128="Short-term",AND(C128&lt;=2016,C128&gt;2013),OR('Procurement Detail'!$H$22&gt;=0,'Procurement Detail'!$H$22="N/A")), "Eligible Short-term",IF(AND(Q128="Short-term",AND(C128&lt;=2020,C128&gt;2016),OR('Procurement Detail'!$K$22&gt;=0,'Procurement Detail'!$K$22="N/A")), "Eligible Short-term", "Ineligible Short-term")))))))</f>
        <v/>
      </c>
      <c r="T128" s="105"/>
      <c r="U128" s="105"/>
    </row>
    <row r="129" spans="2:21" outlineLevel="1">
      <c r="B129" s="330" t="s">
        <v>265</v>
      </c>
      <c r="C129" s="330"/>
      <c r="D129" s="331"/>
      <c r="E129" s="368"/>
      <c r="F129" s="369"/>
      <c r="G129" s="369"/>
      <c r="H129" s="369"/>
      <c r="I129" s="369"/>
      <c r="J129" s="369"/>
      <c r="K129" s="369"/>
      <c r="L129" s="369"/>
      <c r="M129" s="369"/>
      <c r="N129" s="369"/>
      <c r="O129" s="329"/>
      <c r="P129" s="329"/>
      <c r="Q129" s="332"/>
      <c r="R129" s="426" t="str">
        <f>IF(Q129="","",IF(Q129="Long-term","Long-term - N/A",IF(AND(Q129="Short-term",C129&lt;=2010),"Eligible Short-term",(IF(AND(Q129="Short-term",C129&lt;=2013, C129&gt;2010,OR('Procurement Detail'!$E$22&gt;=0,'Procurement Detail'!$E$22="N/A")),"Eligible Short-term",IF(AND(Q129="Short-term",AND(C129&lt;=2016,C129&gt;2013),OR('Procurement Detail'!$H$22&gt;=0,'Procurement Detail'!$H$22="N/A")), "Eligible Short-term",IF(AND(Q129="Short-term",AND(C129&lt;=2020,C129&gt;2016),OR('Procurement Detail'!$K$22&gt;=0,'Procurement Detail'!$K$22="N/A")), "Eligible Short-term", "Ineligible Short-term")))))))</f>
        <v/>
      </c>
      <c r="T129" s="105"/>
      <c r="U129" s="105"/>
    </row>
    <row r="130" spans="2:21" outlineLevel="1">
      <c r="B130" s="330" t="s">
        <v>265</v>
      </c>
      <c r="C130" s="330"/>
      <c r="D130" s="331"/>
      <c r="E130" s="368"/>
      <c r="F130" s="369"/>
      <c r="G130" s="369"/>
      <c r="H130" s="369"/>
      <c r="I130" s="369"/>
      <c r="J130" s="369"/>
      <c r="K130" s="369"/>
      <c r="L130" s="369"/>
      <c r="M130" s="369"/>
      <c r="N130" s="369"/>
      <c r="O130" s="329"/>
      <c r="P130" s="329"/>
      <c r="Q130" s="332"/>
      <c r="R130" s="426" t="str">
        <f>IF(Q130="","",IF(Q130="Long-term","Long-term - N/A",IF(AND(Q130="Short-term",C130&lt;=2010),"Eligible Short-term",(IF(AND(Q130="Short-term",C130&lt;=2013, C130&gt;2010,OR('Procurement Detail'!$E$22&gt;=0,'Procurement Detail'!$E$22="N/A")),"Eligible Short-term",IF(AND(Q130="Short-term",AND(C130&lt;=2016,C130&gt;2013),OR('Procurement Detail'!$H$22&gt;=0,'Procurement Detail'!$H$22="N/A")), "Eligible Short-term",IF(AND(Q130="Short-term",AND(C130&lt;=2020,C130&gt;2016),OR('Procurement Detail'!$K$22&gt;=0,'Procurement Detail'!$K$22="N/A")), "Eligible Short-term", "Ineligible Short-term")))))))</f>
        <v/>
      </c>
      <c r="T130" s="105"/>
      <c r="U130" s="105"/>
    </row>
    <row r="131" spans="2:21" outlineLevel="1">
      <c r="B131" s="330" t="s">
        <v>265</v>
      </c>
      <c r="C131" s="330"/>
      <c r="D131" s="331"/>
      <c r="E131" s="368"/>
      <c r="F131" s="369"/>
      <c r="G131" s="369"/>
      <c r="H131" s="369"/>
      <c r="I131" s="369"/>
      <c r="J131" s="369"/>
      <c r="K131" s="369"/>
      <c r="L131" s="369"/>
      <c r="M131" s="369"/>
      <c r="N131" s="369"/>
      <c r="O131" s="329"/>
      <c r="P131" s="329"/>
      <c r="Q131" s="332"/>
      <c r="R131" s="426" t="str">
        <f>IF(Q131="","",IF(Q131="Long-term","Long-term - N/A",IF(AND(Q131="Short-term",C131&lt;=2010),"Eligible Short-term",(IF(AND(Q131="Short-term",C131&lt;=2013, C131&gt;2010,OR('Procurement Detail'!$E$22&gt;=0,'Procurement Detail'!$E$22="N/A")),"Eligible Short-term",IF(AND(Q131="Short-term",AND(C131&lt;=2016,C131&gt;2013),OR('Procurement Detail'!$H$22&gt;=0,'Procurement Detail'!$H$22="N/A")), "Eligible Short-term",IF(AND(Q131="Short-term",AND(C131&lt;=2020,C131&gt;2016),OR('Procurement Detail'!$K$22&gt;=0,'Procurement Detail'!$K$22="N/A")), "Eligible Short-term", "Ineligible Short-term")))))))</f>
        <v/>
      </c>
      <c r="T131" s="105"/>
      <c r="U131" s="105"/>
    </row>
    <row r="132" spans="2:21" outlineLevel="1">
      <c r="B132" s="330" t="s">
        <v>265</v>
      </c>
      <c r="C132" s="330"/>
      <c r="D132" s="331"/>
      <c r="E132" s="368"/>
      <c r="F132" s="369"/>
      <c r="G132" s="369"/>
      <c r="H132" s="369"/>
      <c r="I132" s="369"/>
      <c r="J132" s="369"/>
      <c r="K132" s="369"/>
      <c r="L132" s="369"/>
      <c r="M132" s="369"/>
      <c r="N132" s="369"/>
      <c r="O132" s="329"/>
      <c r="P132" s="329"/>
      <c r="Q132" s="332"/>
      <c r="R132" s="426" t="str">
        <f>IF(Q132="","",IF(Q132="Long-term","Long-term - N/A",IF(AND(Q132="Short-term",C132&lt;=2010),"Eligible Short-term",(IF(AND(Q132="Short-term",C132&lt;=2013, C132&gt;2010,OR('Procurement Detail'!$E$22&gt;=0,'Procurement Detail'!$E$22="N/A")),"Eligible Short-term",IF(AND(Q132="Short-term",AND(C132&lt;=2016,C132&gt;2013),OR('Procurement Detail'!$H$22&gt;=0,'Procurement Detail'!$H$22="N/A")), "Eligible Short-term",IF(AND(Q132="Short-term",AND(C132&lt;=2020,C132&gt;2016),OR('Procurement Detail'!$K$22&gt;=0,'Procurement Detail'!$K$22="N/A")), "Eligible Short-term", "Ineligible Short-term")))))))</f>
        <v/>
      </c>
      <c r="T132" s="105"/>
      <c r="U132" s="105"/>
    </row>
    <row r="133" spans="2:21" outlineLevel="1">
      <c r="B133" s="330" t="s">
        <v>265</v>
      </c>
      <c r="C133" s="330"/>
      <c r="D133" s="331"/>
      <c r="E133" s="368"/>
      <c r="F133" s="369"/>
      <c r="G133" s="369"/>
      <c r="H133" s="369"/>
      <c r="I133" s="369"/>
      <c r="J133" s="369"/>
      <c r="K133" s="369"/>
      <c r="L133" s="369"/>
      <c r="M133" s="369"/>
      <c r="N133" s="369"/>
      <c r="O133" s="329"/>
      <c r="P133" s="329"/>
      <c r="Q133" s="332"/>
      <c r="R133" s="426" t="str">
        <f>IF(Q133="","",IF(Q133="Long-term","Long-term - N/A",IF(AND(Q133="Short-term",C133&lt;=2010),"Eligible Short-term",(IF(AND(Q133="Short-term",C133&lt;=2013, C133&gt;2010,OR('Procurement Detail'!$E$22&gt;=0,'Procurement Detail'!$E$22="N/A")),"Eligible Short-term",IF(AND(Q133="Short-term",AND(C133&lt;=2016,C133&gt;2013),OR('Procurement Detail'!$H$22&gt;=0,'Procurement Detail'!$H$22="N/A")), "Eligible Short-term",IF(AND(Q133="Short-term",AND(C133&lt;=2020,C133&gt;2016),OR('Procurement Detail'!$K$22&gt;=0,'Procurement Detail'!$K$22="N/A")), "Eligible Short-term", "Ineligible Short-term")))))))</f>
        <v/>
      </c>
      <c r="T133" s="105"/>
      <c r="U133" s="105"/>
    </row>
    <row r="134" spans="2:21" outlineLevel="1">
      <c r="B134" s="330" t="s">
        <v>265</v>
      </c>
      <c r="C134" s="330"/>
      <c r="D134" s="331"/>
      <c r="E134" s="368"/>
      <c r="F134" s="369"/>
      <c r="G134" s="369"/>
      <c r="H134" s="369"/>
      <c r="I134" s="369"/>
      <c r="J134" s="369"/>
      <c r="K134" s="369"/>
      <c r="L134" s="369"/>
      <c r="M134" s="369"/>
      <c r="N134" s="369"/>
      <c r="O134" s="329"/>
      <c r="P134" s="329"/>
      <c r="Q134" s="332"/>
      <c r="R134" s="426" t="str">
        <f>IF(Q134="","",IF(Q134="Long-term","Long-term - N/A",IF(AND(Q134="Short-term",C134&lt;=2010),"Eligible Short-term",(IF(AND(Q134="Short-term",C134&lt;=2013, C134&gt;2010,OR('Procurement Detail'!$E$22&gt;=0,'Procurement Detail'!$E$22="N/A")),"Eligible Short-term",IF(AND(Q134="Short-term",AND(C134&lt;=2016,C134&gt;2013),OR('Procurement Detail'!$H$22&gt;=0,'Procurement Detail'!$H$22="N/A")), "Eligible Short-term",IF(AND(Q134="Short-term",AND(C134&lt;=2020,C134&gt;2016),OR('Procurement Detail'!$K$22&gt;=0,'Procurement Detail'!$K$22="N/A")), "Eligible Short-term", "Ineligible Short-term")))))))</f>
        <v/>
      </c>
      <c r="T134" s="105"/>
      <c r="U134" s="105"/>
    </row>
    <row r="135" spans="2:21" outlineLevel="1">
      <c r="B135" s="330" t="s">
        <v>265</v>
      </c>
      <c r="C135" s="330"/>
      <c r="D135" s="331"/>
      <c r="E135" s="368"/>
      <c r="F135" s="369"/>
      <c r="G135" s="369"/>
      <c r="H135" s="369"/>
      <c r="I135" s="369"/>
      <c r="J135" s="369"/>
      <c r="K135" s="369"/>
      <c r="L135" s="369"/>
      <c r="M135" s="369"/>
      <c r="N135" s="369"/>
      <c r="O135" s="329"/>
      <c r="P135" s="329"/>
      <c r="Q135" s="332"/>
      <c r="R135" s="426" t="str">
        <f>IF(Q135="","",IF(Q135="Long-term","Long-term - N/A",IF(AND(Q135="Short-term",C135&lt;=2010),"Eligible Short-term",(IF(AND(Q135="Short-term",C135&lt;=2013, C135&gt;2010,OR('Procurement Detail'!$E$22&gt;=0,'Procurement Detail'!$E$22="N/A")),"Eligible Short-term",IF(AND(Q135="Short-term",AND(C135&lt;=2016,C135&gt;2013),OR('Procurement Detail'!$H$22&gt;=0,'Procurement Detail'!$H$22="N/A")), "Eligible Short-term",IF(AND(Q135="Short-term",AND(C135&lt;=2020,C135&gt;2016),OR('Procurement Detail'!$K$22&gt;=0,'Procurement Detail'!$K$22="N/A")), "Eligible Short-term", "Ineligible Short-term")))))))</f>
        <v/>
      </c>
      <c r="T135" s="105"/>
      <c r="U135" s="105"/>
    </row>
    <row r="136" spans="2:21" outlineLevel="1">
      <c r="B136" s="330" t="s">
        <v>265</v>
      </c>
      <c r="C136" s="330"/>
      <c r="D136" s="331"/>
      <c r="E136" s="368"/>
      <c r="F136" s="369"/>
      <c r="G136" s="369"/>
      <c r="H136" s="369"/>
      <c r="I136" s="369"/>
      <c r="J136" s="369"/>
      <c r="K136" s="369"/>
      <c r="L136" s="369"/>
      <c r="M136" s="369"/>
      <c r="N136" s="369"/>
      <c r="O136" s="329"/>
      <c r="P136" s="329"/>
      <c r="Q136" s="332"/>
      <c r="R136" s="426" t="str">
        <f>IF(Q136="","",IF(Q136="Long-term","Long-term - N/A",IF(AND(Q136="Short-term",C136&lt;=2010),"Eligible Short-term",(IF(AND(Q136="Short-term",C136&lt;=2013, C136&gt;2010,OR('Procurement Detail'!$E$22&gt;=0,'Procurement Detail'!$E$22="N/A")),"Eligible Short-term",IF(AND(Q136="Short-term",AND(C136&lt;=2016,C136&gt;2013),OR('Procurement Detail'!$H$22&gt;=0,'Procurement Detail'!$H$22="N/A")), "Eligible Short-term",IF(AND(Q136="Short-term",AND(C136&lt;=2020,C136&gt;2016),OR('Procurement Detail'!$K$22&gt;=0,'Procurement Detail'!$K$22="N/A")), "Eligible Short-term", "Ineligible Short-term")))))))</f>
        <v/>
      </c>
      <c r="T136" s="105"/>
      <c r="U136" s="105"/>
    </row>
    <row r="137" spans="2:21" outlineLevel="1">
      <c r="B137" s="330" t="s">
        <v>265</v>
      </c>
      <c r="C137" s="330"/>
      <c r="D137" s="331"/>
      <c r="E137" s="368"/>
      <c r="F137" s="369"/>
      <c r="G137" s="369"/>
      <c r="H137" s="369"/>
      <c r="I137" s="369"/>
      <c r="J137" s="369"/>
      <c r="K137" s="369"/>
      <c r="L137" s="369"/>
      <c r="M137" s="369"/>
      <c r="N137" s="369"/>
      <c r="O137" s="329"/>
      <c r="P137" s="329"/>
      <c r="Q137" s="332"/>
      <c r="R137" s="426" t="str">
        <f>IF(Q137="","",IF(Q137="Long-term","Long-term - N/A",IF(AND(Q137="Short-term",C137&lt;=2010),"Eligible Short-term",(IF(AND(Q137="Short-term",C137&lt;=2013, C137&gt;2010,OR('Procurement Detail'!$E$22&gt;=0,'Procurement Detail'!$E$22="N/A")),"Eligible Short-term",IF(AND(Q137="Short-term",AND(C137&lt;=2016,C137&gt;2013),OR('Procurement Detail'!$H$22&gt;=0,'Procurement Detail'!$H$22="N/A")), "Eligible Short-term",IF(AND(Q137="Short-term",AND(C137&lt;=2020,C137&gt;2016),OR('Procurement Detail'!$K$22&gt;=0,'Procurement Detail'!$K$22="N/A")), "Eligible Short-term", "Ineligible Short-term")))))))</f>
        <v/>
      </c>
      <c r="T137" s="105"/>
      <c r="U137" s="105"/>
    </row>
    <row r="138" spans="2:21" outlineLevel="1">
      <c r="B138" s="330" t="s">
        <v>265</v>
      </c>
      <c r="C138" s="330"/>
      <c r="D138" s="331"/>
      <c r="E138" s="368"/>
      <c r="F138" s="369"/>
      <c r="G138" s="369"/>
      <c r="H138" s="369"/>
      <c r="I138" s="369"/>
      <c r="J138" s="369"/>
      <c r="K138" s="369"/>
      <c r="L138" s="369"/>
      <c r="M138" s="369"/>
      <c r="N138" s="369"/>
      <c r="O138" s="329"/>
      <c r="P138" s="329"/>
      <c r="Q138" s="332"/>
      <c r="R138" s="426" t="str">
        <f>IF(Q138="","",IF(Q138="Long-term","Long-term - N/A",IF(AND(Q138="Short-term",C138&lt;=2010),"Eligible Short-term",(IF(AND(Q138="Short-term",C138&lt;=2013, C138&gt;2010,OR('Procurement Detail'!$E$22&gt;=0,'Procurement Detail'!$E$22="N/A")),"Eligible Short-term",IF(AND(Q138="Short-term",AND(C138&lt;=2016,C138&gt;2013),OR('Procurement Detail'!$H$22&gt;=0,'Procurement Detail'!$H$22="N/A")), "Eligible Short-term",IF(AND(Q138="Short-term",AND(C138&lt;=2020,C138&gt;2016),OR('Procurement Detail'!$K$22&gt;=0,'Procurement Detail'!$K$22="N/A")), "Eligible Short-term", "Ineligible Short-term")))))))</f>
        <v/>
      </c>
      <c r="T138" s="105"/>
      <c r="U138" s="105"/>
    </row>
    <row r="139" spans="2:21" outlineLevel="1">
      <c r="B139" s="330" t="s">
        <v>265</v>
      </c>
      <c r="C139" s="330"/>
      <c r="D139" s="331"/>
      <c r="E139" s="368"/>
      <c r="F139" s="369"/>
      <c r="G139" s="369"/>
      <c r="H139" s="369"/>
      <c r="I139" s="369"/>
      <c r="J139" s="369"/>
      <c r="K139" s="369"/>
      <c r="L139" s="369"/>
      <c r="M139" s="369"/>
      <c r="N139" s="369"/>
      <c r="O139" s="329"/>
      <c r="P139" s="329"/>
      <c r="Q139" s="332"/>
      <c r="R139" s="426" t="str">
        <f>IF(Q139="","",IF(Q139="Long-term","Long-term - N/A",IF(AND(Q139="Short-term",C139&lt;=2010),"Eligible Short-term",(IF(AND(Q139="Short-term",C139&lt;=2013, C139&gt;2010,OR('Procurement Detail'!$E$22&gt;=0,'Procurement Detail'!$E$22="N/A")),"Eligible Short-term",IF(AND(Q139="Short-term",AND(C139&lt;=2016,C139&gt;2013),OR('Procurement Detail'!$H$22&gt;=0,'Procurement Detail'!$H$22="N/A")), "Eligible Short-term",IF(AND(Q139="Short-term",AND(C139&lt;=2020,C139&gt;2016),OR('Procurement Detail'!$K$22&gt;=0,'Procurement Detail'!$K$22="N/A")), "Eligible Short-term", "Ineligible Short-term")))))))</f>
        <v/>
      </c>
      <c r="T139" s="105"/>
      <c r="U139" s="105"/>
    </row>
    <row r="140" spans="2:21" outlineLevel="1">
      <c r="B140" s="330" t="s">
        <v>265</v>
      </c>
      <c r="C140" s="330"/>
      <c r="D140" s="331"/>
      <c r="E140" s="368"/>
      <c r="F140" s="369"/>
      <c r="G140" s="369"/>
      <c r="H140" s="369"/>
      <c r="I140" s="369"/>
      <c r="J140" s="369"/>
      <c r="K140" s="369"/>
      <c r="L140" s="369"/>
      <c r="M140" s="369"/>
      <c r="N140" s="369"/>
      <c r="O140" s="329"/>
      <c r="P140" s="329"/>
      <c r="Q140" s="332"/>
      <c r="R140" s="426" t="str">
        <f>IF(Q140="","",IF(Q140="Long-term","Long-term - N/A",IF(AND(Q140="Short-term",C140&lt;=2010),"Eligible Short-term",(IF(AND(Q140="Short-term",C140&lt;=2013, C140&gt;2010,OR('Procurement Detail'!$E$22&gt;=0,'Procurement Detail'!$E$22="N/A")),"Eligible Short-term",IF(AND(Q140="Short-term",AND(C140&lt;=2016,C140&gt;2013),OR('Procurement Detail'!$H$22&gt;=0,'Procurement Detail'!$H$22="N/A")), "Eligible Short-term",IF(AND(Q140="Short-term",AND(C140&lt;=2020,C140&gt;2016),OR('Procurement Detail'!$K$22&gt;=0,'Procurement Detail'!$K$22="N/A")), "Eligible Short-term", "Ineligible Short-term")))))))</f>
        <v/>
      </c>
      <c r="T140" s="105"/>
      <c r="U140" s="105"/>
    </row>
    <row r="141" spans="2:21" outlineLevel="1">
      <c r="B141" s="330" t="s">
        <v>265</v>
      </c>
      <c r="C141" s="330"/>
      <c r="D141" s="331"/>
      <c r="E141" s="368"/>
      <c r="F141" s="369"/>
      <c r="G141" s="369"/>
      <c r="H141" s="369"/>
      <c r="I141" s="369"/>
      <c r="J141" s="369"/>
      <c r="K141" s="369"/>
      <c r="L141" s="369"/>
      <c r="M141" s="369"/>
      <c r="N141" s="369"/>
      <c r="O141" s="329"/>
      <c r="P141" s="329"/>
      <c r="Q141" s="332"/>
      <c r="R141" s="426" t="str">
        <f>IF(Q141="","",IF(Q141="Long-term","Long-term - N/A",IF(AND(Q141="Short-term",C141&lt;=2010),"Eligible Short-term",(IF(AND(Q141="Short-term",C141&lt;=2013, C141&gt;2010,OR('Procurement Detail'!$E$22&gt;=0,'Procurement Detail'!$E$22="N/A")),"Eligible Short-term",IF(AND(Q141="Short-term",AND(C141&lt;=2016,C141&gt;2013),OR('Procurement Detail'!$H$22&gt;=0,'Procurement Detail'!$H$22="N/A")), "Eligible Short-term",IF(AND(Q141="Short-term",AND(C141&lt;=2020,C141&gt;2016),OR('Procurement Detail'!$K$22&gt;=0,'Procurement Detail'!$K$22="N/A")), "Eligible Short-term", "Ineligible Short-term")))))))</f>
        <v/>
      </c>
      <c r="T141" s="105"/>
      <c r="U141" s="105"/>
    </row>
    <row r="142" spans="2:21" outlineLevel="1">
      <c r="B142" s="330" t="s">
        <v>265</v>
      </c>
      <c r="C142" s="330"/>
      <c r="D142" s="331"/>
      <c r="E142" s="368"/>
      <c r="F142" s="369"/>
      <c r="G142" s="369"/>
      <c r="H142" s="369"/>
      <c r="I142" s="369"/>
      <c r="J142" s="369"/>
      <c r="K142" s="369"/>
      <c r="L142" s="369"/>
      <c r="M142" s="369"/>
      <c r="N142" s="369"/>
      <c r="O142" s="329"/>
      <c r="P142" s="329"/>
      <c r="Q142" s="332"/>
      <c r="R142" s="426" t="str">
        <f>IF(Q142="","",IF(Q142="Long-term","Long-term - N/A",IF(AND(Q142="Short-term",C142&lt;=2010),"Eligible Short-term",(IF(AND(Q142="Short-term",C142&lt;=2013, C142&gt;2010,OR('Procurement Detail'!$E$22&gt;=0,'Procurement Detail'!$E$22="N/A")),"Eligible Short-term",IF(AND(Q142="Short-term",AND(C142&lt;=2016,C142&gt;2013),OR('Procurement Detail'!$H$22&gt;=0,'Procurement Detail'!$H$22="N/A")), "Eligible Short-term",IF(AND(Q142="Short-term",AND(C142&lt;=2020,C142&gt;2016),OR('Procurement Detail'!$K$22&gt;=0,'Procurement Detail'!$K$22="N/A")), "Eligible Short-term", "Ineligible Short-term")))))))</f>
        <v/>
      </c>
      <c r="T142" s="105"/>
      <c r="U142" s="105"/>
    </row>
    <row r="143" spans="2:21" outlineLevel="1">
      <c r="B143" s="330" t="s">
        <v>265</v>
      </c>
      <c r="C143" s="330"/>
      <c r="D143" s="331"/>
      <c r="E143" s="368"/>
      <c r="F143" s="369"/>
      <c r="G143" s="369"/>
      <c r="H143" s="369"/>
      <c r="I143" s="369"/>
      <c r="J143" s="369"/>
      <c r="K143" s="369"/>
      <c r="L143" s="369"/>
      <c r="M143" s="369"/>
      <c r="N143" s="369"/>
      <c r="O143" s="329"/>
      <c r="P143" s="329"/>
      <c r="Q143" s="332"/>
      <c r="R143" s="426" t="str">
        <f>IF(Q143="","",IF(Q143="Long-term","Long-term - N/A",IF(AND(Q143="Short-term",C143&lt;=2010),"Eligible Short-term",(IF(AND(Q143="Short-term",C143&lt;=2013, C143&gt;2010,OR('Procurement Detail'!$E$22&gt;=0,'Procurement Detail'!$E$22="N/A")),"Eligible Short-term",IF(AND(Q143="Short-term",AND(C143&lt;=2016,C143&gt;2013),OR('Procurement Detail'!$H$22&gt;=0,'Procurement Detail'!$H$22="N/A")), "Eligible Short-term",IF(AND(Q143="Short-term",AND(C143&lt;=2020,C143&gt;2016),OR('Procurement Detail'!$K$22&gt;=0,'Procurement Detail'!$K$22="N/A")), "Eligible Short-term", "Ineligible Short-term")))))))</f>
        <v/>
      </c>
      <c r="T143" s="105"/>
      <c r="U143" s="105"/>
    </row>
    <row r="144" spans="2:21" outlineLevel="1">
      <c r="B144" s="330" t="s">
        <v>265</v>
      </c>
      <c r="C144" s="330"/>
      <c r="D144" s="331"/>
      <c r="E144" s="368"/>
      <c r="F144" s="369"/>
      <c r="G144" s="369"/>
      <c r="H144" s="369"/>
      <c r="I144" s="369"/>
      <c r="J144" s="369"/>
      <c r="K144" s="369"/>
      <c r="L144" s="369"/>
      <c r="M144" s="369"/>
      <c r="N144" s="369"/>
      <c r="O144" s="329"/>
      <c r="P144" s="329"/>
      <c r="Q144" s="332"/>
      <c r="R144" s="426" t="str">
        <f>IF(Q144="","",IF(Q144="Long-term","Long-term - N/A",IF(AND(Q144="Short-term",C144&lt;=2010),"Eligible Short-term",(IF(AND(Q144="Short-term",C144&lt;=2013, C144&gt;2010,OR('Procurement Detail'!$E$22&gt;=0,'Procurement Detail'!$E$22="N/A")),"Eligible Short-term",IF(AND(Q144="Short-term",AND(C144&lt;=2016,C144&gt;2013),OR('Procurement Detail'!$H$22&gt;=0,'Procurement Detail'!$H$22="N/A")), "Eligible Short-term",IF(AND(Q144="Short-term",AND(C144&lt;=2020,C144&gt;2016),OR('Procurement Detail'!$K$22&gt;=0,'Procurement Detail'!$K$22="N/A")), "Eligible Short-term", "Ineligible Short-term")))))))</f>
        <v/>
      </c>
      <c r="T144" s="105"/>
      <c r="U144" s="105"/>
    </row>
    <row r="145" spans="2:21" outlineLevel="1">
      <c r="B145" s="330" t="s">
        <v>265</v>
      </c>
      <c r="C145" s="330"/>
      <c r="D145" s="331"/>
      <c r="E145" s="368"/>
      <c r="F145" s="369"/>
      <c r="G145" s="369"/>
      <c r="H145" s="369"/>
      <c r="I145" s="369"/>
      <c r="J145" s="369"/>
      <c r="K145" s="369"/>
      <c r="L145" s="369"/>
      <c r="M145" s="369"/>
      <c r="N145" s="369"/>
      <c r="O145" s="329"/>
      <c r="P145" s="329"/>
      <c r="Q145" s="332"/>
      <c r="R145" s="426" t="str">
        <f>IF(Q145="","",IF(Q145="Long-term","Long-term - N/A",IF(AND(Q145="Short-term",C145&lt;=2010),"Eligible Short-term",(IF(AND(Q145="Short-term",C145&lt;=2013, C145&gt;2010,OR('Procurement Detail'!$E$22&gt;=0,'Procurement Detail'!$E$22="N/A")),"Eligible Short-term",IF(AND(Q145="Short-term",AND(C145&lt;=2016,C145&gt;2013),OR('Procurement Detail'!$H$22&gt;=0,'Procurement Detail'!$H$22="N/A")), "Eligible Short-term",IF(AND(Q145="Short-term",AND(C145&lt;=2020,C145&gt;2016),OR('Procurement Detail'!$K$22&gt;=0,'Procurement Detail'!$K$22="N/A")), "Eligible Short-term", "Ineligible Short-term")))))))</f>
        <v/>
      </c>
      <c r="T145" s="105"/>
      <c r="U145" s="105"/>
    </row>
    <row r="146" spans="2:21" outlineLevel="1">
      <c r="B146" s="330" t="s">
        <v>265</v>
      </c>
      <c r="C146" s="330"/>
      <c r="D146" s="331"/>
      <c r="E146" s="368"/>
      <c r="F146" s="369"/>
      <c r="G146" s="369"/>
      <c r="H146" s="369"/>
      <c r="I146" s="369"/>
      <c r="J146" s="369"/>
      <c r="K146" s="369"/>
      <c r="L146" s="369"/>
      <c r="M146" s="369"/>
      <c r="N146" s="369"/>
      <c r="O146" s="329"/>
      <c r="P146" s="329"/>
      <c r="Q146" s="332"/>
      <c r="R146" s="426" t="str">
        <f>IF(Q146="","",IF(Q146="Long-term","Long-term - N/A",IF(AND(Q146="Short-term",C146&lt;=2010),"Eligible Short-term",(IF(AND(Q146="Short-term",C146&lt;=2013, C146&gt;2010,OR('Procurement Detail'!$E$22&gt;=0,'Procurement Detail'!$E$22="N/A")),"Eligible Short-term",IF(AND(Q146="Short-term",AND(C146&lt;=2016,C146&gt;2013),OR('Procurement Detail'!$H$22&gt;=0,'Procurement Detail'!$H$22="N/A")), "Eligible Short-term",IF(AND(Q146="Short-term",AND(C146&lt;=2020,C146&gt;2016),OR('Procurement Detail'!$K$22&gt;=0,'Procurement Detail'!$K$22="N/A")), "Eligible Short-term", "Ineligible Short-term")))))))</f>
        <v/>
      </c>
      <c r="T146" s="105"/>
      <c r="U146" s="105"/>
    </row>
    <row r="147" spans="2:21" outlineLevel="1">
      <c r="B147" s="330" t="s">
        <v>265</v>
      </c>
      <c r="C147" s="330"/>
      <c r="D147" s="331"/>
      <c r="E147" s="368"/>
      <c r="F147" s="369"/>
      <c r="G147" s="369"/>
      <c r="H147" s="369"/>
      <c r="I147" s="369"/>
      <c r="J147" s="369"/>
      <c r="K147" s="369"/>
      <c r="L147" s="369"/>
      <c r="M147" s="369"/>
      <c r="N147" s="369"/>
      <c r="O147" s="329"/>
      <c r="P147" s="329"/>
      <c r="Q147" s="332"/>
      <c r="R147" s="426" t="str">
        <f>IF(Q147="","",IF(Q147="Long-term","Long-term - N/A",IF(AND(Q147="Short-term",C147&lt;=2010),"Eligible Short-term",(IF(AND(Q147="Short-term",C147&lt;=2013, C147&gt;2010,OR('Procurement Detail'!$E$22&gt;=0,'Procurement Detail'!$E$22="N/A")),"Eligible Short-term",IF(AND(Q147="Short-term",AND(C147&lt;=2016,C147&gt;2013),OR('Procurement Detail'!$H$22&gt;=0,'Procurement Detail'!$H$22="N/A")), "Eligible Short-term",IF(AND(Q147="Short-term",AND(C147&lt;=2020,C147&gt;2016),OR('Procurement Detail'!$K$22&gt;=0,'Procurement Detail'!$K$22="N/A")), "Eligible Short-term", "Ineligible Short-term")))))))</f>
        <v/>
      </c>
      <c r="T147" s="105"/>
      <c r="U147" s="105"/>
    </row>
    <row r="148" spans="2:21" outlineLevel="1">
      <c r="B148" s="330" t="s">
        <v>265</v>
      </c>
      <c r="C148" s="330"/>
      <c r="D148" s="331"/>
      <c r="E148" s="368"/>
      <c r="F148" s="369"/>
      <c r="G148" s="369"/>
      <c r="H148" s="369"/>
      <c r="I148" s="369"/>
      <c r="J148" s="369"/>
      <c r="K148" s="369"/>
      <c r="L148" s="369"/>
      <c r="M148" s="369"/>
      <c r="N148" s="369"/>
      <c r="O148" s="329"/>
      <c r="P148" s="329"/>
      <c r="Q148" s="332"/>
      <c r="R148" s="426" t="str">
        <f>IF(Q148="","",IF(Q148="Long-term","Long-term - N/A",IF(AND(Q148="Short-term",C148&lt;=2010),"Eligible Short-term",(IF(AND(Q148="Short-term",C148&lt;=2013, C148&gt;2010,OR('Procurement Detail'!$E$22&gt;=0,'Procurement Detail'!$E$22="N/A")),"Eligible Short-term",IF(AND(Q148="Short-term",AND(C148&lt;=2016,C148&gt;2013),OR('Procurement Detail'!$H$22&gt;=0,'Procurement Detail'!$H$22="N/A")), "Eligible Short-term",IF(AND(Q148="Short-term",AND(C148&lt;=2020,C148&gt;2016),OR('Procurement Detail'!$K$22&gt;=0,'Procurement Detail'!$K$22="N/A")), "Eligible Short-term", "Ineligible Short-term")))))))</f>
        <v/>
      </c>
      <c r="T148" s="105"/>
      <c r="U148" s="105"/>
    </row>
    <row r="149" spans="2:21" outlineLevel="1">
      <c r="B149" s="330" t="s">
        <v>265</v>
      </c>
      <c r="C149" s="330"/>
      <c r="D149" s="331"/>
      <c r="E149" s="368"/>
      <c r="F149" s="369"/>
      <c r="G149" s="369"/>
      <c r="H149" s="369"/>
      <c r="I149" s="369"/>
      <c r="J149" s="369"/>
      <c r="K149" s="369"/>
      <c r="L149" s="369"/>
      <c r="M149" s="369"/>
      <c r="N149" s="369"/>
      <c r="O149" s="329"/>
      <c r="P149" s="329"/>
      <c r="Q149" s="332"/>
      <c r="R149" s="426" t="str">
        <f>IF(Q149="","",IF(Q149="Long-term","Long-term - N/A",IF(AND(Q149="Short-term",C149&lt;=2010),"Eligible Short-term",(IF(AND(Q149="Short-term",C149&lt;=2013, C149&gt;2010,OR('Procurement Detail'!$E$22&gt;=0,'Procurement Detail'!$E$22="N/A")),"Eligible Short-term",IF(AND(Q149="Short-term",AND(C149&lt;=2016,C149&gt;2013),OR('Procurement Detail'!$H$22&gt;=0,'Procurement Detail'!$H$22="N/A")), "Eligible Short-term",IF(AND(Q149="Short-term",AND(C149&lt;=2020,C149&gt;2016),OR('Procurement Detail'!$K$22&gt;=0,'Procurement Detail'!$K$22="N/A")), "Eligible Short-term", "Ineligible Short-term")))))))</f>
        <v/>
      </c>
      <c r="T149" s="105"/>
      <c r="U149" s="105"/>
    </row>
    <row r="150" spans="2:21" outlineLevel="1">
      <c r="B150" s="330" t="s">
        <v>265</v>
      </c>
      <c r="C150" s="330"/>
      <c r="D150" s="331"/>
      <c r="E150" s="368"/>
      <c r="F150" s="369"/>
      <c r="G150" s="369"/>
      <c r="H150" s="369"/>
      <c r="I150" s="369"/>
      <c r="J150" s="369"/>
      <c r="K150" s="369"/>
      <c r="L150" s="369"/>
      <c r="M150" s="369"/>
      <c r="N150" s="369"/>
      <c r="O150" s="329"/>
      <c r="P150" s="329"/>
      <c r="Q150" s="332"/>
      <c r="R150" s="426" t="str">
        <f>IF(Q150="","",IF(Q150="Long-term","Long-term - N/A",IF(AND(Q150="Short-term",C150&lt;=2010),"Eligible Short-term",(IF(AND(Q150="Short-term",C150&lt;=2013, C150&gt;2010,OR('Procurement Detail'!$E$22&gt;=0,'Procurement Detail'!$E$22="N/A")),"Eligible Short-term",IF(AND(Q150="Short-term",AND(C150&lt;=2016,C150&gt;2013),OR('Procurement Detail'!$H$22&gt;=0,'Procurement Detail'!$H$22="N/A")), "Eligible Short-term",IF(AND(Q150="Short-term",AND(C150&lt;=2020,C150&gt;2016),OR('Procurement Detail'!$K$22&gt;=0,'Procurement Detail'!$K$22="N/A")), "Eligible Short-term", "Ineligible Short-term")))))))</f>
        <v/>
      </c>
      <c r="T150" s="105"/>
      <c r="U150" s="105"/>
    </row>
    <row r="151" spans="2:21" outlineLevel="1">
      <c r="B151" s="330" t="s">
        <v>265</v>
      </c>
      <c r="C151" s="330"/>
      <c r="D151" s="331"/>
      <c r="E151" s="368"/>
      <c r="F151" s="369"/>
      <c r="G151" s="369"/>
      <c r="H151" s="369"/>
      <c r="I151" s="369"/>
      <c r="J151" s="369"/>
      <c r="K151" s="369"/>
      <c r="L151" s="369"/>
      <c r="M151" s="369"/>
      <c r="N151" s="369"/>
      <c r="O151" s="329"/>
      <c r="P151" s="329"/>
      <c r="Q151" s="332"/>
      <c r="R151" s="426" t="str">
        <f>IF(Q151="","",IF(Q151="Long-term","Long-term - N/A",IF(AND(Q151="Short-term",C151&lt;=2010),"Eligible Short-term",(IF(AND(Q151="Short-term",C151&lt;=2013, C151&gt;2010,OR('Procurement Detail'!$E$22&gt;=0,'Procurement Detail'!$E$22="N/A")),"Eligible Short-term",IF(AND(Q151="Short-term",AND(C151&lt;=2016,C151&gt;2013),OR('Procurement Detail'!$H$22&gt;=0,'Procurement Detail'!$H$22="N/A")), "Eligible Short-term",IF(AND(Q151="Short-term",AND(C151&lt;=2020,C151&gt;2016),OR('Procurement Detail'!$K$22&gt;=0,'Procurement Detail'!$K$22="N/A")), "Eligible Short-term", "Ineligible Short-term")))))))</f>
        <v/>
      </c>
      <c r="T151" s="105"/>
      <c r="U151" s="105"/>
    </row>
    <row r="152" spans="2:21" outlineLevel="1">
      <c r="B152" s="330" t="s">
        <v>265</v>
      </c>
      <c r="C152" s="330"/>
      <c r="D152" s="331"/>
      <c r="E152" s="368"/>
      <c r="F152" s="369"/>
      <c r="G152" s="369"/>
      <c r="H152" s="369"/>
      <c r="I152" s="369"/>
      <c r="J152" s="369"/>
      <c r="K152" s="369"/>
      <c r="L152" s="369"/>
      <c r="M152" s="369"/>
      <c r="N152" s="369"/>
      <c r="O152" s="329"/>
      <c r="P152" s="329"/>
      <c r="Q152" s="332"/>
      <c r="R152" s="426" t="str">
        <f>IF(Q152="","",IF(Q152="Long-term","Long-term - N/A",IF(AND(Q152="Short-term",C152&lt;=2010),"Eligible Short-term",(IF(AND(Q152="Short-term",C152&lt;=2013, C152&gt;2010,OR('Procurement Detail'!$E$22&gt;=0,'Procurement Detail'!$E$22="N/A")),"Eligible Short-term",IF(AND(Q152="Short-term",AND(C152&lt;=2016,C152&gt;2013),OR('Procurement Detail'!$H$22&gt;=0,'Procurement Detail'!$H$22="N/A")), "Eligible Short-term",IF(AND(Q152="Short-term",AND(C152&lt;=2020,C152&gt;2016),OR('Procurement Detail'!$K$22&gt;=0,'Procurement Detail'!$K$22="N/A")), "Eligible Short-term", "Ineligible Short-term")))))))</f>
        <v/>
      </c>
      <c r="T152" s="105"/>
      <c r="U152" s="105"/>
    </row>
    <row r="153" spans="2:21" outlineLevel="1">
      <c r="B153" s="330" t="s">
        <v>265</v>
      </c>
      <c r="C153" s="330"/>
      <c r="D153" s="331"/>
      <c r="E153" s="368"/>
      <c r="F153" s="369"/>
      <c r="G153" s="369"/>
      <c r="H153" s="369"/>
      <c r="I153" s="369"/>
      <c r="J153" s="369"/>
      <c r="K153" s="369"/>
      <c r="L153" s="369"/>
      <c r="M153" s="369"/>
      <c r="N153" s="369"/>
      <c r="O153" s="329"/>
      <c r="P153" s="329"/>
      <c r="Q153" s="332"/>
      <c r="R153" s="426" t="str">
        <f>IF(Q153="","",IF(Q153="Long-term","Long-term - N/A",IF(AND(Q153="Short-term",C153&lt;=2010),"Eligible Short-term",(IF(AND(Q153="Short-term",C153&lt;=2013, C153&gt;2010,OR('Procurement Detail'!$E$22&gt;=0,'Procurement Detail'!$E$22="N/A")),"Eligible Short-term",IF(AND(Q153="Short-term",AND(C153&lt;=2016,C153&gt;2013),OR('Procurement Detail'!$H$22&gt;=0,'Procurement Detail'!$H$22="N/A")), "Eligible Short-term",IF(AND(Q153="Short-term",AND(C153&lt;=2020,C153&gt;2016),OR('Procurement Detail'!$K$22&gt;=0,'Procurement Detail'!$K$22="N/A")), "Eligible Short-term", "Ineligible Short-term")))))))</f>
        <v/>
      </c>
      <c r="T153" s="105"/>
      <c r="U153" s="105"/>
    </row>
    <row r="154" spans="2:21" outlineLevel="1">
      <c r="B154" s="330" t="s">
        <v>265</v>
      </c>
      <c r="C154" s="330"/>
      <c r="D154" s="331"/>
      <c r="E154" s="368"/>
      <c r="F154" s="369"/>
      <c r="G154" s="369"/>
      <c r="H154" s="369"/>
      <c r="I154" s="369"/>
      <c r="J154" s="369"/>
      <c r="K154" s="369"/>
      <c r="L154" s="369"/>
      <c r="M154" s="369"/>
      <c r="N154" s="369"/>
      <c r="O154" s="329"/>
      <c r="P154" s="329"/>
      <c r="Q154" s="332"/>
      <c r="R154" s="426" t="str">
        <f>IF(Q154="","",IF(Q154="Long-term","Long-term - N/A",IF(AND(Q154="Short-term",C154&lt;=2010),"Eligible Short-term",(IF(AND(Q154="Short-term",C154&lt;=2013, C154&gt;2010,OR('Procurement Detail'!$E$22&gt;=0,'Procurement Detail'!$E$22="N/A")),"Eligible Short-term",IF(AND(Q154="Short-term",AND(C154&lt;=2016,C154&gt;2013),OR('Procurement Detail'!$H$22&gt;=0,'Procurement Detail'!$H$22="N/A")), "Eligible Short-term",IF(AND(Q154="Short-term",AND(C154&lt;=2020,C154&gt;2016),OR('Procurement Detail'!$K$22&gt;=0,'Procurement Detail'!$K$22="N/A")), "Eligible Short-term", "Ineligible Short-term")))))))</f>
        <v/>
      </c>
      <c r="T154" s="105"/>
      <c r="U154" s="105"/>
    </row>
    <row r="155" spans="2:21" outlineLevel="1">
      <c r="B155" s="330" t="s">
        <v>265</v>
      </c>
      <c r="C155" s="330"/>
      <c r="D155" s="331"/>
      <c r="E155" s="368"/>
      <c r="F155" s="369"/>
      <c r="G155" s="369"/>
      <c r="H155" s="369"/>
      <c r="I155" s="369"/>
      <c r="J155" s="369"/>
      <c r="K155" s="369"/>
      <c r="L155" s="369"/>
      <c r="M155" s="369"/>
      <c r="N155" s="369"/>
      <c r="O155" s="329"/>
      <c r="P155" s="329"/>
      <c r="Q155" s="332"/>
      <c r="R155" s="426" t="str">
        <f>IF(Q155="","",IF(Q155="Long-term","Long-term - N/A",IF(AND(Q155="Short-term",C155&lt;=2010),"Eligible Short-term",(IF(AND(Q155="Short-term",C155&lt;=2013, C155&gt;2010,OR('Procurement Detail'!$E$22&gt;=0,'Procurement Detail'!$E$22="N/A")),"Eligible Short-term",IF(AND(Q155="Short-term",AND(C155&lt;=2016,C155&gt;2013),OR('Procurement Detail'!$H$22&gt;=0,'Procurement Detail'!$H$22="N/A")), "Eligible Short-term",IF(AND(Q155="Short-term",AND(C155&lt;=2020,C155&gt;2016),OR('Procurement Detail'!$K$22&gt;=0,'Procurement Detail'!$K$22="N/A")), "Eligible Short-term", "Ineligible Short-term")))))))</f>
        <v/>
      </c>
      <c r="T155" s="105"/>
      <c r="U155" s="105"/>
    </row>
    <row r="156" spans="2:21" outlineLevel="1">
      <c r="B156" s="330" t="s">
        <v>265</v>
      </c>
      <c r="C156" s="330"/>
      <c r="D156" s="331"/>
      <c r="E156" s="368"/>
      <c r="F156" s="369"/>
      <c r="G156" s="369"/>
      <c r="H156" s="369"/>
      <c r="I156" s="369"/>
      <c r="J156" s="369"/>
      <c r="K156" s="369"/>
      <c r="L156" s="369"/>
      <c r="M156" s="369"/>
      <c r="N156" s="369"/>
      <c r="O156" s="329"/>
      <c r="P156" s="329"/>
      <c r="Q156" s="332"/>
      <c r="R156" s="426" t="str">
        <f>IF(Q156="","",IF(Q156="Long-term","Long-term - N/A",IF(AND(Q156="Short-term",C156&lt;=2010),"Eligible Short-term",(IF(AND(Q156="Short-term",C156&lt;=2013, C156&gt;2010,OR('Procurement Detail'!$E$22&gt;=0,'Procurement Detail'!$E$22="N/A")),"Eligible Short-term",IF(AND(Q156="Short-term",AND(C156&lt;=2016,C156&gt;2013),OR('Procurement Detail'!$H$22&gt;=0,'Procurement Detail'!$H$22="N/A")), "Eligible Short-term",IF(AND(Q156="Short-term",AND(C156&lt;=2020,C156&gt;2016),OR('Procurement Detail'!$K$22&gt;=0,'Procurement Detail'!$K$22="N/A")), "Eligible Short-term", "Ineligible Short-term")))))))</f>
        <v/>
      </c>
      <c r="T156" s="105"/>
      <c r="U156" s="105"/>
    </row>
    <row r="157" spans="2:21" outlineLevel="1">
      <c r="B157" s="330" t="s">
        <v>265</v>
      </c>
      <c r="C157" s="330"/>
      <c r="D157" s="331"/>
      <c r="E157" s="368"/>
      <c r="F157" s="369"/>
      <c r="G157" s="369"/>
      <c r="H157" s="369"/>
      <c r="I157" s="369"/>
      <c r="J157" s="369"/>
      <c r="K157" s="369"/>
      <c r="L157" s="369"/>
      <c r="M157" s="369"/>
      <c r="N157" s="369"/>
      <c r="O157" s="329"/>
      <c r="P157" s="329"/>
      <c r="Q157" s="332"/>
      <c r="R157" s="426" t="str">
        <f>IF(Q157="","",IF(Q157="Long-term","Long-term - N/A",IF(AND(Q157="Short-term",C157&lt;=2010),"Eligible Short-term",(IF(AND(Q157="Short-term",C157&lt;=2013, C157&gt;2010,OR('Procurement Detail'!$E$22&gt;=0,'Procurement Detail'!$E$22="N/A")),"Eligible Short-term",IF(AND(Q157="Short-term",AND(C157&lt;=2016,C157&gt;2013),OR('Procurement Detail'!$H$22&gt;=0,'Procurement Detail'!$H$22="N/A")), "Eligible Short-term",IF(AND(Q157="Short-term",AND(C157&lt;=2020,C157&gt;2016),OR('Procurement Detail'!$K$22&gt;=0,'Procurement Detail'!$K$22="N/A")), "Eligible Short-term", "Ineligible Short-term")))))))</f>
        <v/>
      </c>
      <c r="T157" s="105"/>
      <c r="U157" s="105"/>
    </row>
    <row r="158" spans="2:21" outlineLevel="1">
      <c r="B158" s="330" t="s">
        <v>265</v>
      </c>
      <c r="C158" s="330"/>
      <c r="D158" s="331"/>
      <c r="E158" s="368"/>
      <c r="F158" s="369"/>
      <c r="G158" s="369"/>
      <c r="H158" s="369"/>
      <c r="I158" s="369"/>
      <c r="J158" s="369"/>
      <c r="K158" s="369"/>
      <c r="L158" s="369"/>
      <c r="M158" s="369"/>
      <c r="N158" s="369"/>
      <c r="O158" s="329"/>
      <c r="P158" s="329"/>
      <c r="Q158" s="332"/>
      <c r="R158" s="426" t="str">
        <f>IF(Q158="","",IF(Q158="Long-term","Long-term - N/A",IF(AND(Q158="Short-term",C158&lt;=2010),"Eligible Short-term",(IF(AND(Q158="Short-term",C158&lt;=2013, C158&gt;2010,OR('Procurement Detail'!$E$22&gt;=0,'Procurement Detail'!$E$22="N/A")),"Eligible Short-term",IF(AND(Q158="Short-term",AND(C158&lt;=2016,C158&gt;2013),OR('Procurement Detail'!$H$22&gt;=0,'Procurement Detail'!$H$22="N/A")), "Eligible Short-term",IF(AND(Q158="Short-term",AND(C158&lt;=2020,C158&gt;2016),OR('Procurement Detail'!$K$22&gt;=0,'Procurement Detail'!$K$22="N/A")), "Eligible Short-term", "Ineligible Short-term")))))))</f>
        <v/>
      </c>
      <c r="T158" s="105"/>
      <c r="U158" s="105"/>
    </row>
    <row r="159" spans="2:21" outlineLevel="1">
      <c r="B159" s="330" t="s">
        <v>265</v>
      </c>
      <c r="C159" s="330"/>
      <c r="D159" s="331"/>
      <c r="E159" s="368"/>
      <c r="F159" s="369"/>
      <c r="G159" s="369"/>
      <c r="H159" s="369"/>
      <c r="I159" s="369"/>
      <c r="J159" s="369"/>
      <c r="K159" s="369"/>
      <c r="L159" s="369"/>
      <c r="M159" s="369"/>
      <c r="N159" s="369"/>
      <c r="O159" s="329"/>
      <c r="P159" s="329"/>
      <c r="Q159" s="332"/>
      <c r="R159" s="426" t="str">
        <f>IF(Q159="","",IF(Q159="Long-term","Long-term - N/A",IF(AND(Q159="Short-term",C159&lt;=2010),"Eligible Short-term",(IF(AND(Q159="Short-term",C159&lt;=2013, C159&gt;2010,OR('Procurement Detail'!$E$22&gt;=0,'Procurement Detail'!$E$22="N/A")),"Eligible Short-term",IF(AND(Q159="Short-term",AND(C159&lt;=2016,C159&gt;2013),OR('Procurement Detail'!$H$22&gt;=0,'Procurement Detail'!$H$22="N/A")), "Eligible Short-term",IF(AND(Q159="Short-term",AND(C159&lt;=2020,C159&gt;2016),OR('Procurement Detail'!$K$22&gt;=0,'Procurement Detail'!$K$22="N/A")), "Eligible Short-term", "Ineligible Short-term")))))))</f>
        <v/>
      </c>
      <c r="T159" s="105"/>
      <c r="U159" s="105"/>
    </row>
    <row r="160" spans="2:21" outlineLevel="1">
      <c r="B160" s="330" t="s">
        <v>265</v>
      </c>
      <c r="C160" s="330"/>
      <c r="D160" s="331"/>
      <c r="E160" s="368"/>
      <c r="F160" s="369"/>
      <c r="G160" s="369"/>
      <c r="H160" s="369"/>
      <c r="I160" s="369"/>
      <c r="J160" s="369"/>
      <c r="K160" s="369"/>
      <c r="L160" s="369"/>
      <c r="M160" s="369"/>
      <c r="N160" s="369"/>
      <c r="O160" s="329"/>
      <c r="P160" s="329"/>
      <c r="Q160" s="332"/>
      <c r="R160" s="426" t="str">
        <f>IF(Q160="","",IF(Q160="Long-term","Long-term - N/A",IF(AND(Q160="Short-term",C160&lt;=2010),"Eligible Short-term",(IF(AND(Q160="Short-term",C160&lt;=2013, C160&gt;2010,OR('Procurement Detail'!$E$22&gt;=0,'Procurement Detail'!$E$22="N/A")),"Eligible Short-term",IF(AND(Q160="Short-term",AND(C160&lt;=2016,C160&gt;2013),OR('Procurement Detail'!$H$22&gt;=0,'Procurement Detail'!$H$22="N/A")), "Eligible Short-term",IF(AND(Q160="Short-term",AND(C160&lt;=2020,C160&gt;2016),OR('Procurement Detail'!$K$22&gt;=0,'Procurement Detail'!$K$22="N/A")), "Eligible Short-term", "Ineligible Short-term")))))))</f>
        <v/>
      </c>
      <c r="T160" s="105"/>
      <c r="U160" s="105"/>
    </row>
    <row r="161" spans="2:21" outlineLevel="1">
      <c r="B161" s="330" t="s">
        <v>265</v>
      </c>
      <c r="C161" s="330"/>
      <c r="D161" s="331"/>
      <c r="E161" s="368"/>
      <c r="F161" s="369"/>
      <c r="G161" s="369"/>
      <c r="H161" s="369"/>
      <c r="I161" s="369"/>
      <c r="J161" s="369"/>
      <c r="K161" s="369"/>
      <c r="L161" s="369"/>
      <c r="M161" s="369"/>
      <c r="N161" s="369"/>
      <c r="O161" s="329"/>
      <c r="P161" s="329"/>
      <c r="Q161" s="332"/>
      <c r="R161" s="426" t="str">
        <f>IF(Q161="","",IF(Q161="Long-term","Long-term - N/A",IF(AND(Q161="Short-term",C161&lt;=2010),"Eligible Short-term",(IF(AND(Q161="Short-term",C161&lt;=2013, C161&gt;2010,OR('Procurement Detail'!$E$22&gt;=0,'Procurement Detail'!$E$22="N/A")),"Eligible Short-term",IF(AND(Q161="Short-term",AND(C161&lt;=2016,C161&gt;2013),OR('Procurement Detail'!$H$22&gt;=0,'Procurement Detail'!$H$22="N/A")), "Eligible Short-term",IF(AND(Q161="Short-term",AND(C161&lt;=2020,C161&gt;2016),OR('Procurement Detail'!$K$22&gt;=0,'Procurement Detail'!$K$22="N/A")), "Eligible Short-term", "Ineligible Short-term")))))))</f>
        <v/>
      </c>
      <c r="T161" s="105"/>
      <c r="U161" s="105"/>
    </row>
    <row r="162" spans="2:21" outlineLevel="1">
      <c r="B162" s="330" t="s">
        <v>265</v>
      </c>
      <c r="C162" s="330"/>
      <c r="D162" s="331"/>
      <c r="E162" s="368"/>
      <c r="F162" s="369"/>
      <c r="G162" s="369"/>
      <c r="H162" s="369"/>
      <c r="I162" s="369"/>
      <c r="J162" s="369"/>
      <c r="K162" s="369"/>
      <c r="L162" s="369"/>
      <c r="M162" s="369"/>
      <c r="N162" s="369"/>
      <c r="O162" s="329"/>
      <c r="P162" s="329"/>
      <c r="Q162" s="332"/>
      <c r="R162" s="426" t="str">
        <f>IF(Q162="","",IF(Q162="Long-term","Long-term - N/A",IF(AND(Q162="Short-term",C162&lt;=2010),"Eligible Short-term",(IF(AND(Q162="Short-term",C162&lt;=2013, C162&gt;2010,OR('Procurement Detail'!$E$22&gt;=0,'Procurement Detail'!$E$22="N/A")),"Eligible Short-term",IF(AND(Q162="Short-term",AND(C162&lt;=2016,C162&gt;2013),OR('Procurement Detail'!$H$22&gt;=0,'Procurement Detail'!$H$22="N/A")), "Eligible Short-term",IF(AND(Q162="Short-term",AND(C162&lt;=2020,C162&gt;2016),OR('Procurement Detail'!$K$22&gt;=0,'Procurement Detail'!$K$22="N/A")), "Eligible Short-term", "Ineligible Short-term")))))))</f>
        <v/>
      </c>
      <c r="T162" s="105"/>
      <c r="U162" s="105"/>
    </row>
    <row r="163" spans="2:21" outlineLevel="1">
      <c r="B163" s="330" t="s">
        <v>265</v>
      </c>
      <c r="C163" s="330"/>
      <c r="D163" s="331"/>
      <c r="E163" s="368"/>
      <c r="F163" s="369"/>
      <c r="G163" s="369"/>
      <c r="H163" s="369"/>
      <c r="I163" s="369"/>
      <c r="J163" s="369"/>
      <c r="K163" s="369"/>
      <c r="L163" s="369"/>
      <c r="M163" s="369"/>
      <c r="N163" s="369"/>
      <c r="O163" s="329"/>
      <c r="P163" s="329"/>
      <c r="Q163" s="332"/>
      <c r="R163" s="426" t="str">
        <f>IF(Q163="","",IF(Q163="Long-term","Long-term - N/A",IF(AND(Q163="Short-term",C163&lt;=2010),"Eligible Short-term",(IF(AND(Q163="Short-term",C163&lt;=2013, C163&gt;2010,OR('Procurement Detail'!$E$22&gt;=0,'Procurement Detail'!$E$22="N/A")),"Eligible Short-term",IF(AND(Q163="Short-term",AND(C163&lt;=2016,C163&gt;2013),OR('Procurement Detail'!$H$22&gt;=0,'Procurement Detail'!$H$22="N/A")), "Eligible Short-term",IF(AND(Q163="Short-term",AND(C163&lt;=2020,C163&gt;2016),OR('Procurement Detail'!$K$22&gt;=0,'Procurement Detail'!$K$22="N/A")), "Eligible Short-term", "Ineligible Short-term")))))))</f>
        <v/>
      </c>
      <c r="T163" s="105"/>
      <c r="U163" s="105"/>
    </row>
    <row r="164" spans="2:21" outlineLevel="1">
      <c r="B164" s="330" t="s">
        <v>265</v>
      </c>
      <c r="C164" s="330"/>
      <c r="D164" s="331"/>
      <c r="E164" s="368"/>
      <c r="F164" s="369"/>
      <c r="G164" s="369"/>
      <c r="H164" s="369"/>
      <c r="I164" s="369"/>
      <c r="J164" s="369"/>
      <c r="K164" s="369"/>
      <c r="L164" s="369"/>
      <c r="M164" s="369"/>
      <c r="N164" s="369"/>
      <c r="O164" s="329"/>
      <c r="P164" s="329"/>
      <c r="Q164" s="332"/>
      <c r="R164" s="426" t="str">
        <f>IF(Q164="","",IF(Q164="Long-term","Long-term - N/A",IF(AND(Q164="Short-term",C164&lt;=2010),"Eligible Short-term",(IF(AND(Q164="Short-term",C164&lt;=2013, C164&gt;2010,OR('Procurement Detail'!$E$22&gt;=0,'Procurement Detail'!$E$22="N/A")),"Eligible Short-term",IF(AND(Q164="Short-term",AND(C164&lt;=2016,C164&gt;2013),OR('Procurement Detail'!$H$22&gt;=0,'Procurement Detail'!$H$22="N/A")), "Eligible Short-term",IF(AND(Q164="Short-term",AND(C164&lt;=2020,C164&gt;2016),OR('Procurement Detail'!$K$22&gt;=0,'Procurement Detail'!$K$22="N/A")), "Eligible Short-term", "Ineligible Short-term")))))))</f>
        <v/>
      </c>
      <c r="T164" s="105"/>
      <c r="U164" s="105"/>
    </row>
    <row r="165" spans="2:21" outlineLevel="1">
      <c r="B165" s="330" t="s">
        <v>265</v>
      </c>
      <c r="C165" s="330"/>
      <c r="D165" s="331"/>
      <c r="E165" s="368"/>
      <c r="F165" s="369"/>
      <c r="G165" s="369"/>
      <c r="H165" s="369"/>
      <c r="I165" s="369"/>
      <c r="J165" s="369"/>
      <c r="K165" s="369"/>
      <c r="L165" s="369"/>
      <c r="M165" s="369"/>
      <c r="N165" s="369"/>
      <c r="O165" s="329"/>
      <c r="P165" s="329"/>
      <c r="Q165" s="332"/>
      <c r="R165" s="426" t="str">
        <f>IF(Q165="","",IF(Q165="Long-term","Long-term - N/A",IF(AND(Q165="Short-term",C165&lt;=2010),"Eligible Short-term",(IF(AND(Q165="Short-term",C165&lt;=2013, C165&gt;2010,OR('Procurement Detail'!$E$22&gt;=0,'Procurement Detail'!$E$22="N/A")),"Eligible Short-term",IF(AND(Q165="Short-term",AND(C165&lt;=2016,C165&gt;2013),OR('Procurement Detail'!$H$22&gt;=0,'Procurement Detail'!$H$22="N/A")), "Eligible Short-term",IF(AND(Q165="Short-term",AND(C165&lt;=2020,C165&gt;2016),OR('Procurement Detail'!$K$22&gt;=0,'Procurement Detail'!$K$22="N/A")), "Eligible Short-term", "Ineligible Short-term")))))))</f>
        <v/>
      </c>
      <c r="T165" s="105"/>
      <c r="U165" s="105"/>
    </row>
    <row r="166" spans="2:21" outlineLevel="1">
      <c r="B166" s="330" t="s">
        <v>265</v>
      </c>
      <c r="C166" s="330"/>
      <c r="D166" s="331"/>
      <c r="E166" s="368"/>
      <c r="F166" s="369"/>
      <c r="G166" s="369"/>
      <c r="H166" s="369"/>
      <c r="I166" s="369"/>
      <c r="J166" s="369"/>
      <c r="K166" s="369"/>
      <c r="L166" s="369"/>
      <c r="M166" s="369"/>
      <c r="N166" s="369"/>
      <c r="O166" s="329"/>
      <c r="P166" s="329"/>
      <c r="Q166" s="332"/>
      <c r="R166" s="426" t="str">
        <f>IF(Q166="","",IF(Q166="Long-term","Long-term - N/A",IF(AND(Q166="Short-term",C166&lt;=2010),"Eligible Short-term",(IF(AND(Q166="Short-term",C166&lt;=2013, C166&gt;2010,OR('Procurement Detail'!$E$22&gt;=0,'Procurement Detail'!$E$22="N/A")),"Eligible Short-term",IF(AND(Q166="Short-term",AND(C166&lt;=2016,C166&gt;2013),OR('Procurement Detail'!$H$22&gt;=0,'Procurement Detail'!$H$22="N/A")), "Eligible Short-term",IF(AND(Q166="Short-term",AND(C166&lt;=2020,C166&gt;2016),OR('Procurement Detail'!$K$22&gt;=0,'Procurement Detail'!$K$22="N/A")), "Eligible Short-term", "Ineligible Short-term")))))))</f>
        <v/>
      </c>
      <c r="T166" s="105"/>
      <c r="U166" s="105"/>
    </row>
    <row r="167" spans="2:21" outlineLevel="1">
      <c r="B167" s="330" t="s">
        <v>265</v>
      </c>
      <c r="C167" s="330"/>
      <c r="D167" s="331"/>
      <c r="E167" s="368"/>
      <c r="F167" s="369"/>
      <c r="G167" s="369"/>
      <c r="H167" s="369"/>
      <c r="I167" s="369"/>
      <c r="J167" s="369"/>
      <c r="K167" s="369"/>
      <c r="L167" s="369"/>
      <c r="M167" s="369"/>
      <c r="N167" s="369"/>
      <c r="O167" s="329"/>
      <c r="P167" s="329"/>
      <c r="Q167" s="332"/>
      <c r="R167" s="426" t="str">
        <f>IF(Q167="","",IF(Q167="Long-term","Long-term - N/A",IF(AND(Q167="Short-term",C167&lt;=2010),"Eligible Short-term",(IF(AND(Q167="Short-term",C167&lt;=2013, C167&gt;2010,OR('Procurement Detail'!$E$22&gt;=0,'Procurement Detail'!$E$22="N/A")),"Eligible Short-term",IF(AND(Q167="Short-term",AND(C167&lt;=2016,C167&gt;2013),OR('Procurement Detail'!$H$22&gt;=0,'Procurement Detail'!$H$22="N/A")), "Eligible Short-term",IF(AND(Q167="Short-term",AND(C167&lt;=2020,C167&gt;2016),OR('Procurement Detail'!$K$22&gt;=0,'Procurement Detail'!$K$22="N/A")), "Eligible Short-term", "Ineligible Short-term")))))))</f>
        <v/>
      </c>
      <c r="T167" s="105"/>
      <c r="U167" s="105"/>
    </row>
    <row r="168" spans="2:21" outlineLevel="1">
      <c r="B168" s="330" t="s">
        <v>265</v>
      </c>
      <c r="C168" s="330"/>
      <c r="D168" s="331"/>
      <c r="E168" s="368"/>
      <c r="F168" s="369"/>
      <c r="G168" s="369"/>
      <c r="H168" s="369"/>
      <c r="I168" s="369"/>
      <c r="J168" s="369"/>
      <c r="K168" s="369"/>
      <c r="L168" s="369"/>
      <c r="M168" s="369"/>
      <c r="N168" s="369"/>
      <c r="O168" s="329"/>
      <c r="P168" s="329"/>
      <c r="Q168" s="332"/>
      <c r="R168" s="426" t="str">
        <f>IF(Q168="","",IF(Q168="Long-term","Long-term - N/A",IF(AND(Q168="Short-term",C168&lt;=2010),"Eligible Short-term",(IF(AND(Q168="Short-term",C168&lt;=2013, C168&gt;2010,OR('Procurement Detail'!$E$22&gt;=0,'Procurement Detail'!$E$22="N/A")),"Eligible Short-term",IF(AND(Q168="Short-term",AND(C168&lt;=2016,C168&gt;2013),OR('Procurement Detail'!$H$22&gt;=0,'Procurement Detail'!$H$22="N/A")), "Eligible Short-term",IF(AND(Q168="Short-term",AND(C168&lt;=2020,C168&gt;2016),OR('Procurement Detail'!$K$22&gt;=0,'Procurement Detail'!$K$22="N/A")), "Eligible Short-term", "Ineligible Short-term")))))))</f>
        <v/>
      </c>
      <c r="T168" s="105"/>
      <c r="U168" s="105"/>
    </row>
    <row r="169" spans="2:21" outlineLevel="1">
      <c r="B169" s="330" t="s">
        <v>265</v>
      </c>
      <c r="C169" s="330"/>
      <c r="D169" s="331"/>
      <c r="E169" s="368"/>
      <c r="F169" s="369"/>
      <c r="G169" s="369"/>
      <c r="H169" s="369"/>
      <c r="I169" s="369"/>
      <c r="J169" s="369"/>
      <c r="K169" s="369"/>
      <c r="L169" s="369"/>
      <c r="M169" s="369"/>
      <c r="N169" s="369"/>
      <c r="O169" s="329"/>
      <c r="P169" s="329"/>
      <c r="Q169" s="332"/>
      <c r="R169" s="426" t="str">
        <f>IF(Q169="","",IF(Q169="Long-term","Long-term - N/A",IF(AND(Q169="Short-term",C169&lt;=2010),"Eligible Short-term",(IF(AND(Q169="Short-term",C169&lt;=2013, C169&gt;2010,OR('Procurement Detail'!$E$22&gt;=0,'Procurement Detail'!$E$22="N/A")),"Eligible Short-term",IF(AND(Q169="Short-term",AND(C169&lt;=2016,C169&gt;2013),OR('Procurement Detail'!$H$22&gt;=0,'Procurement Detail'!$H$22="N/A")), "Eligible Short-term",IF(AND(Q169="Short-term",AND(C169&lt;=2020,C169&gt;2016),OR('Procurement Detail'!$K$22&gt;=0,'Procurement Detail'!$K$22="N/A")), "Eligible Short-term", "Ineligible Short-term")))))))</f>
        <v/>
      </c>
      <c r="T169" s="105"/>
      <c r="U169" s="105"/>
    </row>
    <row r="170" spans="2:21" outlineLevel="1">
      <c r="B170" s="330" t="s">
        <v>265</v>
      </c>
      <c r="C170" s="330"/>
      <c r="D170" s="331"/>
      <c r="E170" s="368"/>
      <c r="F170" s="369"/>
      <c r="G170" s="369"/>
      <c r="H170" s="369"/>
      <c r="I170" s="369"/>
      <c r="J170" s="369"/>
      <c r="K170" s="369"/>
      <c r="L170" s="369"/>
      <c r="M170" s="369"/>
      <c r="N170" s="369"/>
      <c r="O170" s="329"/>
      <c r="P170" s="329"/>
      <c r="Q170" s="332"/>
      <c r="R170" s="426" t="str">
        <f>IF(Q170="","",IF(Q170="Long-term","Long-term - N/A",IF(AND(Q170="Short-term",C170&lt;=2010),"Eligible Short-term",(IF(AND(Q170="Short-term",C170&lt;=2013, C170&gt;2010,OR('Procurement Detail'!$E$22&gt;=0,'Procurement Detail'!$E$22="N/A")),"Eligible Short-term",IF(AND(Q170="Short-term",AND(C170&lt;=2016,C170&gt;2013),OR('Procurement Detail'!$H$22&gt;=0,'Procurement Detail'!$H$22="N/A")), "Eligible Short-term",IF(AND(Q170="Short-term",AND(C170&lt;=2020,C170&gt;2016),OR('Procurement Detail'!$K$22&gt;=0,'Procurement Detail'!$K$22="N/A")), "Eligible Short-term", "Ineligible Short-term")))))))</f>
        <v/>
      </c>
      <c r="T170" s="105"/>
      <c r="U170" s="105"/>
    </row>
    <row r="171" spans="2:21" outlineLevel="1">
      <c r="B171" s="330" t="s">
        <v>265</v>
      </c>
      <c r="C171" s="330"/>
      <c r="D171" s="331"/>
      <c r="E171" s="368"/>
      <c r="F171" s="369"/>
      <c r="G171" s="369"/>
      <c r="H171" s="369"/>
      <c r="I171" s="369"/>
      <c r="J171" s="369"/>
      <c r="K171" s="369"/>
      <c r="L171" s="369"/>
      <c r="M171" s="369"/>
      <c r="N171" s="369"/>
      <c r="O171" s="329"/>
      <c r="P171" s="329"/>
      <c r="Q171" s="332"/>
      <c r="R171" s="426" t="str">
        <f>IF(Q171="","",IF(Q171="Long-term","Long-term - N/A",IF(AND(Q171="Short-term",C171&lt;=2010),"Eligible Short-term",(IF(AND(Q171="Short-term",C171&lt;=2013, C171&gt;2010,OR('Procurement Detail'!$E$22&gt;=0,'Procurement Detail'!$E$22="N/A")),"Eligible Short-term",IF(AND(Q171="Short-term",AND(C171&lt;=2016,C171&gt;2013),OR('Procurement Detail'!$H$22&gt;=0,'Procurement Detail'!$H$22="N/A")), "Eligible Short-term",IF(AND(Q171="Short-term",AND(C171&lt;=2020,C171&gt;2016),OR('Procurement Detail'!$K$22&gt;=0,'Procurement Detail'!$K$22="N/A")), "Eligible Short-term", "Ineligible Short-term")))))))</f>
        <v/>
      </c>
      <c r="T171" s="105"/>
      <c r="U171" s="105"/>
    </row>
    <row r="172" spans="2:21" outlineLevel="1">
      <c r="B172" s="330" t="s">
        <v>265</v>
      </c>
      <c r="C172" s="330"/>
      <c r="D172" s="331"/>
      <c r="E172" s="368"/>
      <c r="F172" s="369"/>
      <c r="G172" s="369"/>
      <c r="H172" s="369"/>
      <c r="I172" s="369"/>
      <c r="J172" s="369"/>
      <c r="K172" s="369"/>
      <c r="L172" s="369"/>
      <c r="M172" s="369"/>
      <c r="N172" s="369"/>
      <c r="O172" s="329"/>
      <c r="P172" s="329"/>
      <c r="Q172" s="332"/>
      <c r="R172" s="426" t="str">
        <f>IF(Q172="","",IF(Q172="Long-term","Long-term - N/A",IF(AND(Q172="Short-term",C172&lt;=2010),"Eligible Short-term",(IF(AND(Q172="Short-term",C172&lt;=2013, C172&gt;2010,OR('Procurement Detail'!$E$22&gt;=0,'Procurement Detail'!$E$22="N/A")),"Eligible Short-term",IF(AND(Q172="Short-term",AND(C172&lt;=2016,C172&gt;2013),OR('Procurement Detail'!$H$22&gt;=0,'Procurement Detail'!$H$22="N/A")), "Eligible Short-term",IF(AND(Q172="Short-term",AND(C172&lt;=2020,C172&gt;2016),OR('Procurement Detail'!$K$22&gt;=0,'Procurement Detail'!$K$22="N/A")), "Eligible Short-term", "Ineligible Short-term")))))))</f>
        <v/>
      </c>
      <c r="T172" s="105"/>
      <c r="U172" s="105"/>
    </row>
    <row r="173" spans="2:21" outlineLevel="1">
      <c r="B173" s="330" t="s">
        <v>266</v>
      </c>
      <c r="C173" s="330"/>
      <c r="D173" s="331"/>
      <c r="E173" s="368"/>
      <c r="F173" s="369"/>
      <c r="G173" s="369"/>
      <c r="H173" s="369"/>
      <c r="I173" s="369"/>
      <c r="J173" s="369"/>
      <c r="K173" s="369"/>
      <c r="L173" s="369"/>
      <c r="M173" s="369"/>
      <c r="N173" s="369"/>
      <c r="O173" s="329"/>
      <c r="P173" s="329"/>
      <c r="Q173" s="332"/>
      <c r="R173" s="426" t="str">
        <f>IF(Q173="","",IF(Q173="Long-term","Long-term - N/A",IF(AND(Q173="Short-term",C173&lt;=2010),"Eligible Short-term",(IF(AND(Q173="Short-term",C173&lt;=2013, C173&gt;2010,OR('Procurement Detail'!$E$22&gt;=0,'Procurement Detail'!$E$22="N/A")),"Eligible Short-term",IF(AND(Q173="Short-term",AND(C173&lt;=2016,C173&gt;2013),OR('Procurement Detail'!$H$22&gt;=0,'Procurement Detail'!$H$22="N/A")), "Eligible Short-term",IF(AND(Q173="Short-term",AND(C173&lt;=2020,C173&gt;2016),OR('Procurement Detail'!$K$22&gt;=0,'Procurement Detail'!$K$22="N/A")), "Eligible Short-term", "Ineligible Short-term")))))))</f>
        <v/>
      </c>
      <c r="T173" s="105"/>
      <c r="U173" s="105"/>
    </row>
    <row r="174" spans="2:21" outlineLevel="1">
      <c r="B174" s="330" t="s">
        <v>267</v>
      </c>
      <c r="C174" s="330"/>
      <c r="D174" s="331"/>
      <c r="E174" s="368"/>
      <c r="F174" s="369"/>
      <c r="G174" s="369"/>
      <c r="H174" s="369"/>
      <c r="I174" s="369"/>
      <c r="J174" s="369"/>
      <c r="K174" s="369"/>
      <c r="L174" s="369"/>
      <c r="M174" s="369"/>
      <c r="N174" s="369"/>
      <c r="O174" s="329"/>
      <c r="P174" s="329"/>
      <c r="Q174" s="332"/>
      <c r="R174" s="426" t="str">
        <f>IF(Q174="","",IF(Q174="Long-term","Long-term - N/A",IF(AND(Q174="Short-term",C174&lt;=2010),"Eligible Short-term",(IF(AND(Q174="Short-term",C174&lt;=2013, C174&gt;2010,OR('Procurement Detail'!$E$22&gt;=0,'Procurement Detail'!$E$22="N/A")),"Eligible Short-term",IF(AND(Q174="Short-term",AND(C174&lt;=2016,C174&gt;2013),OR('Procurement Detail'!$H$22&gt;=0,'Procurement Detail'!$H$22="N/A")), "Eligible Short-term",IF(AND(Q174="Short-term",AND(C174&lt;=2020,C174&gt;2016),OR('Procurement Detail'!$K$22&gt;=0,'Procurement Detail'!$K$22="N/A")), "Eligible Short-term", "Ineligible Short-term")))))))</f>
        <v/>
      </c>
      <c r="T174" s="105"/>
      <c r="U174" s="105"/>
    </row>
    <row r="175" spans="2:21" outlineLevel="1">
      <c r="B175" s="330" t="s">
        <v>268</v>
      </c>
      <c r="C175" s="330"/>
      <c r="D175" s="331"/>
      <c r="E175" s="368"/>
      <c r="F175" s="369"/>
      <c r="G175" s="369"/>
      <c r="H175" s="369"/>
      <c r="I175" s="369"/>
      <c r="J175" s="369"/>
      <c r="K175" s="369"/>
      <c r="L175" s="369"/>
      <c r="M175" s="369"/>
      <c r="N175" s="369"/>
      <c r="O175" s="329"/>
      <c r="P175" s="329"/>
      <c r="Q175" s="332"/>
      <c r="R175" s="426" t="str">
        <f>IF(Q175="","",IF(Q175="Long-term","Long-term - N/A",IF(AND(Q175="Short-term",C175&lt;=2010),"Eligible Short-term",(IF(AND(Q175="Short-term",C175&lt;=2013, C175&gt;2010,OR('Procurement Detail'!$E$22&gt;=0,'Procurement Detail'!$E$22="N/A")),"Eligible Short-term",IF(AND(Q175="Short-term",AND(C175&lt;=2016,C175&gt;2013),OR('Procurement Detail'!$H$22&gt;=0,'Procurement Detail'!$H$22="N/A")), "Eligible Short-term",IF(AND(Q175="Short-term",AND(C175&lt;=2020,C175&gt;2016),OR('Procurement Detail'!$K$22&gt;=0,'Procurement Detail'!$K$22="N/A")), "Eligible Short-term", "Ineligible Short-term")))))))</f>
        <v/>
      </c>
      <c r="T175" s="105"/>
      <c r="U175" s="105"/>
    </row>
    <row r="176" spans="2:21" outlineLevel="1">
      <c r="B176" s="330" t="s">
        <v>269</v>
      </c>
      <c r="C176" s="330"/>
      <c r="D176" s="331"/>
      <c r="E176" s="368"/>
      <c r="F176" s="369"/>
      <c r="G176" s="369"/>
      <c r="H176" s="369"/>
      <c r="I176" s="369"/>
      <c r="J176" s="369"/>
      <c r="K176" s="369"/>
      <c r="L176" s="369"/>
      <c r="M176" s="369"/>
      <c r="N176" s="369"/>
      <c r="O176" s="329"/>
      <c r="P176" s="329"/>
      <c r="Q176" s="332"/>
      <c r="R176" s="426" t="str">
        <f>IF(Q176="","",IF(Q176="Long-term","Long-term - N/A",IF(AND(Q176="Short-term",C176&lt;=2010),"Eligible Short-term",(IF(AND(Q176="Short-term",C176&lt;=2013, C176&gt;2010,OR('Procurement Detail'!$E$22&gt;=0,'Procurement Detail'!$E$22="N/A")),"Eligible Short-term",IF(AND(Q176="Short-term",AND(C176&lt;=2016,C176&gt;2013),OR('Procurement Detail'!$H$22&gt;=0,'Procurement Detail'!$H$22="N/A")), "Eligible Short-term",IF(AND(Q176="Short-term",AND(C176&lt;=2020,C176&gt;2016),OR('Procurement Detail'!$K$22&gt;=0,'Procurement Detail'!$K$22="N/A")), "Eligible Short-term", "Ineligible Short-term")))))))</f>
        <v/>
      </c>
      <c r="T176" s="105"/>
      <c r="U176" s="105"/>
    </row>
    <row r="177" spans="2:21" outlineLevel="1">
      <c r="B177" s="330" t="s">
        <v>270</v>
      </c>
      <c r="C177" s="330"/>
      <c r="D177" s="331"/>
      <c r="E177" s="368"/>
      <c r="F177" s="369"/>
      <c r="G177" s="369"/>
      <c r="H177" s="369"/>
      <c r="I177" s="369"/>
      <c r="J177" s="369"/>
      <c r="K177" s="369"/>
      <c r="L177" s="369"/>
      <c r="M177" s="369"/>
      <c r="N177" s="369"/>
      <c r="O177" s="329"/>
      <c r="P177" s="329"/>
      <c r="Q177" s="332"/>
      <c r="R177" s="426" t="str">
        <f>IF(Q177="","",IF(Q177="Long-term","Long-term - N/A",IF(AND(Q177="Short-term",C177&lt;=2010),"Eligible Short-term",(IF(AND(Q177="Short-term",C177&lt;=2013, C177&gt;2010,OR('Procurement Detail'!$E$22&gt;=0,'Procurement Detail'!$E$22="N/A")),"Eligible Short-term",IF(AND(Q177="Short-term",AND(C177&lt;=2016,C177&gt;2013),OR('Procurement Detail'!$H$22&gt;=0,'Procurement Detail'!$H$22="N/A")), "Eligible Short-term",IF(AND(Q177="Short-term",AND(C177&lt;=2020,C177&gt;2016),OR('Procurement Detail'!$K$22&gt;=0,'Procurement Detail'!$K$22="N/A")), "Eligible Short-term", "Ineligible Short-term")))))))</f>
        <v/>
      </c>
      <c r="T177" s="105"/>
      <c r="U177" s="105"/>
    </row>
    <row r="178" spans="2:21" outlineLevel="1">
      <c r="B178" s="330" t="s">
        <v>271</v>
      </c>
      <c r="C178" s="330"/>
      <c r="D178" s="331"/>
      <c r="E178" s="368"/>
      <c r="F178" s="369"/>
      <c r="G178" s="369"/>
      <c r="H178" s="369"/>
      <c r="I178" s="369"/>
      <c r="J178" s="369"/>
      <c r="K178" s="369"/>
      <c r="L178" s="369"/>
      <c r="M178" s="369"/>
      <c r="N178" s="369"/>
      <c r="O178" s="329"/>
      <c r="P178" s="329"/>
      <c r="Q178" s="332"/>
      <c r="R178" s="426" t="str">
        <f>IF(Q178="","",IF(Q178="Long-term","Long-term - N/A",IF(AND(Q178="Short-term",C178&lt;=2010),"Eligible Short-term",(IF(AND(Q178="Short-term",C178&lt;=2013, C178&gt;2010,OR('Procurement Detail'!$E$22&gt;=0,'Procurement Detail'!$E$22="N/A")),"Eligible Short-term",IF(AND(Q178="Short-term",AND(C178&lt;=2016,C178&gt;2013),OR('Procurement Detail'!$H$22&gt;=0,'Procurement Detail'!$H$22="N/A")), "Eligible Short-term",IF(AND(Q178="Short-term",AND(C178&lt;=2020,C178&gt;2016),OR('Procurement Detail'!$K$22&gt;=0,'Procurement Detail'!$K$22="N/A")), "Eligible Short-term", "Ineligible Short-term")))))))</f>
        <v/>
      </c>
      <c r="T178" s="105"/>
      <c r="U178" s="105"/>
    </row>
    <row r="179" spans="2:21" outlineLevel="1">
      <c r="B179" s="330" t="s">
        <v>272</v>
      </c>
      <c r="C179" s="330"/>
      <c r="D179" s="331"/>
      <c r="E179" s="368"/>
      <c r="F179" s="369"/>
      <c r="G179" s="369"/>
      <c r="H179" s="369"/>
      <c r="I179" s="369"/>
      <c r="J179" s="369"/>
      <c r="K179" s="369"/>
      <c r="L179" s="369"/>
      <c r="M179" s="369"/>
      <c r="N179" s="369"/>
      <c r="O179" s="329"/>
      <c r="P179" s="329"/>
      <c r="Q179" s="332"/>
      <c r="R179" s="426" t="str">
        <f>IF(Q179="","",IF(Q179="Long-term","Long-term - N/A",IF(AND(Q179="Short-term",C179&lt;=2010),"Eligible Short-term",(IF(AND(Q179="Short-term",C179&lt;=2013, C179&gt;2010,OR('Procurement Detail'!$E$22&gt;=0,'Procurement Detail'!$E$22="N/A")),"Eligible Short-term",IF(AND(Q179="Short-term",AND(C179&lt;=2016,C179&gt;2013),OR('Procurement Detail'!$H$22&gt;=0,'Procurement Detail'!$H$22="N/A")), "Eligible Short-term",IF(AND(Q179="Short-term",AND(C179&lt;=2020,C179&gt;2016),OR('Procurement Detail'!$K$22&gt;=0,'Procurement Detail'!$K$22="N/A")), "Eligible Short-term", "Ineligible Short-term")))))))</f>
        <v/>
      </c>
      <c r="T179" s="105"/>
      <c r="U179" s="105"/>
    </row>
    <row r="180" spans="2:21" outlineLevel="1">
      <c r="B180" s="330" t="s">
        <v>273</v>
      </c>
      <c r="C180" s="330"/>
      <c r="D180" s="331"/>
      <c r="E180" s="368"/>
      <c r="F180" s="369"/>
      <c r="G180" s="369"/>
      <c r="H180" s="369"/>
      <c r="I180" s="369"/>
      <c r="J180" s="369"/>
      <c r="K180" s="369"/>
      <c r="L180" s="369"/>
      <c r="M180" s="369"/>
      <c r="N180" s="369"/>
      <c r="O180" s="329"/>
      <c r="P180" s="329"/>
      <c r="Q180" s="332"/>
      <c r="R180" s="426" t="str">
        <f>IF(Q180="","",IF(Q180="Long-term","Long-term - N/A",IF(AND(Q180="Short-term",C180&lt;=2010),"Eligible Short-term",(IF(AND(Q180="Short-term",C180&lt;=2013, C180&gt;2010,OR('Procurement Detail'!$E$22&gt;=0,'Procurement Detail'!$E$22="N/A")),"Eligible Short-term",IF(AND(Q180="Short-term",AND(C180&lt;=2016,C180&gt;2013),OR('Procurement Detail'!$H$22&gt;=0,'Procurement Detail'!$H$22="N/A")), "Eligible Short-term",IF(AND(Q180="Short-term",AND(C180&lt;=2020,C180&gt;2016),OR('Procurement Detail'!$K$22&gt;=0,'Procurement Detail'!$K$22="N/A")), "Eligible Short-term", "Ineligible Short-term")))))))</f>
        <v/>
      </c>
      <c r="T180" s="105"/>
      <c r="U180" s="105"/>
    </row>
    <row r="181" spans="2:21" outlineLevel="1">
      <c r="B181" s="330" t="s">
        <v>274</v>
      </c>
      <c r="C181" s="330"/>
      <c r="D181" s="331"/>
      <c r="E181" s="368"/>
      <c r="F181" s="369"/>
      <c r="G181" s="369"/>
      <c r="H181" s="369"/>
      <c r="I181" s="369"/>
      <c r="J181" s="369"/>
      <c r="K181" s="369"/>
      <c r="L181" s="369"/>
      <c r="M181" s="369"/>
      <c r="N181" s="369"/>
      <c r="O181" s="329"/>
      <c r="P181" s="329"/>
      <c r="Q181" s="332"/>
      <c r="R181" s="426" t="str">
        <f>IF(Q181="","",IF(Q181="Long-term","Long-term - N/A",IF(AND(Q181="Short-term",C181&lt;=2010),"Eligible Short-term",(IF(AND(Q181="Short-term",C181&lt;=2013, C181&gt;2010,OR('Procurement Detail'!$E$22&gt;=0,'Procurement Detail'!$E$22="N/A")),"Eligible Short-term",IF(AND(Q181="Short-term",AND(C181&lt;=2016,C181&gt;2013),OR('Procurement Detail'!$H$22&gt;=0,'Procurement Detail'!$H$22="N/A")), "Eligible Short-term",IF(AND(Q181="Short-term",AND(C181&lt;=2020,C181&gt;2016),OR('Procurement Detail'!$K$22&gt;=0,'Procurement Detail'!$K$22="N/A")), "Eligible Short-term", "Ineligible Short-term")))))))</f>
        <v/>
      </c>
      <c r="T181" s="105"/>
      <c r="U181" s="105"/>
    </row>
    <row r="182" spans="2:21" outlineLevel="1">
      <c r="B182" s="330" t="s">
        <v>275</v>
      </c>
      <c r="C182" s="330"/>
      <c r="D182" s="331"/>
      <c r="E182" s="368"/>
      <c r="F182" s="369"/>
      <c r="G182" s="369"/>
      <c r="H182" s="369"/>
      <c r="I182" s="369"/>
      <c r="J182" s="369"/>
      <c r="K182" s="369"/>
      <c r="L182" s="369"/>
      <c r="M182" s="369"/>
      <c r="N182" s="369"/>
      <c r="O182" s="329"/>
      <c r="P182" s="329"/>
      <c r="Q182" s="332"/>
      <c r="R182" s="426" t="str">
        <f>IF(Q182="","",IF(Q182="Long-term","Long-term - N/A",IF(AND(Q182="Short-term",C182&lt;=2010),"Eligible Short-term",(IF(AND(Q182="Short-term",C182&lt;=2013, C182&gt;2010,OR('Procurement Detail'!$E$22&gt;=0,'Procurement Detail'!$E$22="N/A")),"Eligible Short-term",IF(AND(Q182="Short-term",AND(C182&lt;=2016,C182&gt;2013),OR('Procurement Detail'!$H$22&gt;=0,'Procurement Detail'!$H$22="N/A")), "Eligible Short-term",IF(AND(Q182="Short-term",AND(C182&lt;=2020,C182&gt;2016),OR('Procurement Detail'!$K$22&gt;=0,'Procurement Detail'!$K$22="N/A")), "Eligible Short-term", "Ineligible Short-term")))))))</f>
        <v/>
      </c>
      <c r="T182" s="105"/>
      <c r="U182" s="105"/>
    </row>
    <row r="183" spans="2:21" outlineLevel="1">
      <c r="B183" s="330" t="s">
        <v>276</v>
      </c>
      <c r="C183" s="330"/>
      <c r="D183" s="331"/>
      <c r="E183" s="368"/>
      <c r="F183" s="369"/>
      <c r="G183" s="369"/>
      <c r="H183" s="369"/>
      <c r="I183" s="369"/>
      <c r="J183" s="369"/>
      <c r="K183" s="369"/>
      <c r="L183" s="369"/>
      <c r="M183" s="369"/>
      <c r="N183" s="369"/>
      <c r="O183" s="329"/>
      <c r="P183" s="329"/>
      <c r="Q183" s="332"/>
      <c r="R183" s="426" t="str">
        <f>IF(Q183="","",IF(Q183="Long-term","Long-term - N/A",IF(AND(Q183="Short-term",C183&lt;=2010),"Eligible Short-term",(IF(AND(Q183="Short-term",C183&lt;=2013, C183&gt;2010,OR('Procurement Detail'!$E$22&gt;=0,'Procurement Detail'!$E$22="N/A")),"Eligible Short-term",IF(AND(Q183="Short-term",AND(C183&lt;=2016,C183&gt;2013),OR('Procurement Detail'!$H$22&gt;=0,'Procurement Detail'!$H$22="N/A")), "Eligible Short-term",IF(AND(Q183="Short-term",AND(C183&lt;=2020,C183&gt;2016),OR('Procurement Detail'!$K$22&gt;=0,'Procurement Detail'!$K$22="N/A")), "Eligible Short-term", "Ineligible Short-term")))))))</f>
        <v/>
      </c>
      <c r="T183" s="105"/>
      <c r="U183" s="105"/>
    </row>
    <row r="184" spans="2:21" outlineLevel="1">
      <c r="B184" s="330" t="s">
        <v>277</v>
      </c>
      <c r="C184" s="330"/>
      <c r="D184" s="331"/>
      <c r="E184" s="368"/>
      <c r="F184" s="369"/>
      <c r="G184" s="369"/>
      <c r="H184" s="369"/>
      <c r="I184" s="369"/>
      <c r="J184" s="369"/>
      <c r="K184" s="369"/>
      <c r="L184" s="369"/>
      <c r="M184" s="369"/>
      <c r="N184" s="369"/>
      <c r="O184" s="329"/>
      <c r="P184" s="329"/>
      <c r="Q184" s="332"/>
      <c r="R184" s="426" t="str">
        <f>IF(Q184="","",IF(Q184="Long-term","Long-term - N/A",IF(AND(Q184="Short-term",C184&lt;=2010),"Eligible Short-term",(IF(AND(Q184="Short-term",C184&lt;=2013, C184&gt;2010,OR('Procurement Detail'!$E$22&gt;=0,'Procurement Detail'!$E$22="N/A")),"Eligible Short-term",IF(AND(Q184="Short-term",AND(C184&lt;=2016,C184&gt;2013),OR('Procurement Detail'!$H$22&gt;=0,'Procurement Detail'!$H$22="N/A")), "Eligible Short-term",IF(AND(Q184="Short-term",AND(C184&lt;=2020,C184&gt;2016),OR('Procurement Detail'!$K$22&gt;=0,'Procurement Detail'!$K$22="N/A")), "Eligible Short-term", "Ineligible Short-term")))))))</f>
        <v/>
      </c>
      <c r="T184" s="105"/>
      <c r="U184" s="105"/>
    </row>
    <row r="185" spans="2:21" outlineLevel="1">
      <c r="B185" s="330" t="s">
        <v>278</v>
      </c>
      <c r="C185" s="330"/>
      <c r="D185" s="331"/>
      <c r="E185" s="368"/>
      <c r="F185" s="369"/>
      <c r="G185" s="369"/>
      <c r="H185" s="369"/>
      <c r="I185" s="369"/>
      <c r="J185" s="369"/>
      <c r="K185" s="369"/>
      <c r="L185" s="369"/>
      <c r="M185" s="369"/>
      <c r="N185" s="369"/>
      <c r="O185" s="329"/>
      <c r="P185" s="329"/>
      <c r="Q185" s="332"/>
      <c r="R185" s="426" t="str">
        <f>IF(Q185="","",IF(Q185="Long-term","Long-term - N/A",IF(AND(Q185="Short-term",C185&lt;=2010),"Eligible Short-term",(IF(AND(Q185="Short-term",C185&lt;=2013, C185&gt;2010,OR('Procurement Detail'!$E$22&gt;=0,'Procurement Detail'!$E$22="N/A")),"Eligible Short-term",IF(AND(Q185="Short-term",AND(C185&lt;=2016,C185&gt;2013),OR('Procurement Detail'!$H$22&gt;=0,'Procurement Detail'!$H$22="N/A")), "Eligible Short-term",IF(AND(Q185="Short-term",AND(C185&lt;=2020,C185&gt;2016),OR('Procurement Detail'!$K$22&gt;=0,'Procurement Detail'!$K$22="N/A")), "Eligible Short-term", "Ineligible Short-term")))))))</f>
        <v/>
      </c>
      <c r="T185" s="105"/>
      <c r="U185" s="105"/>
    </row>
    <row r="186" spans="2:21" outlineLevel="1">
      <c r="B186" s="330" t="s">
        <v>279</v>
      </c>
      <c r="C186" s="330"/>
      <c r="D186" s="331"/>
      <c r="E186" s="368"/>
      <c r="F186" s="369"/>
      <c r="G186" s="369"/>
      <c r="H186" s="369"/>
      <c r="I186" s="369"/>
      <c r="J186" s="369"/>
      <c r="K186" s="369"/>
      <c r="L186" s="369"/>
      <c r="M186" s="369"/>
      <c r="N186" s="369"/>
      <c r="O186" s="329"/>
      <c r="P186" s="329"/>
      <c r="Q186" s="332"/>
      <c r="R186" s="426" t="str">
        <f>IF(Q186="","",IF(Q186="Long-term","Long-term - N/A",IF(AND(Q186="Short-term",C186&lt;=2010),"Eligible Short-term",(IF(AND(Q186="Short-term",C186&lt;=2013, C186&gt;2010,OR('Procurement Detail'!$E$22&gt;=0,'Procurement Detail'!$E$22="N/A")),"Eligible Short-term",IF(AND(Q186="Short-term",AND(C186&lt;=2016,C186&gt;2013),OR('Procurement Detail'!$H$22&gt;=0,'Procurement Detail'!$H$22="N/A")), "Eligible Short-term",IF(AND(Q186="Short-term",AND(C186&lt;=2020,C186&gt;2016),OR('Procurement Detail'!$K$22&gt;=0,'Procurement Detail'!$K$22="N/A")), "Eligible Short-term", "Ineligible Short-term")))))))</f>
        <v/>
      </c>
      <c r="T186" s="105"/>
      <c r="U186" s="105"/>
    </row>
    <row r="187" spans="2:21" outlineLevel="1">
      <c r="B187" s="330" t="s">
        <v>280</v>
      </c>
      <c r="C187" s="330"/>
      <c r="D187" s="331"/>
      <c r="E187" s="368"/>
      <c r="F187" s="369"/>
      <c r="G187" s="369"/>
      <c r="H187" s="369"/>
      <c r="I187" s="369"/>
      <c r="J187" s="369"/>
      <c r="K187" s="369"/>
      <c r="L187" s="369"/>
      <c r="M187" s="369"/>
      <c r="N187" s="369"/>
      <c r="O187" s="329"/>
      <c r="P187" s="329"/>
      <c r="Q187" s="332"/>
      <c r="R187" s="426" t="str">
        <f>IF(Q187="","",IF(Q187="Long-term","Long-term - N/A",IF(AND(Q187="Short-term",C187&lt;=2010),"Eligible Short-term",(IF(AND(Q187="Short-term",C187&lt;=2013, C187&gt;2010,OR('Procurement Detail'!$E$22&gt;=0,'Procurement Detail'!$E$22="N/A")),"Eligible Short-term",IF(AND(Q187="Short-term",AND(C187&lt;=2016,C187&gt;2013),OR('Procurement Detail'!$H$22&gt;=0,'Procurement Detail'!$H$22="N/A")), "Eligible Short-term",IF(AND(Q187="Short-term",AND(C187&lt;=2020,C187&gt;2016),OR('Procurement Detail'!$K$22&gt;=0,'Procurement Detail'!$K$22="N/A")), "Eligible Short-term", "Ineligible Short-term")))))))</f>
        <v/>
      </c>
      <c r="T187" s="105"/>
      <c r="U187" s="105"/>
    </row>
    <row r="188" spans="2:21" outlineLevel="1">
      <c r="B188" s="330" t="s">
        <v>281</v>
      </c>
      <c r="C188" s="330"/>
      <c r="D188" s="331"/>
      <c r="E188" s="368"/>
      <c r="F188" s="369"/>
      <c r="G188" s="369"/>
      <c r="H188" s="369"/>
      <c r="I188" s="369"/>
      <c r="J188" s="369"/>
      <c r="K188" s="369"/>
      <c r="L188" s="369"/>
      <c r="M188" s="369"/>
      <c r="N188" s="369"/>
      <c r="O188" s="329"/>
      <c r="P188" s="329"/>
      <c r="Q188" s="332"/>
      <c r="R188" s="426" t="str">
        <f>IF(Q188="","",IF(Q188="Long-term","Long-term - N/A",IF(AND(Q188="Short-term",C188&lt;=2010),"Eligible Short-term",(IF(AND(Q188="Short-term",C188&lt;=2013, C188&gt;2010,OR('Procurement Detail'!$E$22&gt;=0,'Procurement Detail'!$E$22="N/A")),"Eligible Short-term",IF(AND(Q188="Short-term",AND(C188&lt;=2016,C188&gt;2013),OR('Procurement Detail'!$H$22&gt;=0,'Procurement Detail'!$H$22="N/A")), "Eligible Short-term",IF(AND(Q188="Short-term",AND(C188&lt;=2020,C188&gt;2016),OR('Procurement Detail'!$K$22&gt;=0,'Procurement Detail'!$K$22="N/A")), "Eligible Short-term", "Ineligible Short-term")))))))</f>
        <v/>
      </c>
      <c r="T188" s="105"/>
      <c r="U188" s="105"/>
    </row>
    <row r="189" spans="2:21" outlineLevel="1">
      <c r="B189" s="330" t="s">
        <v>282</v>
      </c>
      <c r="C189" s="330"/>
      <c r="D189" s="331"/>
      <c r="E189" s="368"/>
      <c r="F189" s="369"/>
      <c r="G189" s="369"/>
      <c r="H189" s="369"/>
      <c r="I189" s="369"/>
      <c r="J189" s="369"/>
      <c r="K189" s="369"/>
      <c r="L189" s="369"/>
      <c r="M189" s="369"/>
      <c r="N189" s="369"/>
      <c r="O189" s="329"/>
      <c r="P189" s="329"/>
      <c r="Q189" s="332"/>
      <c r="R189" s="426" t="str">
        <f>IF(Q189="","",IF(Q189="Long-term","Long-term - N/A",IF(AND(Q189="Short-term",C189&lt;=2010),"Eligible Short-term",(IF(AND(Q189="Short-term",C189&lt;=2013, C189&gt;2010,OR('Procurement Detail'!$E$22&gt;=0,'Procurement Detail'!$E$22="N/A")),"Eligible Short-term",IF(AND(Q189="Short-term",AND(C189&lt;=2016,C189&gt;2013),OR('Procurement Detail'!$H$22&gt;=0,'Procurement Detail'!$H$22="N/A")), "Eligible Short-term",IF(AND(Q189="Short-term",AND(C189&lt;=2020,C189&gt;2016),OR('Procurement Detail'!$K$22&gt;=0,'Procurement Detail'!$K$22="N/A")), "Eligible Short-term", "Ineligible Short-term")))))))</f>
        <v/>
      </c>
      <c r="T189" s="105"/>
      <c r="U189" s="105"/>
    </row>
    <row r="190" spans="2:21" outlineLevel="1">
      <c r="B190" s="330" t="s">
        <v>283</v>
      </c>
      <c r="C190" s="330"/>
      <c r="D190" s="331"/>
      <c r="E190" s="368"/>
      <c r="F190" s="369"/>
      <c r="G190" s="369"/>
      <c r="H190" s="369"/>
      <c r="I190" s="369"/>
      <c r="J190" s="369"/>
      <c r="K190" s="369"/>
      <c r="L190" s="369"/>
      <c r="M190" s="369"/>
      <c r="N190" s="369"/>
      <c r="O190" s="329"/>
      <c r="P190" s="329"/>
      <c r="Q190" s="332"/>
      <c r="R190" s="426" t="str">
        <f>IF(Q190="","",IF(Q190="Long-term","Long-term - N/A",IF(AND(Q190="Short-term",C190&lt;=2010),"Eligible Short-term",(IF(AND(Q190="Short-term",C190&lt;=2013, C190&gt;2010,OR('Procurement Detail'!$E$22&gt;=0,'Procurement Detail'!$E$22="N/A")),"Eligible Short-term",IF(AND(Q190="Short-term",AND(C190&lt;=2016,C190&gt;2013),OR('Procurement Detail'!$H$22&gt;=0,'Procurement Detail'!$H$22="N/A")), "Eligible Short-term",IF(AND(Q190="Short-term",AND(C190&lt;=2020,C190&gt;2016),OR('Procurement Detail'!$K$22&gt;=0,'Procurement Detail'!$K$22="N/A")), "Eligible Short-term", "Ineligible Short-term")))))))</f>
        <v/>
      </c>
      <c r="T190" s="105"/>
      <c r="U190" s="105"/>
    </row>
    <row r="191" spans="2:21" outlineLevel="1">
      <c r="B191" s="330" t="s">
        <v>284</v>
      </c>
      <c r="C191" s="330"/>
      <c r="D191" s="331"/>
      <c r="E191" s="368"/>
      <c r="F191" s="369"/>
      <c r="G191" s="369"/>
      <c r="H191" s="369"/>
      <c r="I191" s="369"/>
      <c r="J191" s="369"/>
      <c r="K191" s="369"/>
      <c r="L191" s="369"/>
      <c r="M191" s="369"/>
      <c r="N191" s="369"/>
      <c r="O191" s="329"/>
      <c r="P191" s="329"/>
      <c r="Q191" s="332"/>
      <c r="R191" s="426" t="str">
        <f>IF(Q191="","",IF(Q191="Long-term","Long-term - N/A",IF(AND(Q191="Short-term",C191&lt;=2010),"Eligible Short-term",(IF(AND(Q191="Short-term",C191&lt;=2013, C191&gt;2010,OR('Procurement Detail'!$E$22&gt;=0,'Procurement Detail'!$E$22="N/A")),"Eligible Short-term",IF(AND(Q191="Short-term",AND(C191&lt;=2016,C191&gt;2013),OR('Procurement Detail'!$H$22&gt;=0,'Procurement Detail'!$H$22="N/A")), "Eligible Short-term",IF(AND(Q191="Short-term",AND(C191&lt;=2020,C191&gt;2016),OR('Procurement Detail'!$K$22&gt;=0,'Procurement Detail'!$K$22="N/A")), "Eligible Short-term", "Ineligible Short-term")))))))</f>
        <v/>
      </c>
      <c r="T191" s="105"/>
      <c r="U191" s="105"/>
    </row>
    <row r="192" spans="2:21" outlineLevel="1">
      <c r="B192" s="330" t="s">
        <v>285</v>
      </c>
      <c r="C192" s="330"/>
      <c r="D192" s="331"/>
      <c r="E192" s="368"/>
      <c r="F192" s="369"/>
      <c r="G192" s="369"/>
      <c r="H192" s="369"/>
      <c r="I192" s="369"/>
      <c r="J192" s="369"/>
      <c r="K192" s="369"/>
      <c r="L192" s="369"/>
      <c r="M192" s="369"/>
      <c r="N192" s="369"/>
      <c r="O192" s="329"/>
      <c r="P192" s="329"/>
      <c r="Q192" s="332"/>
      <c r="R192" s="426" t="str">
        <f>IF(Q192="","",IF(Q192="Long-term","Long-term - N/A",IF(AND(Q192="Short-term",C192&lt;=2010),"Eligible Short-term",(IF(AND(Q192="Short-term",C192&lt;=2013, C192&gt;2010,OR('Procurement Detail'!$E$22&gt;=0,'Procurement Detail'!$E$22="N/A")),"Eligible Short-term",IF(AND(Q192="Short-term",AND(C192&lt;=2016,C192&gt;2013),OR('Procurement Detail'!$H$22&gt;=0,'Procurement Detail'!$H$22="N/A")), "Eligible Short-term",IF(AND(Q192="Short-term",AND(C192&lt;=2020,C192&gt;2016),OR('Procurement Detail'!$K$22&gt;=0,'Procurement Detail'!$K$22="N/A")), "Eligible Short-term", "Ineligible Short-term")))))))</f>
        <v/>
      </c>
      <c r="T192" s="105"/>
      <c r="U192" s="105"/>
    </row>
    <row r="193" spans="2:21" outlineLevel="1">
      <c r="B193" s="330" t="s">
        <v>286</v>
      </c>
      <c r="C193" s="330"/>
      <c r="D193" s="331"/>
      <c r="E193" s="368"/>
      <c r="F193" s="369"/>
      <c r="G193" s="369"/>
      <c r="H193" s="369"/>
      <c r="I193" s="369"/>
      <c r="J193" s="369"/>
      <c r="K193" s="369"/>
      <c r="L193" s="369"/>
      <c r="M193" s="369"/>
      <c r="N193" s="369"/>
      <c r="O193" s="329"/>
      <c r="P193" s="329"/>
      <c r="Q193" s="332"/>
      <c r="R193" s="426" t="str">
        <f>IF(Q193="","",IF(Q193="Long-term","Long-term - N/A",IF(AND(Q193="Short-term",C193&lt;=2010),"Eligible Short-term",(IF(AND(Q193="Short-term",C193&lt;=2013, C193&gt;2010,OR('Procurement Detail'!$E$22&gt;=0,'Procurement Detail'!$E$22="N/A")),"Eligible Short-term",IF(AND(Q193="Short-term",AND(C193&lt;=2016,C193&gt;2013),OR('Procurement Detail'!$H$22&gt;=0,'Procurement Detail'!$H$22="N/A")), "Eligible Short-term",IF(AND(Q193="Short-term",AND(C193&lt;=2020,C193&gt;2016),OR('Procurement Detail'!$K$22&gt;=0,'Procurement Detail'!$K$22="N/A")), "Eligible Short-term", "Ineligible Short-term")))))))</f>
        <v/>
      </c>
      <c r="T193" s="105"/>
      <c r="U193" s="105"/>
    </row>
    <row r="194" spans="2:21" outlineLevel="1">
      <c r="B194" s="330" t="s">
        <v>287</v>
      </c>
      <c r="C194" s="330"/>
      <c r="D194" s="331"/>
      <c r="E194" s="368"/>
      <c r="F194" s="369"/>
      <c r="G194" s="369"/>
      <c r="H194" s="369"/>
      <c r="I194" s="369"/>
      <c r="J194" s="369"/>
      <c r="K194" s="369"/>
      <c r="L194" s="369"/>
      <c r="M194" s="369"/>
      <c r="N194" s="369"/>
      <c r="O194" s="329"/>
      <c r="P194" s="329"/>
      <c r="Q194" s="332"/>
      <c r="R194" s="426" t="str">
        <f>IF(Q194="","",IF(Q194="Long-term","Long-term - N/A",IF(AND(Q194="Short-term",C194&lt;=2010),"Eligible Short-term",(IF(AND(Q194="Short-term",C194&lt;=2013, C194&gt;2010,OR('Procurement Detail'!$E$22&gt;=0,'Procurement Detail'!$E$22="N/A")),"Eligible Short-term",IF(AND(Q194="Short-term",AND(C194&lt;=2016,C194&gt;2013),OR('Procurement Detail'!$H$22&gt;=0,'Procurement Detail'!$H$22="N/A")), "Eligible Short-term",IF(AND(Q194="Short-term",AND(C194&lt;=2020,C194&gt;2016),OR('Procurement Detail'!$K$22&gt;=0,'Procurement Detail'!$K$22="N/A")), "Eligible Short-term", "Ineligible Short-term")))))))</f>
        <v/>
      </c>
      <c r="T194" s="105"/>
      <c r="U194" s="105"/>
    </row>
    <row r="195" spans="2:21" outlineLevel="1">
      <c r="B195" s="330" t="s">
        <v>288</v>
      </c>
      <c r="C195" s="330"/>
      <c r="D195" s="331"/>
      <c r="E195" s="368"/>
      <c r="F195" s="369"/>
      <c r="G195" s="369"/>
      <c r="H195" s="369"/>
      <c r="I195" s="369"/>
      <c r="J195" s="369"/>
      <c r="K195" s="369"/>
      <c r="L195" s="369"/>
      <c r="M195" s="369"/>
      <c r="N195" s="369"/>
      <c r="O195" s="329"/>
      <c r="P195" s="329"/>
      <c r="Q195" s="332"/>
      <c r="R195" s="426" t="str">
        <f>IF(Q195="","",IF(Q195="Long-term","Long-term - N/A",IF(AND(Q195="Short-term",C195&lt;=2010),"Eligible Short-term",(IF(AND(Q195="Short-term",C195&lt;=2013, C195&gt;2010,OR('Procurement Detail'!$E$22&gt;=0,'Procurement Detail'!$E$22="N/A")),"Eligible Short-term",IF(AND(Q195="Short-term",AND(C195&lt;=2016,C195&gt;2013),OR('Procurement Detail'!$H$22&gt;=0,'Procurement Detail'!$H$22="N/A")), "Eligible Short-term",IF(AND(Q195="Short-term",AND(C195&lt;=2020,C195&gt;2016),OR('Procurement Detail'!$K$22&gt;=0,'Procurement Detail'!$K$22="N/A")), "Eligible Short-term", "Ineligible Short-term")))))))</f>
        <v/>
      </c>
      <c r="T195" s="105"/>
      <c r="U195" s="105"/>
    </row>
    <row r="196" spans="2:21" outlineLevel="1">
      <c r="B196" s="330" t="s">
        <v>289</v>
      </c>
      <c r="C196" s="330"/>
      <c r="D196" s="331"/>
      <c r="E196" s="368"/>
      <c r="F196" s="369"/>
      <c r="G196" s="369"/>
      <c r="H196" s="369"/>
      <c r="I196" s="369"/>
      <c r="J196" s="369"/>
      <c r="K196" s="369"/>
      <c r="L196" s="369"/>
      <c r="M196" s="369"/>
      <c r="N196" s="369"/>
      <c r="O196" s="329"/>
      <c r="P196" s="329"/>
      <c r="Q196" s="332"/>
      <c r="R196" s="426" t="str">
        <f>IF(Q196="","",IF(Q196="Long-term","Long-term - N/A",IF(AND(Q196="Short-term",C196&lt;=2010),"Eligible Short-term",(IF(AND(Q196="Short-term",C196&lt;=2013, C196&gt;2010,OR('Procurement Detail'!$E$22&gt;=0,'Procurement Detail'!$E$22="N/A")),"Eligible Short-term",IF(AND(Q196="Short-term",AND(C196&lt;=2016,C196&gt;2013),OR('Procurement Detail'!$H$22&gt;=0,'Procurement Detail'!$H$22="N/A")), "Eligible Short-term",IF(AND(Q196="Short-term",AND(C196&lt;=2020,C196&gt;2016),OR('Procurement Detail'!$K$22&gt;=0,'Procurement Detail'!$K$22="N/A")), "Eligible Short-term", "Ineligible Short-term")))))))</f>
        <v/>
      </c>
      <c r="T196" s="105"/>
      <c r="U196" s="105"/>
    </row>
    <row r="197" spans="2:21" outlineLevel="1">
      <c r="B197" s="330" t="s">
        <v>290</v>
      </c>
      <c r="C197" s="330"/>
      <c r="D197" s="331"/>
      <c r="E197" s="368"/>
      <c r="F197" s="369"/>
      <c r="G197" s="369"/>
      <c r="H197" s="369"/>
      <c r="I197" s="369"/>
      <c r="J197" s="369"/>
      <c r="K197" s="369"/>
      <c r="L197" s="369"/>
      <c r="M197" s="369"/>
      <c r="N197" s="369"/>
      <c r="O197" s="329"/>
      <c r="P197" s="329"/>
      <c r="Q197" s="332"/>
      <c r="R197" s="426" t="str">
        <f>IF(Q197="","",IF(Q197="Long-term","Long-term - N/A",IF(AND(Q197="Short-term",C197&lt;=2010),"Eligible Short-term",(IF(AND(Q197="Short-term",C197&lt;=2013, C197&gt;2010,OR('Procurement Detail'!$E$22&gt;=0,'Procurement Detail'!$E$22="N/A")),"Eligible Short-term",IF(AND(Q197="Short-term",AND(C197&lt;=2016,C197&gt;2013),OR('Procurement Detail'!$H$22&gt;=0,'Procurement Detail'!$H$22="N/A")), "Eligible Short-term",IF(AND(Q197="Short-term",AND(C197&lt;=2020,C197&gt;2016),OR('Procurement Detail'!$K$22&gt;=0,'Procurement Detail'!$K$22="N/A")), "Eligible Short-term", "Ineligible Short-term")))))))</f>
        <v/>
      </c>
      <c r="T197" s="105"/>
      <c r="U197" s="105"/>
    </row>
    <row r="198" spans="2:21" outlineLevel="1">
      <c r="B198" s="330" t="s">
        <v>291</v>
      </c>
      <c r="C198" s="330"/>
      <c r="D198" s="331"/>
      <c r="E198" s="368"/>
      <c r="F198" s="369"/>
      <c r="G198" s="369"/>
      <c r="H198" s="369"/>
      <c r="I198" s="369"/>
      <c r="J198" s="369"/>
      <c r="K198" s="369"/>
      <c r="L198" s="369"/>
      <c r="M198" s="369"/>
      <c r="N198" s="369"/>
      <c r="O198" s="329"/>
      <c r="P198" s="329"/>
      <c r="Q198" s="332"/>
      <c r="R198" s="426" t="str">
        <f>IF(Q198="","",IF(Q198="Long-term","Long-term - N/A",IF(AND(Q198="Short-term",C198&lt;=2010),"Eligible Short-term",(IF(AND(Q198="Short-term",C198&lt;=2013, C198&gt;2010,OR('Procurement Detail'!$E$22&gt;=0,'Procurement Detail'!$E$22="N/A")),"Eligible Short-term",IF(AND(Q198="Short-term",AND(C198&lt;=2016,C198&gt;2013),OR('Procurement Detail'!$H$22&gt;=0,'Procurement Detail'!$H$22="N/A")), "Eligible Short-term",IF(AND(Q198="Short-term",AND(C198&lt;=2020,C198&gt;2016),OR('Procurement Detail'!$K$22&gt;=0,'Procurement Detail'!$K$22="N/A")), "Eligible Short-term", "Ineligible Short-term")))))))</f>
        <v/>
      </c>
      <c r="T198" s="105"/>
      <c r="U198" s="105"/>
    </row>
    <row r="199" spans="2:21" outlineLevel="1">
      <c r="B199" s="330" t="s">
        <v>292</v>
      </c>
      <c r="C199" s="330"/>
      <c r="D199" s="331"/>
      <c r="E199" s="368"/>
      <c r="F199" s="369"/>
      <c r="G199" s="369"/>
      <c r="H199" s="369"/>
      <c r="I199" s="369"/>
      <c r="J199" s="369"/>
      <c r="K199" s="369"/>
      <c r="L199" s="369"/>
      <c r="M199" s="369"/>
      <c r="N199" s="369"/>
      <c r="O199" s="329"/>
      <c r="P199" s="329"/>
      <c r="Q199" s="332"/>
      <c r="R199" s="426" t="str">
        <f>IF(Q199="","",IF(Q199="Long-term","Long-term - N/A",IF(AND(Q199="Short-term",C199&lt;=2010),"Eligible Short-term",(IF(AND(Q199="Short-term",C199&lt;=2013, C199&gt;2010,OR('Procurement Detail'!$E$22&gt;=0,'Procurement Detail'!$E$22="N/A")),"Eligible Short-term",IF(AND(Q199="Short-term",AND(C199&lt;=2016,C199&gt;2013),OR('Procurement Detail'!$H$22&gt;=0,'Procurement Detail'!$H$22="N/A")), "Eligible Short-term",IF(AND(Q199="Short-term",AND(C199&lt;=2020,C199&gt;2016),OR('Procurement Detail'!$K$22&gt;=0,'Procurement Detail'!$K$22="N/A")), "Eligible Short-term", "Ineligible Short-term")))))))</f>
        <v/>
      </c>
      <c r="T199" s="105"/>
      <c r="U199" s="105"/>
    </row>
    <row r="200" spans="2:21" outlineLevel="1">
      <c r="B200" s="330" t="s">
        <v>293</v>
      </c>
      <c r="C200" s="330"/>
      <c r="D200" s="331"/>
      <c r="E200" s="368"/>
      <c r="F200" s="369"/>
      <c r="G200" s="369"/>
      <c r="H200" s="369"/>
      <c r="I200" s="369"/>
      <c r="J200" s="369"/>
      <c r="K200" s="369"/>
      <c r="L200" s="369"/>
      <c r="M200" s="369"/>
      <c r="N200" s="369"/>
      <c r="O200" s="329"/>
      <c r="P200" s="329"/>
      <c r="Q200" s="332"/>
      <c r="R200" s="426" t="str">
        <f>IF(Q200="","",IF(Q200="Long-term","Long-term - N/A",IF(AND(Q200="Short-term",C200&lt;=2010),"Eligible Short-term",(IF(AND(Q200="Short-term",C200&lt;=2013, C200&gt;2010,OR('Procurement Detail'!$E$22&gt;=0,'Procurement Detail'!$E$22="N/A")),"Eligible Short-term",IF(AND(Q200="Short-term",AND(C200&lt;=2016,C200&gt;2013),OR('Procurement Detail'!$H$22&gt;=0,'Procurement Detail'!$H$22="N/A")), "Eligible Short-term",IF(AND(Q200="Short-term",AND(C200&lt;=2020,C200&gt;2016),OR('Procurement Detail'!$K$22&gt;=0,'Procurement Detail'!$K$22="N/A")), "Eligible Short-term", "Ineligible Short-term")))))))</f>
        <v/>
      </c>
      <c r="T200" s="105"/>
      <c r="U200" s="105"/>
    </row>
    <row r="201" spans="2:21" outlineLevel="1">
      <c r="B201" s="330" t="s">
        <v>294</v>
      </c>
      <c r="C201" s="330"/>
      <c r="D201" s="331"/>
      <c r="E201" s="368"/>
      <c r="F201" s="369"/>
      <c r="G201" s="369"/>
      <c r="H201" s="369"/>
      <c r="I201" s="369"/>
      <c r="J201" s="369"/>
      <c r="K201" s="369"/>
      <c r="L201" s="369"/>
      <c r="M201" s="369"/>
      <c r="N201" s="369"/>
      <c r="O201" s="329"/>
      <c r="P201" s="329"/>
      <c r="Q201" s="332"/>
      <c r="R201" s="426" t="str">
        <f>IF(Q201="","",IF(Q201="Long-term","Long-term - N/A",IF(AND(Q201="Short-term",C201&lt;=2010),"Eligible Short-term",(IF(AND(Q201="Short-term",C201&lt;=2013, C201&gt;2010,OR('Procurement Detail'!$E$22&gt;=0,'Procurement Detail'!$E$22="N/A")),"Eligible Short-term",IF(AND(Q201="Short-term",AND(C201&lt;=2016,C201&gt;2013),OR('Procurement Detail'!$H$22&gt;=0,'Procurement Detail'!$H$22="N/A")), "Eligible Short-term",IF(AND(Q201="Short-term",AND(C201&lt;=2020,C201&gt;2016),OR('Procurement Detail'!$K$22&gt;=0,'Procurement Detail'!$K$22="N/A")), "Eligible Short-term", "Ineligible Short-term")))))))</f>
        <v/>
      </c>
      <c r="T201" s="105"/>
      <c r="U201" s="105"/>
    </row>
    <row r="202" spans="2:21" outlineLevel="1">
      <c r="B202" s="330" t="s">
        <v>295</v>
      </c>
      <c r="C202" s="330"/>
      <c r="D202" s="331"/>
      <c r="E202" s="368"/>
      <c r="F202" s="369"/>
      <c r="G202" s="369"/>
      <c r="H202" s="369"/>
      <c r="I202" s="369"/>
      <c r="J202" s="369"/>
      <c r="K202" s="369"/>
      <c r="L202" s="369"/>
      <c r="M202" s="369"/>
      <c r="N202" s="369"/>
      <c r="O202" s="329"/>
      <c r="P202" s="329"/>
      <c r="Q202" s="332"/>
      <c r="R202" s="426" t="str">
        <f>IF(Q202="","",IF(Q202="Long-term","Long-term - N/A",IF(AND(Q202="Short-term",C202&lt;=2010),"Eligible Short-term",(IF(AND(Q202="Short-term",C202&lt;=2013, C202&gt;2010,OR('Procurement Detail'!$E$22&gt;=0,'Procurement Detail'!$E$22="N/A")),"Eligible Short-term",IF(AND(Q202="Short-term",AND(C202&lt;=2016,C202&gt;2013),OR('Procurement Detail'!$H$22&gt;=0,'Procurement Detail'!$H$22="N/A")), "Eligible Short-term",IF(AND(Q202="Short-term",AND(C202&lt;=2020,C202&gt;2016),OR('Procurement Detail'!$K$22&gt;=0,'Procurement Detail'!$K$22="N/A")), "Eligible Short-term", "Ineligible Short-term")))))))</f>
        <v/>
      </c>
      <c r="T202" s="105"/>
      <c r="U202" s="105"/>
    </row>
    <row r="203" spans="2:21" outlineLevel="1">
      <c r="B203" s="330" t="s">
        <v>296</v>
      </c>
      <c r="C203" s="330"/>
      <c r="D203" s="331"/>
      <c r="E203" s="368"/>
      <c r="F203" s="369"/>
      <c r="G203" s="369"/>
      <c r="H203" s="369"/>
      <c r="I203" s="369"/>
      <c r="J203" s="369"/>
      <c r="K203" s="369"/>
      <c r="L203" s="369"/>
      <c r="M203" s="369"/>
      <c r="N203" s="369"/>
      <c r="O203" s="329"/>
      <c r="P203" s="329"/>
      <c r="Q203" s="332"/>
      <c r="R203" s="426" t="str">
        <f>IF(Q203="","",IF(Q203="Long-term","Long-term - N/A",IF(AND(Q203="Short-term",C203&lt;=2010),"Eligible Short-term",(IF(AND(Q203="Short-term",C203&lt;=2013, C203&gt;2010,OR('Procurement Detail'!$E$22&gt;=0,'Procurement Detail'!$E$22="N/A")),"Eligible Short-term",IF(AND(Q203="Short-term",AND(C203&lt;=2016,C203&gt;2013),OR('Procurement Detail'!$H$22&gt;=0,'Procurement Detail'!$H$22="N/A")), "Eligible Short-term",IF(AND(Q203="Short-term",AND(C203&lt;=2020,C203&gt;2016),OR('Procurement Detail'!$K$22&gt;=0,'Procurement Detail'!$K$22="N/A")), "Eligible Short-term", "Ineligible Short-term")))))))</f>
        <v/>
      </c>
      <c r="T203" s="105"/>
      <c r="U203" s="105"/>
    </row>
    <row r="204" spans="2:21" outlineLevel="1">
      <c r="B204" s="330" t="s">
        <v>297</v>
      </c>
      <c r="C204" s="330"/>
      <c r="D204" s="331"/>
      <c r="E204" s="368"/>
      <c r="F204" s="369"/>
      <c r="G204" s="369"/>
      <c r="H204" s="369"/>
      <c r="I204" s="369"/>
      <c r="J204" s="369"/>
      <c r="K204" s="369"/>
      <c r="L204" s="369"/>
      <c r="M204" s="369"/>
      <c r="N204" s="369"/>
      <c r="O204" s="329"/>
      <c r="P204" s="329"/>
      <c r="Q204" s="332"/>
      <c r="R204" s="426" t="str">
        <f>IF(Q204="","",IF(Q204="Long-term","Long-term - N/A",IF(AND(Q204="Short-term",C204&lt;=2010),"Eligible Short-term",(IF(AND(Q204="Short-term",C204&lt;=2013, C204&gt;2010,OR('Procurement Detail'!$E$22&gt;=0,'Procurement Detail'!$E$22="N/A")),"Eligible Short-term",IF(AND(Q204="Short-term",AND(C204&lt;=2016,C204&gt;2013),OR('Procurement Detail'!$H$22&gt;=0,'Procurement Detail'!$H$22="N/A")), "Eligible Short-term",IF(AND(Q204="Short-term",AND(C204&lt;=2020,C204&gt;2016),OR('Procurement Detail'!$K$22&gt;=0,'Procurement Detail'!$K$22="N/A")), "Eligible Short-term", "Ineligible Short-term")))))))</f>
        <v/>
      </c>
      <c r="T204" s="105"/>
      <c r="U204" s="105"/>
    </row>
    <row r="205" spans="2:21" outlineLevel="1">
      <c r="B205" s="330" t="s">
        <v>298</v>
      </c>
      <c r="C205" s="330"/>
      <c r="D205" s="331"/>
      <c r="E205" s="368"/>
      <c r="F205" s="369"/>
      <c r="G205" s="369"/>
      <c r="H205" s="369"/>
      <c r="I205" s="369"/>
      <c r="J205" s="369"/>
      <c r="K205" s="369"/>
      <c r="L205" s="369"/>
      <c r="M205" s="369"/>
      <c r="N205" s="369"/>
      <c r="O205" s="329"/>
      <c r="P205" s="329"/>
      <c r="Q205" s="332"/>
      <c r="R205" s="426" t="str">
        <f>IF(Q205="","",IF(Q205="Long-term","Long-term - N/A",IF(AND(Q205="Short-term",C205&lt;=2010),"Eligible Short-term",(IF(AND(Q205="Short-term",C205&lt;=2013, C205&gt;2010,OR('Procurement Detail'!$E$22&gt;=0,'Procurement Detail'!$E$22="N/A")),"Eligible Short-term",IF(AND(Q205="Short-term",AND(C205&lt;=2016,C205&gt;2013),OR('Procurement Detail'!$H$22&gt;=0,'Procurement Detail'!$H$22="N/A")), "Eligible Short-term",IF(AND(Q205="Short-term",AND(C205&lt;=2020,C205&gt;2016),OR('Procurement Detail'!$K$22&gt;=0,'Procurement Detail'!$K$22="N/A")), "Eligible Short-term", "Ineligible Short-term")))))))</f>
        <v/>
      </c>
      <c r="T205" s="105"/>
      <c r="U205" s="105"/>
    </row>
    <row r="206" spans="2:21" outlineLevel="1">
      <c r="B206" s="330" t="s">
        <v>299</v>
      </c>
      <c r="C206" s="330"/>
      <c r="D206" s="331"/>
      <c r="E206" s="368"/>
      <c r="F206" s="369"/>
      <c r="G206" s="369"/>
      <c r="H206" s="369"/>
      <c r="I206" s="369"/>
      <c r="J206" s="369"/>
      <c r="K206" s="369"/>
      <c r="L206" s="369"/>
      <c r="M206" s="369"/>
      <c r="N206" s="369"/>
      <c r="O206" s="329"/>
      <c r="P206" s="329"/>
      <c r="Q206" s="332"/>
      <c r="R206" s="426" t="str">
        <f>IF(Q206="","",IF(Q206="Long-term","Long-term - N/A",IF(AND(Q206="Short-term",C206&lt;=2010),"Eligible Short-term",(IF(AND(Q206="Short-term",C206&lt;=2013, C206&gt;2010,OR('Procurement Detail'!$E$22&gt;=0,'Procurement Detail'!$E$22="N/A")),"Eligible Short-term",IF(AND(Q206="Short-term",AND(C206&lt;=2016,C206&gt;2013),OR('Procurement Detail'!$H$22&gt;=0,'Procurement Detail'!$H$22="N/A")), "Eligible Short-term",IF(AND(Q206="Short-term",AND(C206&lt;=2020,C206&gt;2016),OR('Procurement Detail'!$K$22&gt;=0,'Procurement Detail'!$K$22="N/A")), "Eligible Short-term", "Ineligible Short-term")))))))</f>
        <v/>
      </c>
      <c r="T206" s="105"/>
      <c r="U206" s="105"/>
    </row>
    <row r="207" spans="2:21" outlineLevel="1">
      <c r="B207" s="330" t="s">
        <v>300</v>
      </c>
      <c r="C207" s="330"/>
      <c r="D207" s="331"/>
      <c r="E207" s="368"/>
      <c r="F207" s="369"/>
      <c r="G207" s="369"/>
      <c r="H207" s="369"/>
      <c r="I207" s="369"/>
      <c r="J207" s="369"/>
      <c r="K207" s="369"/>
      <c r="L207" s="369"/>
      <c r="M207" s="369"/>
      <c r="N207" s="369"/>
      <c r="O207" s="329"/>
      <c r="P207" s="329"/>
      <c r="Q207" s="332"/>
      <c r="R207" s="426" t="str">
        <f>IF(Q207="","",IF(Q207="Long-term","Long-term - N/A",IF(AND(Q207="Short-term",C207&lt;=2010),"Eligible Short-term",(IF(AND(Q207="Short-term",C207&lt;=2013, C207&gt;2010,OR('Procurement Detail'!$E$22&gt;=0,'Procurement Detail'!$E$22="N/A")),"Eligible Short-term",IF(AND(Q207="Short-term",AND(C207&lt;=2016,C207&gt;2013),OR('Procurement Detail'!$H$22&gt;=0,'Procurement Detail'!$H$22="N/A")), "Eligible Short-term",IF(AND(Q207="Short-term",AND(C207&lt;=2020,C207&gt;2016),OR('Procurement Detail'!$K$22&gt;=0,'Procurement Detail'!$K$22="N/A")), "Eligible Short-term", "Ineligible Short-term")))))))</f>
        <v/>
      </c>
      <c r="T207" s="105"/>
      <c r="U207" s="105"/>
    </row>
    <row r="208" spans="2:21" outlineLevel="1">
      <c r="B208" s="330" t="s">
        <v>301</v>
      </c>
      <c r="C208" s="330"/>
      <c r="D208" s="331"/>
      <c r="E208" s="368"/>
      <c r="F208" s="369"/>
      <c r="G208" s="369"/>
      <c r="H208" s="369"/>
      <c r="I208" s="369"/>
      <c r="J208" s="369"/>
      <c r="K208" s="369"/>
      <c r="L208" s="369"/>
      <c r="M208" s="369"/>
      <c r="N208" s="369"/>
      <c r="O208" s="329"/>
      <c r="P208" s="329"/>
      <c r="Q208" s="332"/>
      <c r="R208" s="426" t="str">
        <f>IF(Q208="","",IF(Q208="Long-term","Long-term - N/A",IF(AND(Q208="Short-term",C208&lt;=2010),"Eligible Short-term",(IF(AND(Q208="Short-term",C208&lt;=2013, C208&gt;2010,OR('Procurement Detail'!$E$22&gt;=0,'Procurement Detail'!$E$22="N/A")),"Eligible Short-term",IF(AND(Q208="Short-term",AND(C208&lt;=2016,C208&gt;2013),OR('Procurement Detail'!$H$22&gt;=0,'Procurement Detail'!$H$22="N/A")), "Eligible Short-term",IF(AND(Q208="Short-term",AND(C208&lt;=2020,C208&gt;2016),OR('Procurement Detail'!$K$22&gt;=0,'Procurement Detail'!$K$22="N/A")), "Eligible Short-term", "Ineligible Short-term")))))))</f>
        <v/>
      </c>
      <c r="T208" s="105"/>
      <c r="U208" s="105"/>
    </row>
    <row r="209" spans="2:21" outlineLevel="1">
      <c r="B209" s="330" t="s">
        <v>302</v>
      </c>
      <c r="C209" s="330"/>
      <c r="D209" s="331"/>
      <c r="E209" s="368"/>
      <c r="F209" s="369"/>
      <c r="G209" s="369"/>
      <c r="H209" s="369"/>
      <c r="I209" s="369"/>
      <c r="J209" s="369"/>
      <c r="K209" s="369"/>
      <c r="L209" s="369"/>
      <c r="M209" s="369"/>
      <c r="N209" s="369"/>
      <c r="O209" s="329"/>
      <c r="P209" s="329"/>
      <c r="Q209" s="332"/>
      <c r="R209" s="426" t="str">
        <f>IF(Q209="","",IF(Q209="Long-term","Long-term - N/A",IF(AND(Q209="Short-term",C209&lt;=2010),"Eligible Short-term",(IF(AND(Q209="Short-term",C209&lt;=2013, C209&gt;2010,OR('Procurement Detail'!$E$22&gt;=0,'Procurement Detail'!$E$22="N/A")),"Eligible Short-term",IF(AND(Q209="Short-term",AND(C209&lt;=2016,C209&gt;2013),OR('Procurement Detail'!$H$22&gt;=0,'Procurement Detail'!$H$22="N/A")), "Eligible Short-term",IF(AND(Q209="Short-term",AND(C209&lt;=2020,C209&gt;2016),OR('Procurement Detail'!$K$22&gt;=0,'Procurement Detail'!$K$22="N/A")), "Eligible Short-term", "Ineligible Short-term")))))))</f>
        <v/>
      </c>
      <c r="T209" s="105"/>
      <c r="U209" s="105"/>
    </row>
    <row r="210" spans="2:21" outlineLevel="1">
      <c r="B210" s="330" t="s">
        <v>303</v>
      </c>
      <c r="C210" s="330"/>
      <c r="D210" s="331"/>
      <c r="E210" s="368"/>
      <c r="F210" s="369"/>
      <c r="G210" s="369"/>
      <c r="H210" s="369"/>
      <c r="I210" s="369"/>
      <c r="J210" s="369"/>
      <c r="K210" s="369"/>
      <c r="L210" s="369"/>
      <c r="M210" s="369"/>
      <c r="N210" s="369"/>
      <c r="O210" s="329"/>
      <c r="P210" s="329"/>
      <c r="Q210" s="332"/>
      <c r="R210" s="426" t="str">
        <f>IF(Q210="","",IF(Q210="Long-term","Long-term - N/A",IF(AND(Q210="Short-term",C210&lt;=2010),"Eligible Short-term",(IF(AND(Q210="Short-term",C210&lt;=2013, C210&gt;2010,OR('Procurement Detail'!$E$22&gt;=0,'Procurement Detail'!$E$22="N/A")),"Eligible Short-term",IF(AND(Q210="Short-term",AND(C210&lt;=2016,C210&gt;2013),OR('Procurement Detail'!$H$22&gt;=0,'Procurement Detail'!$H$22="N/A")), "Eligible Short-term",IF(AND(Q210="Short-term",AND(C210&lt;=2020,C210&gt;2016),OR('Procurement Detail'!$K$22&gt;=0,'Procurement Detail'!$K$22="N/A")), "Eligible Short-term", "Ineligible Short-term")))))))</f>
        <v/>
      </c>
      <c r="T210" s="105"/>
      <c r="U210" s="105"/>
    </row>
    <row r="211" spans="2:21" outlineLevel="1">
      <c r="B211" s="330" t="s">
        <v>304</v>
      </c>
      <c r="C211" s="330"/>
      <c r="D211" s="331"/>
      <c r="E211" s="368"/>
      <c r="F211" s="369"/>
      <c r="G211" s="369"/>
      <c r="H211" s="369"/>
      <c r="I211" s="369"/>
      <c r="J211" s="369"/>
      <c r="K211" s="369"/>
      <c r="L211" s="369"/>
      <c r="M211" s="369"/>
      <c r="N211" s="369"/>
      <c r="O211" s="329"/>
      <c r="P211" s="329"/>
      <c r="Q211" s="332"/>
      <c r="R211" s="426" t="str">
        <f>IF(Q211="","",IF(Q211="Long-term","Long-term - N/A",IF(AND(Q211="Short-term",C211&lt;=2010),"Eligible Short-term",(IF(AND(Q211="Short-term",C211&lt;=2013, C211&gt;2010,OR('Procurement Detail'!$E$22&gt;=0,'Procurement Detail'!$E$22="N/A")),"Eligible Short-term",IF(AND(Q211="Short-term",AND(C211&lt;=2016,C211&gt;2013),OR('Procurement Detail'!$H$22&gt;=0,'Procurement Detail'!$H$22="N/A")), "Eligible Short-term",IF(AND(Q211="Short-term",AND(C211&lt;=2020,C211&gt;2016),OR('Procurement Detail'!$K$22&gt;=0,'Procurement Detail'!$K$22="N/A")), "Eligible Short-term", "Ineligible Short-term")))))))</f>
        <v/>
      </c>
      <c r="T211" s="105"/>
      <c r="U211" s="105"/>
    </row>
    <row r="212" spans="2:21" outlineLevel="1">
      <c r="B212" s="509" t="s">
        <v>305</v>
      </c>
      <c r="C212" s="330"/>
      <c r="D212" s="331"/>
      <c r="E212" s="368"/>
      <c r="F212" s="369"/>
      <c r="G212" s="369"/>
      <c r="H212" s="369"/>
      <c r="I212" s="369"/>
      <c r="J212" s="369"/>
      <c r="K212" s="369"/>
      <c r="L212" s="369"/>
      <c r="M212" s="369"/>
      <c r="N212" s="369"/>
      <c r="O212" s="329"/>
      <c r="P212" s="329"/>
      <c r="Q212" s="332"/>
      <c r="R212" s="426" t="str">
        <f>IF(Q212="","",IF(Q212="Long-term","Long-term - N/A",IF(AND(Q212="Short-term",C212&lt;=2010),"Eligible Short-term",(IF(AND(Q212="Short-term",C212&lt;=2013, C212&gt;2010,OR('Procurement Detail'!$E$22&gt;=0,'Procurement Detail'!$E$22="N/A")),"Eligible Short-term",IF(AND(Q212="Short-term",AND(C212&lt;=2016,C212&gt;2013),OR('Procurement Detail'!$H$22&gt;=0,'Procurement Detail'!$H$22="N/A")), "Eligible Short-term",IF(AND(Q212="Short-term",AND(C212&lt;=2020,C212&gt;2016),OR('Procurement Detail'!$K$22&gt;=0,'Procurement Detail'!$K$22="N/A")), "Eligible Short-term", "Ineligible Short-term")))))))</f>
        <v/>
      </c>
      <c r="T212" s="105"/>
      <c r="U212" s="105"/>
    </row>
    <row r="213" spans="2:21" outlineLevel="1">
      <c r="B213" s="509" t="s">
        <v>306</v>
      </c>
      <c r="C213" s="509"/>
      <c r="D213" s="510"/>
      <c r="E213" s="534"/>
      <c r="F213" s="535"/>
      <c r="G213" s="535"/>
      <c r="H213" s="535"/>
      <c r="I213" s="535"/>
      <c r="J213" s="535"/>
      <c r="K213" s="535"/>
      <c r="L213" s="535"/>
      <c r="M213" s="535"/>
      <c r="N213" s="535"/>
      <c r="O213" s="513"/>
      <c r="P213" s="513"/>
      <c r="Q213" s="514"/>
      <c r="R213" s="536"/>
      <c r="T213" s="105"/>
      <c r="U213" s="105"/>
    </row>
    <row r="214" spans="2:21" outlineLevel="1">
      <c r="B214" s="509" t="s">
        <v>307</v>
      </c>
      <c r="C214" s="509"/>
      <c r="D214" s="510"/>
      <c r="E214" s="534"/>
      <c r="F214" s="535"/>
      <c r="G214" s="535"/>
      <c r="H214" s="535"/>
      <c r="I214" s="535"/>
      <c r="J214" s="535"/>
      <c r="K214" s="535"/>
      <c r="L214" s="535"/>
      <c r="M214" s="535"/>
      <c r="N214" s="535"/>
      <c r="O214" s="513"/>
      <c r="P214" s="513"/>
      <c r="Q214" s="514"/>
      <c r="R214" s="536"/>
      <c r="T214" s="105"/>
      <c r="U214" s="105"/>
    </row>
    <row r="215" spans="2:21" outlineLevel="1">
      <c r="B215" s="509" t="s">
        <v>308</v>
      </c>
      <c r="C215" s="509"/>
      <c r="D215" s="510"/>
      <c r="E215" s="534"/>
      <c r="F215" s="535"/>
      <c r="G215" s="535"/>
      <c r="H215" s="535"/>
      <c r="I215" s="535"/>
      <c r="J215" s="535"/>
      <c r="K215" s="535"/>
      <c r="L215" s="535"/>
      <c r="M215" s="535"/>
      <c r="N215" s="535"/>
      <c r="O215" s="513"/>
      <c r="P215" s="513"/>
      <c r="Q215" s="514"/>
      <c r="R215" s="536"/>
      <c r="T215" s="105"/>
      <c r="U215" s="105"/>
    </row>
    <row r="216" spans="2:21" outlineLevel="1">
      <c r="B216" s="509" t="s">
        <v>309</v>
      </c>
      <c r="C216" s="509"/>
      <c r="D216" s="510"/>
      <c r="E216" s="534"/>
      <c r="F216" s="535"/>
      <c r="G216" s="535"/>
      <c r="H216" s="535"/>
      <c r="I216" s="535"/>
      <c r="J216" s="535"/>
      <c r="K216" s="535"/>
      <c r="L216" s="535"/>
      <c r="M216" s="535"/>
      <c r="N216" s="535"/>
      <c r="O216" s="513"/>
      <c r="P216" s="513"/>
      <c r="Q216" s="514"/>
      <c r="R216" s="536"/>
      <c r="T216" s="105"/>
      <c r="U216" s="105"/>
    </row>
    <row r="217" spans="2:21" outlineLevel="1">
      <c r="B217" s="509" t="s">
        <v>310</v>
      </c>
      <c r="C217" s="509"/>
      <c r="D217" s="510"/>
      <c r="E217" s="534"/>
      <c r="F217" s="535"/>
      <c r="G217" s="535"/>
      <c r="H217" s="535"/>
      <c r="I217" s="535"/>
      <c r="J217" s="535"/>
      <c r="K217" s="535"/>
      <c r="L217" s="535"/>
      <c r="M217" s="535"/>
      <c r="N217" s="535"/>
      <c r="O217" s="513"/>
      <c r="P217" s="513"/>
      <c r="Q217" s="514"/>
      <c r="R217" s="536"/>
      <c r="T217" s="105"/>
      <c r="U217" s="105"/>
    </row>
    <row r="218" spans="2:21" outlineLevel="1">
      <c r="B218" s="509" t="s">
        <v>311</v>
      </c>
      <c r="C218" s="509"/>
      <c r="D218" s="510"/>
      <c r="E218" s="534"/>
      <c r="F218" s="535"/>
      <c r="G218" s="535"/>
      <c r="H218" s="535"/>
      <c r="I218" s="535"/>
      <c r="J218" s="535"/>
      <c r="K218" s="535"/>
      <c r="L218" s="535"/>
      <c r="M218" s="535"/>
      <c r="N218" s="535"/>
      <c r="O218" s="513"/>
      <c r="P218" s="513"/>
      <c r="Q218" s="514"/>
      <c r="R218" s="536"/>
      <c r="T218" s="105"/>
      <c r="U218" s="105"/>
    </row>
    <row r="219" spans="2:21" outlineLevel="1">
      <c r="B219" s="509" t="s">
        <v>312</v>
      </c>
      <c r="C219" s="509"/>
      <c r="D219" s="510"/>
      <c r="E219" s="534"/>
      <c r="F219" s="535"/>
      <c r="G219" s="535"/>
      <c r="H219" s="535"/>
      <c r="I219" s="535"/>
      <c r="J219" s="535"/>
      <c r="K219" s="535"/>
      <c r="L219" s="535"/>
      <c r="M219" s="535"/>
      <c r="N219" s="535"/>
      <c r="O219" s="513"/>
      <c r="P219" s="513"/>
      <c r="Q219" s="514"/>
      <c r="R219" s="536"/>
      <c r="T219" s="105"/>
      <c r="U219" s="105"/>
    </row>
    <row r="220" spans="2:21" outlineLevel="1">
      <c r="B220" s="509" t="s">
        <v>313</v>
      </c>
      <c r="C220" s="509"/>
      <c r="D220" s="510"/>
      <c r="E220" s="534"/>
      <c r="F220" s="535"/>
      <c r="G220" s="535"/>
      <c r="H220" s="535"/>
      <c r="I220" s="535"/>
      <c r="J220" s="535"/>
      <c r="K220" s="535"/>
      <c r="L220" s="535"/>
      <c r="M220" s="535"/>
      <c r="N220" s="535"/>
      <c r="O220" s="513"/>
      <c r="P220" s="513"/>
      <c r="Q220" s="514"/>
      <c r="R220" s="536"/>
      <c r="T220" s="105"/>
      <c r="U220" s="105"/>
    </row>
    <row r="221" spans="2:21" outlineLevel="1">
      <c r="B221" s="509" t="s">
        <v>314</v>
      </c>
      <c r="C221" s="509"/>
      <c r="D221" s="510"/>
      <c r="E221" s="534"/>
      <c r="F221" s="535"/>
      <c r="G221" s="535"/>
      <c r="H221" s="535"/>
      <c r="I221" s="535"/>
      <c r="J221" s="535"/>
      <c r="K221" s="535"/>
      <c r="L221" s="535"/>
      <c r="M221" s="535"/>
      <c r="N221" s="535"/>
      <c r="O221" s="513"/>
      <c r="P221" s="513"/>
      <c r="Q221" s="514"/>
      <c r="R221" s="536"/>
      <c r="T221" s="105"/>
      <c r="U221" s="105"/>
    </row>
    <row r="222" spans="2:21" outlineLevel="1">
      <c r="B222" s="509" t="s">
        <v>315</v>
      </c>
      <c r="C222" s="509"/>
      <c r="D222" s="510"/>
      <c r="E222" s="534"/>
      <c r="F222" s="535"/>
      <c r="G222" s="535"/>
      <c r="H222" s="535"/>
      <c r="I222" s="535"/>
      <c r="J222" s="535"/>
      <c r="K222" s="535"/>
      <c r="L222" s="535"/>
      <c r="M222" s="535"/>
      <c r="N222" s="535"/>
      <c r="O222" s="513"/>
      <c r="P222" s="513"/>
      <c r="Q222" s="514"/>
      <c r="R222" s="536"/>
      <c r="T222" s="105"/>
      <c r="U222" s="105"/>
    </row>
    <row r="223" spans="2:21" outlineLevel="1">
      <c r="B223" s="509" t="s">
        <v>316</v>
      </c>
      <c r="C223" s="509"/>
      <c r="D223" s="510"/>
      <c r="E223" s="534"/>
      <c r="F223" s="535"/>
      <c r="G223" s="535"/>
      <c r="H223" s="535"/>
      <c r="I223" s="535"/>
      <c r="J223" s="535"/>
      <c r="K223" s="535"/>
      <c r="L223" s="535"/>
      <c r="M223" s="535"/>
      <c r="N223" s="535"/>
      <c r="O223" s="513"/>
      <c r="P223" s="513"/>
      <c r="Q223" s="514"/>
      <c r="R223" s="536"/>
      <c r="T223" s="105"/>
      <c r="U223" s="105"/>
    </row>
    <row r="224" spans="2:21" outlineLevel="1">
      <c r="B224" s="509" t="s">
        <v>317</v>
      </c>
      <c r="C224" s="509"/>
      <c r="D224" s="510"/>
      <c r="E224" s="534"/>
      <c r="F224" s="535"/>
      <c r="G224" s="535"/>
      <c r="H224" s="535"/>
      <c r="I224" s="535"/>
      <c r="J224" s="535"/>
      <c r="K224" s="535"/>
      <c r="L224" s="535"/>
      <c r="M224" s="535"/>
      <c r="N224" s="535"/>
      <c r="O224" s="513"/>
      <c r="P224" s="513"/>
      <c r="Q224" s="514"/>
      <c r="R224" s="536"/>
      <c r="T224" s="105"/>
      <c r="U224" s="105"/>
    </row>
    <row r="225" spans="2:21" outlineLevel="1">
      <c r="B225" s="509" t="s">
        <v>318</v>
      </c>
      <c r="C225" s="509"/>
      <c r="D225" s="510"/>
      <c r="E225" s="534"/>
      <c r="F225" s="535"/>
      <c r="G225" s="535"/>
      <c r="H225" s="535"/>
      <c r="I225" s="535"/>
      <c r="J225" s="535"/>
      <c r="K225" s="535"/>
      <c r="L225" s="535"/>
      <c r="M225" s="535"/>
      <c r="N225" s="535"/>
      <c r="O225" s="513"/>
      <c r="P225" s="513"/>
      <c r="Q225" s="514"/>
      <c r="R225" s="536"/>
      <c r="T225" s="105"/>
      <c r="U225" s="105"/>
    </row>
    <row r="226" spans="2:21" outlineLevel="1">
      <c r="B226" s="509" t="s">
        <v>319</v>
      </c>
      <c r="C226" s="509"/>
      <c r="D226" s="510"/>
      <c r="E226" s="534"/>
      <c r="F226" s="535"/>
      <c r="G226" s="535"/>
      <c r="H226" s="535"/>
      <c r="I226" s="535"/>
      <c r="J226" s="535"/>
      <c r="K226" s="535"/>
      <c r="L226" s="535"/>
      <c r="M226" s="535"/>
      <c r="N226" s="535"/>
      <c r="O226" s="513"/>
      <c r="P226" s="513"/>
      <c r="Q226" s="514"/>
      <c r="R226" s="536"/>
      <c r="T226" s="105"/>
      <c r="U226" s="105"/>
    </row>
    <row r="227" spans="2:21" outlineLevel="1">
      <c r="B227" s="509" t="s">
        <v>320</v>
      </c>
      <c r="C227" s="509"/>
      <c r="D227" s="510"/>
      <c r="E227" s="534"/>
      <c r="F227" s="535"/>
      <c r="G227" s="535"/>
      <c r="H227" s="535"/>
      <c r="I227" s="535"/>
      <c r="J227" s="535"/>
      <c r="K227" s="535"/>
      <c r="L227" s="535"/>
      <c r="M227" s="535"/>
      <c r="N227" s="535"/>
      <c r="O227" s="513"/>
      <c r="P227" s="513"/>
      <c r="Q227" s="514"/>
      <c r="R227" s="536"/>
      <c r="T227" s="105"/>
      <c r="U227" s="105"/>
    </row>
    <row r="228" spans="2:21" outlineLevel="1">
      <c r="B228" s="509" t="s">
        <v>265</v>
      </c>
      <c r="C228" s="509"/>
      <c r="D228" s="510"/>
      <c r="E228" s="534"/>
      <c r="F228" s="535"/>
      <c r="G228" s="535"/>
      <c r="H228" s="535"/>
      <c r="I228" s="535"/>
      <c r="J228" s="535"/>
      <c r="K228" s="535"/>
      <c r="L228" s="535"/>
      <c r="M228" s="535"/>
      <c r="N228" s="535"/>
      <c r="O228" s="513"/>
      <c r="P228" s="513"/>
      <c r="Q228" s="514"/>
      <c r="R228" s="536"/>
      <c r="T228" s="105"/>
      <c r="U228" s="105"/>
    </row>
    <row r="229" spans="2:21" outlineLevel="1">
      <c r="B229" s="509" t="s">
        <v>265</v>
      </c>
      <c r="C229" s="509"/>
      <c r="D229" s="510"/>
      <c r="E229" s="534"/>
      <c r="F229" s="535"/>
      <c r="G229" s="535"/>
      <c r="H229" s="535"/>
      <c r="I229" s="535"/>
      <c r="J229" s="535"/>
      <c r="K229" s="535"/>
      <c r="L229" s="535"/>
      <c r="M229" s="535"/>
      <c r="N229" s="535"/>
      <c r="O229" s="513"/>
      <c r="P229" s="513"/>
      <c r="Q229" s="514"/>
      <c r="R229" s="536"/>
      <c r="T229" s="105"/>
      <c r="U229" s="105"/>
    </row>
    <row r="230" spans="2:21" outlineLevel="1">
      <c r="B230" s="509" t="s">
        <v>321</v>
      </c>
      <c r="C230" s="509"/>
      <c r="D230" s="510"/>
      <c r="E230" s="534"/>
      <c r="F230" s="535"/>
      <c r="G230" s="535"/>
      <c r="H230" s="535"/>
      <c r="I230" s="535"/>
      <c r="J230" s="535"/>
      <c r="K230" s="535"/>
      <c r="L230" s="535"/>
      <c r="M230" s="535"/>
      <c r="N230" s="535"/>
      <c r="O230" s="513"/>
      <c r="P230" s="513"/>
      <c r="Q230" s="514"/>
      <c r="R230" s="536"/>
      <c r="T230" s="105"/>
      <c r="U230" s="105"/>
    </row>
    <row r="231" spans="2:21" outlineLevel="1">
      <c r="B231" s="509" t="s">
        <v>322</v>
      </c>
      <c r="C231" s="509"/>
      <c r="D231" s="510"/>
      <c r="E231" s="534"/>
      <c r="F231" s="535"/>
      <c r="G231" s="535"/>
      <c r="H231" s="535"/>
      <c r="I231" s="535"/>
      <c r="J231" s="535"/>
      <c r="K231" s="535"/>
      <c r="L231" s="535"/>
      <c r="M231" s="535"/>
      <c r="N231" s="535"/>
      <c r="O231" s="513"/>
      <c r="P231" s="513"/>
      <c r="Q231" s="514"/>
      <c r="R231" s="536"/>
      <c r="T231" s="105"/>
      <c r="U231" s="105"/>
    </row>
    <row r="232" spans="2:21" outlineLevel="1">
      <c r="B232" s="509" t="s">
        <v>323</v>
      </c>
      <c r="C232" s="509"/>
      <c r="D232" s="510"/>
      <c r="E232" s="534"/>
      <c r="F232" s="535"/>
      <c r="G232" s="535"/>
      <c r="H232" s="535"/>
      <c r="I232" s="535"/>
      <c r="J232" s="535"/>
      <c r="K232" s="535"/>
      <c r="L232" s="535"/>
      <c r="M232" s="535"/>
      <c r="N232" s="535"/>
      <c r="O232" s="513"/>
      <c r="P232" s="513"/>
      <c r="Q232" s="514"/>
      <c r="R232" s="536"/>
      <c r="T232" s="105"/>
      <c r="U232" s="105"/>
    </row>
    <row r="233" spans="2:21" outlineLevel="1">
      <c r="B233" s="509" t="s">
        <v>265</v>
      </c>
      <c r="C233" s="509"/>
      <c r="D233" s="510"/>
      <c r="E233" s="534"/>
      <c r="F233" s="535"/>
      <c r="G233" s="535"/>
      <c r="H233" s="535"/>
      <c r="I233" s="535"/>
      <c r="J233" s="535"/>
      <c r="K233" s="535"/>
      <c r="L233" s="535"/>
      <c r="M233" s="535"/>
      <c r="N233" s="535"/>
      <c r="O233" s="513"/>
      <c r="P233" s="513"/>
      <c r="Q233" s="514"/>
      <c r="R233" s="536"/>
      <c r="T233" s="105"/>
      <c r="U233" s="105"/>
    </row>
    <row r="234" spans="2:21" outlineLevel="1">
      <c r="B234" s="509" t="s">
        <v>324</v>
      </c>
      <c r="C234" s="509"/>
      <c r="D234" s="510"/>
      <c r="E234" s="534"/>
      <c r="F234" s="535"/>
      <c r="G234" s="535"/>
      <c r="H234" s="535"/>
      <c r="I234" s="535"/>
      <c r="J234" s="535"/>
      <c r="K234" s="535"/>
      <c r="L234" s="535"/>
      <c r="M234" s="535"/>
      <c r="N234" s="535"/>
      <c r="O234" s="513"/>
      <c r="P234" s="513"/>
      <c r="Q234" s="514"/>
      <c r="R234" s="536"/>
      <c r="T234" s="105"/>
      <c r="U234" s="105"/>
    </row>
    <row r="235" spans="2:21" outlineLevel="1">
      <c r="B235" s="509" t="s">
        <v>325</v>
      </c>
      <c r="C235" s="509"/>
      <c r="D235" s="510"/>
      <c r="E235" s="534"/>
      <c r="F235" s="535"/>
      <c r="G235" s="535"/>
      <c r="H235" s="535"/>
      <c r="I235" s="535"/>
      <c r="J235" s="535"/>
      <c r="K235" s="535"/>
      <c r="L235" s="535"/>
      <c r="M235" s="535"/>
      <c r="N235" s="535"/>
      <c r="O235" s="513"/>
      <c r="P235" s="513"/>
      <c r="Q235" s="514"/>
      <c r="R235" s="536"/>
      <c r="T235" s="105"/>
      <c r="U235" s="105"/>
    </row>
    <row r="236" spans="2:21" outlineLevel="1">
      <c r="B236" s="509" t="s">
        <v>326</v>
      </c>
      <c r="C236" s="509"/>
      <c r="D236" s="510"/>
      <c r="E236" s="534"/>
      <c r="F236" s="535"/>
      <c r="G236" s="535"/>
      <c r="H236" s="535"/>
      <c r="I236" s="535"/>
      <c r="J236" s="535"/>
      <c r="K236" s="535"/>
      <c r="L236" s="535"/>
      <c r="M236" s="535"/>
      <c r="N236" s="535"/>
      <c r="O236" s="513"/>
      <c r="P236" s="513"/>
      <c r="Q236" s="514"/>
      <c r="R236" s="536"/>
      <c r="T236" s="105"/>
      <c r="U236" s="105"/>
    </row>
    <row r="237" spans="2:21" outlineLevel="1">
      <c r="B237" s="509" t="s">
        <v>327</v>
      </c>
      <c r="C237" s="509"/>
      <c r="D237" s="510"/>
      <c r="E237" s="534"/>
      <c r="F237" s="535"/>
      <c r="G237" s="535"/>
      <c r="H237" s="535"/>
      <c r="I237" s="535"/>
      <c r="J237" s="535"/>
      <c r="K237" s="535"/>
      <c r="L237" s="535"/>
      <c r="M237" s="535"/>
      <c r="N237" s="535"/>
      <c r="O237" s="513"/>
      <c r="P237" s="513"/>
      <c r="Q237" s="514"/>
      <c r="R237" s="536"/>
      <c r="T237" s="105"/>
      <c r="U237" s="105"/>
    </row>
    <row r="238" spans="2:21" outlineLevel="1">
      <c r="B238" s="509" t="s">
        <v>328</v>
      </c>
      <c r="C238" s="509"/>
      <c r="D238" s="510"/>
      <c r="E238" s="534"/>
      <c r="F238" s="535"/>
      <c r="G238" s="535"/>
      <c r="H238" s="535"/>
      <c r="I238" s="535"/>
      <c r="J238" s="535"/>
      <c r="K238" s="535"/>
      <c r="L238" s="535"/>
      <c r="M238" s="535"/>
      <c r="N238" s="535"/>
      <c r="O238" s="513"/>
      <c r="P238" s="513"/>
      <c r="Q238" s="514"/>
      <c r="R238" s="536"/>
      <c r="T238" s="105"/>
      <c r="U238" s="105"/>
    </row>
    <row r="239" spans="2:21" outlineLevel="1">
      <c r="B239" s="509" t="s">
        <v>329</v>
      </c>
      <c r="C239" s="509"/>
      <c r="D239" s="510"/>
      <c r="E239" s="534"/>
      <c r="F239" s="535"/>
      <c r="G239" s="535"/>
      <c r="H239" s="535"/>
      <c r="I239" s="535"/>
      <c r="J239" s="535"/>
      <c r="K239" s="535"/>
      <c r="L239" s="535"/>
      <c r="M239" s="535"/>
      <c r="N239" s="535"/>
      <c r="O239" s="513"/>
      <c r="P239" s="513"/>
      <c r="Q239" s="514"/>
      <c r="R239" s="536"/>
      <c r="T239" s="105"/>
      <c r="U239" s="105"/>
    </row>
    <row r="240" spans="2:21" outlineLevel="1">
      <c r="B240" s="509" t="s">
        <v>330</v>
      </c>
      <c r="C240" s="509"/>
      <c r="D240" s="510"/>
      <c r="E240" s="534"/>
      <c r="F240" s="535"/>
      <c r="G240" s="535"/>
      <c r="H240" s="535"/>
      <c r="I240" s="535"/>
      <c r="J240" s="535"/>
      <c r="K240" s="535"/>
      <c r="L240" s="535"/>
      <c r="M240" s="535"/>
      <c r="N240" s="535"/>
      <c r="O240" s="513"/>
      <c r="P240" s="513"/>
      <c r="Q240" s="514"/>
      <c r="R240" s="536"/>
      <c r="T240" s="105"/>
      <c r="U240" s="105"/>
    </row>
    <row r="241" spans="2:21" outlineLevel="1">
      <c r="B241" s="509" t="s">
        <v>331</v>
      </c>
      <c r="C241" s="509"/>
      <c r="D241" s="510"/>
      <c r="E241" s="534"/>
      <c r="F241" s="535"/>
      <c r="G241" s="535"/>
      <c r="H241" s="535"/>
      <c r="I241" s="535"/>
      <c r="J241" s="535"/>
      <c r="K241" s="535"/>
      <c r="L241" s="535"/>
      <c r="M241" s="535"/>
      <c r="N241" s="535"/>
      <c r="O241" s="513"/>
      <c r="P241" s="513"/>
      <c r="Q241" s="514"/>
      <c r="R241" s="536"/>
      <c r="T241" s="105"/>
      <c r="U241" s="105"/>
    </row>
    <row r="242" spans="2:21" outlineLevel="1">
      <c r="B242" s="509" t="s">
        <v>332</v>
      </c>
      <c r="C242" s="509"/>
      <c r="D242" s="510"/>
      <c r="E242" s="534"/>
      <c r="F242" s="535"/>
      <c r="G242" s="535"/>
      <c r="H242" s="535"/>
      <c r="I242" s="535"/>
      <c r="J242" s="535"/>
      <c r="K242" s="535"/>
      <c r="L242" s="535"/>
      <c r="M242" s="535"/>
      <c r="N242" s="535"/>
      <c r="O242" s="513"/>
      <c r="P242" s="513"/>
      <c r="Q242" s="514"/>
      <c r="R242" s="536"/>
      <c r="T242" s="105"/>
      <c r="U242" s="105"/>
    </row>
    <row r="243" spans="2:21" outlineLevel="1">
      <c r="B243" s="509" t="s">
        <v>333</v>
      </c>
      <c r="C243" s="509"/>
      <c r="D243" s="510"/>
      <c r="E243" s="534"/>
      <c r="F243" s="535"/>
      <c r="G243" s="535"/>
      <c r="H243" s="535"/>
      <c r="I243" s="535"/>
      <c r="J243" s="535"/>
      <c r="K243" s="535"/>
      <c r="L243" s="535"/>
      <c r="M243" s="535"/>
      <c r="N243" s="535"/>
      <c r="O243" s="513"/>
      <c r="P243" s="513"/>
      <c r="Q243" s="514"/>
      <c r="R243" s="536"/>
      <c r="T243" s="105"/>
      <c r="U243" s="105"/>
    </row>
    <row r="244" spans="2:21" outlineLevel="1">
      <c r="B244" s="509" t="s">
        <v>334</v>
      </c>
      <c r="C244" s="509"/>
      <c r="D244" s="510"/>
      <c r="E244" s="534"/>
      <c r="F244" s="535"/>
      <c r="G244" s="535"/>
      <c r="H244" s="535"/>
      <c r="I244" s="535"/>
      <c r="J244" s="535"/>
      <c r="K244" s="535"/>
      <c r="L244" s="535"/>
      <c r="M244" s="535"/>
      <c r="N244" s="535"/>
      <c r="O244" s="513"/>
      <c r="P244" s="513"/>
      <c r="Q244" s="514"/>
      <c r="R244" s="536"/>
      <c r="T244" s="105"/>
      <c r="U244" s="105"/>
    </row>
    <row r="245" spans="2:21" outlineLevel="1">
      <c r="B245" s="509" t="s">
        <v>335</v>
      </c>
      <c r="C245" s="509"/>
      <c r="D245" s="510"/>
      <c r="E245" s="534"/>
      <c r="F245" s="535"/>
      <c r="G245" s="535"/>
      <c r="H245" s="535"/>
      <c r="I245" s="535"/>
      <c r="J245" s="535"/>
      <c r="K245" s="535"/>
      <c r="L245" s="535"/>
      <c r="M245" s="535"/>
      <c r="N245" s="535"/>
      <c r="O245" s="513"/>
      <c r="P245" s="513"/>
      <c r="Q245" s="514"/>
      <c r="R245" s="536"/>
      <c r="T245" s="105"/>
      <c r="U245" s="105"/>
    </row>
    <row r="246" spans="2:21" outlineLevel="1">
      <c r="B246" s="509" t="s">
        <v>336</v>
      </c>
      <c r="C246" s="509"/>
      <c r="D246" s="510"/>
      <c r="E246" s="534"/>
      <c r="F246" s="535"/>
      <c r="G246" s="535"/>
      <c r="H246" s="535"/>
      <c r="I246" s="535"/>
      <c r="J246" s="535"/>
      <c r="K246" s="535"/>
      <c r="L246" s="535"/>
      <c r="M246" s="535"/>
      <c r="N246" s="535"/>
      <c r="O246" s="513"/>
      <c r="P246" s="513"/>
      <c r="Q246" s="514"/>
      <c r="R246" s="536"/>
      <c r="T246" s="105"/>
      <c r="U246" s="105"/>
    </row>
    <row r="247" spans="2:21" outlineLevel="1">
      <c r="B247" s="509" t="s">
        <v>337</v>
      </c>
      <c r="C247" s="509"/>
      <c r="D247" s="510"/>
      <c r="E247" s="534"/>
      <c r="F247" s="535"/>
      <c r="G247" s="535"/>
      <c r="H247" s="535"/>
      <c r="I247" s="535"/>
      <c r="J247" s="535"/>
      <c r="K247" s="535"/>
      <c r="L247" s="535"/>
      <c r="M247" s="535"/>
      <c r="N247" s="535"/>
      <c r="O247" s="513"/>
      <c r="P247" s="513"/>
      <c r="Q247" s="514"/>
      <c r="R247" s="536"/>
      <c r="T247" s="105"/>
      <c r="U247" s="105"/>
    </row>
    <row r="248" spans="2:21" outlineLevel="1">
      <c r="B248" s="509" t="s">
        <v>338</v>
      </c>
      <c r="C248" s="509"/>
      <c r="D248" s="510"/>
      <c r="E248" s="534"/>
      <c r="F248" s="535"/>
      <c r="G248" s="535"/>
      <c r="H248" s="535"/>
      <c r="I248" s="535"/>
      <c r="J248" s="535"/>
      <c r="K248" s="535"/>
      <c r="L248" s="535"/>
      <c r="M248" s="535"/>
      <c r="N248" s="535"/>
      <c r="O248" s="513"/>
      <c r="P248" s="513"/>
      <c r="Q248" s="514"/>
      <c r="R248" s="536"/>
      <c r="T248" s="105"/>
      <c r="U248" s="105"/>
    </row>
    <row r="249" spans="2:21" outlineLevel="1">
      <c r="B249" s="509" t="s">
        <v>339</v>
      </c>
      <c r="C249" s="509"/>
      <c r="D249" s="510"/>
      <c r="E249" s="534"/>
      <c r="F249" s="535"/>
      <c r="G249" s="535"/>
      <c r="H249" s="535"/>
      <c r="I249" s="535"/>
      <c r="J249" s="535"/>
      <c r="K249" s="535"/>
      <c r="L249" s="535"/>
      <c r="M249" s="535"/>
      <c r="N249" s="535"/>
      <c r="O249" s="513"/>
      <c r="P249" s="513"/>
      <c r="Q249" s="514"/>
      <c r="R249" s="536"/>
      <c r="T249" s="105"/>
      <c r="U249" s="105"/>
    </row>
    <row r="250" spans="2:21" outlineLevel="1">
      <c r="B250" s="509" t="s">
        <v>340</v>
      </c>
      <c r="C250" s="509"/>
      <c r="D250" s="510"/>
      <c r="E250" s="534"/>
      <c r="F250" s="535"/>
      <c r="G250" s="535"/>
      <c r="H250" s="535"/>
      <c r="I250" s="535"/>
      <c r="J250" s="535"/>
      <c r="K250" s="535"/>
      <c r="L250" s="535"/>
      <c r="M250" s="535"/>
      <c r="N250" s="535"/>
      <c r="O250" s="513"/>
      <c r="P250" s="513"/>
      <c r="Q250" s="514"/>
      <c r="R250" s="536"/>
      <c r="T250" s="105"/>
      <c r="U250" s="105"/>
    </row>
    <row r="251" spans="2:21" outlineLevel="1">
      <c r="B251" s="509" t="s">
        <v>341</v>
      </c>
      <c r="C251" s="509"/>
      <c r="D251" s="510"/>
      <c r="E251" s="534"/>
      <c r="F251" s="535"/>
      <c r="G251" s="535"/>
      <c r="H251" s="535"/>
      <c r="I251" s="535"/>
      <c r="J251" s="535"/>
      <c r="K251" s="535"/>
      <c r="L251" s="535"/>
      <c r="M251" s="535"/>
      <c r="N251" s="535"/>
      <c r="O251" s="513"/>
      <c r="P251" s="513"/>
      <c r="Q251" s="514"/>
      <c r="R251" s="536"/>
      <c r="T251" s="105"/>
      <c r="U251" s="105"/>
    </row>
    <row r="252" spans="2:21" outlineLevel="1">
      <c r="B252" s="509" t="s">
        <v>342</v>
      </c>
      <c r="C252" s="509"/>
      <c r="D252" s="510"/>
      <c r="E252" s="534"/>
      <c r="F252" s="535"/>
      <c r="G252" s="535"/>
      <c r="H252" s="535"/>
      <c r="I252" s="535"/>
      <c r="J252" s="535"/>
      <c r="K252" s="535"/>
      <c r="L252" s="535"/>
      <c r="M252" s="535"/>
      <c r="N252" s="535"/>
      <c r="O252" s="513"/>
      <c r="P252" s="513"/>
      <c r="Q252" s="514"/>
      <c r="R252" s="536"/>
      <c r="T252" s="105"/>
      <c r="U252" s="105"/>
    </row>
    <row r="253" spans="2:21" outlineLevel="1">
      <c r="B253" s="509" t="s">
        <v>343</v>
      </c>
      <c r="C253" s="509"/>
      <c r="D253" s="510"/>
      <c r="E253" s="534"/>
      <c r="F253" s="535"/>
      <c r="G253" s="535"/>
      <c r="H253" s="535"/>
      <c r="I253" s="535"/>
      <c r="J253" s="535"/>
      <c r="K253" s="535"/>
      <c r="L253" s="535"/>
      <c r="M253" s="535"/>
      <c r="N253" s="535"/>
      <c r="O253" s="513"/>
      <c r="P253" s="513"/>
      <c r="Q253" s="514"/>
      <c r="R253" s="536"/>
      <c r="T253" s="105"/>
      <c r="U253" s="105"/>
    </row>
    <row r="254" spans="2:21" outlineLevel="1">
      <c r="B254" s="509" t="s">
        <v>344</v>
      </c>
      <c r="C254" s="509"/>
      <c r="D254" s="510"/>
      <c r="E254" s="534"/>
      <c r="F254" s="535"/>
      <c r="G254" s="535"/>
      <c r="H254" s="535"/>
      <c r="I254" s="535"/>
      <c r="J254" s="535"/>
      <c r="K254" s="535"/>
      <c r="L254" s="535"/>
      <c r="M254" s="535"/>
      <c r="N254" s="535"/>
      <c r="O254" s="513"/>
      <c r="P254" s="513"/>
      <c r="Q254" s="514"/>
      <c r="R254" s="536"/>
      <c r="T254" s="105"/>
      <c r="U254" s="105"/>
    </row>
    <row r="255" spans="2:21" outlineLevel="1">
      <c r="B255" s="509" t="s">
        <v>345</v>
      </c>
      <c r="C255" s="509"/>
      <c r="D255" s="510"/>
      <c r="E255" s="534"/>
      <c r="F255" s="535"/>
      <c r="G255" s="535"/>
      <c r="H255" s="535"/>
      <c r="I255" s="535"/>
      <c r="J255" s="535"/>
      <c r="K255" s="535"/>
      <c r="L255" s="535"/>
      <c r="M255" s="535"/>
      <c r="N255" s="535"/>
      <c r="O255" s="513"/>
      <c r="P255" s="513"/>
      <c r="Q255" s="514"/>
      <c r="R255" s="536"/>
      <c r="T255" s="105"/>
      <c r="U255" s="105"/>
    </row>
    <row r="256" spans="2:21" outlineLevel="1">
      <c r="B256" s="509" t="s">
        <v>346</v>
      </c>
      <c r="C256" s="509"/>
      <c r="D256" s="510"/>
      <c r="E256" s="534"/>
      <c r="F256" s="535"/>
      <c r="G256" s="535"/>
      <c r="H256" s="535"/>
      <c r="I256" s="535"/>
      <c r="J256" s="535"/>
      <c r="K256" s="535"/>
      <c r="L256" s="535"/>
      <c r="M256" s="535"/>
      <c r="N256" s="535"/>
      <c r="O256" s="513"/>
      <c r="P256" s="513"/>
      <c r="Q256" s="514"/>
      <c r="R256" s="536"/>
      <c r="T256" s="105"/>
      <c r="U256" s="105"/>
    </row>
    <row r="257" spans="2:21" outlineLevel="1">
      <c r="B257" s="509" t="s">
        <v>347</v>
      </c>
      <c r="C257" s="509"/>
      <c r="D257" s="510"/>
      <c r="E257" s="534"/>
      <c r="F257" s="535"/>
      <c r="G257" s="535"/>
      <c r="H257" s="535"/>
      <c r="I257" s="535"/>
      <c r="J257" s="535"/>
      <c r="K257" s="535"/>
      <c r="L257" s="535"/>
      <c r="M257" s="535"/>
      <c r="N257" s="535"/>
      <c r="O257" s="513"/>
      <c r="P257" s="513"/>
      <c r="Q257" s="514"/>
      <c r="R257" s="536"/>
      <c r="T257" s="105"/>
      <c r="U257" s="105"/>
    </row>
    <row r="258" spans="2:21" outlineLevel="1">
      <c r="B258" s="509" t="s">
        <v>348</v>
      </c>
      <c r="C258" s="509"/>
      <c r="D258" s="510"/>
      <c r="E258" s="534"/>
      <c r="F258" s="535"/>
      <c r="G258" s="535"/>
      <c r="H258" s="535"/>
      <c r="I258" s="535"/>
      <c r="J258" s="535"/>
      <c r="K258" s="535"/>
      <c r="L258" s="535"/>
      <c r="M258" s="535"/>
      <c r="N258" s="535"/>
      <c r="O258" s="513"/>
      <c r="P258" s="513"/>
      <c r="Q258" s="514"/>
      <c r="R258" s="536"/>
      <c r="T258" s="105"/>
      <c r="U258" s="105"/>
    </row>
    <row r="259" spans="2:21" outlineLevel="1">
      <c r="B259" s="509" t="s">
        <v>349</v>
      </c>
      <c r="C259" s="509"/>
      <c r="D259" s="510"/>
      <c r="E259" s="534"/>
      <c r="F259" s="535"/>
      <c r="G259" s="535"/>
      <c r="H259" s="535"/>
      <c r="I259" s="535"/>
      <c r="J259" s="535"/>
      <c r="K259" s="535"/>
      <c r="L259" s="535"/>
      <c r="M259" s="535"/>
      <c r="N259" s="535"/>
      <c r="O259" s="513"/>
      <c r="P259" s="513"/>
      <c r="Q259" s="514"/>
      <c r="R259" s="536"/>
      <c r="T259" s="105"/>
      <c r="U259" s="105"/>
    </row>
    <row r="260" spans="2:21" outlineLevel="1">
      <c r="B260" s="509" t="s">
        <v>350</v>
      </c>
      <c r="C260" s="509"/>
      <c r="D260" s="510"/>
      <c r="E260" s="534"/>
      <c r="F260" s="535"/>
      <c r="G260" s="535"/>
      <c r="H260" s="535"/>
      <c r="I260" s="535"/>
      <c r="J260" s="535"/>
      <c r="K260" s="535"/>
      <c r="L260" s="535"/>
      <c r="M260" s="535"/>
      <c r="N260" s="535"/>
      <c r="O260" s="513"/>
      <c r="P260" s="513"/>
      <c r="Q260" s="514"/>
      <c r="R260" s="536"/>
      <c r="T260" s="105"/>
      <c r="U260" s="105"/>
    </row>
    <row r="261" spans="2:21" outlineLevel="1">
      <c r="B261" s="509" t="s">
        <v>351</v>
      </c>
      <c r="C261" s="509"/>
      <c r="D261" s="510"/>
      <c r="E261" s="534"/>
      <c r="F261" s="535"/>
      <c r="G261" s="535"/>
      <c r="H261" s="535"/>
      <c r="I261" s="535"/>
      <c r="J261" s="535"/>
      <c r="K261" s="535"/>
      <c r="L261" s="535"/>
      <c r="M261" s="535"/>
      <c r="N261" s="535"/>
      <c r="O261" s="513"/>
      <c r="P261" s="513"/>
      <c r="Q261" s="514"/>
      <c r="R261" s="536"/>
      <c r="T261" s="105"/>
      <c r="U261" s="105"/>
    </row>
    <row r="262" spans="2:21" outlineLevel="1">
      <c r="B262" s="509" t="s">
        <v>352</v>
      </c>
      <c r="C262" s="509"/>
      <c r="D262" s="510"/>
      <c r="E262" s="534"/>
      <c r="F262" s="535"/>
      <c r="G262" s="535"/>
      <c r="H262" s="535"/>
      <c r="I262" s="535"/>
      <c r="J262" s="535"/>
      <c r="K262" s="535"/>
      <c r="L262" s="535"/>
      <c r="M262" s="535"/>
      <c r="N262" s="535"/>
      <c r="O262" s="513"/>
      <c r="P262" s="513"/>
      <c r="Q262" s="514"/>
      <c r="R262" s="536"/>
      <c r="T262" s="105"/>
      <c r="U262" s="105"/>
    </row>
    <row r="263" spans="2:21" outlineLevel="1">
      <c r="B263" s="509" t="s">
        <v>353</v>
      </c>
      <c r="C263" s="509"/>
      <c r="D263" s="510"/>
      <c r="E263" s="534"/>
      <c r="F263" s="535"/>
      <c r="G263" s="535"/>
      <c r="H263" s="535"/>
      <c r="I263" s="535"/>
      <c r="J263" s="535"/>
      <c r="K263" s="535"/>
      <c r="L263" s="535"/>
      <c r="M263" s="535"/>
      <c r="N263" s="535"/>
      <c r="O263" s="513"/>
      <c r="P263" s="513"/>
      <c r="Q263" s="514"/>
      <c r="R263" s="536"/>
      <c r="T263" s="105"/>
      <c r="U263" s="105"/>
    </row>
    <row r="264" spans="2:21" outlineLevel="1">
      <c r="B264" s="509" t="s">
        <v>354</v>
      </c>
      <c r="C264" s="509"/>
      <c r="D264" s="510"/>
      <c r="E264" s="534"/>
      <c r="F264" s="535"/>
      <c r="G264" s="535"/>
      <c r="H264" s="535"/>
      <c r="I264" s="535"/>
      <c r="J264" s="535"/>
      <c r="K264" s="535"/>
      <c r="L264" s="535"/>
      <c r="M264" s="535"/>
      <c r="N264" s="535"/>
      <c r="O264" s="513"/>
      <c r="P264" s="513"/>
      <c r="Q264" s="514"/>
      <c r="R264" s="536"/>
      <c r="T264" s="105"/>
      <c r="U264" s="105"/>
    </row>
    <row r="265" spans="2:21" outlineLevel="1">
      <c r="B265" s="509" t="s">
        <v>355</v>
      </c>
      <c r="C265" s="509"/>
      <c r="D265" s="510"/>
      <c r="E265" s="534"/>
      <c r="F265" s="535"/>
      <c r="G265" s="535"/>
      <c r="H265" s="535"/>
      <c r="I265" s="535"/>
      <c r="J265" s="535"/>
      <c r="K265" s="535"/>
      <c r="L265" s="535"/>
      <c r="M265" s="535"/>
      <c r="N265" s="535"/>
      <c r="O265" s="513"/>
      <c r="P265" s="513"/>
      <c r="Q265" s="514"/>
      <c r="R265" s="536"/>
      <c r="T265" s="105"/>
      <c r="U265" s="105"/>
    </row>
    <row r="266" spans="2:21" outlineLevel="1">
      <c r="B266" s="509" t="s">
        <v>356</v>
      </c>
      <c r="C266" s="509"/>
      <c r="D266" s="510"/>
      <c r="E266" s="534"/>
      <c r="F266" s="535"/>
      <c r="G266" s="535"/>
      <c r="H266" s="535"/>
      <c r="I266" s="535"/>
      <c r="J266" s="535"/>
      <c r="K266" s="535"/>
      <c r="L266" s="535"/>
      <c r="M266" s="535"/>
      <c r="N266" s="535"/>
      <c r="O266" s="513"/>
      <c r="P266" s="513"/>
      <c r="Q266" s="514"/>
      <c r="R266" s="536"/>
      <c r="T266" s="105"/>
      <c r="U266" s="105"/>
    </row>
    <row r="267" spans="2:21" outlineLevel="1">
      <c r="B267" s="509" t="s">
        <v>357</v>
      </c>
      <c r="C267" s="509"/>
      <c r="D267" s="510"/>
      <c r="E267" s="534"/>
      <c r="F267" s="535"/>
      <c r="G267" s="535"/>
      <c r="H267" s="535"/>
      <c r="I267" s="535"/>
      <c r="J267" s="535"/>
      <c r="K267" s="535"/>
      <c r="L267" s="535"/>
      <c r="M267" s="535"/>
      <c r="N267" s="535"/>
      <c r="O267" s="513"/>
      <c r="P267" s="513"/>
      <c r="Q267" s="514"/>
      <c r="R267" s="536"/>
      <c r="T267" s="105"/>
      <c r="U267" s="105"/>
    </row>
    <row r="268" spans="2:21" outlineLevel="1">
      <c r="B268" s="509" t="s">
        <v>358</v>
      </c>
      <c r="C268" s="509"/>
      <c r="D268" s="510"/>
      <c r="E268" s="534"/>
      <c r="F268" s="535"/>
      <c r="G268" s="535"/>
      <c r="H268" s="535"/>
      <c r="I268" s="535"/>
      <c r="J268" s="535"/>
      <c r="K268" s="535"/>
      <c r="L268" s="535"/>
      <c r="M268" s="535"/>
      <c r="N268" s="535"/>
      <c r="O268" s="513"/>
      <c r="P268" s="513"/>
      <c r="Q268" s="514"/>
      <c r="R268" s="536"/>
      <c r="T268" s="105"/>
      <c r="U268" s="105"/>
    </row>
    <row r="269" spans="2:21" outlineLevel="1">
      <c r="B269" s="509" t="s">
        <v>359</v>
      </c>
      <c r="C269" s="509"/>
      <c r="D269" s="510"/>
      <c r="E269" s="534"/>
      <c r="F269" s="535"/>
      <c r="G269" s="535"/>
      <c r="H269" s="535"/>
      <c r="I269" s="535"/>
      <c r="J269" s="535"/>
      <c r="K269" s="535"/>
      <c r="L269" s="535"/>
      <c r="M269" s="535"/>
      <c r="N269" s="535"/>
      <c r="O269" s="513"/>
      <c r="P269" s="513"/>
      <c r="Q269" s="514"/>
      <c r="R269" s="536"/>
      <c r="T269" s="105"/>
      <c r="U269" s="105"/>
    </row>
    <row r="270" spans="2:21" outlineLevel="1">
      <c r="B270" s="509" t="s">
        <v>360</v>
      </c>
      <c r="C270" s="509"/>
      <c r="D270" s="510"/>
      <c r="E270" s="534"/>
      <c r="F270" s="535"/>
      <c r="G270" s="535"/>
      <c r="H270" s="535"/>
      <c r="I270" s="535"/>
      <c r="J270" s="535"/>
      <c r="K270" s="535"/>
      <c r="L270" s="535"/>
      <c r="M270" s="535"/>
      <c r="N270" s="535"/>
      <c r="O270" s="513"/>
      <c r="P270" s="513"/>
      <c r="Q270" s="514"/>
      <c r="R270" s="536"/>
      <c r="T270" s="105"/>
      <c r="U270" s="105"/>
    </row>
    <row r="271" spans="2:21" outlineLevel="1">
      <c r="B271" s="509" t="s">
        <v>361</v>
      </c>
      <c r="C271" s="509"/>
      <c r="D271" s="510"/>
      <c r="E271" s="534"/>
      <c r="F271" s="535"/>
      <c r="G271" s="535"/>
      <c r="H271" s="535"/>
      <c r="I271" s="535"/>
      <c r="J271" s="535"/>
      <c r="K271" s="535"/>
      <c r="L271" s="535"/>
      <c r="M271" s="535"/>
      <c r="N271" s="535"/>
      <c r="O271" s="513"/>
      <c r="P271" s="513"/>
      <c r="Q271" s="514"/>
      <c r="R271" s="536"/>
      <c r="T271" s="105"/>
      <c r="U271" s="105"/>
    </row>
    <row r="272" spans="2:21" outlineLevel="1">
      <c r="B272" s="509" t="s">
        <v>362</v>
      </c>
      <c r="C272" s="509"/>
      <c r="D272" s="510"/>
      <c r="E272" s="534"/>
      <c r="F272" s="535"/>
      <c r="G272" s="535"/>
      <c r="H272" s="535"/>
      <c r="I272" s="535"/>
      <c r="J272" s="535"/>
      <c r="K272" s="535"/>
      <c r="L272" s="535"/>
      <c r="M272" s="535"/>
      <c r="N272" s="535"/>
      <c r="O272" s="513"/>
      <c r="P272" s="513"/>
      <c r="Q272" s="514"/>
      <c r="R272" s="536"/>
      <c r="T272" s="105"/>
      <c r="U272" s="105"/>
    </row>
    <row r="273" spans="2:21" outlineLevel="1">
      <c r="B273" s="509" t="s">
        <v>363</v>
      </c>
      <c r="C273" s="509"/>
      <c r="D273" s="510"/>
      <c r="E273" s="534"/>
      <c r="F273" s="535"/>
      <c r="G273" s="535"/>
      <c r="H273" s="535"/>
      <c r="I273" s="535"/>
      <c r="J273" s="535"/>
      <c r="K273" s="535"/>
      <c r="L273" s="535"/>
      <c r="M273" s="535"/>
      <c r="N273" s="535"/>
      <c r="O273" s="513"/>
      <c r="P273" s="513"/>
      <c r="Q273" s="514"/>
      <c r="R273" s="536"/>
      <c r="T273" s="105"/>
      <c r="U273" s="105"/>
    </row>
    <row r="274" spans="2:21" outlineLevel="1">
      <c r="B274" s="509" t="s">
        <v>364</v>
      </c>
      <c r="C274" s="509"/>
      <c r="D274" s="510"/>
      <c r="E274" s="534"/>
      <c r="F274" s="535"/>
      <c r="G274" s="535"/>
      <c r="H274" s="535"/>
      <c r="I274" s="535"/>
      <c r="J274" s="535"/>
      <c r="K274" s="535"/>
      <c r="L274" s="535"/>
      <c r="M274" s="535"/>
      <c r="N274" s="535"/>
      <c r="O274" s="513"/>
      <c r="P274" s="513"/>
      <c r="Q274" s="514"/>
      <c r="R274" s="536"/>
      <c r="T274" s="105"/>
      <c r="U274" s="105"/>
    </row>
    <row r="275" spans="2:21" outlineLevel="1">
      <c r="B275" s="509" t="s">
        <v>365</v>
      </c>
      <c r="C275" s="509"/>
      <c r="D275" s="510"/>
      <c r="E275" s="534"/>
      <c r="F275" s="535"/>
      <c r="G275" s="535"/>
      <c r="H275" s="535"/>
      <c r="I275" s="535"/>
      <c r="J275" s="535"/>
      <c r="K275" s="535"/>
      <c r="L275" s="535"/>
      <c r="M275" s="535"/>
      <c r="N275" s="535"/>
      <c r="O275" s="513"/>
      <c r="P275" s="513"/>
      <c r="Q275" s="514"/>
      <c r="R275" s="536"/>
      <c r="T275" s="105"/>
      <c r="U275" s="105"/>
    </row>
    <row r="276" spans="2:21" outlineLevel="1">
      <c r="B276" s="509" t="s">
        <v>366</v>
      </c>
      <c r="C276" s="509"/>
      <c r="D276" s="510"/>
      <c r="E276" s="534"/>
      <c r="F276" s="535"/>
      <c r="G276" s="535"/>
      <c r="H276" s="535"/>
      <c r="I276" s="535"/>
      <c r="J276" s="535"/>
      <c r="K276" s="535"/>
      <c r="L276" s="535"/>
      <c r="M276" s="535"/>
      <c r="N276" s="535"/>
      <c r="O276" s="513"/>
      <c r="P276" s="513"/>
      <c r="Q276" s="514"/>
      <c r="R276" s="536"/>
      <c r="T276" s="105"/>
      <c r="U276" s="105"/>
    </row>
    <row r="277" spans="2:21" outlineLevel="1">
      <c r="B277" s="509" t="s">
        <v>367</v>
      </c>
      <c r="C277" s="509"/>
      <c r="D277" s="510"/>
      <c r="E277" s="534"/>
      <c r="F277" s="535"/>
      <c r="G277" s="535"/>
      <c r="H277" s="535"/>
      <c r="I277" s="535"/>
      <c r="J277" s="535"/>
      <c r="K277" s="535"/>
      <c r="L277" s="535"/>
      <c r="M277" s="535"/>
      <c r="N277" s="535"/>
      <c r="O277" s="513"/>
      <c r="P277" s="513"/>
      <c r="Q277" s="514"/>
      <c r="R277" s="536"/>
      <c r="T277" s="105"/>
      <c r="U277" s="105"/>
    </row>
    <row r="278" spans="2:21" outlineLevel="1">
      <c r="B278" s="509" t="s">
        <v>368</v>
      </c>
      <c r="C278" s="509"/>
      <c r="D278" s="510"/>
      <c r="E278" s="534"/>
      <c r="F278" s="535"/>
      <c r="G278" s="535"/>
      <c r="H278" s="535"/>
      <c r="I278" s="535"/>
      <c r="J278" s="535"/>
      <c r="K278" s="535"/>
      <c r="L278" s="535"/>
      <c r="M278" s="535"/>
      <c r="N278" s="535"/>
      <c r="O278" s="513"/>
      <c r="P278" s="513"/>
      <c r="Q278" s="514"/>
      <c r="R278" s="536"/>
      <c r="T278" s="105"/>
      <c r="U278" s="105"/>
    </row>
    <row r="279" spans="2:21" outlineLevel="1">
      <c r="B279" s="509" t="s">
        <v>369</v>
      </c>
      <c r="C279" s="509"/>
      <c r="D279" s="510"/>
      <c r="E279" s="534"/>
      <c r="F279" s="535"/>
      <c r="G279" s="535"/>
      <c r="H279" s="535"/>
      <c r="I279" s="535"/>
      <c r="J279" s="535"/>
      <c r="K279" s="535"/>
      <c r="L279" s="535"/>
      <c r="M279" s="535"/>
      <c r="N279" s="535"/>
      <c r="O279" s="513"/>
      <c r="P279" s="513"/>
      <c r="Q279" s="514"/>
      <c r="R279" s="536"/>
      <c r="T279" s="105"/>
      <c r="U279" s="105"/>
    </row>
    <row r="280" spans="2:21" outlineLevel="1">
      <c r="B280" s="509" t="s">
        <v>370</v>
      </c>
      <c r="C280" s="509"/>
      <c r="D280" s="510"/>
      <c r="E280" s="534"/>
      <c r="F280" s="535"/>
      <c r="G280" s="535"/>
      <c r="H280" s="535"/>
      <c r="I280" s="535"/>
      <c r="J280" s="535"/>
      <c r="K280" s="535"/>
      <c r="L280" s="535"/>
      <c r="M280" s="535"/>
      <c r="N280" s="535"/>
      <c r="O280" s="513"/>
      <c r="P280" s="513"/>
      <c r="Q280" s="514"/>
      <c r="R280" s="536"/>
      <c r="T280" s="105"/>
      <c r="U280" s="105"/>
    </row>
    <row r="281" spans="2:21" outlineLevel="1">
      <c r="B281" s="509" t="s">
        <v>371</v>
      </c>
      <c r="C281" s="509"/>
      <c r="D281" s="510"/>
      <c r="E281" s="534"/>
      <c r="F281" s="535"/>
      <c r="G281" s="535"/>
      <c r="H281" s="535"/>
      <c r="I281" s="535"/>
      <c r="J281" s="535"/>
      <c r="K281" s="535"/>
      <c r="L281" s="535"/>
      <c r="M281" s="535"/>
      <c r="N281" s="535"/>
      <c r="O281" s="513"/>
      <c r="P281" s="513"/>
      <c r="Q281" s="514"/>
      <c r="R281" s="536"/>
      <c r="T281" s="105"/>
      <c r="U281" s="105"/>
    </row>
    <row r="282" spans="2:21" outlineLevel="1">
      <c r="B282" s="509" t="s">
        <v>372</v>
      </c>
      <c r="C282" s="509"/>
      <c r="D282" s="510"/>
      <c r="E282" s="534"/>
      <c r="F282" s="535"/>
      <c r="G282" s="535"/>
      <c r="H282" s="535"/>
      <c r="I282" s="535"/>
      <c r="J282" s="535"/>
      <c r="K282" s="535"/>
      <c r="L282" s="535"/>
      <c r="M282" s="535"/>
      <c r="N282" s="535"/>
      <c r="O282" s="513"/>
      <c r="P282" s="513"/>
      <c r="Q282" s="514"/>
      <c r="R282" s="536"/>
      <c r="T282" s="105"/>
      <c r="U282" s="105"/>
    </row>
    <row r="283" spans="2:21" outlineLevel="1">
      <c r="B283" s="509" t="s">
        <v>373</v>
      </c>
      <c r="C283" s="509"/>
      <c r="D283" s="510"/>
      <c r="E283" s="534"/>
      <c r="F283" s="535"/>
      <c r="G283" s="535"/>
      <c r="H283" s="535"/>
      <c r="I283" s="535"/>
      <c r="J283" s="535"/>
      <c r="K283" s="535"/>
      <c r="L283" s="535"/>
      <c r="M283" s="535"/>
      <c r="N283" s="535"/>
      <c r="O283" s="513"/>
      <c r="P283" s="513"/>
      <c r="Q283" s="514"/>
      <c r="R283" s="536"/>
      <c r="T283" s="105"/>
      <c r="U283" s="105"/>
    </row>
    <row r="284" spans="2:21" outlineLevel="1">
      <c r="B284" s="509" t="s">
        <v>374</v>
      </c>
      <c r="C284" s="509"/>
      <c r="D284" s="510"/>
      <c r="E284" s="534"/>
      <c r="F284" s="535"/>
      <c r="G284" s="535"/>
      <c r="H284" s="535"/>
      <c r="I284" s="535"/>
      <c r="J284" s="535"/>
      <c r="K284" s="535"/>
      <c r="L284" s="535"/>
      <c r="M284" s="535"/>
      <c r="N284" s="535"/>
      <c r="O284" s="513"/>
      <c r="P284" s="513"/>
      <c r="Q284" s="514"/>
      <c r="R284" s="536"/>
      <c r="T284" s="105"/>
      <c r="U284" s="105"/>
    </row>
    <row r="285" spans="2:21" outlineLevel="1">
      <c r="B285" s="509" t="s">
        <v>375</v>
      </c>
      <c r="C285" s="509"/>
      <c r="D285" s="510"/>
      <c r="E285" s="534"/>
      <c r="F285" s="535"/>
      <c r="G285" s="535"/>
      <c r="H285" s="535"/>
      <c r="I285" s="535"/>
      <c r="J285" s="535"/>
      <c r="K285" s="535"/>
      <c r="L285" s="535"/>
      <c r="M285" s="535"/>
      <c r="N285" s="535"/>
      <c r="O285" s="513"/>
      <c r="P285" s="513"/>
      <c r="Q285" s="514"/>
      <c r="R285" s="536"/>
      <c r="T285" s="105"/>
      <c r="U285" s="105"/>
    </row>
    <row r="286" spans="2:21" outlineLevel="1">
      <c r="B286" s="509" t="s">
        <v>376</v>
      </c>
      <c r="C286" s="509"/>
      <c r="D286" s="510"/>
      <c r="E286" s="534"/>
      <c r="F286" s="535"/>
      <c r="G286" s="535"/>
      <c r="H286" s="535"/>
      <c r="I286" s="535"/>
      <c r="J286" s="535"/>
      <c r="K286" s="535"/>
      <c r="L286" s="535"/>
      <c r="M286" s="535"/>
      <c r="N286" s="535"/>
      <c r="O286" s="513"/>
      <c r="P286" s="513"/>
      <c r="Q286" s="514"/>
      <c r="R286" s="536"/>
      <c r="T286" s="105"/>
      <c r="U286" s="105"/>
    </row>
    <row r="287" spans="2:21" outlineLevel="1">
      <c r="B287" s="509" t="s">
        <v>377</v>
      </c>
      <c r="C287" s="509"/>
      <c r="D287" s="510"/>
      <c r="E287" s="534"/>
      <c r="F287" s="535"/>
      <c r="G287" s="535"/>
      <c r="H287" s="535"/>
      <c r="I287" s="535"/>
      <c r="J287" s="535"/>
      <c r="K287" s="535"/>
      <c r="L287" s="535"/>
      <c r="M287" s="535"/>
      <c r="N287" s="535"/>
      <c r="O287" s="513"/>
      <c r="P287" s="513"/>
      <c r="Q287" s="514"/>
      <c r="R287" s="536"/>
      <c r="T287" s="105"/>
      <c r="U287" s="105"/>
    </row>
    <row r="288" spans="2:21" outlineLevel="1">
      <c r="B288" s="509" t="s">
        <v>378</v>
      </c>
      <c r="C288" s="509"/>
      <c r="D288" s="510"/>
      <c r="E288" s="534"/>
      <c r="F288" s="535"/>
      <c r="G288" s="535"/>
      <c r="H288" s="535"/>
      <c r="I288" s="535"/>
      <c r="J288" s="535"/>
      <c r="K288" s="535"/>
      <c r="L288" s="535"/>
      <c r="M288" s="535"/>
      <c r="N288" s="535"/>
      <c r="O288" s="513"/>
      <c r="P288" s="513"/>
      <c r="Q288" s="514"/>
      <c r="R288" s="536"/>
      <c r="T288" s="105"/>
      <c r="U288" s="105"/>
    </row>
    <row r="289" spans="2:21" outlineLevel="1">
      <c r="B289" s="509" t="s">
        <v>379</v>
      </c>
      <c r="C289" s="509"/>
      <c r="D289" s="510"/>
      <c r="E289" s="534"/>
      <c r="F289" s="535"/>
      <c r="G289" s="535"/>
      <c r="H289" s="535"/>
      <c r="I289" s="535"/>
      <c r="J289" s="535"/>
      <c r="K289" s="535"/>
      <c r="L289" s="535"/>
      <c r="M289" s="535"/>
      <c r="N289" s="535"/>
      <c r="O289" s="513"/>
      <c r="P289" s="513"/>
      <c r="Q289" s="514"/>
      <c r="R289" s="536"/>
      <c r="T289" s="105"/>
      <c r="U289" s="105"/>
    </row>
    <row r="290" spans="2:21" outlineLevel="1">
      <c r="B290" s="509" t="s">
        <v>380</v>
      </c>
      <c r="C290" s="509"/>
      <c r="D290" s="510"/>
      <c r="E290" s="534"/>
      <c r="F290" s="535"/>
      <c r="G290" s="535"/>
      <c r="H290" s="535"/>
      <c r="I290" s="535"/>
      <c r="J290" s="535"/>
      <c r="K290" s="535"/>
      <c r="L290" s="535"/>
      <c r="M290" s="535"/>
      <c r="N290" s="535"/>
      <c r="O290" s="513"/>
      <c r="P290" s="513"/>
      <c r="Q290" s="514"/>
      <c r="R290" s="536"/>
      <c r="T290" s="105"/>
      <c r="U290" s="105"/>
    </row>
    <row r="291" spans="2:21" outlineLevel="1">
      <c r="B291" s="509" t="s">
        <v>381</v>
      </c>
      <c r="C291" s="509"/>
      <c r="D291" s="510"/>
      <c r="E291" s="534"/>
      <c r="F291" s="535"/>
      <c r="G291" s="535"/>
      <c r="H291" s="535"/>
      <c r="I291" s="535"/>
      <c r="J291" s="535"/>
      <c r="K291" s="535"/>
      <c r="L291" s="535"/>
      <c r="M291" s="535"/>
      <c r="N291" s="535"/>
      <c r="O291" s="513"/>
      <c r="P291" s="513"/>
      <c r="Q291" s="514"/>
      <c r="R291" s="536"/>
      <c r="T291" s="105"/>
      <c r="U291" s="105"/>
    </row>
    <row r="292" spans="2:21" outlineLevel="1">
      <c r="B292" s="509" t="s">
        <v>382</v>
      </c>
      <c r="C292" s="509"/>
      <c r="D292" s="510"/>
      <c r="E292" s="534"/>
      <c r="F292" s="535"/>
      <c r="G292" s="535"/>
      <c r="H292" s="535"/>
      <c r="I292" s="535"/>
      <c r="J292" s="535"/>
      <c r="K292" s="535"/>
      <c r="L292" s="535"/>
      <c r="M292" s="535"/>
      <c r="N292" s="535"/>
      <c r="O292" s="513"/>
      <c r="P292" s="513"/>
      <c r="Q292" s="514"/>
      <c r="R292" s="536"/>
      <c r="T292" s="105"/>
      <c r="U292" s="105"/>
    </row>
    <row r="293" spans="2:21" outlineLevel="1">
      <c r="B293" s="509" t="s">
        <v>383</v>
      </c>
      <c r="C293" s="509"/>
      <c r="D293" s="510"/>
      <c r="E293" s="534"/>
      <c r="F293" s="535"/>
      <c r="G293" s="535"/>
      <c r="H293" s="535"/>
      <c r="I293" s="535"/>
      <c r="J293" s="535"/>
      <c r="K293" s="535"/>
      <c r="L293" s="535"/>
      <c r="M293" s="535"/>
      <c r="N293" s="535"/>
      <c r="O293" s="513"/>
      <c r="P293" s="513"/>
      <c r="Q293" s="514"/>
      <c r="R293" s="536"/>
      <c r="T293" s="105"/>
      <c r="U293" s="105"/>
    </row>
    <row r="294" spans="2:21" outlineLevel="1">
      <c r="B294" s="509" t="s">
        <v>384</v>
      </c>
      <c r="C294" s="509"/>
      <c r="D294" s="510"/>
      <c r="E294" s="534"/>
      <c r="F294" s="535"/>
      <c r="G294" s="535"/>
      <c r="H294" s="535"/>
      <c r="I294" s="535"/>
      <c r="J294" s="535"/>
      <c r="K294" s="535"/>
      <c r="L294" s="535"/>
      <c r="M294" s="535"/>
      <c r="N294" s="535"/>
      <c r="O294" s="513"/>
      <c r="P294" s="513"/>
      <c r="Q294" s="514"/>
      <c r="R294" s="536"/>
      <c r="T294" s="105"/>
      <c r="U294" s="105"/>
    </row>
    <row r="295" spans="2:21" outlineLevel="1">
      <c r="B295" s="509" t="s">
        <v>385</v>
      </c>
      <c r="C295" s="509"/>
      <c r="D295" s="510"/>
      <c r="E295" s="534"/>
      <c r="F295" s="535"/>
      <c r="G295" s="535"/>
      <c r="H295" s="535"/>
      <c r="I295" s="535"/>
      <c r="J295" s="535"/>
      <c r="K295" s="535"/>
      <c r="L295" s="535"/>
      <c r="M295" s="535"/>
      <c r="N295" s="535"/>
      <c r="O295" s="513"/>
      <c r="P295" s="513"/>
      <c r="Q295" s="514"/>
      <c r="R295" s="536"/>
      <c r="T295" s="105"/>
      <c r="U295" s="105"/>
    </row>
    <row r="296" spans="2:21" outlineLevel="1">
      <c r="B296" s="509" t="s">
        <v>386</v>
      </c>
      <c r="C296" s="509"/>
      <c r="D296" s="510"/>
      <c r="E296" s="534"/>
      <c r="F296" s="535"/>
      <c r="G296" s="535"/>
      <c r="H296" s="535"/>
      <c r="I296" s="535"/>
      <c r="J296" s="535"/>
      <c r="K296" s="535"/>
      <c r="L296" s="535"/>
      <c r="M296" s="535"/>
      <c r="N296" s="535"/>
      <c r="O296" s="513"/>
      <c r="P296" s="513"/>
      <c r="Q296" s="514"/>
      <c r="R296" s="536"/>
      <c r="T296" s="105"/>
      <c r="U296" s="105"/>
    </row>
    <row r="297" spans="2:21" outlineLevel="1">
      <c r="B297" s="509" t="s">
        <v>387</v>
      </c>
      <c r="C297" s="509"/>
      <c r="D297" s="510"/>
      <c r="E297" s="534"/>
      <c r="F297" s="535"/>
      <c r="G297" s="535"/>
      <c r="H297" s="535"/>
      <c r="I297" s="535"/>
      <c r="J297" s="535"/>
      <c r="K297" s="535"/>
      <c r="L297" s="535"/>
      <c r="M297" s="535"/>
      <c r="N297" s="535"/>
      <c r="O297" s="513"/>
      <c r="P297" s="513"/>
      <c r="Q297" s="514"/>
      <c r="R297" s="536"/>
      <c r="T297" s="105"/>
      <c r="U297" s="105"/>
    </row>
    <row r="298" spans="2:21" outlineLevel="1">
      <c r="B298" s="509" t="s">
        <v>388</v>
      </c>
      <c r="C298" s="509"/>
      <c r="D298" s="510"/>
      <c r="E298" s="534"/>
      <c r="F298" s="535"/>
      <c r="G298" s="535"/>
      <c r="H298" s="535"/>
      <c r="I298" s="535"/>
      <c r="J298" s="535"/>
      <c r="K298" s="535"/>
      <c r="L298" s="535"/>
      <c r="M298" s="535"/>
      <c r="N298" s="535"/>
      <c r="O298" s="513"/>
      <c r="P298" s="513"/>
      <c r="Q298" s="514"/>
      <c r="R298" s="536"/>
      <c r="T298" s="105"/>
      <c r="U298" s="105"/>
    </row>
    <row r="299" spans="2:21" outlineLevel="1">
      <c r="B299" s="509" t="s">
        <v>389</v>
      </c>
      <c r="C299" s="509"/>
      <c r="D299" s="510"/>
      <c r="E299" s="534"/>
      <c r="F299" s="535"/>
      <c r="G299" s="535"/>
      <c r="H299" s="535"/>
      <c r="I299" s="535"/>
      <c r="J299" s="535"/>
      <c r="K299" s="535"/>
      <c r="L299" s="535"/>
      <c r="M299" s="535"/>
      <c r="N299" s="535"/>
      <c r="O299" s="513"/>
      <c r="P299" s="513"/>
      <c r="Q299" s="514"/>
      <c r="R299" s="536"/>
      <c r="T299" s="105"/>
      <c r="U299" s="105"/>
    </row>
    <row r="300" spans="2:21" outlineLevel="1">
      <c r="B300" s="509" t="s">
        <v>390</v>
      </c>
      <c r="C300" s="509"/>
      <c r="D300" s="510"/>
      <c r="E300" s="534"/>
      <c r="F300" s="535"/>
      <c r="G300" s="535"/>
      <c r="H300" s="535"/>
      <c r="I300" s="535"/>
      <c r="J300" s="535"/>
      <c r="K300" s="535"/>
      <c r="L300" s="535"/>
      <c r="M300" s="535"/>
      <c r="N300" s="535"/>
      <c r="O300" s="513"/>
      <c r="P300" s="513"/>
      <c r="Q300" s="514"/>
      <c r="R300" s="536"/>
      <c r="T300" s="105"/>
      <c r="U300" s="105"/>
    </row>
    <row r="301" spans="2:21" outlineLevel="1">
      <c r="B301" s="509" t="s">
        <v>391</v>
      </c>
      <c r="C301" s="509"/>
      <c r="D301" s="510"/>
      <c r="E301" s="534"/>
      <c r="F301" s="535"/>
      <c r="G301" s="535"/>
      <c r="H301" s="535"/>
      <c r="I301" s="535"/>
      <c r="J301" s="535"/>
      <c r="K301" s="535"/>
      <c r="L301" s="535"/>
      <c r="M301" s="535"/>
      <c r="N301" s="535"/>
      <c r="O301" s="513"/>
      <c r="P301" s="513"/>
      <c r="Q301" s="514"/>
      <c r="R301" s="536"/>
      <c r="T301" s="105"/>
      <c r="U301" s="105"/>
    </row>
    <row r="302" spans="2:21" outlineLevel="1">
      <c r="B302" s="509" t="s">
        <v>392</v>
      </c>
      <c r="C302" s="509"/>
      <c r="D302" s="510"/>
      <c r="E302" s="534"/>
      <c r="F302" s="535"/>
      <c r="G302" s="535"/>
      <c r="H302" s="535"/>
      <c r="I302" s="535"/>
      <c r="J302" s="535"/>
      <c r="K302" s="535"/>
      <c r="L302" s="535"/>
      <c r="M302" s="535"/>
      <c r="N302" s="535"/>
      <c r="O302" s="513"/>
      <c r="P302" s="513"/>
      <c r="Q302" s="514"/>
      <c r="R302" s="536"/>
      <c r="T302" s="105"/>
      <c r="U302" s="105"/>
    </row>
    <row r="303" spans="2:21" outlineLevel="1">
      <c r="B303" s="509" t="s">
        <v>393</v>
      </c>
      <c r="C303" s="509"/>
      <c r="D303" s="510"/>
      <c r="E303" s="534"/>
      <c r="F303" s="535"/>
      <c r="G303" s="535"/>
      <c r="H303" s="535"/>
      <c r="I303" s="535"/>
      <c r="J303" s="535"/>
      <c r="K303" s="535"/>
      <c r="L303" s="535"/>
      <c r="M303" s="535"/>
      <c r="N303" s="535"/>
      <c r="O303" s="513"/>
      <c r="P303" s="513"/>
      <c r="Q303" s="514"/>
      <c r="R303" s="536"/>
      <c r="T303" s="105"/>
      <c r="U303" s="105"/>
    </row>
    <row r="304" spans="2:21" outlineLevel="1">
      <c r="B304" s="509" t="s">
        <v>394</v>
      </c>
      <c r="C304" s="509"/>
      <c r="D304" s="510"/>
      <c r="E304" s="534"/>
      <c r="F304" s="535"/>
      <c r="G304" s="535"/>
      <c r="H304" s="535"/>
      <c r="I304" s="535"/>
      <c r="J304" s="535"/>
      <c r="K304" s="535"/>
      <c r="L304" s="535"/>
      <c r="M304" s="535"/>
      <c r="N304" s="535"/>
      <c r="O304" s="513"/>
      <c r="P304" s="513"/>
      <c r="Q304" s="514"/>
      <c r="R304" s="536"/>
      <c r="T304" s="105"/>
      <c r="U304" s="105"/>
    </row>
    <row r="305" spans="2:21" outlineLevel="1">
      <c r="B305" s="509" t="s">
        <v>395</v>
      </c>
      <c r="C305" s="509"/>
      <c r="D305" s="510"/>
      <c r="E305" s="534"/>
      <c r="F305" s="535"/>
      <c r="G305" s="535"/>
      <c r="H305" s="535"/>
      <c r="I305" s="535"/>
      <c r="J305" s="535"/>
      <c r="K305" s="535"/>
      <c r="L305" s="535"/>
      <c r="M305" s="535"/>
      <c r="N305" s="535"/>
      <c r="O305" s="513"/>
      <c r="P305" s="513"/>
      <c r="Q305" s="514"/>
      <c r="R305" s="536"/>
      <c r="T305" s="105"/>
      <c r="U305" s="105"/>
    </row>
    <row r="306" spans="2:21" outlineLevel="1">
      <c r="B306" s="509" t="s">
        <v>396</v>
      </c>
      <c r="C306" s="509"/>
      <c r="D306" s="510"/>
      <c r="E306" s="534"/>
      <c r="F306" s="535"/>
      <c r="G306" s="535"/>
      <c r="H306" s="535"/>
      <c r="I306" s="535"/>
      <c r="J306" s="535"/>
      <c r="K306" s="535"/>
      <c r="L306" s="535"/>
      <c r="M306" s="535"/>
      <c r="N306" s="535"/>
      <c r="O306" s="513"/>
      <c r="P306" s="513"/>
      <c r="Q306" s="514"/>
      <c r="R306" s="536"/>
      <c r="T306" s="105"/>
      <c r="U306" s="105"/>
    </row>
    <row r="307" spans="2:21" outlineLevel="1">
      <c r="B307" s="509" t="s">
        <v>397</v>
      </c>
      <c r="C307" s="509"/>
      <c r="D307" s="510"/>
      <c r="E307" s="534"/>
      <c r="F307" s="535"/>
      <c r="G307" s="535"/>
      <c r="H307" s="535"/>
      <c r="I307" s="535"/>
      <c r="J307" s="535"/>
      <c r="K307" s="535"/>
      <c r="L307" s="535"/>
      <c r="M307" s="535"/>
      <c r="N307" s="535"/>
      <c r="O307" s="513"/>
      <c r="P307" s="513"/>
      <c r="Q307" s="514"/>
      <c r="R307" s="536"/>
      <c r="T307" s="105"/>
      <c r="U307" s="105"/>
    </row>
    <row r="308" spans="2:21" outlineLevel="1">
      <c r="B308" s="509" t="s">
        <v>398</v>
      </c>
      <c r="C308" s="509"/>
      <c r="D308" s="510"/>
      <c r="E308" s="534"/>
      <c r="F308" s="535"/>
      <c r="G308" s="535"/>
      <c r="H308" s="535"/>
      <c r="I308" s="535"/>
      <c r="J308" s="535"/>
      <c r="K308" s="535"/>
      <c r="L308" s="535"/>
      <c r="M308" s="535"/>
      <c r="N308" s="535"/>
      <c r="O308" s="513"/>
      <c r="P308" s="513"/>
      <c r="Q308" s="514"/>
      <c r="R308" s="536"/>
      <c r="T308" s="105"/>
      <c r="U308" s="105"/>
    </row>
    <row r="309" spans="2:21" outlineLevel="1">
      <c r="B309" s="509" t="s">
        <v>399</v>
      </c>
      <c r="C309" s="509"/>
      <c r="D309" s="510"/>
      <c r="E309" s="534"/>
      <c r="F309" s="535"/>
      <c r="G309" s="535"/>
      <c r="H309" s="535"/>
      <c r="I309" s="535"/>
      <c r="J309" s="535"/>
      <c r="K309" s="535"/>
      <c r="L309" s="535"/>
      <c r="M309" s="535"/>
      <c r="N309" s="535"/>
      <c r="O309" s="513"/>
      <c r="P309" s="513"/>
      <c r="Q309" s="514"/>
      <c r="R309" s="536"/>
      <c r="T309" s="105"/>
      <c r="U309" s="105"/>
    </row>
    <row r="310" spans="2:21" outlineLevel="1">
      <c r="B310" s="509" t="s">
        <v>400</v>
      </c>
      <c r="C310" s="509"/>
      <c r="D310" s="510"/>
      <c r="E310" s="534"/>
      <c r="F310" s="535"/>
      <c r="G310" s="535"/>
      <c r="H310" s="535"/>
      <c r="I310" s="535"/>
      <c r="J310" s="535"/>
      <c r="K310" s="535"/>
      <c r="L310" s="535"/>
      <c r="M310" s="535"/>
      <c r="N310" s="535"/>
      <c r="O310" s="513"/>
      <c r="P310" s="513"/>
      <c r="Q310" s="514"/>
      <c r="R310" s="536"/>
      <c r="T310" s="105"/>
      <c r="U310" s="105"/>
    </row>
    <row r="311" spans="2:21" outlineLevel="1">
      <c r="B311" s="509" t="s">
        <v>401</v>
      </c>
      <c r="C311" s="509"/>
      <c r="D311" s="510"/>
      <c r="E311" s="534"/>
      <c r="F311" s="535"/>
      <c r="G311" s="535"/>
      <c r="H311" s="535"/>
      <c r="I311" s="535"/>
      <c r="J311" s="535"/>
      <c r="K311" s="535"/>
      <c r="L311" s="535"/>
      <c r="M311" s="535"/>
      <c r="N311" s="535"/>
      <c r="O311" s="513"/>
      <c r="P311" s="513"/>
      <c r="Q311" s="514"/>
      <c r="R311" s="536"/>
      <c r="T311" s="105"/>
      <c r="U311" s="105"/>
    </row>
    <row r="312" spans="2:21" outlineLevel="1">
      <c r="B312" s="509" t="s">
        <v>402</v>
      </c>
      <c r="C312" s="509"/>
      <c r="D312" s="510"/>
      <c r="E312" s="534"/>
      <c r="F312" s="535"/>
      <c r="G312" s="535"/>
      <c r="H312" s="535"/>
      <c r="I312" s="535"/>
      <c r="J312" s="535"/>
      <c r="K312" s="535"/>
      <c r="L312" s="535"/>
      <c r="M312" s="535"/>
      <c r="N312" s="535"/>
      <c r="O312" s="513"/>
      <c r="P312" s="513"/>
      <c r="Q312" s="514"/>
      <c r="R312" s="536"/>
      <c r="T312" s="105"/>
      <c r="U312" s="105"/>
    </row>
    <row r="313" spans="2:21" outlineLevel="1">
      <c r="B313" s="509" t="s">
        <v>403</v>
      </c>
      <c r="C313" s="509"/>
      <c r="D313" s="510"/>
      <c r="E313" s="534"/>
      <c r="F313" s="535"/>
      <c r="G313" s="535"/>
      <c r="H313" s="535"/>
      <c r="I313" s="535"/>
      <c r="J313" s="535"/>
      <c r="K313" s="535"/>
      <c r="L313" s="535"/>
      <c r="M313" s="535"/>
      <c r="N313" s="535"/>
      <c r="O313" s="513"/>
      <c r="P313" s="513"/>
      <c r="Q313" s="514"/>
      <c r="R313" s="536"/>
      <c r="T313" s="105"/>
      <c r="U313" s="105"/>
    </row>
    <row r="314" spans="2:21" outlineLevel="1">
      <c r="B314" s="509" t="s">
        <v>404</v>
      </c>
      <c r="C314" s="509"/>
      <c r="D314" s="510"/>
      <c r="E314" s="534"/>
      <c r="F314" s="535"/>
      <c r="G314" s="535"/>
      <c r="H314" s="535"/>
      <c r="I314" s="535"/>
      <c r="J314" s="535"/>
      <c r="K314" s="535"/>
      <c r="L314" s="535"/>
      <c r="M314" s="535"/>
      <c r="N314" s="535"/>
      <c r="O314" s="513"/>
      <c r="P314" s="513"/>
      <c r="Q314" s="514"/>
      <c r="R314" s="536"/>
      <c r="T314" s="105"/>
      <c r="U314" s="105"/>
    </row>
    <row r="315" spans="2:21" outlineLevel="1">
      <c r="B315" s="509" t="s">
        <v>405</v>
      </c>
      <c r="C315" s="509"/>
      <c r="D315" s="510"/>
      <c r="E315" s="534"/>
      <c r="F315" s="535"/>
      <c r="G315" s="535"/>
      <c r="H315" s="535"/>
      <c r="I315" s="535"/>
      <c r="J315" s="535"/>
      <c r="K315" s="535"/>
      <c r="L315" s="535"/>
      <c r="M315" s="535"/>
      <c r="N315" s="535"/>
      <c r="O315" s="513"/>
      <c r="P315" s="513"/>
      <c r="Q315" s="514"/>
      <c r="R315" s="536"/>
      <c r="T315" s="105"/>
      <c r="U315" s="105"/>
    </row>
    <row r="316" spans="2:21" outlineLevel="1">
      <c r="B316" s="509" t="s">
        <v>406</v>
      </c>
      <c r="C316" s="509"/>
      <c r="D316" s="510"/>
      <c r="E316" s="534"/>
      <c r="F316" s="535"/>
      <c r="G316" s="535"/>
      <c r="H316" s="535"/>
      <c r="I316" s="535"/>
      <c r="J316" s="535"/>
      <c r="K316" s="535"/>
      <c r="L316" s="535"/>
      <c r="M316" s="535"/>
      <c r="N316" s="535"/>
      <c r="O316" s="513"/>
      <c r="P316" s="513"/>
      <c r="Q316" s="514"/>
      <c r="R316" s="536"/>
      <c r="T316" s="105"/>
      <c r="U316" s="105"/>
    </row>
    <row r="317" spans="2:21" outlineLevel="1">
      <c r="B317" s="509" t="s">
        <v>407</v>
      </c>
      <c r="C317" s="509"/>
      <c r="D317" s="510"/>
      <c r="E317" s="534"/>
      <c r="F317" s="535"/>
      <c r="G317" s="535"/>
      <c r="H317" s="535"/>
      <c r="I317" s="535"/>
      <c r="J317" s="535"/>
      <c r="K317" s="535"/>
      <c r="L317" s="535"/>
      <c r="M317" s="535"/>
      <c r="N317" s="535"/>
      <c r="O317" s="513"/>
      <c r="P317" s="513"/>
      <c r="Q317" s="514"/>
      <c r="R317" s="536"/>
      <c r="T317" s="105"/>
      <c r="U317" s="105"/>
    </row>
    <row r="318" spans="2:21" outlineLevel="1">
      <c r="B318" s="509" t="s">
        <v>408</v>
      </c>
      <c r="C318" s="509"/>
      <c r="D318" s="510"/>
      <c r="E318" s="534"/>
      <c r="F318" s="535"/>
      <c r="G318" s="535"/>
      <c r="H318" s="535"/>
      <c r="I318" s="535"/>
      <c r="J318" s="535"/>
      <c r="K318" s="535"/>
      <c r="L318" s="535"/>
      <c r="M318" s="535"/>
      <c r="N318" s="535"/>
      <c r="O318" s="513"/>
      <c r="P318" s="513"/>
      <c r="Q318" s="514"/>
      <c r="R318" s="536"/>
      <c r="T318" s="105"/>
      <c r="U318" s="105"/>
    </row>
    <row r="319" spans="2:21" outlineLevel="1">
      <c r="B319" s="509" t="s">
        <v>409</v>
      </c>
      <c r="C319" s="509"/>
      <c r="D319" s="510"/>
      <c r="E319" s="534"/>
      <c r="F319" s="535"/>
      <c r="G319" s="535"/>
      <c r="H319" s="535"/>
      <c r="I319" s="535"/>
      <c r="J319" s="535"/>
      <c r="K319" s="535"/>
      <c r="L319" s="535"/>
      <c r="M319" s="535"/>
      <c r="N319" s="535"/>
      <c r="O319" s="513"/>
      <c r="P319" s="513"/>
      <c r="Q319" s="514"/>
      <c r="R319" s="536"/>
      <c r="T319" s="105"/>
      <c r="U319" s="105"/>
    </row>
    <row r="320" spans="2:21" outlineLevel="1">
      <c r="B320" s="509" t="s">
        <v>410</v>
      </c>
      <c r="C320" s="509"/>
      <c r="D320" s="510"/>
      <c r="E320" s="534"/>
      <c r="F320" s="535"/>
      <c r="G320" s="535"/>
      <c r="H320" s="535"/>
      <c r="I320" s="535"/>
      <c r="J320" s="535"/>
      <c r="K320" s="535"/>
      <c r="L320" s="535"/>
      <c r="M320" s="535"/>
      <c r="N320" s="535"/>
      <c r="O320" s="513"/>
      <c r="P320" s="513"/>
      <c r="Q320" s="514"/>
      <c r="R320" s="536"/>
      <c r="T320" s="105"/>
      <c r="U320" s="105"/>
    </row>
    <row r="321" spans="2:21" outlineLevel="1">
      <c r="B321" s="509" t="s">
        <v>411</v>
      </c>
      <c r="C321" s="509"/>
      <c r="D321" s="510"/>
      <c r="E321" s="534"/>
      <c r="F321" s="535"/>
      <c r="G321" s="535"/>
      <c r="H321" s="535"/>
      <c r="I321" s="535"/>
      <c r="J321" s="535"/>
      <c r="K321" s="535"/>
      <c r="L321" s="535"/>
      <c r="M321" s="535"/>
      <c r="N321" s="535"/>
      <c r="O321" s="513"/>
      <c r="P321" s="513"/>
      <c r="Q321" s="514"/>
      <c r="R321" s="536"/>
      <c r="T321" s="105"/>
      <c r="U321" s="105"/>
    </row>
    <row r="322" spans="2:21" outlineLevel="1">
      <c r="B322" s="509" t="s">
        <v>412</v>
      </c>
      <c r="C322" s="509"/>
      <c r="D322" s="510"/>
      <c r="E322" s="534"/>
      <c r="F322" s="535"/>
      <c r="G322" s="535"/>
      <c r="H322" s="535"/>
      <c r="I322" s="535"/>
      <c r="J322" s="535"/>
      <c r="K322" s="535"/>
      <c r="L322" s="535"/>
      <c r="M322" s="535"/>
      <c r="N322" s="535"/>
      <c r="O322" s="513"/>
      <c r="P322" s="513"/>
      <c r="Q322" s="514"/>
      <c r="R322" s="536"/>
      <c r="T322" s="105"/>
      <c r="U322" s="105"/>
    </row>
    <row r="323" spans="2:21" outlineLevel="1">
      <c r="B323" s="509" t="s">
        <v>413</v>
      </c>
      <c r="C323" s="509"/>
      <c r="D323" s="510"/>
      <c r="E323" s="534"/>
      <c r="F323" s="535"/>
      <c r="G323" s="535"/>
      <c r="H323" s="535"/>
      <c r="I323" s="535"/>
      <c r="J323" s="535"/>
      <c r="K323" s="535"/>
      <c r="L323" s="535"/>
      <c r="M323" s="535"/>
      <c r="N323" s="535"/>
      <c r="O323" s="513"/>
      <c r="P323" s="513"/>
      <c r="Q323" s="514"/>
      <c r="R323" s="536"/>
      <c r="T323" s="105"/>
      <c r="U323" s="105"/>
    </row>
    <row r="324" spans="2:21" outlineLevel="1">
      <c r="B324" s="509" t="s">
        <v>414</v>
      </c>
      <c r="C324" s="509"/>
      <c r="D324" s="510"/>
      <c r="E324" s="534"/>
      <c r="F324" s="535"/>
      <c r="G324" s="535"/>
      <c r="H324" s="535"/>
      <c r="I324" s="535"/>
      <c r="J324" s="535"/>
      <c r="K324" s="535"/>
      <c r="L324" s="535"/>
      <c r="M324" s="535"/>
      <c r="N324" s="535"/>
      <c r="O324" s="513"/>
      <c r="P324" s="513"/>
      <c r="Q324" s="514"/>
      <c r="R324" s="536"/>
      <c r="T324" s="105"/>
      <c r="U324" s="105"/>
    </row>
    <row r="325" spans="2:21" outlineLevel="1">
      <c r="B325" s="509" t="s">
        <v>415</v>
      </c>
      <c r="C325" s="509"/>
      <c r="D325" s="510"/>
      <c r="E325" s="534"/>
      <c r="F325" s="535"/>
      <c r="G325" s="535"/>
      <c r="H325" s="535"/>
      <c r="I325" s="535"/>
      <c r="J325" s="535"/>
      <c r="K325" s="535"/>
      <c r="L325" s="535"/>
      <c r="M325" s="535"/>
      <c r="N325" s="535"/>
      <c r="O325" s="513"/>
      <c r="P325" s="513"/>
      <c r="Q325" s="514"/>
      <c r="R325" s="536"/>
      <c r="T325" s="105"/>
      <c r="U325" s="105"/>
    </row>
    <row r="326" spans="2:21" outlineLevel="1">
      <c r="B326" s="509" t="s">
        <v>416</v>
      </c>
      <c r="C326" s="509"/>
      <c r="D326" s="510"/>
      <c r="E326" s="534"/>
      <c r="F326" s="535"/>
      <c r="G326" s="535"/>
      <c r="H326" s="535"/>
      <c r="I326" s="535"/>
      <c r="J326" s="535"/>
      <c r="K326" s="535"/>
      <c r="L326" s="535"/>
      <c r="M326" s="535"/>
      <c r="N326" s="535"/>
      <c r="O326" s="513"/>
      <c r="P326" s="513"/>
      <c r="Q326" s="514"/>
      <c r="R326" s="536"/>
      <c r="T326" s="105"/>
      <c r="U326" s="105"/>
    </row>
    <row r="327" spans="2:21" outlineLevel="1">
      <c r="B327" s="509" t="s">
        <v>417</v>
      </c>
      <c r="C327" s="509"/>
      <c r="D327" s="510"/>
      <c r="E327" s="534"/>
      <c r="F327" s="535"/>
      <c r="G327" s="535"/>
      <c r="H327" s="535"/>
      <c r="I327" s="535"/>
      <c r="J327" s="535"/>
      <c r="K327" s="535"/>
      <c r="L327" s="535"/>
      <c r="M327" s="535"/>
      <c r="N327" s="535"/>
      <c r="O327" s="513"/>
      <c r="P327" s="513"/>
      <c r="Q327" s="514"/>
      <c r="R327" s="536"/>
      <c r="T327" s="105"/>
      <c r="U327" s="105"/>
    </row>
    <row r="328" spans="2:21" outlineLevel="1">
      <c r="B328" s="509" t="s">
        <v>418</v>
      </c>
      <c r="C328" s="509"/>
      <c r="D328" s="510"/>
      <c r="E328" s="534"/>
      <c r="F328" s="535"/>
      <c r="G328" s="535"/>
      <c r="H328" s="535"/>
      <c r="I328" s="535"/>
      <c r="J328" s="535"/>
      <c r="K328" s="535"/>
      <c r="L328" s="535"/>
      <c r="M328" s="535"/>
      <c r="N328" s="535"/>
      <c r="O328" s="513"/>
      <c r="P328" s="513"/>
      <c r="Q328" s="514"/>
      <c r="R328" s="536"/>
      <c r="T328" s="105"/>
      <c r="U328" s="105"/>
    </row>
    <row r="329" spans="2:21" outlineLevel="1">
      <c r="B329" s="509" t="s">
        <v>419</v>
      </c>
      <c r="C329" s="509"/>
      <c r="D329" s="510"/>
      <c r="E329" s="534"/>
      <c r="F329" s="535"/>
      <c r="G329" s="535"/>
      <c r="H329" s="535"/>
      <c r="I329" s="535"/>
      <c r="J329" s="535"/>
      <c r="K329" s="535"/>
      <c r="L329" s="535"/>
      <c r="M329" s="535"/>
      <c r="N329" s="535"/>
      <c r="O329" s="513"/>
      <c r="P329" s="513"/>
      <c r="Q329" s="514"/>
      <c r="R329" s="536"/>
      <c r="T329" s="105"/>
      <c r="U329" s="105"/>
    </row>
    <row r="330" spans="2:21" outlineLevel="1">
      <c r="B330" s="509" t="s">
        <v>420</v>
      </c>
      <c r="C330" s="509"/>
      <c r="D330" s="510"/>
      <c r="E330" s="534"/>
      <c r="F330" s="535"/>
      <c r="G330" s="535"/>
      <c r="H330" s="535"/>
      <c r="I330" s="535"/>
      <c r="J330" s="535"/>
      <c r="K330" s="535"/>
      <c r="L330" s="535"/>
      <c r="M330" s="535"/>
      <c r="N330" s="535"/>
      <c r="O330" s="513"/>
      <c r="P330" s="513"/>
      <c r="Q330" s="514"/>
      <c r="R330" s="536"/>
      <c r="T330" s="105"/>
      <c r="U330" s="105"/>
    </row>
    <row r="331" spans="2:21" outlineLevel="1">
      <c r="B331" s="509" t="s">
        <v>421</v>
      </c>
      <c r="C331" s="509"/>
      <c r="D331" s="510"/>
      <c r="E331" s="534"/>
      <c r="F331" s="535"/>
      <c r="G331" s="535"/>
      <c r="H331" s="535"/>
      <c r="I331" s="535"/>
      <c r="J331" s="535"/>
      <c r="K331" s="535"/>
      <c r="L331" s="535"/>
      <c r="M331" s="535"/>
      <c r="N331" s="535"/>
      <c r="O331" s="513"/>
      <c r="P331" s="513"/>
      <c r="Q331" s="514"/>
      <c r="R331" s="536"/>
      <c r="T331" s="105"/>
      <c r="U331" s="105"/>
    </row>
    <row r="332" spans="2:21" outlineLevel="1">
      <c r="B332" s="509" t="s">
        <v>422</v>
      </c>
      <c r="C332" s="509"/>
      <c r="D332" s="510"/>
      <c r="E332" s="534"/>
      <c r="F332" s="535"/>
      <c r="G332" s="535"/>
      <c r="H332" s="535"/>
      <c r="I332" s="535"/>
      <c r="J332" s="535"/>
      <c r="K332" s="535"/>
      <c r="L332" s="535"/>
      <c r="M332" s="535"/>
      <c r="N332" s="535"/>
      <c r="O332" s="513"/>
      <c r="P332" s="513"/>
      <c r="Q332" s="514"/>
      <c r="R332" s="536"/>
      <c r="T332" s="105"/>
      <c r="U332" s="105"/>
    </row>
    <row r="333" spans="2:21" outlineLevel="1">
      <c r="B333" s="509" t="s">
        <v>423</v>
      </c>
      <c r="C333" s="509"/>
      <c r="D333" s="510"/>
      <c r="E333" s="534"/>
      <c r="F333" s="535"/>
      <c r="G333" s="535"/>
      <c r="H333" s="535"/>
      <c r="I333" s="535"/>
      <c r="J333" s="535"/>
      <c r="K333" s="535"/>
      <c r="L333" s="535"/>
      <c r="M333" s="535"/>
      <c r="N333" s="535"/>
      <c r="O333" s="513"/>
      <c r="P333" s="513"/>
      <c r="Q333" s="514"/>
      <c r="R333" s="536"/>
      <c r="T333" s="105"/>
      <c r="U333" s="105"/>
    </row>
    <row r="334" spans="2:21" outlineLevel="1">
      <c r="B334" s="509" t="s">
        <v>424</v>
      </c>
      <c r="C334" s="509"/>
      <c r="D334" s="510"/>
      <c r="E334" s="534"/>
      <c r="F334" s="535"/>
      <c r="G334" s="535"/>
      <c r="H334" s="535"/>
      <c r="I334" s="535"/>
      <c r="J334" s="535"/>
      <c r="K334" s="535"/>
      <c r="L334" s="535"/>
      <c r="M334" s="535"/>
      <c r="N334" s="535"/>
      <c r="O334" s="513"/>
      <c r="P334" s="513"/>
      <c r="Q334" s="514"/>
      <c r="R334" s="536"/>
      <c r="T334" s="105"/>
      <c r="U334" s="105"/>
    </row>
    <row r="335" spans="2:21" outlineLevel="1">
      <c r="B335" s="509" t="s">
        <v>425</v>
      </c>
      <c r="C335" s="509"/>
      <c r="D335" s="510"/>
      <c r="E335" s="534"/>
      <c r="F335" s="535"/>
      <c r="G335" s="535"/>
      <c r="H335" s="535"/>
      <c r="I335" s="535"/>
      <c r="J335" s="535"/>
      <c r="K335" s="535"/>
      <c r="L335" s="535"/>
      <c r="M335" s="535"/>
      <c r="N335" s="535"/>
      <c r="O335" s="513"/>
      <c r="P335" s="513"/>
      <c r="Q335" s="514"/>
      <c r="R335" s="536"/>
      <c r="T335" s="105"/>
      <c r="U335" s="105"/>
    </row>
    <row r="336" spans="2:21" outlineLevel="1">
      <c r="B336" s="509" t="s">
        <v>426</v>
      </c>
      <c r="C336" s="509"/>
      <c r="D336" s="510"/>
      <c r="E336" s="534"/>
      <c r="F336" s="535"/>
      <c r="G336" s="535"/>
      <c r="H336" s="535"/>
      <c r="I336" s="535"/>
      <c r="J336" s="535"/>
      <c r="K336" s="535"/>
      <c r="L336" s="535"/>
      <c r="M336" s="535"/>
      <c r="N336" s="535"/>
      <c r="O336" s="513"/>
      <c r="P336" s="513"/>
      <c r="Q336" s="514"/>
      <c r="R336" s="536"/>
      <c r="T336" s="105"/>
      <c r="U336" s="105"/>
    </row>
    <row r="337" spans="2:21" outlineLevel="1">
      <c r="B337" s="509" t="s">
        <v>427</v>
      </c>
      <c r="C337" s="509"/>
      <c r="D337" s="510"/>
      <c r="E337" s="534"/>
      <c r="F337" s="535"/>
      <c r="G337" s="535"/>
      <c r="H337" s="535"/>
      <c r="I337" s="535"/>
      <c r="J337" s="535"/>
      <c r="K337" s="535"/>
      <c r="L337" s="535"/>
      <c r="M337" s="535"/>
      <c r="N337" s="535"/>
      <c r="O337" s="513"/>
      <c r="P337" s="513"/>
      <c r="Q337" s="514"/>
      <c r="R337" s="536"/>
      <c r="T337" s="105"/>
      <c r="U337" s="105"/>
    </row>
    <row r="338" spans="2:21" outlineLevel="1">
      <c r="B338" s="509" t="s">
        <v>428</v>
      </c>
      <c r="C338" s="509"/>
      <c r="D338" s="510"/>
      <c r="E338" s="534"/>
      <c r="F338" s="535"/>
      <c r="G338" s="535"/>
      <c r="H338" s="535"/>
      <c r="I338" s="535"/>
      <c r="J338" s="535"/>
      <c r="K338" s="535"/>
      <c r="L338" s="535"/>
      <c r="M338" s="535"/>
      <c r="N338" s="535"/>
      <c r="O338" s="513"/>
      <c r="P338" s="513"/>
      <c r="Q338" s="514"/>
      <c r="R338" s="536"/>
      <c r="T338" s="105"/>
      <c r="U338" s="105"/>
    </row>
    <row r="339" spans="2:21" outlineLevel="1">
      <c r="B339" s="509" t="s">
        <v>265</v>
      </c>
      <c r="C339" s="509"/>
      <c r="D339" s="510"/>
      <c r="E339" s="534"/>
      <c r="F339" s="535"/>
      <c r="G339" s="535"/>
      <c r="H339" s="535"/>
      <c r="I339" s="535"/>
      <c r="J339" s="535"/>
      <c r="K339" s="535"/>
      <c r="L339" s="535"/>
      <c r="M339" s="535"/>
      <c r="N339" s="535"/>
      <c r="O339" s="513"/>
      <c r="P339" s="513"/>
      <c r="Q339" s="514"/>
      <c r="R339" s="536"/>
      <c r="T339" s="105"/>
      <c r="U339" s="105"/>
    </row>
    <row r="340" spans="2:21" outlineLevel="1">
      <c r="B340" s="509" t="s">
        <v>429</v>
      </c>
      <c r="C340" s="509"/>
      <c r="D340" s="510"/>
      <c r="E340" s="534"/>
      <c r="F340" s="535"/>
      <c r="G340" s="535"/>
      <c r="H340" s="535"/>
      <c r="I340" s="535"/>
      <c r="J340" s="535"/>
      <c r="K340" s="535"/>
      <c r="L340" s="535"/>
      <c r="M340" s="535"/>
      <c r="N340" s="535"/>
      <c r="O340" s="513"/>
      <c r="P340" s="513"/>
      <c r="Q340" s="514"/>
      <c r="R340" s="536"/>
      <c r="T340" s="105"/>
      <c r="U340" s="105"/>
    </row>
    <row r="341" spans="2:21" outlineLevel="1">
      <c r="B341" s="509" t="s">
        <v>430</v>
      </c>
      <c r="C341" s="509"/>
      <c r="D341" s="510"/>
      <c r="E341" s="534"/>
      <c r="F341" s="535"/>
      <c r="G341" s="535"/>
      <c r="H341" s="535"/>
      <c r="I341" s="535"/>
      <c r="J341" s="535"/>
      <c r="K341" s="535"/>
      <c r="L341" s="535"/>
      <c r="M341" s="535"/>
      <c r="N341" s="535"/>
      <c r="O341" s="513"/>
      <c r="P341" s="513"/>
      <c r="Q341" s="514"/>
      <c r="R341" s="536"/>
      <c r="T341" s="105"/>
      <c r="U341" s="105"/>
    </row>
    <row r="342" spans="2:21" outlineLevel="1">
      <c r="B342" s="509" t="s">
        <v>431</v>
      </c>
      <c r="C342" s="509"/>
      <c r="D342" s="510"/>
      <c r="E342" s="534"/>
      <c r="F342" s="535"/>
      <c r="G342" s="535"/>
      <c r="H342" s="535"/>
      <c r="I342" s="535"/>
      <c r="J342" s="535"/>
      <c r="K342" s="535"/>
      <c r="L342" s="535"/>
      <c r="M342" s="535"/>
      <c r="N342" s="535"/>
      <c r="O342" s="513"/>
      <c r="P342" s="513"/>
      <c r="Q342" s="514"/>
      <c r="R342" s="536"/>
      <c r="T342" s="105"/>
      <c r="U342" s="105"/>
    </row>
    <row r="343" spans="2:21" outlineLevel="1">
      <c r="B343" s="509" t="s">
        <v>432</v>
      </c>
      <c r="C343" s="509"/>
      <c r="D343" s="510"/>
      <c r="E343" s="534"/>
      <c r="F343" s="535"/>
      <c r="G343" s="535"/>
      <c r="H343" s="535"/>
      <c r="I343" s="535"/>
      <c r="J343" s="535"/>
      <c r="K343" s="535"/>
      <c r="L343" s="535"/>
      <c r="M343" s="535"/>
      <c r="N343" s="535"/>
      <c r="O343" s="513"/>
      <c r="P343" s="513"/>
      <c r="Q343" s="514"/>
      <c r="R343" s="536"/>
      <c r="T343" s="105"/>
      <c r="U343" s="105"/>
    </row>
    <row r="344" spans="2:21" outlineLevel="1">
      <c r="B344" s="509" t="s">
        <v>433</v>
      </c>
      <c r="C344" s="509"/>
      <c r="D344" s="510"/>
      <c r="E344" s="534"/>
      <c r="F344" s="535"/>
      <c r="G344" s="535"/>
      <c r="H344" s="535"/>
      <c r="I344" s="535"/>
      <c r="J344" s="535"/>
      <c r="K344" s="535"/>
      <c r="L344" s="535"/>
      <c r="M344" s="535"/>
      <c r="N344" s="535"/>
      <c r="O344" s="513"/>
      <c r="P344" s="513"/>
      <c r="Q344" s="514"/>
      <c r="R344" s="536"/>
      <c r="T344" s="105"/>
      <c r="U344" s="105"/>
    </row>
    <row r="345" spans="2:21" outlineLevel="1">
      <c r="B345" s="509" t="s">
        <v>434</v>
      </c>
      <c r="C345" s="509"/>
      <c r="D345" s="510"/>
      <c r="E345" s="534"/>
      <c r="F345" s="535"/>
      <c r="G345" s="535"/>
      <c r="H345" s="535"/>
      <c r="I345" s="535"/>
      <c r="J345" s="535"/>
      <c r="K345" s="535"/>
      <c r="L345" s="535"/>
      <c r="M345" s="535"/>
      <c r="N345" s="535"/>
      <c r="O345" s="513"/>
      <c r="P345" s="513"/>
      <c r="Q345" s="514"/>
      <c r="R345" s="536"/>
      <c r="T345" s="105"/>
      <c r="U345" s="105"/>
    </row>
    <row r="346" spans="2:21" outlineLevel="1">
      <c r="B346" s="509" t="s">
        <v>435</v>
      </c>
      <c r="C346" s="509"/>
      <c r="D346" s="510"/>
      <c r="E346" s="534"/>
      <c r="F346" s="535"/>
      <c r="G346" s="535"/>
      <c r="H346" s="535"/>
      <c r="I346" s="535"/>
      <c r="J346" s="535"/>
      <c r="K346" s="535"/>
      <c r="L346" s="535"/>
      <c r="M346" s="535"/>
      <c r="N346" s="535"/>
      <c r="O346" s="513"/>
      <c r="P346" s="513"/>
      <c r="Q346" s="514"/>
      <c r="R346" s="536"/>
      <c r="T346" s="105"/>
      <c r="U346" s="105"/>
    </row>
    <row r="347" spans="2:21" outlineLevel="1">
      <c r="B347" s="509" t="s">
        <v>436</v>
      </c>
      <c r="C347" s="509"/>
      <c r="D347" s="510"/>
      <c r="E347" s="534"/>
      <c r="F347" s="535"/>
      <c r="G347" s="535"/>
      <c r="H347" s="535"/>
      <c r="I347" s="535"/>
      <c r="J347" s="535"/>
      <c r="K347" s="535"/>
      <c r="L347" s="535"/>
      <c r="M347" s="535"/>
      <c r="N347" s="535"/>
      <c r="O347" s="513"/>
      <c r="P347" s="513"/>
      <c r="Q347" s="514"/>
      <c r="R347" s="536"/>
      <c r="T347" s="105"/>
      <c r="U347" s="105"/>
    </row>
    <row r="348" spans="2:21" outlineLevel="1">
      <c r="B348" s="509" t="s">
        <v>437</v>
      </c>
      <c r="C348" s="509"/>
      <c r="D348" s="510"/>
      <c r="E348" s="534"/>
      <c r="F348" s="535"/>
      <c r="G348" s="535"/>
      <c r="H348" s="535"/>
      <c r="I348" s="535"/>
      <c r="J348" s="535"/>
      <c r="K348" s="535"/>
      <c r="L348" s="535"/>
      <c r="M348" s="535"/>
      <c r="N348" s="535"/>
      <c r="O348" s="513"/>
      <c r="P348" s="513"/>
      <c r="Q348" s="514"/>
      <c r="R348" s="536"/>
      <c r="T348" s="105"/>
      <c r="U348" s="105"/>
    </row>
    <row r="349" spans="2:21" outlineLevel="1">
      <c r="B349" s="509" t="s">
        <v>438</v>
      </c>
      <c r="C349" s="509"/>
      <c r="D349" s="510"/>
      <c r="E349" s="534"/>
      <c r="F349" s="535"/>
      <c r="G349" s="535"/>
      <c r="H349" s="535"/>
      <c r="I349" s="535"/>
      <c r="J349" s="535"/>
      <c r="K349" s="535"/>
      <c r="L349" s="535"/>
      <c r="M349" s="535"/>
      <c r="N349" s="535"/>
      <c r="O349" s="513"/>
      <c r="P349" s="513"/>
      <c r="Q349" s="514"/>
      <c r="R349" s="536"/>
      <c r="T349" s="105"/>
      <c r="U349" s="105"/>
    </row>
    <row r="350" spans="2:21" outlineLevel="1">
      <c r="B350" s="509" t="s">
        <v>439</v>
      </c>
      <c r="C350" s="509"/>
      <c r="D350" s="510"/>
      <c r="E350" s="534"/>
      <c r="F350" s="535"/>
      <c r="G350" s="535"/>
      <c r="H350" s="535"/>
      <c r="I350" s="535"/>
      <c r="J350" s="535"/>
      <c r="K350" s="535"/>
      <c r="L350" s="535"/>
      <c r="M350" s="535"/>
      <c r="N350" s="535"/>
      <c r="O350" s="513"/>
      <c r="P350" s="513"/>
      <c r="Q350" s="514"/>
      <c r="R350" s="536"/>
      <c r="T350" s="105"/>
      <c r="U350" s="105"/>
    </row>
    <row r="351" spans="2:21" outlineLevel="1">
      <c r="B351" s="509" t="s">
        <v>440</v>
      </c>
      <c r="C351" s="509"/>
      <c r="D351" s="510"/>
      <c r="E351" s="534"/>
      <c r="F351" s="535"/>
      <c r="G351" s="535"/>
      <c r="H351" s="535"/>
      <c r="I351" s="535"/>
      <c r="J351" s="535"/>
      <c r="K351" s="535"/>
      <c r="L351" s="535"/>
      <c r="M351" s="535"/>
      <c r="N351" s="535"/>
      <c r="O351" s="513"/>
      <c r="P351" s="513"/>
      <c r="Q351" s="514"/>
      <c r="R351" s="536"/>
      <c r="T351" s="105"/>
      <c r="U351" s="105"/>
    </row>
    <row r="352" spans="2:21" outlineLevel="1">
      <c r="B352" s="509" t="s">
        <v>441</v>
      </c>
      <c r="C352" s="509"/>
      <c r="D352" s="510"/>
      <c r="E352" s="534"/>
      <c r="F352" s="535"/>
      <c r="G352" s="535"/>
      <c r="H352" s="535"/>
      <c r="I352" s="535"/>
      <c r="J352" s="535"/>
      <c r="K352" s="535"/>
      <c r="L352" s="535"/>
      <c r="M352" s="535"/>
      <c r="N352" s="535"/>
      <c r="O352" s="513"/>
      <c r="P352" s="513"/>
      <c r="Q352" s="514"/>
      <c r="R352" s="536"/>
      <c r="T352" s="105"/>
      <c r="U352" s="105"/>
    </row>
    <row r="353" spans="2:21" outlineLevel="1">
      <c r="B353" s="509" t="s">
        <v>442</v>
      </c>
      <c r="C353" s="509"/>
      <c r="D353" s="510"/>
      <c r="E353" s="534"/>
      <c r="F353" s="535"/>
      <c r="G353" s="535"/>
      <c r="H353" s="535"/>
      <c r="I353" s="535"/>
      <c r="J353" s="535"/>
      <c r="K353" s="535"/>
      <c r="L353" s="535"/>
      <c r="M353" s="535"/>
      <c r="N353" s="535"/>
      <c r="O353" s="513"/>
      <c r="P353" s="513"/>
      <c r="Q353" s="514"/>
      <c r="R353" s="536"/>
      <c r="T353" s="105"/>
      <c r="U353" s="105"/>
    </row>
    <row r="354" spans="2:21" outlineLevel="1">
      <c r="B354" s="509" t="s">
        <v>443</v>
      </c>
      <c r="C354" s="509"/>
      <c r="D354" s="510"/>
      <c r="E354" s="534"/>
      <c r="F354" s="535"/>
      <c r="G354" s="535"/>
      <c r="H354" s="535"/>
      <c r="I354" s="535"/>
      <c r="J354" s="535"/>
      <c r="K354" s="535"/>
      <c r="L354" s="535"/>
      <c r="M354" s="535"/>
      <c r="N354" s="535"/>
      <c r="O354" s="513"/>
      <c r="P354" s="513"/>
      <c r="Q354" s="514"/>
      <c r="R354" s="536"/>
      <c r="T354" s="105"/>
      <c r="U354" s="105"/>
    </row>
    <row r="355" spans="2:21" outlineLevel="1">
      <c r="B355" s="509" t="s">
        <v>444</v>
      </c>
      <c r="C355" s="509"/>
      <c r="D355" s="510"/>
      <c r="E355" s="534"/>
      <c r="F355" s="535"/>
      <c r="G355" s="535"/>
      <c r="H355" s="535"/>
      <c r="I355" s="535"/>
      <c r="J355" s="535"/>
      <c r="K355" s="535"/>
      <c r="L355" s="535"/>
      <c r="M355" s="535"/>
      <c r="N355" s="535"/>
      <c r="O355" s="513"/>
      <c r="P355" s="513"/>
      <c r="Q355" s="514"/>
      <c r="R355" s="536"/>
      <c r="T355" s="105"/>
      <c r="U355" s="105"/>
    </row>
    <row r="356" spans="2:21" outlineLevel="1">
      <c r="B356" s="509" t="s">
        <v>445</v>
      </c>
      <c r="C356" s="509"/>
      <c r="D356" s="510"/>
      <c r="E356" s="534"/>
      <c r="F356" s="535"/>
      <c r="G356" s="535"/>
      <c r="H356" s="535"/>
      <c r="I356" s="535"/>
      <c r="J356" s="535"/>
      <c r="K356" s="535"/>
      <c r="L356" s="535"/>
      <c r="M356" s="535"/>
      <c r="N356" s="535"/>
      <c r="O356" s="513"/>
      <c r="P356" s="513"/>
      <c r="Q356" s="514"/>
      <c r="R356" s="536"/>
      <c r="T356" s="105"/>
      <c r="U356" s="105"/>
    </row>
    <row r="357" spans="2:21" outlineLevel="1">
      <c r="B357" s="509" t="s">
        <v>446</v>
      </c>
      <c r="C357" s="509"/>
      <c r="D357" s="510"/>
      <c r="E357" s="534"/>
      <c r="F357" s="535"/>
      <c r="G357" s="535"/>
      <c r="H357" s="535"/>
      <c r="I357" s="535"/>
      <c r="J357" s="535"/>
      <c r="K357" s="535"/>
      <c r="L357" s="535"/>
      <c r="M357" s="535"/>
      <c r="N357" s="535"/>
      <c r="O357" s="513"/>
      <c r="P357" s="513"/>
      <c r="Q357" s="514"/>
      <c r="R357" s="536"/>
      <c r="T357" s="105"/>
      <c r="U357" s="105"/>
    </row>
    <row r="358" spans="2:21" outlineLevel="1">
      <c r="B358" s="509" t="s">
        <v>447</v>
      </c>
      <c r="C358" s="509"/>
      <c r="D358" s="510"/>
      <c r="E358" s="534"/>
      <c r="F358" s="535"/>
      <c r="G358" s="535"/>
      <c r="H358" s="535"/>
      <c r="I358" s="535"/>
      <c r="J358" s="535"/>
      <c r="K358" s="535"/>
      <c r="L358" s="535"/>
      <c r="M358" s="535"/>
      <c r="N358" s="535"/>
      <c r="O358" s="513"/>
      <c r="P358" s="513"/>
      <c r="Q358" s="514"/>
      <c r="R358" s="536"/>
      <c r="T358" s="105"/>
      <c r="U358" s="105"/>
    </row>
    <row r="359" spans="2:21" outlineLevel="1">
      <c r="B359" s="509" t="s">
        <v>448</v>
      </c>
      <c r="C359" s="509"/>
      <c r="D359" s="510"/>
      <c r="E359" s="534"/>
      <c r="F359" s="535"/>
      <c r="G359" s="535"/>
      <c r="H359" s="535"/>
      <c r="I359" s="535"/>
      <c r="J359" s="535"/>
      <c r="K359" s="535"/>
      <c r="L359" s="535"/>
      <c r="M359" s="535"/>
      <c r="N359" s="535"/>
      <c r="O359" s="513"/>
      <c r="P359" s="513"/>
      <c r="Q359" s="514"/>
      <c r="R359" s="536"/>
      <c r="T359" s="105"/>
      <c r="U359" s="105"/>
    </row>
    <row r="360" spans="2:21" outlineLevel="1">
      <c r="B360" s="509" t="s">
        <v>449</v>
      </c>
      <c r="C360" s="509"/>
      <c r="D360" s="510"/>
      <c r="E360" s="534"/>
      <c r="F360" s="535"/>
      <c r="G360" s="535"/>
      <c r="H360" s="535"/>
      <c r="I360" s="535"/>
      <c r="J360" s="535"/>
      <c r="K360" s="535"/>
      <c r="L360" s="535"/>
      <c r="M360" s="535"/>
      <c r="N360" s="535"/>
      <c r="O360" s="513"/>
      <c r="P360" s="513"/>
      <c r="Q360" s="514"/>
      <c r="R360" s="536"/>
      <c r="T360" s="105"/>
      <c r="U360" s="105"/>
    </row>
    <row r="361" spans="2:21" outlineLevel="1">
      <c r="B361" s="509" t="s">
        <v>450</v>
      </c>
      <c r="C361" s="509"/>
      <c r="D361" s="510"/>
      <c r="E361" s="534"/>
      <c r="F361" s="535"/>
      <c r="G361" s="535"/>
      <c r="H361" s="535"/>
      <c r="I361" s="535"/>
      <c r="J361" s="535"/>
      <c r="K361" s="535"/>
      <c r="L361" s="535"/>
      <c r="M361" s="535"/>
      <c r="N361" s="535"/>
      <c r="O361" s="513"/>
      <c r="P361" s="513"/>
      <c r="Q361" s="514"/>
      <c r="R361" s="536"/>
      <c r="T361" s="105"/>
      <c r="U361" s="105"/>
    </row>
    <row r="362" spans="2:21" outlineLevel="1">
      <c r="B362" s="509" t="s">
        <v>451</v>
      </c>
      <c r="C362" s="509"/>
      <c r="D362" s="510"/>
      <c r="E362" s="534"/>
      <c r="F362" s="535"/>
      <c r="G362" s="535"/>
      <c r="H362" s="535"/>
      <c r="I362" s="535"/>
      <c r="J362" s="535"/>
      <c r="K362" s="535"/>
      <c r="L362" s="535"/>
      <c r="M362" s="535"/>
      <c r="N362" s="535"/>
      <c r="O362" s="513"/>
      <c r="P362" s="513"/>
      <c r="Q362" s="514"/>
      <c r="R362" s="536"/>
      <c r="T362" s="105"/>
      <c r="U362" s="105"/>
    </row>
    <row r="363" spans="2:21" outlineLevel="1">
      <c r="B363" s="509" t="s">
        <v>452</v>
      </c>
      <c r="C363" s="509"/>
      <c r="D363" s="510"/>
      <c r="E363" s="534"/>
      <c r="F363" s="535"/>
      <c r="G363" s="535"/>
      <c r="H363" s="535"/>
      <c r="I363" s="535"/>
      <c r="J363" s="535"/>
      <c r="K363" s="535"/>
      <c r="L363" s="535"/>
      <c r="M363" s="535"/>
      <c r="N363" s="535"/>
      <c r="O363" s="513"/>
      <c r="P363" s="513"/>
      <c r="Q363" s="514"/>
      <c r="R363" s="536"/>
      <c r="T363" s="105"/>
      <c r="U363" s="105"/>
    </row>
    <row r="364" spans="2:21" outlineLevel="1">
      <c r="B364" s="509" t="s">
        <v>453</v>
      </c>
      <c r="C364" s="509"/>
      <c r="D364" s="510"/>
      <c r="E364" s="534"/>
      <c r="F364" s="535"/>
      <c r="G364" s="535"/>
      <c r="H364" s="535"/>
      <c r="I364" s="535"/>
      <c r="J364" s="535"/>
      <c r="K364" s="535"/>
      <c r="L364" s="535"/>
      <c r="M364" s="535"/>
      <c r="N364" s="535"/>
      <c r="O364" s="513"/>
      <c r="P364" s="513"/>
      <c r="Q364" s="514"/>
      <c r="R364" s="536"/>
      <c r="T364" s="105"/>
      <c r="U364" s="105"/>
    </row>
    <row r="365" spans="2:21" outlineLevel="1">
      <c r="B365" s="509" t="s">
        <v>454</v>
      </c>
      <c r="C365" s="509"/>
      <c r="D365" s="510"/>
      <c r="E365" s="534"/>
      <c r="F365" s="535"/>
      <c r="G365" s="535"/>
      <c r="H365" s="535"/>
      <c r="I365" s="535"/>
      <c r="J365" s="535"/>
      <c r="K365" s="535"/>
      <c r="L365" s="535"/>
      <c r="M365" s="535"/>
      <c r="N365" s="535"/>
      <c r="O365" s="513"/>
      <c r="P365" s="513"/>
      <c r="Q365" s="514"/>
      <c r="R365" s="536"/>
      <c r="T365" s="105"/>
      <c r="U365" s="105"/>
    </row>
    <row r="366" spans="2:21" outlineLevel="1">
      <c r="B366" s="509" t="s">
        <v>455</v>
      </c>
      <c r="C366" s="509"/>
      <c r="D366" s="510"/>
      <c r="E366" s="534"/>
      <c r="F366" s="535"/>
      <c r="G366" s="535"/>
      <c r="H366" s="535"/>
      <c r="I366" s="535"/>
      <c r="J366" s="535"/>
      <c r="K366" s="535"/>
      <c r="L366" s="535"/>
      <c r="M366" s="535"/>
      <c r="N366" s="535"/>
      <c r="O366" s="513"/>
      <c r="P366" s="513"/>
      <c r="Q366" s="514"/>
      <c r="R366" s="536"/>
      <c r="T366" s="105"/>
      <c r="U366" s="105"/>
    </row>
    <row r="367" spans="2:21" outlineLevel="1">
      <c r="B367" s="509" t="s">
        <v>456</v>
      </c>
      <c r="C367" s="509"/>
      <c r="D367" s="510"/>
      <c r="E367" s="534"/>
      <c r="F367" s="535"/>
      <c r="G367" s="535"/>
      <c r="H367" s="535"/>
      <c r="I367" s="535"/>
      <c r="J367" s="535"/>
      <c r="K367" s="535"/>
      <c r="L367" s="535"/>
      <c r="M367" s="535"/>
      <c r="N367" s="535"/>
      <c r="O367" s="513"/>
      <c r="P367" s="513"/>
      <c r="Q367" s="514"/>
      <c r="R367" s="536"/>
      <c r="T367" s="105"/>
      <c r="U367" s="105"/>
    </row>
    <row r="368" spans="2:21" outlineLevel="1">
      <c r="B368" s="509" t="s">
        <v>457</v>
      </c>
      <c r="C368" s="509"/>
      <c r="D368" s="510"/>
      <c r="E368" s="534"/>
      <c r="F368" s="535"/>
      <c r="G368" s="535"/>
      <c r="H368" s="535"/>
      <c r="I368" s="535"/>
      <c r="J368" s="535"/>
      <c r="K368" s="535"/>
      <c r="L368" s="535"/>
      <c r="M368" s="535"/>
      <c r="N368" s="535"/>
      <c r="O368" s="513"/>
      <c r="P368" s="513"/>
      <c r="Q368" s="514"/>
      <c r="R368" s="536"/>
      <c r="T368" s="105"/>
      <c r="U368" s="105"/>
    </row>
    <row r="369" spans="2:21" outlineLevel="1">
      <c r="B369" s="509" t="s">
        <v>458</v>
      </c>
      <c r="C369" s="509"/>
      <c r="D369" s="510"/>
      <c r="E369" s="534"/>
      <c r="F369" s="535"/>
      <c r="G369" s="535"/>
      <c r="H369" s="535"/>
      <c r="I369" s="535"/>
      <c r="J369" s="535"/>
      <c r="K369" s="535"/>
      <c r="L369" s="535"/>
      <c r="M369" s="535"/>
      <c r="N369" s="535"/>
      <c r="O369" s="513"/>
      <c r="P369" s="513"/>
      <c r="Q369" s="514"/>
      <c r="R369" s="536"/>
      <c r="T369" s="105"/>
      <c r="U369" s="105"/>
    </row>
    <row r="370" spans="2:21" outlineLevel="1">
      <c r="B370" s="509" t="s">
        <v>459</v>
      </c>
      <c r="C370" s="509"/>
      <c r="D370" s="510"/>
      <c r="E370" s="534"/>
      <c r="F370" s="535"/>
      <c r="G370" s="535"/>
      <c r="H370" s="535"/>
      <c r="I370" s="535"/>
      <c r="J370" s="535"/>
      <c r="K370" s="535"/>
      <c r="L370" s="535"/>
      <c r="M370" s="535"/>
      <c r="N370" s="535"/>
      <c r="O370" s="513"/>
      <c r="P370" s="513"/>
      <c r="Q370" s="514"/>
      <c r="R370" s="536"/>
      <c r="T370" s="105"/>
      <c r="U370" s="105"/>
    </row>
    <row r="371" spans="2:21" outlineLevel="1">
      <c r="B371" s="509" t="s">
        <v>460</v>
      </c>
      <c r="C371" s="509"/>
      <c r="D371" s="510"/>
      <c r="E371" s="534"/>
      <c r="F371" s="535"/>
      <c r="G371" s="535"/>
      <c r="H371" s="535"/>
      <c r="I371" s="535"/>
      <c r="J371" s="535"/>
      <c r="K371" s="535"/>
      <c r="L371" s="535"/>
      <c r="M371" s="535"/>
      <c r="N371" s="535"/>
      <c r="O371" s="513"/>
      <c r="P371" s="513"/>
      <c r="Q371" s="514"/>
      <c r="R371" s="536"/>
      <c r="T371" s="105"/>
      <c r="U371" s="105"/>
    </row>
    <row r="372" spans="2:21" outlineLevel="1">
      <c r="B372" s="509" t="s">
        <v>461</v>
      </c>
      <c r="C372" s="509"/>
      <c r="D372" s="510"/>
      <c r="E372" s="534"/>
      <c r="F372" s="535"/>
      <c r="G372" s="535"/>
      <c r="H372" s="535"/>
      <c r="I372" s="535"/>
      <c r="J372" s="535"/>
      <c r="K372" s="535"/>
      <c r="L372" s="535"/>
      <c r="M372" s="535"/>
      <c r="N372" s="535"/>
      <c r="O372" s="513"/>
      <c r="P372" s="513"/>
      <c r="Q372" s="514"/>
      <c r="R372" s="536"/>
      <c r="T372" s="105"/>
      <c r="U372" s="105"/>
    </row>
    <row r="373" spans="2:21" outlineLevel="1">
      <c r="B373" s="509" t="s">
        <v>462</v>
      </c>
      <c r="C373" s="509"/>
      <c r="D373" s="510"/>
      <c r="E373" s="534"/>
      <c r="F373" s="535"/>
      <c r="G373" s="535"/>
      <c r="H373" s="535"/>
      <c r="I373" s="535"/>
      <c r="J373" s="535"/>
      <c r="K373" s="535"/>
      <c r="L373" s="535"/>
      <c r="M373" s="535"/>
      <c r="N373" s="535"/>
      <c r="O373" s="513"/>
      <c r="P373" s="513"/>
      <c r="Q373" s="514"/>
      <c r="R373" s="536"/>
      <c r="T373" s="105"/>
      <c r="U373" s="105"/>
    </row>
    <row r="374" spans="2:21" outlineLevel="1">
      <c r="B374" s="509" t="s">
        <v>463</v>
      </c>
      <c r="C374" s="509"/>
      <c r="D374" s="510"/>
      <c r="E374" s="534"/>
      <c r="F374" s="535"/>
      <c r="G374" s="535"/>
      <c r="H374" s="535"/>
      <c r="I374" s="535"/>
      <c r="J374" s="535"/>
      <c r="K374" s="535"/>
      <c r="L374" s="535"/>
      <c r="M374" s="535"/>
      <c r="N374" s="535"/>
      <c r="O374" s="513"/>
      <c r="P374" s="513"/>
      <c r="Q374" s="514"/>
      <c r="R374" s="536"/>
      <c r="T374" s="105"/>
      <c r="U374" s="105"/>
    </row>
    <row r="375" spans="2:21" outlineLevel="1">
      <c r="B375" s="509" t="s">
        <v>464</v>
      </c>
      <c r="C375" s="509"/>
      <c r="D375" s="510"/>
      <c r="E375" s="534"/>
      <c r="F375" s="535"/>
      <c r="G375" s="535"/>
      <c r="H375" s="535"/>
      <c r="I375" s="535"/>
      <c r="J375" s="535"/>
      <c r="K375" s="535"/>
      <c r="L375" s="535"/>
      <c r="M375" s="535"/>
      <c r="N375" s="535"/>
      <c r="O375" s="513"/>
      <c r="P375" s="513"/>
      <c r="Q375" s="514"/>
      <c r="R375" s="536"/>
      <c r="T375" s="105"/>
      <c r="U375" s="105"/>
    </row>
    <row r="376" spans="2:21" outlineLevel="1">
      <c r="B376" s="509" t="s">
        <v>465</v>
      </c>
      <c r="C376" s="509"/>
      <c r="D376" s="510"/>
      <c r="E376" s="534"/>
      <c r="F376" s="535"/>
      <c r="G376" s="535"/>
      <c r="H376" s="535"/>
      <c r="I376" s="535"/>
      <c r="J376" s="535"/>
      <c r="K376" s="535"/>
      <c r="L376" s="535"/>
      <c r="M376" s="535"/>
      <c r="N376" s="535"/>
      <c r="O376" s="513"/>
      <c r="P376" s="513"/>
      <c r="Q376" s="514"/>
      <c r="R376" s="536"/>
      <c r="T376" s="105"/>
      <c r="U376" s="105"/>
    </row>
    <row r="377" spans="2:21" outlineLevel="1">
      <c r="B377" s="509" t="s">
        <v>466</v>
      </c>
      <c r="C377" s="509"/>
      <c r="D377" s="510"/>
      <c r="E377" s="534"/>
      <c r="F377" s="535"/>
      <c r="G377" s="535"/>
      <c r="H377" s="535"/>
      <c r="I377" s="535"/>
      <c r="J377" s="535"/>
      <c r="K377" s="535"/>
      <c r="L377" s="535"/>
      <c r="M377" s="535"/>
      <c r="N377" s="535"/>
      <c r="O377" s="513"/>
      <c r="P377" s="513"/>
      <c r="Q377" s="514"/>
      <c r="R377" s="536"/>
      <c r="T377" s="105"/>
      <c r="U377" s="105"/>
    </row>
    <row r="378" spans="2:21" outlineLevel="1">
      <c r="B378" s="509" t="s">
        <v>467</v>
      </c>
      <c r="C378" s="509"/>
      <c r="D378" s="510"/>
      <c r="E378" s="534"/>
      <c r="F378" s="535"/>
      <c r="G378" s="535"/>
      <c r="H378" s="535"/>
      <c r="I378" s="535"/>
      <c r="J378" s="535"/>
      <c r="K378" s="535"/>
      <c r="L378" s="535"/>
      <c r="M378" s="535"/>
      <c r="N378" s="535"/>
      <c r="O378" s="513"/>
      <c r="P378" s="513"/>
      <c r="Q378" s="514"/>
      <c r="R378" s="536"/>
      <c r="T378" s="105"/>
      <c r="U378" s="105"/>
    </row>
    <row r="379" spans="2:21" outlineLevel="1">
      <c r="B379" s="509" t="s">
        <v>468</v>
      </c>
      <c r="C379" s="509"/>
      <c r="D379" s="510"/>
      <c r="E379" s="534"/>
      <c r="F379" s="535"/>
      <c r="G379" s="535"/>
      <c r="H379" s="535"/>
      <c r="I379" s="535"/>
      <c r="J379" s="535"/>
      <c r="K379" s="535"/>
      <c r="L379" s="535"/>
      <c r="M379" s="535"/>
      <c r="N379" s="535"/>
      <c r="O379" s="513"/>
      <c r="P379" s="513"/>
      <c r="Q379" s="514"/>
      <c r="R379" s="536"/>
      <c r="T379" s="105"/>
      <c r="U379" s="105"/>
    </row>
    <row r="380" spans="2:21" outlineLevel="1">
      <c r="B380" s="509" t="s">
        <v>469</v>
      </c>
      <c r="C380" s="509"/>
      <c r="D380" s="510"/>
      <c r="E380" s="534"/>
      <c r="F380" s="535"/>
      <c r="G380" s="535"/>
      <c r="H380" s="535"/>
      <c r="I380" s="535"/>
      <c r="J380" s="535"/>
      <c r="K380" s="535"/>
      <c r="L380" s="535"/>
      <c r="M380" s="535"/>
      <c r="N380" s="535"/>
      <c r="O380" s="513"/>
      <c r="P380" s="513"/>
      <c r="Q380" s="514"/>
      <c r="R380" s="536"/>
      <c r="T380" s="105"/>
      <c r="U380" s="105"/>
    </row>
    <row r="381" spans="2:21" outlineLevel="1">
      <c r="B381" s="509" t="s">
        <v>470</v>
      </c>
      <c r="C381" s="509"/>
      <c r="D381" s="510"/>
      <c r="E381" s="534"/>
      <c r="F381" s="535"/>
      <c r="G381" s="535"/>
      <c r="H381" s="535"/>
      <c r="I381" s="535"/>
      <c r="J381" s="535"/>
      <c r="K381" s="535"/>
      <c r="L381" s="535"/>
      <c r="M381" s="535"/>
      <c r="N381" s="535"/>
      <c r="O381" s="513"/>
      <c r="P381" s="513"/>
      <c r="Q381" s="514"/>
      <c r="R381" s="536"/>
      <c r="T381" s="105"/>
      <c r="U381" s="105"/>
    </row>
    <row r="382" spans="2:21" outlineLevel="1">
      <c r="B382" s="509" t="s">
        <v>471</v>
      </c>
      <c r="C382" s="509"/>
      <c r="D382" s="510"/>
      <c r="E382" s="534"/>
      <c r="F382" s="535"/>
      <c r="G382" s="535"/>
      <c r="H382" s="535"/>
      <c r="I382" s="535"/>
      <c r="J382" s="535"/>
      <c r="K382" s="535"/>
      <c r="L382" s="535"/>
      <c r="M382" s="535"/>
      <c r="N382" s="535"/>
      <c r="O382" s="513"/>
      <c r="P382" s="513"/>
      <c r="Q382" s="514"/>
      <c r="R382" s="536"/>
      <c r="T382" s="105"/>
      <c r="U382" s="105"/>
    </row>
    <row r="383" spans="2:21" outlineLevel="1">
      <c r="B383" s="509" t="s">
        <v>472</v>
      </c>
      <c r="C383" s="509"/>
      <c r="D383" s="510"/>
      <c r="E383" s="534"/>
      <c r="F383" s="535"/>
      <c r="G383" s="535"/>
      <c r="H383" s="535"/>
      <c r="I383" s="535"/>
      <c r="J383" s="535"/>
      <c r="K383" s="535"/>
      <c r="L383" s="535"/>
      <c r="M383" s="535"/>
      <c r="N383" s="535"/>
      <c r="O383" s="513"/>
      <c r="P383" s="513"/>
      <c r="Q383" s="514"/>
      <c r="R383" s="536"/>
      <c r="T383" s="105"/>
      <c r="U383" s="105"/>
    </row>
    <row r="384" spans="2:21" outlineLevel="1">
      <c r="B384" s="509" t="s">
        <v>473</v>
      </c>
      <c r="C384" s="509"/>
      <c r="D384" s="510"/>
      <c r="E384" s="534"/>
      <c r="F384" s="535"/>
      <c r="G384" s="535"/>
      <c r="H384" s="535"/>
      <c r="I384" s="535"/>
      <c r="J384" s="535"/>
      <c r="K384" s="535"/>
      <c r="L384" s="535"/>
      <c r="M384" s="535"/>
      <c r="N384" s="535"/>
      <c r="O384" s="513"/>
      <c r="P384" s="513"/>
      <c r="Q384" s="514"/>
      <c r="R384" s="536"/>
      <c r="T384" s="105"/>
      <c r="U384" s="105"/>
    </row>
    <row r="385" spans="2:21" outlineLevel="1">
      <c r="B385" s="509" t="s">
        <v>474</v>
      </c>
      <c r="C385" s="509"/>
      <c r="D385" s="510"/>
      <c r="E385" s="534"/>
      <c r="F385" s="535"/>
      <c r="G385" s="535"/>
      <c r="H385" s="535"/>
      <c r="I385" s="535"/>
      <c r="J385" s="535"/>
      <c r="K385" s="535"/>
      <c r="L385" s="535"/>
      <c r="M385" s="535"/>
      <c r="N385" s="535"/>
      <c r="O385" s="513"/>
      <c r="P385" s="513"/>
      <c r="Q385" s="514"/>
      <c r="R385" s="536"/>
      <c r="T385" s="105"/>
      <c r="U385" s="105"/>
    </row>
    <row r="386" spans="2:21" outlineLevel="1">
      <c r="B386" s="509" t="s">
        <v>475</v>
      </c>
      <c r="C386" s="509"/>
      <c r="D386" s="510"/>
      <c r="E386" s="534"/>
      <c r="F386" s="535"/>
      <c r="G386" s="535"/>
      <c r="H386" s="535"/>
      <c r="I386" s="535"/>
      <c r="J386" s="535"/>
      <c r="K386" s="535"/>
      <c r="L386" s="535"/>
      <c r="M386" s="535"/>
      <c r="N386" s="535"/>
      <c r="O386" s="513"/>
      <c r="P386" s="513"/>
      <c r="Q386" s="514"/>
      <c r="R386" s="536"/>
      <c r="T386" s="105"/>
      <c r="U386" s="105"/>
    </row>
    <row r="387" spans="2:21" outlineLevel="1">
      <c r="B387" s="509" t="s">
        <v>476</v>
      </c>
      <c r="C387" s="509"/>
      <c r="D387" s="510"/>
      <c r="E387" s="534"/>
      <c r="F387" s="535"/>
      <c r="G387" s="535"/>
      <c r="H387" s="535"/>
      <c r="I387" s="535"/>
      <c r="J387" s="535"/>
      <c r="K387" s="535"/>
      <c r="L387" s="535"/>
      <c r="M387" s="535"/>
      <c r="N387" s="535"/>
      <c r="O387" s="513"/>
      <c r="P387" s="513"/>
      <c r="Q387" s="514"/>
      <c r="R387" s="536"/>
      <c r="T387" s="105"/>
      <c r="U387" s="105"/>
    </row>
    <row r="388" spans="2:21" outlineLevel="1">
      <c r="B388" s="509" t="s">
        <v>477</v>
      </c>
      <c r="C388" s="509"/>
      <c r="D388" s="510"/>
      <c r="E388" s="534"/>
      <c r="F388" s="535"/>
      <c r="G388" s="535"/>
      <c r="H388" s="535"/>
      <c r="I388" s="535"/>
      <c r="J388" s="535"/>
      <c r="K388" s="535"/>
      <c r="L388" s="535"/>
      <c r="M388" s="535"/>
      <c r="N388" s="535"/>
      <c r="O388" s="513"/>
      <c r="P388" s="513"/>
      <c r="Q388" s="514"/>
      <c r="R388" s="536"/>
      <c r="T388" s="105"/>
      <c r="U388" s="105"/>
    </row>
    <row r="389" spans="2:21" outlineLevel="1">
      <c r="B389" s="509" t="s">
        <v>478</v>
      </c>
      <c r="C389" s="509"/>
      <c r="D389" s="510"/>
      <c r="E389" s="534"/>
      <c r="F389" s="535"/>
      <c r="G389" s="535"/>
      <c r="H389" s="535"/>
      <c r="I389" s="535"/>
      <c r="J389" s="535"/>
      <c r="K389" s="535"/>
      <c r="L389" s="535"/>
      <c r="M389" s="535"/>
      <c r="N389" s="535"/>
      <c r="O389" s="513"/>
      <c r="P389" s="513"/>
      <c r="Q389" s="514"/>
      <c r="R389" s="536"/>
      <c r="T389" s="105"/>
      <c r="U389" s="105"/>
    </row>
    <row r="390" spans="2:21" outlineLevel="1">
      <c r="B390" s="509" t="s">
        <v>479</v>
      </c>
      <c r="C390" s="509"/>
      <c r="D390" s="510"/>
      <c r="E390" s="534"/>
      <c r="F390" s="535"/>
      <c r="G390" s="535"/>
      <c r="H390" s="535"/>
      <c r="I390" s="535"/>
      <c r="J390" s="535"/>
      <c r="K390" s="535"/>
      <c r="L390" s="535"/>
      <c r="M390" s="535"/>
      <c r="N390" s="535"/>
      <c r="O390" s="513"/>
      <c r="P390" s="513"/>
      <c r="Q390" s="514"/>
      <c r="R390" s="536"/>
      <c r="T390" s="105"/>
      <c r="U390" s="105"/>
    </row>
    <row r="391" spans="2:21" outlineLevel="1">
      <c r="B391" s="509" t="s">
        <v>480</v>
      </c>
      <c r="C391" s="509"/>
      <c r="D391" s="510"/>
      <c r="E391" s="534"/>
      <c r="F391" s="535"/>
      <c r="G391" s="535"/>
      <c r="H391" s="535"/>
      <c r="I391" s="535"/>
      <c r="J391" s="535"/>
      <c r="K391" s="535"/>
      <c r="L391" s="535"/>
      <c r="M391" s="535"/>
      <c r="N391" s="535"/>
      <c r="O391" s="513"/>
      <c r="P391" s="513"/>
      <c r="Q391" s="514"/>
      <c r="R391" s="536"/>
      <c r="T391" s="105"/>
      <c r="U391" s="105"/>
    </row>
    <row r="392" spans="2:21" outlineLevel="1">
      <c r="B392" s="509" t="s">
        <v>481</v>
      </c>
      <c r="C392" s="509"/>
      <c r="D392" s="510"/>
      <c r="E392" s="534"/>
      <c r="F392" s="535"/>
      <c r="G392" s="535"/>
      <c r="H392" s="535"/>
      <c r="I392" s="535"/>
      <c r="J392" s="535"/>
      <c r="K392" s="535"/>
      <c r="L392" s="535"/>
      <c r="M392" s="535"/>
      <c r="N392" s="535"/>
      <c r="O392" s="513"/>
      <c r="P392" s="513"/>
      <c r="Q392" s="514"/>
      <c r="R392" s="536"/>
      <c r="T392" s="105"/>
      <c r="U392" s="105"/>
    </row>
    <row r="393" spans="2:21" outlineLevel="1">
      <c r="B393" s="509" t="s">
        <v>265</v>
      </c>
      <c r="C393" s="509"/>
      <c r="D393" s="510"/>
      <c r="E393" s="534"/>
      <c r="F393" s="535"/>
      <c r="G393" s="535"/>
      <c r="H393" s="535"/>
      <c r="I393" s="535"/>
      <c r="J393" s="535"/>
      <c r="K393" s="535"/>
      <c r="L393" s="535"/>
      <c r="M393" s="535"/>
      <c r="N393" s="535"/>
      <c r="O393" s="513"/>
      <c r="P393" s="513"/>
      <c r="Q393" s="514"/>
      <c r="R393" s="536"/>
      <c r="T393" s="105"/>
      <c r="U393" s="105"/>
    </row>
    <row r="394" spans="2:21" outlineLevel="1">
      <c r="B394" s="509" t="s">
        <v>265</v>
      </c>
      <c r="C394" s="509"/>
      <c r="D394" s="510"/>
      <c r="E394" s="534"/>
      <c r="F394" s="535"/>
      <c r="G394" s="535"/>
      <c r="H394" s="535"/>
      <c r="I394" s="535"/>
      <c r="J394" s="535"/>
      <c r="K394" s="535"/>
      <c r="L394" s="535"/>
      <c r="M394" s="535"/>
      <c r="N394" s="535"/>
      <c r="O394" s="513"/>
      <c r="P394" s="513"/>
      <c r="Q394" s="514"/>
      <c r="R394" s="536"/>
      <c r="T394" s="105"/>
      <c r="U394" s="105"/>
    </row>
    <row r="395" spans="2:21" outlineLevel="1">
      <c r="B395" s="509" t="s">
        <v>265</v>
      </c>
      <c r="C395" s="509"/>
      <c r="D395" s="510"/>
      <c r="E395" s="534"/>
      <c r="F395" s="535"/>
      <c r="G395" s="535"/>
      <c r="H395" s="535"/>
      <c r="I395" s="535"/>
      <c r="J395" s="535"/>
      <c r="K395" s="535"/>
      <c r="L395" s="535"/>
      <c r="M395" s="535"/>
      <c r="N395" s="535"/>
      <c r="O395" s="513"/>
      <c r="P395" s="513"/>
      <c r="Q395" s="514"/>
      <c r="R395" s="536"/>
      <c r="T395" s="105"/>
      <c r="U395" s="105"/>
    </row>
    <row r="396" spans="2:21" outlineLevel="1">
      <c r="B396" s="509" t="s">
        <v>265</v>
      </c>
      <c r="C396" s="509"/>
      <c r="D396" s="510"/>
      <c r="E396" s="534"/>
      <c r="F396" s="535"/>
      <c r="G396" s="535"/>
      <c r="H396" s="535"/>
      <c r="I396" s="535"/>
      <c r="J396" s="535"/>
      <c r="K396" s="535"/>
      <c r="L396" s="535"/>
      <c r="M396" s="535"/>
      <c r="N396" s="535"/>
      <c r="O396" s="513"/>
      <c r="P396" s="513"/>
      <c r="Q396" s="514"/>
      <c r="R396" s="536"/>
      <c r="T396" s="105"/>
      <c r="U396" s="105"/>
    </row>
    <row r="397" spans="2:21" outlineLevel="1">
      <c r="B397" s="509" t="s">
        <v>265</v>
      </c>
      <c r="C397" s="509"/>
      <c r="D397" s="510"/>
      <c r="E397" s="534"/>
      <c r="F397" s="535"/>
      <c r="G397" s="535"/>
      <c r="H397" s="535"/>
      <c r="I397" s="535"/>
      <c r="J397" s="535"/>
      <c r="K397" s="535"/>
      <c r="L397" s="535"/>
      <c r="M397" s="535"/>
      <c r="N397" s="535"/>
      <c r="O397" s="513"/>
      <c r="P397" s="513"/>
      <c r="Q397" s="514"/>
      <c r="R397" s="536"/>
      <c r="T397" s="105"/>
      <c r="U397" s="105"/>
    </row>
    <row r="398" spans="2:21" outlineLevel="1">
      <c r="B398" s="509" t="s">
        <v>265</v>
      </c>
      <c r="C398" s="509"/>
      <c r="D398" s="510"/>
      <c r="E398" s="534"/>
      <c r="F398" s="535"/>
      <c r="G398" s="535"/>
      <c r="H398" s="535"/>
      <c r="I398" s="535"/>
      <c r="J398" s="535"/>
      <c r="K398" s="535"/>
      <c r="L398" s="535"/>
      <c r="M398" s="535"/>
      <c r="N398" s="535"/>
      <c r="O398" s="513"/>
      <c r="P398" s="513"/>
      <c r="Q398" s="514"/>
      <c r="R398" s="536"/>
      <c r="T398" s="105"/>
      <c r="U398" s="105"/>
    </row>
    <row r="399" spans="2:21" outlineLevel="1">
      <c r="B399" s="509" t="s">
        <v>265</v>
      </c>
      <c r="C399" s="509"/>
      <c r="D399" s="510"/>
      <c r="E399" s="534"/>
      <c r="F399" s="535"/>
      <c r="G399" s="535"/>
      <c r="H399" s="535"/>
      <c r="I399" s="535"/>
      <c r="J399" s="535"/>
      <c r="K399" s="535"/>
      <c r="L399" s="535"/>
      <c r="M399" s="535"/>
      <c r="N399" s="535"/>
      <c r="O399" s="513"/>
      <c r="P399" s="513"/>
      <c r="Q399" s="514"/>
      <c r="R399" s="536"/>
      <c r="T399" s="105"/>
      <c r="U399" s="105"/>
    </row>
    <row r="400" spans="2:21" outlineLevel="1">
      <c r="B400" s="509" t="s">
        <v>265</v>
      </c>
      <c r="C400" s="509"/>
      <c r="D400" s="510"/>
      <c r="E400" s="534"/>
      <c r="F400" s="535"/>
      <c r="G400" s="535"/>
      <c r="H400" s="535"/>
      <c r="I400" s="535"/>
      <c r="J400" s="535"/>
      <c r="K400" s="535"/>
      <c r="L400" s="535"/>
      <c r="M400" s="535"/>
      <c r="N400" s="535"/>
      <c r="O400" s="513"/>
      <c r="P400" s="513"/>
      <c r="Q400" s="514"/>
      <c r="R400" s="536"/>
      <c r="T400" s="105"/>
      <c r="U400" s="105"/>
    </row>
    <row r="401" spans="2:21" outlineLevel="1">
      <c r="B401" s="509" t="s">
        <v>265</v>
      </c>
      <c r="C401" s="509"/>
      <c r="D401" s="510"/>
      <c r="E401" s="534"/>
      <c r="F401" s="535"/>
      <c r="G401" s="535"/>
      <c r="H401" s="535"/>
      <c r="I401" s="535"/>
      <c r="J401" s="535"/>
      <c r="K401" s="535"/>
      <c r="L401" s="535"/>
      <c r="M401" s="535"/>
      <c r="N401" s="535"/>
      <c r="O401" s="513"/>
      <c r="P401" s="513"/>
      <c r="Q401" s="514"/>
      <c r="R401" s="536"/>
      <c r="T401" s="105"/>
      <c r="U401" s="105"/>
    </row>
    <row r="402" spans="2:21" outlineLevel="1">
      <c r="B402" s="509" t="s">
        <v>265</v>
      </c>
      <c r="C402" s="509"/>
      <c r="D402" s="510"/>
      <c r="E402" s="534"/>
      <c r="F402" s="535"/>
      <c r="G402" s="535"/>
      <c r="H402" s="535"/>
      <c r="I402" s="535"/>
      <c r="J402" s="535"/>
      <c r="K402" s="535"/>
      <c r="L402" s="535"/>
      <c r="M402" s="535"/>
      <c r="N402" s="535"/>
      <c r="O402" s="513"/>
      <c r="P402" s="513"/>
      <c r="Q402" s="514"/>
      <c r="R402" s="536"/>
      <c r="T402" s="105"/>
      <c r="U402" s="105"/>
    </row>
    <row r="403" spans="2:21" outlineLevel="1">
      <c r="B403" s="509" t="s">
        <v>265</v>
      </c>
      <c r="C403" s="509"/>
      <c r="D403" s="510"/>
      <c r="E403" s="534"/>
      <c r="F403" s="535"/>
      <c r="G403" s="535"/>
      <c r="H403" s="535"/>
      <c r="I403" s="535"/>
      <c r="J403" s="535"/>
      <c r="K403" s="535"/>
      <c r="L403" s="535"/>
      <c r="M403" s="535"/>
      <c r="N403" s="535"/>
      <c r="O403" s="513"/>
      <c r="P403" s="513"/>
      <c r="Q403" s="514"/>
      <c r="R403" s="536"/>
      <c r="T403" s="105"/>
      <c r="U403" s="105"/>
    </row>
    <row r="404" spans="2:21" outlineLevel="1">
      <c r="B404" s="509" t="s">
        <v>265</v>
      </c>
      <c r="C404" s="509"/>
      <c r="D404" s="510"/>
      <c r="E404" s="534"/>
      <c r="F404" s="535"/>
      <c r="G404" s="535"/>
      <c r="H404" s="535"/>
      <c r="I404" s="535"/>
      <c r="J404" s="535"/>
      <c r="K404" s="535"/>
      <c r="L404" s="535"/>
      <c r="M404" s="535"/>
      <c r="N404" s="535"/>
      <c r="O404" s="513"/>
      <c r="P404" s="513"/>
      <c r="Q404" s="514"/>
      <c r="R404" s="536"/>
      <c r="T404" s="105"/>
      <c r="U404" s="105"/>
    </row>
    <row r="405" spans="2:21" outlineLevel="1">
      <c r="B405" s="509" t="s">
        <v>265</v>
      </c>
      <c r="C405" s="509"/>
      <c r="D405" s="510"/>
      <c r="E405" s="534"/>
      <c r="F405" s="535"/>
      <c r="G405" s="535"/>
      <c r="H405" s="535"/>
      <c r="I405" s="535"/>
      <c r="J405" s="535"/>
      <c r="K405" s="535"/>
      <c r="L405" s="535"/>
      <c r="M405" s="535"/>
      <c r="N405" s="535"/>
      <c r="O405" s="513"/>
      <c r="P405" s="513"/>
      <c r="Q405" s="514"/>
      <c r="R405" s="536"/>
      <c r="T405" s="105"/>
      <c r="U405" s="105"/>
    </row>
    <row r="406" spans="2:21" outlineLevel="1">
      <c r="B406" s="509" t="s">
        <v>265</v>
      </c>
      <c r="C406" s="509"/>
      <c r="D406" s="510"/>
      <c r="E406" s="534"/>
      <c r="F406" s="535"/>
      <c r="G406" s="535"/>
      <c r="H406" s="535"/>
      <c r="I406" s="535"/>
      <c r="J406" s="535"/>
      <c r="K406" s="535"/>
      <c r="L406" s="535"/>
      <c r="M406" s="535"/>
      <c r="N406" s="535"/>
      <c r="O406" s="513"/>
      <c r="P406" s="513"/>
      <c r="Q406" s="514"/>
      <c r="R406" s="536"/>
      <c r="T406" s="105"/>
      <c r="U406" s="105"/>
    </row>
    <row r="407" spans="2:21" outlineLevel="1">
      <c r="B407" s="509" t="s">
        <v>265</v>
      </c>
      <c r="C407" s="509"/>
      <c r="D407" s="510"/>
      <c r="E407" s="534"/>
      <c r="F407" s="535"/>
      <c r="G407" s="535"/>
      <c r="H407" s="535"/>
      <c r="I407" s="535"/>
      <c r="J407" s="535"/>
      <c r="K407" s="535"/>
      <c r="L407" s="535"/>
      <c r="M407" s="535"/>
      <c r="N407" s="535"/>
      <c r="O407" s="513"/>
      <c r="P407" s="513"/>
      <c r="Q407" s="514"/>
      <c r="R407" s="536"/>
      <c r="T407" s="105"/>
      <c r="U407" s="105"/>
    </row>
    <row r="408" spans="2:21" outlineLevel="1">
      <c r="B408" s="509" t="s">
        <v>265</v>
      </c>
      <c r="C408" s="509"/>
      <c r="D408" s="510"/>
      <c r="E408" s="534"/>
      <c r="F408" s="535"/>
      <c r="G408" s="535"/>
      <c r="H408" s="535"/>
      <c r="I408" s="535"/>
      <c r="J408" s="535"/>
      <c r="K408" s="535"/>
      <c r="L408" s="535"/>
      <c r="M408" s="535"/>
      <c r="N408" s="535"/>
      <c r="O408" s="513"/>
      <c r="P408" s="513"/>
      <c r="Q408" s="514"/>
      <c r="R408" s="536"/>
      <c r="T408" s="105"/>
      <c r="U408" s="105"/>
    </row>
    <row r="409" spans="2:21" outlineLevel="1">
      <c r="B409" s="509" t="s">
        <v>265</v>
      </c>
      <c r="C409" s="509"/>
      <c r="D409" s="510"/>
      <c r="E409" s="534"/>
      <c r="F409" s="535"/>
      <c r="G409" s="535"/>
      <c r="H409" s="535"/>
      <c r="I409" s="535"/>
      <c r="J409" s="535"/>
      <c r="K409" s="535"/>
      <c r="L409" s="535"/>
      <c r="M409" s="535"/>
      <c r="N409" s="535"/>
      <c r="O409" s="513"/>
      <c r="P409" s="513"/>
      <c r="Q409" s="514"/>
      <c r="R409" s="536"/>
      <c r="T409" s="105"/>
      <c r="U409" s="105"/>
    </row>
    <row r="410" spans="2:21" outlineLevel="1">
      <c r="B410" s="509" t="s">
        <v>265</v>
      </c>
      <c r="C410" s="509"/>
      <c r="D410" s="510"/>
      <c r="E410" s="534"/>
      <c r="F410" s="535"/>
      <c r="G410" s="535"/>
      <c r="H410" s="535"/>
      <c r="I410" s="535"/>
      <c r="J410" s="535"/>
      <c r="K410" s="535"/>
      <c r="L410" s="535"/>
      <c r="M410" s="535"/>
      <c r="N410" s="535"/>
      <c r="O410" s="513"/>
      <c r="P410" s="513"/>
      <c r="Q410" s="514"/>
      <c r="R410" s="536"/>
      <c r="T410" s="105"/>
      <c r="U410" s="105"/>
    </row>
    <row r="411" spans="2:21" outlineLevel="1">
      <c r="B411" s="509" t="s">
        <v>265</v>
      </c>
      <c r="C411" s="509"/>
      <c r="D411" s="510"/>
      <c r="E411" s="534"/>
      <c r="F411" s="535"/>
      <c r="G411" s="535"/>
      <c r="H411" s="535"/>
      <c r="I411" s="535"/>
      <c r="J411" s="535"/>
      <c r="K411" s="535"/>
      <c r="L411" s="535"/>
      <c r="M411" s="535"/>
      <c r="N411" s="535"/>
      <c r="O411" s="513"/>
      <c r="P411" s="513"/>
      <c r="Q411" s="514"/>
      <c r="R411" s="536"/>
      <c r="T411" s="105"/>
      <c r="U411" s="105"/>
    </row>
    <row r="412" spans="2:21" outlineLevel="1">
      <c r="B412" s="509" t="s">
        <v>265</v>
      </c>
      <c r="C412" s="509"/>
      <c r="D412" s="510"/>
      <c r="E412" s="534"/>
      <c r="F412" s="535"/>
      <c r="G412" s="535"/>
      <c r="H412" s="535"/>
      <c r="I412" s="535"/>
      <c r="J412" s="535"/>
      <c r="K412" s="535"/>
      <c r="L412" s="535"/>
      <c r="M412" s="535"/>
      <c r="N412" s="535"/>
      <c r="O412" s="513"/>
      <c r="P412" s="513"/>
      <c r="Q412" s="514"/>
      <c r="R412" s="536"/>
      <c r="T412" s="105"/>
      <c r="U412" s="105"/>
    </row>
    <row r="413" spans="2:21" outlineLevel="1">
      <c r="B413" s="509" t="s">
        <v>265</v>
      </c>
      <c r="C413" s="509"/>
      <c r="D413" s="510"/>
      <c r="E413" s="534"/>
      <c r="F413" s="535"/>
      <c r="G413" s="535"/>
      <c r="H413" s="535"/>
      <c r="I413" s="535"/>
      <c r="J413" s="535"/>
      <c r="K413" s="535"/>
      <c r="L413" s="535"/>
      <c r="M413" s="535"/>
      <c r="N413" s="535"/>
      <c r="O413" s="513"/>
      <c r="P413" s="513"/>
      <c r="Q413" s="514"/>
      <c r="R413" s="536"/>
      <c r="T413" s="105"/>
      <c r="U413" s="105"/>
    </row>
    <row r="414" spans="2:21" outlineLevel="1">
      <c r="B414" s="509" t="s">
        <v>265</v>
      </c>
      <c r="C414" s="509"/>
      <c r="D414" s="510"/>
      <c r="E414" s="534"/>
      <c r="F414" s="535"/>
      <c r="G414" s="535"/>
      <c r="H414" s="535"/>
      <c r="I414" s="535"/>
      <c r="J414" s="535"/>
      <c r="K414" s="535"/>
      <c r="L414" s="535"/>
      <c r="M414" s="535"/>
      <c r="N414" s="535"/>
      <c r="O414" s="513"/>
      <c r="P414" s="513"/>
      <c r="Q414" s="514"/>
      <c r="R414" s="536"/>
      <c r="T414" s="105"/>
      <c r="U414" s="105"/>
    </row>
    <row r="415" spans="2:21" outlineLevel="1">
      <c r="B415" s="509" t="s">
        <v>265</v>
      </c>
      <c r="C415" s="509"/>
      <c r="D415" s="510"/>
      <c r="E415" s="534"/>
      <c r="F415" s="535"/>
      <c r="G415" s="535"/>
      <c r="H415" s="535"/>
      <c r="I415" s="535"/>
      <c r="J415" s="535"/>
      <c r="K415" s="535"/>
      <c r="L415" s="535"/>
      <c r="M415" s="535"/>
      <c r="N415" s="535"/>
      <c r="O415" s="513"/>
      <c r="P415" s="513"/>
      <c r="Q415" s="514"/>
      <c r="R415" s="536"/>
      <c r="T415" s="105"/>
      <c r="U415" s="105"/>
    </row>
    <row r="416" spans="2:21" outlineLevel="1">
      <c r="B416" s="509" t="s">
        <v>265</v>
      </c>
      <c r="C416" s="509"/>
      <c r="D416" s="510"/>
      <c r="E416" s="534"/>
      <c r="F416" s="535"/>
      <c r="G416" s="535"/>
      <c r="H416" s="535"/>
      <c r="I416" s="535"/>
      <c r="J416" s="535"/>
      <c r="K416" s="535"/>
      <c r="L416" s="535"/>
      <c r="M416" s="535"/>
      <c r="N416" s="535"/>
      <c r="O416" s="513"/>
      <c r="P416" s="513"/>
      <c r="Q416" s="514"/>
      <c r="R416" s="536"/>
      <c r="T416" s="105"/>
      <c r="U416" s="105"/>
    </row>
    <row r="417" spans="2:21" outlineLevel="1">
      <c r="B417" s="509" t="s">
        <v>265</v>
      </c>
      <c r="C417" s="509"/>
      <c r="D417" s="510"/>
      <c r="E417" s="534"/>
      <c r="F417" s="535"/>
      <c r="G417" s="535"/>
      <c r="H417" s="535"/>
      <c r="I417" s="535"/>
      <c r="J417" s="535"/>
      <c r="K417" s="535"/>
      <c r="L417" s="535"/>
      <c r="M417" s="535"/>
      <c r="N417" s="535"/>
      <c r="O417" s="513"/>
      <c r="P417" s="513"/>
      <c r="Q417" s="514"/>
      <c r="R417" s="536"/>
      <c r="T417" s="105"/>
      <c r="U417" s="105"/>
    </row>
    <row r="418" spans="2:21" outlineLevel="1">
      <c r="B418" s="509" t="s">
        <v>265</v>
      </c>
      <c r="C418" s="509"/>
      <c r="D418" s="510"/>
      <c r="E418" s="534"/>
      <c r="F418" s="535"/>
      <c r="G418" s="535"/>
      <c r="H418" s="535"/>
      <c r="I418" s="535"/>
      <c r="J418" s="535"/>
      <c r="K418" s="535"/>
      <c r="L418" s="535"/>
      <c r="M418" s="535"/>
      <c r="N418" s="535"/>
      <c r="O418" s="513"/>
      <c r="P418" s="513"/>
      <c r="Q418" s="514"/>
      <c r="R418" s="536"/>
      <c r="T418" s="105"/>
      <c r="U418" s="105"/>
    </row>
    <row r="419" spans="2:21" outlineLevel="1">
      <c r="B419" s="509" t="s">
        <v>265</v>
      </c>
      <c r="C419" s="509"/>
      <c r="D419" s="510"/>
      <c r="E419" s="534"/>
      <c r="F419" s="535"/>
      <c r="G419" s="535"/>
      <c r="H419" s="535"/>
      <c r="I419" s="535"/>
      <c r="J419" s="535"/>
      <c r="K419" s="535"/>
      <c r="L419" s="535"/>
      <c r="M419" s="535"/>
      <c r="N419" s="535"/>
      <c r="O419" s="513"/>
      <c r="P419" s="513"/>
      <c r="Q419" s="514"/>
      <c r="R419" s="536"/>
      <c r="T419" s="105"/>
      <c r="U419" s="105"/>
    </row>
    <row r="420" spans="2:21" outlineLevel="1">
      <c r="B420" s="509" t="s">
        <v>265</v>
      </c>
      <c r="C420" s="509"/>
      <c r="D420" s="510"/>
      <c r="E420" s="534"/>
      <c r="F420" s="535"/>
      <c r="G420" s="535"/>
      <c r="H420" s="535"/>
      <c r="I420" s="535"/>
      <c r="J420" s="535"/>
      <c r="K420" s="535"/>
      <c r="L420" s="535"/>
      <c r="M420" s="535"/>
      <c r="N420" s="535"/>
      <c r="O420" s="513"/>
      <c r="P420" s="513"/>
      <c r="Q420" s="514"/>
      <c r="R420" s="536"/>
      <c r="T420" s="105"/>
      <c r="U420" s="105"/>
    </row>
    <row r="421" spans="2:21" outlineLevel="1">
      <c r="B421" s="509" t="s">
        <v>265</v>
      </c>
      <c r="C421" s="509"/>
      <c r="D421" s="510"/>
      <c r="E421" s="534"/>
      <c r="F421" s="535"/>
      <c r="G421" s="535"/>
      <c r="H421" s="535"/>
      <c r="I421" s="535"/>
      <c r="J421" s="535"/>
      <c r="K421" s="535"/>
      <c r="L421" s="535"/>
      <c r="M421" s="535"/>
      <c r="N421" s="535"/>
      <c r="O421" s="513"/>
      <c r="P421" s="513"/>
      <c r="Q421" s="514"/>
      <c r="R421" s="536"/>
      <c r="T421" s="105"/>
      <c r="U421" s="105"/>
    </row>
    <row r="422" spans="2:21" outlineLevel="1">
      <c r="B422" s="509" t="s">
        <v>265</v>
      </c>
      <c r="C422" s="509"/>
      <c r="D422" s="510"/>
      <c r="E422" s="534"/>
      <c r="F422" s="535"/>
      <c r="G422" s="535"/>
      <c r="H422" s="535"/>
      <c r="I422" s="535"/>
      <c r="J422" s="535"/>
      <c r="K422" s="535"/>
      <c r="L422" s="535"/>
      <c r="M422" s="535"/>
      <c r="N422" s="535"/>
      <c r="O422" s="513"/>
      <c r="P422" s="513"/>
      <c r="Q422" s="514"/>
      <c r="R422" s="536"/>
      <c r="T422" s="105"/>
      <c r="U422" s="105"/>
    </row>
    <row r="423" spans="2:21" outlineLevel="1">
      <c r="B423" s="509" t="s">
        <v>265</v>
      </c>
      <c r="C423" s="509"/>
      <c r="D423" s="510"/>
      <c r="E423" s="534"/>
      <c r="F423" s="535"/>
      <c r="G423" s="535"/>
      <c r="H423" s="535"/>
      <c r="I423" s="535"/>
      <c r="J423" s="535"/>
      <c r="K423" s="535"/>
      <c r="L423" s="535"/>
      <c r="M423" s="535"/>
      <c r="N423" s="535"/>
      <c r="O423" s="513"/>
      <c r="P423" s="513"/>
      <c r="Q423" s="514"/>
      <c r="R423" s="536"/>
      <c r="T423" s="105"/>
      <c r="U423" s="105"/>
    </row>
    <row r="424" spans="2:21" outlineLevel="1">
      <c r="B424" s="509" t="s">
        <v>265</v>
      </c>
      <c r="C424" s="509"/>
      <c r="D424" s="510"/>
      <c r="E424" s="534"/>
      <c r="F424" s="535"/>
      <c r="G424" s="535"/>
      <c r="H424" s="535"/>
      <c r="I424" s="535"/>
      <c r="J424" s="535"/>
      <c r="K424" s="535"/>
      <c r="L424" s="535"/>
      <c r="M424" s="535"/>
      <c r="N424" s="535"/>
      <c r="O424" s="513"/>
      <c r="P424" s="513"/>
      <c r="Q424" s="514"/>
      <c r="R424" s="536"/>
      <c r="T424" s="105"/>
      <c r="U424" s="105"/>
    </row>
    <row r="425" spans="2:21" outlineLevel="1">
      <c r="B425" s="509" t="s">
        <v>265</v>
      </c>
      <c r="C425" s="509"/>
      <c r="D425" s="510"/>
      <c r="E425" s="534"/>
      <c r="F425" s="535"/>
      <c r="G425" s="535"/>
      <c r="H425" s="535"/>
      <c r="I425" s="535"/>
      <c r="J425" s="535"/>
      <c r="K425" s="535"/>
      <c r="L425" s="535"/>
      <c r="M425" s="535"/>
      <c r="N425" s="535"/>
      <c r="O425" s="513"/>
      <c r="P425" s="513"/>
      <c r="Q425" s="514"/>
      <c r="R425" s="536"/>
      <c r="T425" s="105"/>
      <c r="U425" s="105"/>
    </row>
    <row r="426" spans="2:21" outlineLevel="1">
      <c r="B426" s="509" t="s">
        <v>265</v>
      </c>
      <c r="C426" s="509"/>
      <c r="D426" s="510"/>
      <c r="E426" s="534"/>
      <c r="F426" s="535"/>
      <c r="G426" s="535"/>
      <c r="H426" s="535"/>
      <c r="I426" s="535"/>
      <c r="J426" s="535"/>
      <c r="K426" s="535"/>
      <c r="L426" s="535"/>
      <c r="M426" s="535"/>
      <c r="N426" s="535"/>
      <c r="O426" s="513"/>
      <c r="P426" s="513"/>
      <c r="Q426" s="514"/>
      <c r="R426" s="536"/>
      <c r="T426" s="105"/>
      <c r="U426" s="105"/>
    </row>
    <row r="427" spans="2:21" outlineLevel="1">
      <c r="B427" s="509" t="s">
        <v>265</v>
      </c>
      <c r="C427" s="509"/>
      <c r="D427" s="510"/>
      <c r="E427" s="534"/>
      <c r="F427" s="535"/>
      <c r="G427" s="535"/>
      <c r="H427" s="535"/>
      <c r="I427" s="535"/>
      <c r="J427" s="535"/>
      <c r="K427" s="535"/>
      <c r="L427" s="535"/>
      <c r="M427" s="535"/>
      <c r="N427" s="535"/>
      <c r="O427" s="513"/>
      <c r="P427" s="513"/>
      <c r="Q427" s="514"/>
      <c r="R427" s="536"/>
      <c r="T427" s="105"/>
      <c r="U427" s="105"/>
    </row>
    <row r="428" spans="2:21" outlineLevel="1">
      <c r="B428" s="509" t="s">
        <v>265</v>
      </c>
      <c r="C428" s="509"/>
      <c r="D428" s="510"/>
      <c r="E428" s="534"/>
      <c r="F428" s="535"/>
      <c r="G428" s="535"/>
      <c r="H428" s="535"/>
      <c r="I428" s="535"/>
      <c r="J428" s="535"/>
      <c r="K428" s="535"/>
      <c r="L428" s="535"/>
      <c r="M428" s="535"/>
      <c r="N428" s="535"/>
      <c r="O428" s="513"/>
      <c r="P428" s="513"/>
      <c r="Q428" s="514"/>
      <c r="R428" s="536"/>
      <c r="T428" s="105"/>
      <c r="U428" s="105"/>
    </row>
    <row r="429" spans="2:21" outlineLevel="1">
      <c r="B429" s="509" t="s">
        <v>265</v>
      </c>
      <c r="C429" s="509"/>
      <c r="D429" s="510"/>
      <c r="E429" s="534"/>
      <c r="F429" s="535"/>
      <c r="G429" s="535"/>
      <c r="H429" s="535"/>
      <c r="I429" s="535"/>
      <c r="J429" s="535"/>
      <c r="K429" s="535"/>
      <c r="L429" s="535"/>
      <c r="M429" s="535"/>
      <c r="N429" s="535"/>
      <c r="O429" s="513"/>
      <c r="P429" s="513"/>
      <c r="Q429" s="514"/>
      <c r="R429" s="536"/>
      <c r="T429" s="105"/>
      <c r="U429" s="105"/>
    </row>
    <row r="430" spans="2:21" outlineLevel="1">
      <c r="B430" s="509" t="s">
        <v>265</v>
      </c>
      <c r="C430" s="509"/>
      <c r="D430" s="510"/>
      <c r="E430" s="534"/>
      <c r="F430" s="535"/>
      <c r="G430" s="535"/>
      <c r="H430" s="535"/>
      <c r="I430" s="535"/>
      <c r="J430" s="535"/>
      <c r="K430" s="535"/>
      <c r="L430" s="535"/>
      <c r="M430" s="535"/>
      <c r="N430" s="535"/>
      <c r="O430" s="513"/>
      <c r="P430" s="513"/>
      <c r="Q430" s="514"/>
      <c r="R430" s="536"/>
      <c r="T430" s="105"/>
      <c r="U430" s="105"/>
    </row>
    <row r="431" spans="2:21" outlineLevel="1">
      <c r="B431" s="509" t="s">
        <v>265</v>
      </c>
      <c r="C431" s="509"/>
      <c r="D431" s="510"/>
      <c r="E431" s="534"/>
      <c r="F431" s="535"/>
      <c r="G431" s="535"/>
      <c r="H431" s="535"/>
      <c r="I431" s="535"/>
      <c r="J431" s="535"/>
      <c r="K431" s="535"/>
      <c r="L431" s="535"/>
      <c r="M431" s="535"/>
      <c r="N431" s="535"/>
      <c r="O431" s="513"/>
      <c r="P431" s="513"/>
      <c r="Q431" s="514"/>
      <c r="R431" s="536"/>
      <c r="T431" s="105"/>
      <c r="U431" s="105"/>
    </row>
    <row r="432" spans="2:21" outlineLevel="1">
      <c r="B432" s="509" t="s">
        <v>265</v>
      </c>
      <c r="C432" s="509"/>
      <c r="D432" s="510"/>
      <c r="E432" s="534"/>
      <c r="F432" s="535"/>
      <c r="G432" s="535"/>
      <c r="H432" s="535"/>
      <c r="I432" s="535"/>
      <c r="J432" s="535"/>
      <c r="K432" s="535"/>
      <c r="L432" s="535"/>
      <c r="M432" s="535"/>
      <c r="N432" s="535"/>
      <c r="O432" s="513"/>
      <c r="P432" s="513"/>
      <c r="Q432" s="514"/>
      <c r="R432" s="536"/>
      <c r="T432" s="105"/>
      <c r="U432" s="105"/>
    </row>
    <row r="433" spans="2:21" outlineLevel="1">
      <c r="B433" s="509" t="s">
        <v>265</v>
      </c>
      <c r="C433" s="509"/>
      <c r="D433" s="510"/>
      <c r="E433" s="534"/>
      <c r="F433" s="535"/>
      <c r="G433" s="535"/>
      <c r="H433" s="535"/>
      <c r="I433" s="535"/>
      <c r="J433" s="535"/>
      <c r="K433" s="535"/>
      <c r="L433" s="535"/>
      <c r="M433" s="535"/>
      <c r="N433" s="535"/>
      <c r="O433" s="513"/>
      <c r="P433" s="513"/>
      <c r="Q433" s="514"/>
      <c r="R433" s="536"/>
      <c r="T433" s="105"/>
      <c r="U433" s="105"/>
    </row>
    <row r="434" spans="2:21" outlineLevel="1">
      <c r="B434" s="509" t="s">
        <v>265</v>
      </c>
      <c r="C434" s="509"/>
      <c r="D434" s="510"/>
      <c r="E434" s="534"/>
      <c r="F434" s="535"/>
      <c r="G434" s="535"/>
      <c r="H434" s="535"/>
      <c r="I434" s="535"/>
      <c r="J434" s="535"/>
      <c r="K434" s="535"/>
      <c r="L434" s="535"/>
      <c r="M434" s="535"/>
      <c r="N434" s="535"/>
      <c r="O434" s="513"/>
      <c r="P434" s="513"/>
      <c r="Q434" s="514"/>
      <c r="R434" s="536"/>
      <c r="T434" s="105"/>
      <c r="U434" s="105"/>
    </row>
    <row r="435" spans="2:21" outlineLevel="1">
      <c r="B435" s="509" t="s">
        <v>265</v>
      </c>
      <c r="C435" s="509"/>
      <c r="D435" s="510"/>
      <c r="E435" s="534"/>
      <c r="F435" s="535"/>
      <c r="G435" s="535"/>
      <c r="H435" s="535"/>
      <c r="I435" s="535"/>
      <c r="J435" s="535"/>
      <c r="K435" s="535"/>
      <c r="L435" s="535"/>
      <c r="M435" s="535"/>
      <c r="N435" s="535"/>
      <c r="O435" s="513"/>
      <c r="P435" s="513"/>
      <c r="Q435" s="514"/>
      <c r="R435" s="536"/>
      <c r="T435" s="105"/>
      <c r="U435" s="105"/>
    </row>
    <row r="436" spans="2:21" outlineLevel="1">
      <c r="B436" s="509" t="s">
        <v>265</v>
      </c>
      <c r="C436" s="509"/>
      <c r="D436" s="510"/>
      <c r="E436" s="534"/>
      <c r="F436" s="535"/>
      <c r="G436" s="535"/>
      <c r="H436" s="535"/>
      <c r="I436" s="535"/>
      <c r="J436" s="535"/>
      <c r="K436" s="535"/>
      <c r="L436" s="535"/>
      <c r="M436" s="535"/>
      <c r="N436" s="535"/>
      <c r="O436" s="513"/>
      <c r="P436" s="513"/>
      <c r="Q436" s="514"/>
      <c r="R436" s="536"/>
      <c r="T436" s="105"/>
      <c r="U436" s="105"/>
    </row>
    <row r="437" spans="2:21" outlineLevel="1">
      <c r="B437" s="509" t="s">
        <v>265</v>
      </c>
      <c r="C437" s="509"/>
      <c r="D437" s="510"/>
      <c r="E437" s="534"/>
      <c r="F437" s="535"/>
      <c r="G437" s="535"/>
      <c r="H437" s="535"/>
      <c r="I437" s="535"/>
      <c r="J437" s="535"/>
      <c r="K437" s="535"/>
      <c r="L437" s="535"/>
      <c r="M437" s="535"/>
      <c r="N437" s="535"/>
      <c r="O437" s="513"/>
      <c r="P437" s="513"/>
      <c r="Q437" s="514"/>
      <c r="R437" s="536"/>
      <c r="T437" s="105"/>
      <c r="U437" s="105"/>
    </row>
    <row r="438" spans="2:21" outlineLevel="1">
      <c r="B438" s="509" t="s">
        <v>265</v>
      </c>
      <c r="C438" s="509"/>
      <c r="D438" s="510"/>
      <c r="E438" s="534"/>
      <c r="F438" s="535"/>
      <c r="G438" s="535"/>
      <c r="H438" s="535"/>
      <c r="I438" s="535"/>
      <c r="J438" s="535"/>
      <c r="K438" s="535"/>
      <c r="L438" s="535"/>
      <c r="M438" s="535"/>
      <c r="N438" s="535"/>
      <c r="O438" s="513"/>
      <c r="P438" s="513"/>
      <c r="Q438" s="514"/>
      <c r="R438" s="536"/>
      <c r="T438" s="105"/>
      <c r="U438" s="105"/>
    </row>
    <row r="439" spans="2:21" outlineLevel="1">
      <c r="B439" s="509" t="s">
        <v>265</v>
      </c>
      <c r="C439" s="509"/>
      <c r="D439" s="510"/>
      <c r="E439" s="534"/>
      <c r="F439" s="535"/>
      <c r="G439" s="535"/>
      <c r="H439" s="535"/>
      <c r="I439" s="535"/>
      <c r="J439" s="535"/>
      <c r="K439" s="535"/>
      <c r="L439" s="535"/>
      <c r="M439" s="535"/>
      <c r="N439" s="535"/>
      <c r="O439" s="513"/>
      <c r="P439" s="513"/>
      <c r="Q439" s="514"/>
      <c r="R439" s="536"/>
      <c r="T439" s="105"/>
      <c r="U439" s="105"/>
    </row>
    <row r="440" spans="2:21" outlineLevel="1">
      <c r="B440" s="509" t="s">
        <v>265</v>
      </c>
      <c r="C440" s="509"/>
      <c r="D440" s="510"/>
      <c r="E440" s="534"/>
      <c r="F440" s="535"/>
      <c r="G440" s="535"/>
      <c r="H440" s="535"/>
      <c r="I440" s="535"/>
      <c r="J440" s="535"/>
      <c r="K440" s="535"/>
      <c r="L440" s="535"/>
      <c r="M440" s="535"/>
      <c r="N440" s="535"/>
      <c r="O440" s="513"/>
      <c r="P440" s="513"/>
      <c r="Q440" s="514"/>
      <c r="R440" s="536"/>
      <c r="T440" s="105"/>
      <c r="U440" s="105"/>
    </row>
    <row r="441" spans="2:21" outlineLevel="1">
      <c r="B441" s="509" t="s">
        <v>265</v>
      </c>
      <c r="C441" s="509"/>
      <c r="D441" s="510"/>
      <c r="E441" s="534"/>
      <c r="F441" s="535"/>
      <c r="G441" s="535"/>
      <c r="H441" s="535"/>
      <c r="I441" s="535"/>
      <c r="J441" s="535"/>
      <c r="K441" s="535"/>
      <c r="L441" s="535"/>
      <c r="M441" s="535"/>
      <c r="N441" s="535"/>
      <c r="O441" s="513"/>
      <c r="P441" s="513"/>
      <c r="Q441" s="514"/>
      <c r="R441" s="536"/>
      <c r="T441" s="105"/>
      <c r="U441" s="105"/>
    </row>
    <row r="442" spans="2:21" outlineLevel="1">
      <c r="B442" s="509" t="s">
        <v>265</v>
      </c>
      <c r="C442" s="509"/>
      <c r="D442" s="510"/>
      <c r="E442" s="534"/>
      <c r="F442" s="535"/>
      <c r="G442" s="535"/>
      <c r="H442" s="535"/>
      <c r="I442" s="535"/>
      <c r="J442" s="535"/>
      <c r="K442" s="535"/>
      <c r="L442" s="535"/>
      <c r="M442" s="535"/>
      <c r="N442" s="535"/>
      <c r="O442" s="513"/>
      <c r="P442" s="513"/>
      <c r="Q442" s="514"/>
      <c r="R442" s="536"/>
      <c r="T442" s="105"/>
      <c r="U442" s="105"/>
    </row>
    <row r="443" spans="2:21" outlineLevel="1">
      <c r="B443" s="509" t="s">
        <v>265</v>
      </c>
      <c r="C443" s="509"/>
      <c r="D443" s="510"/>
      <c r="E443" s="534"/>
      <c r="F443" s="535"/>
      <c r="G443" s="535"/>
      <c r="H443" s="535"/>
      <c r="I443" s="535"/>
      <c r="J443" s="535"/>
      <c r="K443" s="535"/>
      <c r="L443" s="535"/>
      <c r="M443" s="535"/>
      <c r="N443" s="535"/>
      <c r="O443" s="513"/>
      <c r="P443" s="513"/>
      <c r="Q443" s="514"/>
      <c r="R443" s="536"/>
      <c r="T443" s="105"/>
      <c r="U443" s="105"/>
    </row>
    <row r="444" spans="2:21" outlineLevel="1">
      <c r="B444" s="509" t="s">
        <v>265</v>
      </c>
      <c r="C444" s="509"/>
      <c r="D444" s="510"/>
      <c r="E444" s="534"/>
      <c r="F444" s="535"/>
      <c r="G444" s="535"/>
      <c r="H444" s="535"/>
      <c r="I444" s="535"/>
      <c r="J444" s="535"/>
      <c r="K444" s="535"/>
      <c r="L444" s="535"/>
      <c r="M444" s="535"/>
      <c r="N444" s="535"/>
      <c r="O444" s="513"/>
      <c r="P444" s="513"/>
      <c r="Q444" s="514"/>
      <c r="R444" s="536"/>
      <c r="T444" s="105"/>
      <c r="U444" s="105"/>
    </row>
    <row r="445" spans="2:21" outlineLevel="1">
      <c r="B445" s="509" t="s">
        <v>265</v>
      </c>
      <c r="C445" s="509"/>
      <c r="D445" s="510"/>
      <c r="E445" s="534"/>
      <c r="F445" s="535"/>
      <c r="G445" s="535"/>
      <c r="H445" s="535"/>
      <c r="I445" s="535"/>
      <c r="J445" s="535"/>
      <c r="K445" s="535"/>
      <c r="L445" s="535"/>
      <c r="M445" s="535"/>
      <c r="N445" s="535"/>
      <c r="O445" s="513"/>
      <c r="P445" s="513"/>
      <c r="Q445" s="514"/>
      <c r="R445" s="536"/>
      <c r="T445" s="105"/>
      <c r="U445" s="105"/>
    </row>
    <row r="446" spans="2:21" outlineLevel="1">
      <c r="B446" s="509" t="s">
        <v>265</v>
      </c>
      <c r="C446" s="509"/>
      <c r="D446" s="510"/>
      <c r="E446" s="534"/>
      <c r="F446" s="535"/>
      <c r="G446" s="535"/>
      <c r="H446" s="535"/>
      <c r="I446" s="535"/>
      <c r="J446" s="535"/>
      <c r="K446" s="535"/>
      <c r="L446" s="535"/>
      <c r="M446" s="535"/>
      <c r="N446" s="535"/>
      <c r="O446" s="513"/>
      <c r="P446" s="513"/>
      <c r="Q446" s="514"/>
      <c r="R446" s="536"/>
      <c r="T446" s="105"/>
      <c r="U446" s="105"/>
    </row>
    <row r="447" spans="2:21" outlineLevel="1">
      <c r="B447" s="509" t="s">
        <v>265</v>
      </c>
      <c r="C447" s="509"/>
      <c r="D447" s="510"/>
      <c r="E447" s="534"/>
      <c r="F447" s="535"/>
      <c r="G447" s="535"/>
      <c r="H447" s="535"/>
      <c r="I447" s="535"/>
      <c r="J447" s="535"/>
      <c r="K447" s="535"/>
      <c r="L447" s="535"/>
      <c r="M447" s="535"/>
      <c r="N447" s="535"/>
      <c r="O447" s="513"/>
      <c r="P447" s="513"/>
      <c r="Q447" s="514"/>
      <c r="R447" s="536"/>
      <c r="T447" s="105"/>
      <c r="U447" s="105"/>
    </row>
    <row r="448" spans="2:21" outlineLevel="1">
      <c r="B448" s="509" t="s">
        <v>265</v>
      </c>
      <c r="C448" s="509"/>
      <c r="D448" s="510"/>
      <c r="E448" s="534"/>
      <c r="F448" s="535"/>
      <c r="G448" s="535"/>
      <c r="H448" s="535"/>
      <c r="I448" s="535"/>
      <c r="J448" s="535"/>
      <c r="K448" s="535"/>
      <c r="L448" s="535"/>
      <c r="M448" s="535"/>
      <c r="N448" s="535"/>
      <c r="O448" s="513"/>
      <c r="P448" s="513"/>
      <c r="Q448" s="514"/>
      <c r="R448" s="536"/>
      <c r="T448" s="105"/>
      <c r="U448" s="105"/>
    </row>
    <row r="449" spans="2:21" outlineLevel="1">
      <c r="B449" s="509" t="s">
        <v>265</v>
      </c>
      <c r="C449" s="509"/>
      <c r="D449" s="510"/>
      <c r="E449" s="534"/>
      <c r="F449" s="535"/>
      <c r="G449" s="535"/>
      <c r="H449" s="535"/>
      <c r="I449" s="535"/>
      <c r="J449" s="535"/>
      <c r="K449" s="535"/>
      <c r="L449" s="535"/>
      <c r="M449" s="535"/>
      <c r="N449" s="535"/>
      <c r="O449" s="513"/>
      <c r="P449" s="513"/>
      <c r="Q449" s="514"/>
      <c r="R449" s="536"/>
      <c r="T449" s="105"/>
      <c r="U449" s="105"/>
    </row>
    <row r="450" spans="2:21" outlineLevel="1">
      <c r="B450" s="509" t="s">
        <v>265</v>
      </c>
      <c r="C450" s="509"/>
      <c r="D450" s="510"/>
      <c r="E450" s="534"/>
      <c r="F450" s="535"/>
      <c r="G450" s="535"/>
      <c r="H450" s="535"/>
      <c r="I450" s="535"/>
      <c r="J450" s="535"/>
      <c r="K450" s="535"/>
      <c r="L450" s="535"/>
      <c r="M450" s="535"/>
      <c r="N450" s="535"/>
      <c r="O450" s="513"/>
      <c r="P450" s="513"/>
      <c r="Q450" s="514"/>
      <c r="R450" s="536"/>
      <c r="T450" s="105"/>
      <c r="U450" s="105"/>
    </row>
    <row r="451" spans="2:21" outlineLevel="1">
      <c r="B451" s="509" t="s">
        <v>265</v>
      </c>
      <c r="C451" s="509"/>
      <c r="D451" s="510"/>
      <c r="E451" s="534"/>
      <c r="F451" s="535"/>
      <c r="G451" s="535"/>
      <c r="H451" s="535"/>
      <c r="I451" s="535"/>
      <c r="J451" s="535"/>
      <c r="K451" s="535"/>
      <c r="L451" s="535"/>
      <c r="M451" s="535"/>
      <c r="N451" s="535"/>
      <c r="O451" s="513"/>
      <c r="P451" s="513"/>
      <c r="Q451" s="514"/>
      <c r="R451" s="536"/>
      <c r="T451" s="105"/>
      <c r="U451" s="105"/>
    </row>
    <row r="452" spans="2:21" outlineLevel="1">
      <c r="B452" s="509" t="s">
        <v>265</v>
      </c>
      <c r="C452" s="509"/>
      <c r="D452" s="510"/>
      <c r="E452" s="534"/>
      <c r="F452" s="535"/>
      <c r="G452" s="535"/>
      <c r="H452" s="535"/>
      <c r="I452" s="535"/>
      <c r="J452" s="535"/>
      <c r="K452" s="535"/>
      <c r="L452" s="535"/>
      <c r="M452" s="535"/>
      <c r="N452" s="535"/>
      <c r="O452" s="513"/>
      <c r="P452" s="513"/>
      <c r="Q452" s="514"/>
      <c r="R452" s="536"/>
      <c r="T452" s="105"/>
      <c r="U452" s="105"/>
    </row>
    <row r="453" spans="2:21" outlineLevel="1">
      <c r="B453" s="509" t="s">
        <v>265</v>
      </c>
      <c r="C453" s="509"/>
      <c r="D453" s="510"/>
      <c r="E453" s="534"/>
      <c r="F453" s="535"/>
      <c r="G453" s="535"/>
      <c r="H453" s="535"/>
      <c r="I453" s="535"/>
      <c r="J453" s="535"/>
      <c r="K453" s="535"/>
      <c r="L453" s="535"/>
      <c r="M453" s="535"/>
      <c r="N453" s="535"/>
      <c r="O453" s="513"/>
      <c r="P453" s="513"/>
      <c r="Q453" s="514"/>
      <c r="R453" s="536"/>
      <c r="T453" s="105"/>
      <c r="U453" s="105"/>
    </row>
    <row r="454" spans="2:21" outlineLevel="1">
      <c r="B454" s="509" t="s">
        <v>265</v>
      </c>
      <c r="C454" s="509"/>
      <c r="D454" s="510"/>
      <c r="E454" s="534"/>
      <c r="F454" s="535"/>
      <c r="G454" s="535"/>
      <c r="H454" s="535"/>
      <c r="I454" s="535"/>
      <c r="J454" s="535"/>
      <c r="K454" s="535"/>
      <c r="L454" s="535"/>
      <c r="M454" s="535"/>
      <c r="N454" s="535"/>
      <c r="O454" s="513"/>
      <c r="P454" s="513"/>
      <c r="Q454" s="514"/>
      <c r="R454" s="536"/>
      <c r="T454" s="105"/>
      <c r="U454" s="105"/>
    </row>
    <row r="455" spans="2:21" outlineLevel="1">
      <c r="B455" s="509" t="s">
        <v>265</v>
      </c>
      <c r="C455" s="509"/>
      <c r="D455" s="510"/>
      <c r="E455" s="534"/>
      <c r="F455" s="535"/>
      <c r="G455" s="535"/>
      <c r="H455" s="535"/>
      <c r="I455" s="535"/>
      <c r="J455" s="535"/>
      <c r="K455" s="535"/>
      <c r="L455" s="535"/>
      <c r="M455" s="535"/>
      <c r="N455" s="535"/>
      <c r="O455" s="513"/>
      <c r="P455" s="513"/>
      <c r="Q455" s="514"/>
      <c r="R455" s="536"/>
      <c r="T455" s="105"/>
      <c r="U455" s="105"/>
    </row>
    <row r="456" spans="2:21" outlineLevel="1">
      <c r="B456" s="509" t="s">
        <v>265</v>
      </c>
      <c r="C456" s="509"/>
      <c r="D456" s="510"/>
      <c r="E456" s="534"/>
      <c r="F456" s="535"/>
      <c r="G456" s="535"/>
      <c r="H456" s="535"/>
      <c r="I456" s="535"/>
      <c r="J456" s="535"/>
      <c r="K456" s="535"/>
      <c r="L456" s="535"/>
      <c r="M456" s="535"/>
      <c r="N456" s="535"/>
      <c r="O456" s="513"/>
      <c r="P456" s="513"/>
      <c r="Q456" s="514"/>
      <c r="R456" s="536"/>
      <c r="T456" s="105"/>
      <c r="U456" s="105"/>
    </row>
    <row r="457" spans="2:21" outlineLevel="1">
      <c r="B457" s="509" t="s">
        <v>265</v>
      </c>
      <c r="C457" s="509"/>
      <c r="D457" s="510"/>
      <c r="E457" s="534"/>
      <c r="F457" s="535"/>
      <c r="G457" s="535"/>
      <c r="H457" s="535"/>
      <c r="I457" s="535"/>
      <c r="J457" s="535"/>
      <c r="K457" s="535"/>
      <c r="L457" s="535"/>
      <c r="M457" s="535"/>
      <c r="N457" s="535"/>
      <c r="O457" s="513"/>
      <c r="P457" s="513"/>
      <c r="Q457" s="514"/>
      <c r="R457" s="536"/>
      <c r="T457" s="105"/>
      <c r="U457" s="105"/>
    </row>
    <row r="458" spans="2:21" outlineLevel="1">
      <c r="B458" s="509" t="s">
        <v>265</v>
      </c>
      <c r="C458" s="509"/>
      <c r="D458" s="510"/>
      <c r="E458" s="534"/>
      <c r="F458" s="535"/>
      <c r="G458" s="535"/>
      <c r="H458" s="535"/>
      <c r="I458" s="535"/>
      <c r="J458" s="535"/>
      <c r="K458" s="535"/>
      <c r="L458" s="535"/>
      <c r="M458" s="535"/>
      <c r="N458" s="535"/>
      <c r="O458" s="513"/>
      <c r="P458" s="513"/>
      <c r="Q458" s="514"/>
      <c r="R458" s="536"/>
      <c r="T458" s="105"/>
      <c r="U458" s="105"/>
    </row>
    <row r="459" spans="2:21" outlineLevel="1">
      <c r="B459" s="509" t="s">
        <v>265</v>
      </c>
      <c r="C459" s="509"/>
      <c r="D459" s="510"/>
      <c r="E459" s="534"/>
      <c r="F459" s="535"/>
      <c r="G459" s="535"/>
      <c r="H459" s="535"/>
      <c r="I459" s="535"/>
      <c r="J459" s="535"/>
      <c r="K459" s="535"/>
      <c r="L459" s="535"/>
      <c r="M459" s="535"/>
      <c r="N459" s="535"/>
      <c r="O459" s="513"/>
      <c r="P459" s="513"/>
      <c r="Q459" s="514"/>
      <c r="R459" s="536"/>
      <c r="T459" s="105"/>
      <c r="U459" s="105"/>
    </row>
    <row r="460" spans="2:21" outlineLevel="1">
      <c r="B460" s="509" t="s">
        <v>265</v>
      </c>
      <c r="C460" s="509"/>
      <c r="D460" s="510"/>
      <c r="E460" s="534"/>
      <c r="F460" s="535"/>
      <c r="G460" s="535"/>
      <c r="H460" s="535"/>
      <c r="I460" s="535"/>
      <c r="J460" s="535"/>
      <c r="K460" s="535"/>
      <c r="L460" s="535"/>
      <c r="M460" s="535"/>
      <c r="N460" s="535"/>
      <c r="O460" s="513"/>
      <c r="P460" s="513"/>
      <c r="Q460" s="514"/>
      <c r="R460" s="536"/>
      <c r="T460" s="105"/>
      <c r="U460" s="105"/>
    </row>
    <row r="461" spans="2:21" outlineLevel="1">
      <c r="B461" s="509" t="s">
        <v>265</v>
      </c>
      <c r="C461" s="509"/>
      <c r="D461" s="510"/>
      <c r="E461" s="534"/>
      <c r="F461" s="535"/>
      <c r="G461" s="535"/>
      <c r="H461" s="535"/>
      <c r="I461" s="535"/>
      <c r="J461" s="535"/>
      <c r="K461" s="535"/>
      <c r="L461" s="535"/>
      <c r="M461" s="535"/>
      <c r="N461" s="535"/>
      <c r="O461" s="513"/>
      <c r="P461" s="513"/>
      <c r="Q461" s="514"/>
      <c r="R461" s="536"/>
      <c r="T461" s="105"/>
      <c r="U461" s="105"/>
    </row>
    <row r="462" spans="2:21" outlineLevel="1">
      <c r="B462" s="509" t="s">
        <v>265</v>
      </c>
      <c r="C462" s="509"/>
      <c r="D462" s="510"/>
      <c r="E462" s="534"/>
      <c r="F462" s="535"/>
      <c r="G462" s="535"/>
      <c r="H462" s="535"/>
      <c r="I462" s="535"/>
      <c r="J462" s="535"/>
      <c r="K462" s="535"/>
      <c r="L462" s="535"/>
      <c r="M462" s="535"/>
      <c r="N462" s="535"/>
      <c r="O462" s="513"/>
      <c r="P462" s="513"/>
      <c r="Q462" s="514"/>
      <c r="R462" s="536"/>
      <c r="T462" s="105"/>
      <c r="U462" s="105"/>
    </row>
    <row r="463" spans="2:21" outlineLevel="1">
      <c r="B463" s="509" t="s">
        <v>265</v>
      </c>
      <c r="C463" s="509"/>
      <c r="D463" s="510"/>
      <c r="E463" s="534"/>
      <c r="F463" s="535"/>
      <c r="G463" s="535"/>
      <c r="H463" s="535"/>
      <c r="I463" s="535"/>
      <c r="J463" s="535"/>
      <c r="K463" s="535"/>
      <c r="L463" s="535"/>
      <c r="M463" s="535"/>
      <c r="N463" s="535"/>
      <c r="O463" s="513"/>
      <c r="P463" s="513"/>
      <c r="Q463" s="514"/>
      <c r="R463" s="536"/>
      <c r="T463" s="105"/>
      <c r="U463" s="105"/>
    </row>
    <row r="464" spans="2:21" outlineLevel="1">
      <c r="B464" s="509" t="s">
        <v>265</v>
      </c>
      <c r="C464" s="509"/>
      <c r="D464" s="510"/>
      <c r="E464" s="534"/>
      <c r="F464" s="535"/>
      <c r="G464" s="535"/>
      <c r="H464" s="535"/>
      <c r="I464" s="535"/>
      <c r="J464" s="535"/>
      <c r="K464" s="535"/>
      <c r="L464" s="535"/>
      <c r="M464" s="535"/>
      <c r="N464" s="535"/>
      <c r="O464" s="513"/>
      <c r="P464" s="513"/>
      <c r="Q464" s="514"/>
      <c r="R464" s="536"/>
      <c r="T464" s="105"/>
      <c r="U464" s="105"/>
    </row>
    <row r="465" spans="2:21" outlineLevel="1">
      <c r="B465" s="509" t="s">
        <v>265</v>
      </c>
      <c r="C465" s="509"/>
      <c r="D465" s="510"/>
      <c r="E465" s="534"/>
      <c r="F465" s="535"/>
      <c r="G465" s="535"/>
      <c r="H465" s="535"/>
      <c r="I465" s="535"/>
      <c r="J465" s="535"/>
      <c r="K465" s="535"/>
      <c r="L465" s="535"/>
      <c r="M465" s="535"/>
      <c r="N465" s="535"/>
      <c r="O465" s="513"/>
      <c r="P465" s="513"/>
      <c r="Q465" s="514"/>
      <c r="R465" s="536"/>
      <c r="T465" s="105"/>
      <c r="U465" s="105"/>
    </row>
    <row r="466" spans="2:21" outlineLevel="1">
      <c r="B466" s="509" t="s">
        <v>265</v>
      </c>
      <c r="C466" s="509"/>
      <c r="D466" s="510"/>
      <c r="E466" s="534"/>
      <c r="F466" s="535"/>
      <c r="G466" s="535"/>
      <c r="H466" s="535"/>
      <c r="I466" s="535"/>
      <c r="J466" s="535"/>
      <c r="K466" s="535"/>
      <c r="L466" s="535"/>
      <c r="M466" s="535"/>
      <c r="N466" s="535"/>
      <c r="O466" s="513"/>
      <c r="P466" s="513"/>
      <c r="Q466" s="514"/>
      <c r="R466" s="536"/>
      <c r="T466" s="105"/>
      <c r="U466" s="105"/>
    </row>
    <row r="467" spans="2:21" outlineLevel="1">
      <c r="B467" s="509" t="s">
        <v>265</v>
      </c>
      <c r="C467" s="509"/>
      <c r="D467" s="510"/>
      <c r="E467" s="534"/>
      <c r="F467" s="535"/>
      <c r="G467" s="535"/>
      <c r="H467" s="535"/>
      <c r="I467" s="535"/>
      <c r="J467" s="535"/>
      <c r="K467" s="535"/>
      <c r="L467" s="535"/>
      <c r="M467" s="535"/>
      <c r="N467" s="535"/>
      <c r="O467" s="513"/>
      <c r="P467" s="513"/>
      <c r="Q467" s="514"/>
      <c r="R467" s="536"/>
      <c r="T467" s="105"/>
      <c r="U467" s="105"/>
    </row>
    <row r="468" spans="2:21" outlineLevel="1">
      <c r="B468" s="509" t="s">
        <v>265</v>
      </c>
      <c r="C468" s="509"/>
      <c r="D468" s="510"/>
      <c r="E468" s="534"/>
      <c r="F468" s="535"/>
      <c r="G468" s="535"/>
      <c r="H468" s="535"/>
      <c r="I468" s="535"/>
      <c r="J468" s="535"/>
      <c r="K468" s="535"/>
      <c r="L468" s="535"/>
      <c r="M468" s="535"/>
      <c r="N468" s="535"/>
      <c r="O468" s="513"/>
      <c r="P468" s="513"/>
      <c r="Q468" s="514"/>
      <c r="R468" s="536"/>
      <c r="T468" s="105"/>
      <c r="U468" s="105"/>
    </row>
    <row r="469" spans="2:21" outlineLevel="1">
      <c r="B469" s="509" t="s">
        <v>265</v>
      </c>
      <c r="C469" s="509"/>
      <c r="D469" s="510"/>
      <c r="E469" s="534"/>
      <c r="F469" s="535"/>
      <c r="G469" s="535"/>
      <c r="H469" s="535"/>
      <c r="I469" s="535"/>
      <c r="J469" s="535"/>
      <c r="K469" s="535"/>
      <c r="L469" s="535"/>
      <c r="M469" s="535"/>
      <c r="N469" s="535"/>
      <c r="O469" s="513"/>
      <c r="P469" s="513"/>
      <c r="Q469" s="514"/>
      <c r="R469" s="536"/>
      <c r="T469" s="105"/>
      <c r="U469" s="105"/>
    </row>
    <row r="470" spans="2:21" outlineLevel="1">
      <c r="B470" s="509" t="s">
        <v>265</v>
      </c>
      <c r="C470" s="509"/>
      <c r="D470" s="510"/>
      <c r="E470" s="534"/>
      <c r="F470" s="535"/>
      <c r="G470" s="535"/>
      <c r="H470" s="535"/>
      <c r="I470" s="535"/>
      <c r="J470" s="535"/>
      <c r="K470" s="535"/>
      <c r="L470" s="535"/>
      <c r="M470" s="535"/>
      <c r="N470" s="535"/>
      <c r="O470" s="513"/>
      <c r="P470" s="513"/>
      <c r="Q470" s="514"/>
      <c r="R470" s="536"/>
      <c r="T470" s="105"/>
      <c r="U470" s="105"/>
    </row>
    <row r="471" spans="2:21" outlineLevel="1">
      <c r="B471" s="509" t="s">
        <v>265</v>
      </c>
      <c r="C471" s="509"/>
      <c r="D471" s="510"/>
      <c r="E471" s="534"/>
      <c r="F471" s="535"/>
      <c r="G471" s="535"/>
      <c r="H471" s="535"/>
      <c r="I471" s="535"/>
      <c r="J471" s="535"/>
      <c r="K471" s="535"/>
      <c r="L471" s="535"/>
      <c r="M471" s="535"/>
      <c r="N471" s="535"/>
      <c r="O471" s="513"/>
      <c r="P471" s="513"/>
      <c r="Q471" s="514"/>
      <c r="R471" s="536"/>
      <c r="T471" s="105"/>
      <c r="U471" s="105"/>
    </row>
    <row r="472" spans="2:21" outlineLevel="1">
      <c r="B472" s="509" t="s">
        <v>265</v>
      </c>
      <c r="C472" s="509"/>
      <c r="D472" s="510"/>
      <c r="E472" s="534"/>
      <c r="F472" s="535"/>
      <c r="G472" s="535"/>
      <c r="H472" s="535"/>
      <c r="I472" s="535"/>
      <c r="J472" s="535"/>
      <c r="K472" s="535"/>
      <c r="L472" s="535"/>
      <c r="M472" s="535"/>
      <c r="N472" s="535"/>
      <c r="O472" s="513"/>
      <c r="P472" s="513"/>
      <c r="Q472" s="514"/>
      <c r="R472" s="536"/>
      <c r="T472" s="105"/>
      <c r="U472" s="105"/>
    </row>
    <row r="473" spans="2:21" outlineLevel="1">
      <c r="B473" s="509" t="s">
        <v>265</v>
      </c>
      <c r="C473" s="509"/>
      <c r="D473" s="510"/>
      <c r="E473" s="534"/>
      <c r="F473" s="535"/>
      <c r="G473" s="535"/>
      <c r="H473" s="535"/>
      <c r="I473" s="535"/>
      <c r="J473" s="535"/>
      <c r="K473" s="535"/>
      <c r="L473" s="535"/>
      <c r="M473" s="535"/>
      <c r="N473" s="535"/>
      <c r="O473" s="513"/>
      <c r="P473" s="513"/>
      <c r="Q473" s="514"/>
      <c r="R473" s="536"/>
      <c r="T473" s="105"/>
      <c r="U473" s="105"/>
    </row>
    <row r="474" spans="2:21" outlineLevel="1">
      <c r="B474" s="509" t="s">
        <v>265</v>
      </c>
      <c r="C474" s="509"/>
      <c r="D474" s="510"/>
      <c r="E474" s="534"/>
      <c r="F474" s="535"/>
      <c r="G474" s="535"/>
      <c r="H474" s="535"/>
      <c r="I474" s="535"/>
      <c r="J474" s="535"/>
      <c r="K474" s="535"/>
      <c r="L474" s="535"/>
      <c r="M474" s="535"/>
      <c r="N474" s="535"/>
      <c r="O474" s="513"/>
      <c r="P474" s="513"/>
      <c r="Q474" s="514"/>
      <c r="R474" s="536"/>
      <c r="T474" s="105"/>
      <c r="U474" s="105"/>
    </row>
    <row r="475" spans="2:21" outlineLevel="1">
      <c r="B475" s="509" t="s">
        <v>265</v>
      </c>
      <c r="C475" s="509"/>
      <c r="D475" s="510"/>
      <c r="E475" s="534"/>
      <c r="F475" s="535"/>
      <c r="G475" s="535"/>
      <c r="H475" s="535"/>
      <c r="I475" s="535"/>
      <c r="J475" s="535"/>
      <c r="K475" s="535"/>
      <c r="L475" s="535"/>
      <c r="M475" s="535"/>
      <c r="N475" s="535"/>
      <c r="O475" s="513"/>
      <c r="P475" s="513"/>
      <c r="Q475" s="514"/>
      <c r="R475" s="536"/>
      <c r="T475" s="105"/>
      <c r="U475" s="105"/>
    </row>
    <row r="476" spans="2:21" outlineLevel="1">
      <c r="B476" s="509" t="s">
        <v>265</v>
      </c>
      <c r="C476" s="509"/>
      <c r="D476" s="510"/>
      <c r="E476" s="534"/>
      <c r="F476" s="535"/>
      <c r="G476" s="535"/>
      <c r="H476" s="535"/>
      <c r="I476" s="535"/>
      <c r="J476" s="535"/>
      <c r="K476" s="535"/>
      <c r="L476" s="535"/>
      <c r="M476" s="535"/>
      <c r="N476" s="535"/>
      <c r="O476" s="513"/>
      <c r="P476" s="513"/>
      <c r="Q476" s="514"/>
      <c r="R476" s="536"/>
      <c r="T476" s="105"/>
      <c r="U476" s="105"/>
    </row>
    <row r="477" spans="2:21" outlineLevel="1">
      <c r="B477" s="509" t="s">
        <v>265</v>
      </c>
      <c r="C477" s="509"/>
      <c r="D477" s="510"/>
      <c r="E477" s="534"/>
      <c r="F477" s="535"/>
      <c r="G477" s="535"/>
      <c r="H477" s="535"/>
      <c r="I477" s="535"/>
      <c r="J477" s="535"/>
      <c r="K477" s="535"/>
      <c r="L477" s="535"/>
      <c r="M477" s="535"/>
      <c r="N477" s="535"/>
      <c r="O477" s="513"/>
      <c r="P477" s="513"/>
      <c r="Q477" s="514"/>
      <c r="R477" s="536"/>
      <c r="T477" s="105"/>
      <c r="U477" s="105"/>
    </row>
    <row r="478" spans="2:21" outlineLevel="1">
      <c r="B478" s="509" t="s">
        <v>265</v>
      </c>
      <c r="C478" s="509"/>
      <c r="D478" s="510"/>
      <c r="E478" s="534"/>
      <c r="F478" s="535"/>
      <c r="G478" s="535"/>
      <c r="H478" s="535"/>
      <c r="I478" s="535"/>
      <c r="J478" s="535"/>
      <c r="K478" s="535"/>
      <c r="L478" s="535"/>
      <c r="M478" s="535"/>
      <c r="N478" s="535"/>
      <c r="O478" s="513"/>
      <c r="P478" s="513"/>
      <c r="Q478" s="514"/>
      <c r="R478" s="536"/>
      <c r="T478" s="105"/>
      <c r="U478" s="105"/>
    </row>
    <row r="479" spans="2:21" outlineLevel="1">
      <c r="B479" s="509" t="s">
        <v>265</v>
      </c>
      <c r="C479" s="509"/>
      <c r="D479" s="510"/>
      <c r="E479" s="534"/>
      <c r="F479" s="535"/>
      <c r="G479" s="535"/>
      <c r="H479" s="535"/>
      <c r="I479" s="535"/>
      <c r="J479" s="535"/>
      <c r="K479" s="535"/>
      <c r="L479" s="535"/>
      <c r="M479" s="535"/>
      <c r="N479" s="535"/>
      <c r="O479" s="513"/>
      <c r="P479" s="513"/>
      <c r="Q479" s="514"/>
      <c r="R479" s="536"/>
      <c r="T479" s="105"/>
      <c r="U479" s="105"/>
    </row>
    <row r="480" spans="2:21" outlineLevel="1">
      <c r="B480" s="509" t="s">
        <v>265</v>
      </c>
      <c r="C480" s="509"/>
      <c r="D480" s="510"/>
      <c r="E480" s="534"/>
      <c r="F480" s="535"/>
      <c r="G480" s="535"/>
      <c r="H480" s="535"/>
      <c r="I480" s="535"/>
      <c r="J480" s="535"/>
      <c r="K480" s="535"/>
      <c r="L480" s="535"/>
      <c r="M480" s="535"/>
      <c r="N480" s="535"/>
      <c r="O480" s="513"/>
      <c r="P480" s="513"/>
      <c r="Q480" s="514"/>
      <c r="R480" s="536"/>
      <c r="T480" s="105"/>
      <c r="U480" s="105"/>
    </row>
    <row r="481" spans="2:21" outlineLevel="1">
      <c r="B481" s="509" t="s">
        <v>265</v>
      </c>
      <c r="C481" s="509"/>
      <c r="D481" s="510"/>
      <c r="E481" s="534"/>
      <c r="F481" s="535"/>
      <c r="G481" s="535"/>
      <c r="H481" s="535"/>
      <c r="I481" s="535"/>
      <c r="J481" s="535"/>
      <c r="K481" s="535"/>
      <c r="L481" s="535"/>
      <c r="M481" s="535"/>
      <c r="N481" s="535"/>
      <c r="O481" s="513"/>
      <c r="P481" s="513"/>
      <c r="Q481" s="514"/>
      <c r="R481" s="536"/>
      <c r="T481" s="105"/>
      <c r="U481" s="105"/>
    </row>
    <row r="482" spans="2:21" outlineLevel="1">
      <c r="B482" s="509" t="s">
        <v>265</v>
      </c>
      <c r="C482" s="509"/>
      <c r="D482" s="510"/>
      <c r="E482" s="534"/>
      <c r="F482" s="535"/>
      <c r="G482" s="535"/>
      <c r="H482" s="535"/>
      <c r="I482" s="535"/>
      <c r="J482" s="535"/>
      <c r="K482" s="535"/>
      <c r="L482" s="535"/>
      <c r="M482" s="535"/>
      <c r="N482" s="535"/>
      <c r="O482" s="513"/>
      <c r="P482" s="513"/>
      <c r="Q482" s="514"/>
      <c r="R482" s="536"/>
      <c r="T482" s="105"/>
      <c r="U482" s="105"/>
    </row>
    <row r="483" spans="2:21" outlineLevel="1">
      <c r="B483" s="509" t="s">
        <v>265</v>
      </c>
      <c r="C483" s="509"/>
      <c r="D483" s="510"/>
      <c r="E483" s="534"/>
      <c r="F483" s="535"/>
      <c r="G483" s="535"/>
      <c r="H483" s="535"/>
      <c r="I483" s="535"/>
      <c r="J483" s="535"/>
      <c r="K483" s="535"/>
      <c r="L483" s="535"/>
      <c r="M483" s="535"/>
      <c r="N483" s="535"/>
      <c r="O483" s="513"/>
      <c r="P483" s="513"/>
      <c r="Q483" s="514"/>
      <c r="R483" s="536"/>
      <c r="T483" s="105"/>
      <c r="U483" s="105"/>
    </row>
    <row r="484" spans="2:21" outlineLevel="1">
      <c r="B484" s="509" t="s">
        <v>265</v>
      </c>
      <c r="C484" s="509"/>
      <c r="D484" s="510"/>
      <c r="E484" s="534"/>
      <c r="F484" s="535"/>
      <c r="G484" s="535"/>
      <c r="H484" s="535"/>
      <c r="I484" s="535"/>
      <c r="J484" s="535"/>
      <c r="K484" s="535"/>
      <c r="L484" s="535"/>
      <c r="M484" s="535"/>
      <c r="N484" s="535"/>
      <c r="O484" s="513"/>
      <c r="P484" s="513"/>
      <c r="Q484" s="514"/>
      <c r="R484" s="536"/>
      <c r="T484" s="105"/>
      <c r="U484" s="105"/>
    </row>
    <row r="485" spans="2:21" outlineLevel="1">
      <c r="B485" s="509" t="s">
        <v>265</v>
      </c>
      <c r="C485" s="509"/>
      <c r="D485" s="510"/>
      <c r="E485" s="534"/>
      <c r="F485" s="535"/>
      <c r="G485" s="535"/>
      <c r="H485" s="535"/>
      <c r="I485" s="535"/>
      <c r="J485" s="535"/>
      <c r="K485" s="535"/>
      <c r="L485" s="535"/>
      <c r="M485" s="535"/>
      <c r="N485" s="535"/>
      <c r="O485" s="513"/>
      <c r="P485" s="513"/>
      <c r="Q485" s="514"/>
      <c r="R485" s="536"/>
      <c r="T485" s="105"/>
      <c r="U485" s="105"/>
    </row>
    <row r="486" spans="2:21" outlineLevel="1">
      <c r="B486" s="509" t="s">
        <v>265</v>
      </c>
      <c r="C486" s="509"/>
      <c r="D486" s="510"/>
      <c r="E486" s="534"/>
      <c r="F486" s="535"/>
      <c r="G486" s="535"/>
      <c r="H486" s="535"/>
      <c r="I486" s="535"/>
      <c r="J486" s="535"/>
      <c r="K486" s="535"/>
      <c r="L486" s="535"/>
      <c r="M486" s="535"/>
      <c r="N486" s="535"/>
      <c r="O486" s="513"/>
      <c r="P486" s="513"/>
      <c r="Q486" s="514"/>
      <c r="R486" s="536"/>
      <c r="T486" s="105"/>
      <c r="U486" s="105"/>
    </row>
    <row r="487" spans="2:21" outlineLevel="1">
      <c r="B487" s="509" t="s">
        <v>265</v>
      </c>
      <c r="C487" s="509"/>
      <c r="D487" s="510"/>
      <c r="E487" s="534"/>
      <c r="F487" s="535"/>
      <c r="G487" s="535"/>
      <c r="H487" s="535"/>
      <c r="I487" s="535"/>
      <c r="J487" s="535"/>
      <c r="K487" s="535"/>
      <c r="L487" s="535"/>
      <c r="M487" s="535"/>
      <c r="N487" s="535"/>
      <c r="O487" s="513"/>
      <c r="P487" s="513"/>
      <c r="Q487" s="514"/>
      <c r="R487" s="536"/>
      <c r="T487" s="105"/>
      <c r="U487" s="105"/>
    </row>
    <row r="488" spans="2:21" outlineLevel="1">
      <c r="B488" s="509" t="s">
        <v>265</v>
      </c>
      <c r="C488" s="509"/>
      <c r="D488" s="510"/>
      <c r="E488" s="534"/>
      <c r="F488" s="535"/>
      <c r="G488" s="535"/>
      <c r="H488" s="535"/>
      <c r="I488" s="535"/>
      <c r="J488" s="535"/>
      <c r="K488" s="535"/>
      <c r="L488" s="535"/>
      <c r="M488" s="535"/>
      <c r="N488" s="535"/>
      <c r="O488" s="513"/>
      <c r="P488" s="513"/>
      <c r="Q488" s="514"/>
      <c r="R488" s="536"/>
      <c r="T488" s="105"/>
      <c r="U488" s="105"/>
    </row>
    <row r="489" spans="2:21" outlineLevel="1">
      <c r="B489" s="509" t="s">
        <v>265</v>
      </c>
      <c r="C489" s="509"/>
      <c r="D489" s="510"/>
      <c r="E489" s="534"/>
      <c r="F489" s="535"/>
      <c r="G489" s="535"/>
      <c r="H489" s="535"/>
      <c r="I489" s="535"/>
      <c r="J489" s="535"/>
      <c r="K489" s="535"/>
      <c r="L489" s="535"/>
      <c r="M489" s="535"/>
      <c r="N489" s="535"/>
      <c r="O489" s="513"/>
      <c r="P489" s="513"/>
      <c r="Q489" s="514"/>
      <c r="R489" s="536"/>
      <c r="T489" s="105"/>
      <c r="U489" s="105"/>
    </row>
    <row r="490" spans="2:21" outlineLevel="1">
      <c r="B490" s="509" t="s">
        <v>265</v>
      </c>
      <c r="C490" s="509"/>
      <c r="D490" s="510"/>
      <c r="E490" s="534"/>
      <c r="F490" s="535"/>
      <c r="G490" s="535"/>
      <c r="H490" s="535"/>
      <c r="I490" s="535"/>
      <c r="J490" s="535"/>
      <c r="K490" s="535"/>
      <c r="L490" s="535"/>
      <c r="M490" s="535"/>
      <c r="N490" s="535"/>
      <c r="O490" s="513"/>
      <c r="P490" s="513"/>
      <c r="Q490" s="514"/>
      <c r="R490" s="536"/>
      <c r="T490" s="105"/>
      <c r="U490" s="105"/>
    </row>
    <row r="491" spans="2:21" outlineLevel="1">
      <c r="B491" s="509" t="s">
        <v>265</v>
      </c>
      <c r="C491" s="509"/>
      <c r="D491" s="510"/>
      <c r="E491" s="534"/>
      <c r="F491" s="535"/>
      <c r="G491" s="535"/>
      <c r="H491" s="535"/>
      <c r="I491" s="535"/>
      <c r="J491" s="535"/>
      <c r="K491" s="535"/>
      <c r="L491" s="535"/>
      <c r="M491" s="535"/>
      <c r="N491" s="535"/>
      <c r="O491" s="513"/>
      <c r="P491" s="513"/>
      <c r="Q491" s="514"/>
      <c r="R491" s="536"/>
      <c r="T491" s="105"/>
      <c r="U491" s="105"/>
    </row>
    <row r="492" spans="2:21" outlineLevel="1">
      <c r="B492" s="509" t="s">
        <v>265</v>
      </c>
      <c r="C492" s="509"/>
      <c r="D492" s="510"/>
      <c r="E492" s="534"/>
      <c r="F492" s="535"/>
      <c r="G492" s="535"/>
      <c r="H492" s="535"/>
      <c r="I492" s="535"/>
      <c r="J492" s="535"/>
      <c r="K492" s="535"/>
      <c r="L492" s="535"/>
      <c r="M492" s="535"/>
      <c r="N492" s="535"/>
      <c r="O492" s="513"/>
      <c r="P492" s="513"/>
      <c r="Q492" s="514"/>
      <c r="R492" s="536"/>
      <c r="T492" s="105"/>
      <c r="U492" s="105"/>
    </row>
    <row r="493" spans="2:21" outlineLevel="1">
      <c r="B493" s="509" t="s">
        <v>265</v>
      </c>
      <c r="C493" s="509"/>
      <c r="D493" s="510"/>
      <c r="E493" s="534"/>
      <c r="F493" s="535"/>
      <c r="G493" s="535"/>
      <c r="H493" s="535"/>
      <c r="I493" s="535"/>
      <c r="J493" s="535"/>
      <c r="K493" s="535"/>
      <c r="L493" s="535"/>
      <c r="M493" s="535"/>
      <c r="N493" s="535"/>
      <c r="O493" s="513"/>
      <c r="P493" s="513"/>
      <c r="Q493" s="514"/>
      <c r="R493" s="536"/>
      <c r="T493" s="105"/>
      <c r="U493" s="105"/>
    </row>
    <row r="494" spans="2:21" outlineLevel="1">
      <c r="B494" s="509" t="s">
        <v>265</v>
      </c>
      <c r="C494" s="509"/>
      <c r="D494" s="510"/>
      <c r="E494" s="534"/>
      <c r="F494" s="535"/>
      <c r="G494" s="535"/>
      <c r="H494" s="535"/>
      <c r="I494" s="535"/>
      <c r="J494" s="535"/>
      <c r="K494" s="535"/>
      <c r="L494" s="535"/>
      <c r="M494" s="535"/>
      <c r="N494" s="535"/>
      <c r="O494" s="513"/>
      <c r="P494" s="513"/>
      <c r="Q494" s="514"/>
      <c r="R494" s="536"/>
      <c r="T494" s="105"/>
      <c r="U494" s="105"/>
    </row>
    <row r="495" spans="2:21" outlineLevel="1">
      <c r="B495" s="509" t="s">
        <v>265</v>
      </c>
      <c r="C495" s="509"/>
      <c r="D495" s="510"/>
      <c r="E495" s="534"/>
      <c r="F495" s="535"/>
      <c r="G495" s="535"/>
      <c r="H495" s="535"/>
      <c r="I495" s="535"/>
      <c r="J495" s="535"/>
      <c r="K495" s="535"/>
      <c r="L495" s="535"/>
      <c r="M495" s="535"/>
      <c r="N495" s="535"/>
      <c r="O495" s="513"/>
      <c r="P495" s="513"/>
      <c r="Q495" s="514"/>
      <c r="R495" s="536"/>
      <c r="T495" s="105"/>
      <c r="U495" s="105"/>
    </row>
    <row r="496" spans="2:21" outlineLevel="1">
      <c r="B496" s="509" t="s">
        <v>265</v>
      </c>
      <c r="C496" s="509"/>
      <c r="D496" s="510"/>
      <c r="E496" s="534"/>
      <c r="F496" s="535"/>
      <c r="G496" s="535"/>
      <c r="H496" s="535"/>
      <c r="I496" s="535"/>
      <c r="J496" s="535"/>
      <c r="K496" s="535"/>
      <c r="L496" s="535"/>
      <c r="M496" s="535"/>
      <c r="N496" s="535"/>
      <c r="O496" s="513"/>
      <c r="P496" s="513"/>
      <c r="Q496" s="514"/>
      <c r="R496" s="536"/>
      <c r="T496" s="105"/>
      <c r="U496" s="105"/>
    </row>
    <row r="497" spans="2:21" outlineLevel="1">
      <c r="B497" s="509" t="s">
        <v>265</v>
      </c>
      <c r="C497" s="509"/>
      <c r="D497" s="510"/>
      <c r="E497" s="534"/>
      <c r="F497" s="535"/>
      <c r="G497" s="535"/>
      <c r="H497" s="535"/>
      <c r="I497" s="535"/>
      <c r="J497" s="535"/>
      <c r="K497" s="535"/>
      <c r="L497" s="535"/>
      <c r="M497" s="535"/>
      <c r="N497" s="535"/>
      <c r="O497" s="513"/>
      <c r="P497" s="513"/>
      <c r="Q497" s="514"/>
      <c r="R497" s="536"/>
      <c r="T497" s="105"/>
      <c r="U497" s="105"/>
    </row>
    <row r="498" spans="2:21" outlineLevel="1">
      <c r="B498" s="509" t="s">
        <v>265</v>
      </c>
      <c r="C498" s="509"/>
      <c r="D498" s="510"/>
      <c r="E498" s="534"/>
      <c r="F498" s="535"/>
      <c r="G498" s="535"/>
      <c r="H498" s="535"/>
      <c r="I498" s="535"/>
      <c r="J498" s="535"/>
      <c r="K498" s="535"/>
      <c r="L498" s="535"/>
      <c r="M498" s="535"/>
      <c r="N498" s="535"/>
      <c r="O498" s="513"/>
      <c r="P498" s="513"/>
      <c r="Q498" s="514"/>
      <c r="R498" s="536"/>
      <c r="T498" s="105"/>
      <c r="U498" s="105"/>
    </row>
    <row r="499" spans="2:21" outlineLevel="1">
      <c r="B499" s="509" t="s">
        <v>265</v>
      </c>
      <c r="C499" s="509"/>
      <c r="D499" s="510"/>
      <c r="E499" s="534"/>
      <c r="F499" s="535"/>
      <c r="G499" s="535"/>
      <c r="H499" s="535"/>
      <c r="I499" s="535"/>
      <c r="J499" s="535"/>
      <c r="K499" s="535"/>
      <c r="L499" s="535"/>
      <c r="M499" s="535"/>
      <c r="N499" s="535"/>
      <c r="O499" s="513"/>
      <c r="P499" s="513"/>
      <c r="Q499" s="514"/>
      <c r="R499" s="536"/>
      <c r="T499" s="105"/>
      <c r="U499" s="105"/>
    </row>
    <row r="500" spans="2:21" outlineLevel="1">
      <c r="B500" s="509" t="s">
        <v>265</v>
      </c>
      <c r="C500" s="509"/>
      <c r="D500" s="510"/>
      <c r="E500" s="534"/>
      <c r="F500" s="535"/>
      <c r="G500" s="535"/>
      <c r="H500" s="535"/>
      <c r="I500" s="535"/>
      <c r="J500" s="535"/>
      <c r="K500" s="535"/>
      <c r="L500" s="535"/>
      <c r="M500" s="535"/>
      <c r="N500" s="535"/>
      <c r="O500" s="513"/>
      <c r="P500" s="513"/>
      <c r="Q500" s="514"/>
      <c r="R500" s="536"/>
      <c r="T500" s="105"/>
      <c r="U500" s="105"/>
    </row>
    <row r="501" spans="2:21" outlineLevel="1">
      <c r="B501" s="509" t="s">
        <v>265</v>
      </c>
      <c r="C501" s="509"/>
      <c r="D501" s="510"/>
      <c r="E501" s="534"/>
      <c r="F501" s="535"/>
      <c r="G501" s="535"/>
      <c r="H501" s="535"/>
      <c r="I501" s="535"/>
      <c r="J501" s="535"/>
      <c r="K501" s="535"/>
      <c r="L501" s="535"/>
      <c r="M501" s="535"/>
      <c r="N501" s="535"/>
      <c r="O501" s="513"/>
      <c r="P501" s="513"/>
      <c r="Q501" s="514"/>
      <c r="R501" s="536"/>
      <c r="T501" s="105"/>
      <c r="U501" s="105"/>
    </row>
    <row r="502" spans="2:21" outlineLevel="1">
      <c r="B502" s="509" t="s">
        <v>265</v>
      </c>
      <c r="C502" s="509"/>
      <c r="D502" s="510"/>
      <c r="E502" s="534"/>
      <c r="F502" s="535"/>
      <c r="G502" s="535"/>
      <c r="H502" s="535"/>
      <c r="I502" s="535"/>
      <c r="J502" s="535"/>
      <c r="K502" s="535"/>
      <c r="L502" s="535"/>
      <c r="M502" s="535"/>
      <c r="N502" s="535"/>
      <c r="O502" s="513"/>
      <c r="P502" s="513"/>
      <c r="Q502" s="514"/>
      <c r="R502" s="536"/>
      <c r="T502" s="105"/>
      <c r="U502" s="105"/>
    </row>
    <row r="503" spans="2:21" outlineLevel="1">
      <c r="B503" s="509" t="s">
        <v>265</v>
      </c>
      <c r="C503" s="509"/>
      <c r="D503" s="510"/>
      <c r="E503" s="534"/>
      <c r="F503" s="535"/>
      <c r="G503" s="535"/>
      <c r="H503" s="535"/>
      <c r="I503" s="535"/>
      <c r="J503" s="535"/>
      <c r="K503" s="535"/>
      <c r="L503" s="535"/>
      <c r="M503" s="535"/>
      <c r="N503" s="535"/>
      <c r="O503" s="513"/>
      <c r="P503" s="513"/>
      <c r="Q503" s="514"/>
      <c r="R503" s="536"/>
      <c r="T503" s="105"/>
      <c r="U503" s="105"/>
    </row>
    <row r="504" spans="2:21" outlineLevel="1">
      <c r="B504" s="509" t="s">
        <v>265</v>
      </c>
      <c r="C504" s="509"/>
      <c r="D504" s="510"/>
      <c r="E504" s="534"/>
      <c r="F504" s="535"/>
      <c r="G504" s="535"/>
      <c r="H504" s="535"/>
      <c r="I504" s="535"/>
      <c r="J504" s="535"/>
      <c r="K504" s="535"/>
      <c r="L504" s="535"/>
      <c r="M504" s="535"/>
      <c r="N504" s="535"/>
      <c r="O504" s="513"/>
      <c r="P504" s="513"/>
      <c r="Q504" s="514"/>
      <c r="R504" s="536"/>
      <c r="T504" s="105"/>
      <c r="U504" s="105"/>
    </row>
    <row r="505" spans="2:21" outlineLevel="1">
      <c r="B505" s="509" t="s">
        <v>265</v>
      </c>
      <c r="C505" s="509"/>
      <c r="D505" s="510"/>
      <c r="E505" s="534"/>
      <c r="F505" s="535"/>
      <c r="G505" s="535"/>
      <c r="H505" s="535"/>
      <c r="I505" s="535"/>
      <c r="J505" s="535"/>
      <c r="K505" s="535"/>
      <c r="L505" s="535"/>
      <c r="M505" s="535"/>
      <c r="N505" s="535"/>
      <c r="O505" s="513"/>
      <c r="P505" s="513"/>
      <c r="Q505" s="514"/>
      <c r="R505" s="536"/>
      <c r="T505" s="105"/>
      <c r="U505" s="105"/>
    </row>
    <row r="506" spans="2:21" outlineLevel="1">
      <c r="B506" s="509" t="s">
        <v>265</v>
      </c>
      <c r="C506" s="509"/>
      <c r="D506" s="510"/>
      <c r="E506" s="534"/>
      <c r="F506" s="535"/>
      <c r="G506" s="535"/>
      <c r="H506" s="535"/>
      <c r="I506" s="535"/>
      <c r="J506" s="535"/>
      <c r="K506" s="535"/>
      <c r="L506" s="535"/>
      <c r="M506" s="535"/>
      <c r="N506" s="535"/>
      <c r="O506" s="513"/>
      <c r="P506" s="513"/>
      <c r="Q506" s="514"/>
      <c r="R506" s="536"/>
      <c r="T506" s="105"/>
      <c r="U506" s="105"/>
    </row>
    <row r="507" spans="2:21" outlineLevel="1">
      <c r="B507" s="509" t="s">
        <v>265</v>
      </c>
      <c r="C507" s="509"/>
      <c r="D507" s="510"/>
      <c r="E507" s="534"/>
      <c r="F507" s="535"/>
      <c r="G507" s="535"/>
      <c r="H507" s="535"/>
      <c r="I507" s="535"/>
      <c r="J507" s="535"/>
      <c r="K507" s="535"/>
      <c r="L507" s="535"/>
      <c r="M507" s="535"/>
      <c r="N507" s="535"/>
      <c r="O507" s="513"/>
      <c r="P507" s="513"/>
      <c r="Q507" s="514"/>
      <c r="R507" s="536"/>
      <c r="T507" s="105"/>
      <c r="U507" s="105"/>
    </row>
    <row r="508" spans="2:21" outlineLevel="1">
      <c r="B508" s="509" t="s">
        <v>265</v>
      </c>
      <c r="C508" s="509"/>
      <c r="D508" s="510"/>
      <c r="E508" s="534"/>
      <c r="F508" s="535"/>
      <c r="G508" s="535"/>
      <c r="H508" s="535"/>
      <c r="I508" s="535"/>
      <c r="J508" s="535"/>
      <c r="K508" s="535"/>
      <c r="L508" s="535"/>
      <c r="M508" s="535"/>
      <c r="N508" s="535"/>
      <c r="O508" s="513"/>
      <c r="P508" s="513"/>
      <c r="Q508" s="514"/>
      <c r="R508" s="536"/>
      <c r="T508" s="105"/>
      <c r="U508" s="105"/>
    </row>
    <row r="509" spans="2:21" outlineLevel="1">
      <c r="B509" s="509" t="s">
        <v>265</v>
      </c>
      <c r="C509" s="509"/>
      <c r="D509" s="510"/>
      <c r="E509" s="534"/>
      <c r="F509" s="535"/>
      <c r="G509" s="535"/>
      <c r="H509" s="535"/>
      <c r="I509" s="535"/>
      <c r="J509" s="535"/>
      <c r="K509" s="535"/>
      <c r="L509" s="535"/>
      <c r="M509" s="535"/>
      <c r="N509" s="535"/>
      <c r="O509" s="513"/>
      <c r="P509" s="513"/>
      <c r="Q509" s="514"/>
      <c r="R509" s="536"/>
      <c r="T509" s="105"/>
      <c r="U509" s="105"/>
    </row>
    <row r="510" spans="2:21" outlineLevel="1">
      <c r="B510" s="509" t="s">
        <v>265</v>
      </c>
      <c r="C510" s="509"/>
      <c r="D510" s="510"/>
      <c r="E510" s="534"/>
      <c r="F510" s="535"/>
      <c r="G510" s="535"/>
      <c r="H510" s="535"/>
      <c r="I510" s="535"/>
      <c r="J510" s="535"/>
      <c r="K510" s="535"/>
      <c r="L510" s="535"/>
      <c r="M510" s="535"/>
      <c r="N510" s="535"/>
      <c r="O510" s="513"/>
      <c r="P510" s="513"/>
      <c r="Q510" s="514"/>
      <c r="R510" s="536"/>
      <c r="T510" s="105"/>
      <c r="U510" s="105"/>
    </row>
    <row r="511" spans="2:21" outlineLevel="1">
      <c r="B511" s="509" t="s">
        <v>265</v>
      </c>
      <c r="C511" s="509"/>
      <c r="D511" s="510"/>
      <c r="E511" s="534"/>
      <c r="F511" s="535"/>
      <c r="G511" s="535"/>
      <c r="H511" s="535"/>
      <c r="I511" s="535"/>
      <c r="J511" s="535"/>
      <c r="K511" s="535"/>
      <c r="L511" s="535"/>
      <c r="M511" s="535"/>
      <c r="N511" s="535"/>
      <c r="O511" s="513"/>
      <c r="P511" s="513"/>
      <c r="Q511" s="514"/>
      <c r="R511" s="536"/>
      <c r="T511" s="105"/>
      <c r="U511" s="105"/>
    </row>
    <row r="512" spans="2:21" outlineLevel="1">
      <c r="B512" s="509" t="s">
        <v>265</v>
      </c>
      <c r="C512" s="509"/>
      <c r="D512" s="510"/>
      <c r="E512" s="534"/>
      <c r="F512" s="535"/>
      <c r="G512" s="535"/>
      <c r="H512" s="535"/>
      <c r="I512" s="535"/>
      <c r="J512" s="535"/>
      <c r="K512" s="535"/>
      <c r="L512" s="535"/>
      <c r="M512" s="535"/>
      <c r="N512" s="535"/>
      <c r="O512" s="513"/>
      <c r="P512" s="513"/>
      <c r="Q512" s="514"/>
      <c r="R512" s="536"/>
      <c r="T512" s="105"/>
      <c r="U512" s="105"/>
    </row>
    <row r="513" spans="2:21" outlineLevel="1">
      <c r="B513" s="509" t="s">
        <v>265</v>
      </c>
      <c r="C513" s="509"/>
      <c r="D513" s="510"/>
      <c r="E513" s="534"/>
      <c r="F513" s="535"/>
      <c r="G513" s="535"/>
      <c r="H513" s="535"/>
      <c r="I513" s="535"/>
      <c r="J513" s="535"/>
      <c r="K513" s="535"/>
      <c r="L513" s="535"/>
      <c r="M513" s="535"/>
      <c r="N513" s="535"/>
      <c r="O513" s="513"/>
      <c r="P513" s="513"/>
      <c r="Q513" s="514"/>
      <c r="R513" s="536"/>
      <c r="T513" s="105"/>
      <c r="U513" s="105"/>
    </row>
    <row r="514" spans="2:21" outlineLevel="1">
      <c r="B514" s="509" t="s">
        <v>265</v>
      </c>
      <c r="C514" s="509"/>
      <c r="D514" s="510"/>
      <c r="E514" s="534"/>
      <c r="F514" s="535"/>
      <c r="G514" s="535"/>
      <c r="H514" s="535"/>
      <c r="I514" s="535"/>
      <c r="J514" s="535"/>
      <c r="K514" s="535"/>
      <c r="L514" s="535"/>
      <c r="M514" s="535"/>
      <c r="N514" s="535"/>
      <c r="O514" s="513"/>
      <c r="P514" s="513"/>
      <c r="Q514" s="514"/>
      <c r="R514" s="536"/>
      <c r="T514" s="105"/>
      <c r="U514" s="105"/>
    </row>
    <row r="515" spans="2:21" outlineLevel="1">
      <c r="B515" s="509" t="s">
        <v>265</v>
      </c>
      <c r="C515" s="509"/>
      <c r="D515" s="510"/>
      <c r="E515" s="534"/>
      <c r="F515" s="535"/>
      <c r="G515" s="535"/>
      <c r="H515" s="535"/>
      <c r="I515" s="535"/>
      <c r="J515" s="535"/>
      <c r="K515" s="535"/>
      <c r="L515" s="535"/>
      <c r="M515" s="535"/>
      <c r="N515" s="535"/>
      <c r="O515" s="513"/>
      <c r="P515" s="513"/>
      <c r="Q515" s="514"/>
      <c r="R515" s="536"/>
      <c r="T515" s="105"/>
      <c r="U515" s="105"/>
    </row>
    <row r="516" spans="2:21" outlineLevel="1">
      <c r="B516" s="509" t="s">
        <v>265</v>
      </c>
      <c r="C516" s="509"/>
      <c r="D516" s="510"/>
      <c r="E516" s="534"/>
      <c r="F516" s="535"/>
      <c r="G516" s="535"/>
      <c r="H516" s="535"/>
      <c r="I516" s="535"/>
      <c r="J516" s="535"/>
      <c r="K516" s="535"/>
      <c r="L516" s="535"/>
      <c r="M516" s="535"/>
      <c r="N516" s="535"/>
      <c r="O516" s="513"/>
      <c r="P516" s="513"/>
      <c r="Q516" s="514"/>
      <c r="R516" s="536"/>
      <c r="T516" s="105"/>
      <c r="U516" s="105"/>
    </row>
    <row r="517" spans="2:21" outlineLevel="1">
      <c r="B517" s="509" t="s">
        <v>265</v>
      </c>
      <c r="C517" s="509"/>
      <c r="D517" s="510"/>
      <c r="E517" s="534"/>
      <c r="F517" s="535"/>
      <c r="G517" s="535"/>
      <c r="H517" s="535"/>
      <c r="I517" s="535"/>
      <c r="J517" s="535"/>
      <c r="K517" s="535"/>
      <c r="L517" s="535"/>
      <c r="M517" s="535"/>
      <c r="N517" s="535"/>
      <c r="O517" s="513"/>
      <c r="P517" s="513"/>
      <c r="Q517" s="514"/>
      <c r="R517" s="536"/>
      <c r="T517" s="105"/>
      <c r="U517" s="105"/>
    </row>
    <row r="518" spans="2:21" outlineLevel="1">
      <c r="B518" s="509" t="s">
        <v>265</v>
      </c>
      <c r="C518" s="509"/>
      <c r="D518" s="510"/>
      <c r="E518" s="534"/>
      <c r="F518" s="535"/>
      <c r="G518" s="535"/>
      <c r="H518" s="535"/>
      <c r="I518" s="535"/>
      <c r="J518" s="535"/>
      <c r="K518" s="535"/>
      <c r="L518" s="535"/>
      <c r="M518" s="535"/>
      <c r="N518" s="535"/>
      <c r="O518" s="513"/>
      <c r="P518" s="513"/>
      <c r="Q518" s="514"/>
      <c r="R518" s="536"/>
      <c r="T518" s="105"/>
      <c r="U518" s="105"/>
    </row>
    <row r="519" spans="2:21" outlineLevel="1">
      <c r="B519" s="509" t="s">
        <v>265</v>
      </c>
      <c r="C519" s="509"/>
      <c r="D519" s="510"/>
      <c r="E519" s="534"/>
      <c r="F519" s="535"/>
      <c r="G519" s="535"/>
      <c r="H519" s="535"/>
      <c r="I519" s="535"/>
      <c r="J519" s="535"/>
      <c r="K519" s="535"/>
      <c r="L519" s="535"/>
      <c r="M519" s="535"/>
      <c r="N519" s="535"/>
      <c r="O519" s="513"/>
      <c r="P519" s="513"/>
      <c r="Q519" s="514"/>
      <c r="R519" s="536"/>
      <c r="T519" s="105"/>
      <c r="U519" s="105"/>
    </row>
    <row r="520" spans="2:21" outlineLevel="1">
      <c r="B520" s="509" t="s">
        <v>265</v>
      </c>
      <c r="C520" s="509"/>
      <c r="D520" s="510"/>
      <c r="E520" s="534"/>
      <c r="F520" s="535"/>
      <c r="G520" s="535"/>
      <c r="H520" s="535"/>
      <c r="I520" s="535"/>
      <c r="J520" s="535"/>
      <c r="K520" s="535"/>
      <c r="L520" s="535"/>
      <c r="M520" s="535"/>
      <c r="N520" s="535"/>
      <c r="O520" s="513"/>
      <c r="P520" s="513"/>
      <c r="Q520" s="514"/>
      <c r="R520" s="536"/>
      <c r="T520" s="105"/>
      <c r="U520" s="105"/>
    </row>
    <row r="521" spans="2:21" outlineLevel="1">
      <c r="B521" s="509" t="s">
        <v>265</v>
      </c>
      <c r="C521" s="509"/>
      <c r="D521" s="510"/>
      <c r="E521" s="534"/>
      <c r="F521" s="535"/>
      <c r="G521" s="535"/>
      <c r="H521" s="535"/>
      <c r="I521" s="535"/>
      <c r="J521" s="535"/>
      <c r="K521" s="535"/>
      <c r="L521" s="535"/>
      <c r="M521" s="535"/>
      <c r="N521" s="535"/>
      <c r="O521" s="513"/>
      <c r="P521" s="513"/>
      <c r="Q521" s="514"/>
      <c r="R521" s="536"/>
      <c r="T521" s="105"/>
      <c r="U521" s="105"/>
    </row>
    <row r="522" spans="2:21" outlineLevel="1">
      <c r="B522" s="509" t="s">
        <v>265</v>
      </c>
      <c r="C522" s="509"/>
      <c r="D522" s="510"/>
      <c r="E522" s="534"/>
      <c r="F522" s="535"/>
      <c r="G522" s="535"/>
      <c r="H522" s="535"/>
      <c r="I522" s="535"/>
      <c r="J522" s="535"/>
      <c r="K522" s="535"/>
      <c r="L522" s="535"/>
      <c r="M522" s="535"/>
      <c r="N522" s="535"/>
      <c r="O522" s="513"/>
      <c r="P522" s="513"/>
      <c r="Q522" s="514"/>
      <c r="R522" s="536"/>
      <c r="T522" s="105"/>
      <c r="U522" s="105"/>
    </row>
    <row r="523" spans="2:21" outlineLevel="1">
      <c r="B523" s="509" t="s">
        <v>265</v>
      </c>
      <c r="C523" s="509"/>
      <c r="D523" s="510"/>
      <c r="E523" s="534"/>
      <c r="F523" s="535"/>
      <c r="G523" s="535"/>
      <c r="H523" s="535"/>
      <c r="I523" s="535"/>
      <c r="J523" s="535"/>
      <c r="K523" s="535"/>
      <c r="L523" s="535"/>
      <c r="M523" s="535"/>
      <c r="N523" s="535"/>
      <c r="O523" s="513"/>
      <c r="P523" s="513"/>
      <c r="Q523" s="514"/>
      <c r="R523" s="536"/>
      <c r="T523" s="105"/>
      <c r="U523" s="105"/>
    </row>
    <row r="524" spans="2:21" outlineLevel="1">
      <c r="B524" s="509" t="s">
        <v>265</v>
      </c>
      <c r="C524" s="509"/>
      <c r="D524" s="510"/>
      <c r="E524" s="534"/>
      <c r="F524" s="535"/>
      <c r="G524" s="535"/>
      <c r="H524" s="535"/>
      <c r="I524" s="535"/>
      <c r="J524" s="535"/>
      <c r="K524" s="535"/>
      <c r="L524" s="535"/>
      <c r="M524" s="535"/>
      <c r="N524" s="535"/>
      <c r="O524" s="513"/>
      <c r="P524" s="513"/>
      <c r="Q524" s="514"/>
      <c r="R524" s="536"/>
      <c r="T524" s="105"/>
      <c r="U524" s="105"/>
    </row>
    <row r="525" spans="2:21" outlineLevel="1">
      <c r="B525" s="509" t="s">
        <v>265</v>
      </c>
      <c r="C525" s="509"/>
      <c r="D525" s="510"/>
      <c r="E525" s="534"/>
      <c r="F525" s="535"/>
      <c r="G525" s="535"/>
      <c r="H525" s="535"/>
      <c r="I525" s="535"/>
      <c r="J525" s="535"/>
      <c r="K525" s="535"/>
      <c r="L525" s="535"/>
      <c r="M525" s="535"/>
      <c r="N525" s="535"/>
      <c r="O525" s="513"/>
      <c r="P525" s="513"/>
      <c r="Q525" s="514"/>
      <c r="R525" s="536"/>
      <c r="T525" s="105"/>
      <c r="U525" s="105"/>
    </row>
    <row r="526" spans="2:21" outlineLevel="1">
      <c r="B526" s="509" t="s">
        <v>265</v>
      </c>
      <c r="C526" s="509"/>
      <c r="D526" s="510"/>
      <c r="E526" s="534"/>
      <c r="F526" s="535"/>
      <c r="G526" s="535"/>
      <c r="H526" s="535"/>
      <c r="I526" s="535"/>
      <c r="J526" s="535"/>
      <c r="K526" s="535"/>
      <c r="L526" s="535"/>
      <c r="M526" s="535"/>
      <c r="N526" s="535"/>
      <c r="O526" s="513"/>
      <c r="P526" s="513"/>
      <c r="Q526" s="514"/>
      <c r="R526" s="536"/>
      <c r="T526" s="105"/>
      <c r="U526" s="105"/>
    </row>
    <row r="527" spans="2:21" outlineLevel="1">
      <c r="B527" s="509" t="s">
        <v>265</v>
      </c>
      <c r="C527" s="509"/>
      <c r="D527" s="510"/>
      <c r="E527" s="534"/>
      <c r="F527" s="535"/>
      <c r="G527" s="535"/>
      <c r="H527" s="535"/>
      <c r="I527" s="535"/>
      <c r="J527" s="535"/>
      <c r="K527" s="535"/>
      <c r="L527" s="535"/>
      <c r="M527" s="535"/>
      <c r="N527" s="535"/>
      <c r="O527" s="513"/>
      <c r="P527" s="513"/>
      <c r="Q527" s="514"/>
      <c r="R527" s="536"/>
      <c r="T527" s="105"/>
      <c r="U527" s="105"/>
    </row>
    <row r="528" spans="2:21" outlineLevel="1">
      <c r="B528" s="509" t="s">
        <v>265</v>
      </c>
      <c r="C528" s="509"/>
      <c r="D528" s="510"/>
      <c r="E528" s="534"/>
      <c r="F528" s="535"/>
      <c r="G528" s="535"/>
      <c r="H528" s="535"/>
      <c r="I528" s="535"/>
      <c r="J528" s="535"/>
      <c r="K528" s="535"/>
      <c r="L528" s="535"/>
      <c r="M528" s="535"/>
      <c r="N528" s="535"/>
      <c r="O528" s="513"/>
      <c r="P528" s="513"/>
      <c r="Q528" s="514"/>
      <c r="R528" s="536"/>
      <c r="T528" s="105"/>
      <c r="U528" s="105"/>
    </row>
    <row r="529" spans="2:21" outlineLevel="1">
      <c r="B529" s="509" t="s">
        <v>265</v>
      </c>
      <c r="C529" s="509"/>
      <c r="D529" s="510"/>
      <c r="E529" s="534"/>
      <c r="F529" s="535"/>
      <c r="G529" s="535"/>
      <c r="H529" s="535"/>
      <c r="I529" s="535"/>
      <c r="J529" s="535"/>
      <c r="K529" s="535"/>
      <c r="L529" s="535"/>
      <c r="M529" s="535"/>
      <c r="N529" s="535"/>
      <c r="O529" s="513"/>
      <c r="P529" s="513"/>
      <c r="Q529" s="514"/>
      <c r="R529" s="536"/>
      <c r="T529" s="105"/>
      <c r="U529" s="105"/>
    </row>
    <row r="530" spans="2:21" outlineLevel="1">
      <c r="B530" s="509" t="s">
        <v>265</v>
      </c>
      <c r="C530" s="509"/>
      <c r="D530" s="510"/>
      <c r="E530" s="534"/>
      <c r="F530" s="535"/>
      <c r="G530" s="535"/>
      <c r="H530" s="535"/>
      <c r="I530" s="535"/>
      <c r="J530" s="535"/>
      <c r="K530" s="535"/>
      <c r="L530" s="535"/>
      <c r="M530" s="535"/>
      <c r="N530" s="535"/>
      <c r="O530" s="513"/>
      <c r="P530" s="513"/>
      <c r="Q530" s="514"/>
      <c r="R530" s="536"/>
      <c r="T530" s="105"/>
      <c r="U530" s="105"/>
    </row>
    <row r="531" spans="2:21" outlineLevel="1">
      <c r="B531" s="509" t="s">
        <v>265</v>
      </c>
      <c r="C531" s="509"/>
      <c r="D531" s="510"/>
      <c r="E531" s="534"/>
      <c r="F531" s="535"/>
      <c r="G531" s="535"/>
      <c r="H531" s="535"/>
      <c r="I531" s="535"/>
      <c r="J531" s="535"/>
      <c r="K531" s="535"/>
      <c r="L531" s="535"/>
      <c r="M531" s="535"/>
      <c r="N531" s="535"/>
      <c r="O531" s="513"/>
      <c r="P531" s="513"/>
      <c r="Q531" s="514"/>
      <c r="R531" s="536"/>
      <c r="T531" s="105"/>
      <c r="U531" s="105"/>
    </row>
    <row r="532" spans="2:21" outlineLevel="1">
      <c r="B532" s="509" t="s">
        <v>265</v>
      </c>
      <c r="C532" s="509"/>
      <c r="D532" s="510"/>
      <c r="E532" s="534"/>
      <c r="F532" s="535"/>
      <c r="G532" s="535"/>
      <c r="H532" s="535"/>
      <c r="I532" s="535"/>
      <c r="J532" s="535"/>
      <c r="K532" s="535"/>
      <c r="L532" s="535"/>
      <c r="M532" s="535"/>
      <c r="N532" s="535"/>
      <c r="O532" s="513"/>
      <c r="P532" s="513"/>
      <c r="Q532" s="514"/>
      <c r="R532" s="536"/>
      <c r="T532" s="105"/>
      <c r="U532" s="105"/>
    </row>
    <row r="533" spans="2:21" outlineLevel="1">
      <c r="B533" s="509" t="s">
        <v>265</v>
      </c>
      <c r="C533" s="509"/>
      <c r="D533" s="510"/>
      <c r="E533" s="534"/>
      <c r="F533" s="535"/>
      <c r="G533" s="535"/>
      <c r="H533" s="535"/>
      <c r="I533" s="535"/>
      <c r="J533" s="535"/>
      <c r="K533" s="535"/>
      <c r="L533" s="535"/>
      <c r="M533" s="535"/>
      <c r="N533" s="535"/>
      <c r="O533" s="513"/>
      <c r="P533" s="513"/>
      <c r="Q533" s="514"/>
      <c r="R533" s="536"/>
      <c r="T533" s="105"/>
      <c r="U533" s="105"/>
    </row>
    <row r="534" spans="2:21" outlineLevel="1">
      <c r="B534" s="509" t="s">
        <v>265</v>
      </c>
      <c r="C534" s="509"/>
      <c r="D534" s="510"/>
      <c r="E534" s="534"/>
      <c r="F534" s="535"/>
      <c r="G534" s="535"/>
      <c r="H534" s="535"/>
      <c r="I534" s="535"/>
      <c r="J534" s="535"/>
      <c r="K534" s="535"/>
      <c r="L534" s="535"/>
      <c r="M534" s="535"/>
      <c r="N534" s="535"/>
      <c r="O534" s="513"/>
      <c r="P534" s="513"/>
      <c r="Q534" s="514"/>
      <c r="R534" s="536"/>
      <c r="T534" s="105"/>
      <c r="U534" s="105"/>
    </row>
    <row r="535" spans="2:21" outlineLevel="1">
      <c r="B535" s="509" t="s">
        <v>265</v>
      </c>
      <c r="C535" s="509"/>
      <c r="D535" s="510"/>
      <c r="E535" s="534"/>
      <c r="F535" s="535"/>
      <c r="G535" s="535"/>
      <c r="H535" s="535"/>
      <c r="I535" s="535"/>
      <c r="J535" s="535"/>
      <c r="K535" s="535"/>
      <c r="L535" s="535"/>
      <c r="M535" s="535"/>
      <c r="N535" s="535"/>
      <c r="O535" s="513"/>
      <c r="P535" s="513"/>
      <c r="Q535" s="514"/>
      <c r="R535" s="536"/>
      <c r="T535" s="105"/>
      <c r="U535" s="105"/>
    </row>
    <row r="536" spans="2:21" outlineLevel="1">
      <c r="B536" s="509" t="s">
        <v>265</v>
      </c>
      <c r="C536" s="509"/>
      <c r="D536" s="510"/>
      <c r="E536" s="534"/>
      <c r="F536" s="535"/>
      <c r="G536" s="535"/>
      <c r="H536" s="535"/>
      <c r="I536" s="535"/>
      <c r="J536" s="535"/>
      <c r="K536" s="535"/>
      <c r="L536" s="535"/>
      <c r="M536" s="535"/>
      <c r="N536" s="535"/>
      <c r="O536" s="513"/>
      <c r="P536" s="513"/>
      <c r="Q536" s="514"/>
      <c r="R536" s="536"/>
      <c r="T536" s="105"/>
      <c r="U536" s="105"/>
    </row>
    <row r="537" spans="2:21" outlineLevel="1">
      <c r="B537" s="509" t="s">
        <v>265</v>
      </c>
      <c r="C537" s="509"/>
      <c r="D537" s="510"/>
      <c r="E537" s="534"/>
      <c r="F537" s="535"/>
      <c r="G537" s="535"/>
      <c r="H537" s="535"/>
      <c r="I537" s="535"/>
      <c r="J537" s="535"/>
      <c r="K537" s="535"/>
      <c r="L537" s="535"/>
      <c r="M537" s="535"/>
      <c r="N537" s="535"/>
      <c r="O537" s="513"/>
      <c r="P537" s="513"/>
      <c r="Q537" s="514"/>
      <c r="R537" s="536"/>
      <c r="T537" s="105"/>
      <c r="U537" s="105"/>
    </row>
    <row r="538" spans="2:21" outlineLevel="1">
      <c r="B538" s="509" t="s">
        <v>265</v>
      </c>
      <c r="C538" s="509"/>
      <c r="D538" s="510"/>
      <c r="E538" s="534"/>
      <c r="F538" s="535"/>
      <c r="G538" s="535"/>
      <c r="H538" s="535"/>
      <c r="I538" s="535"/>
      <c r="J538" s="535"/>
      <c r="K538" s="535"/>
      <c r="L538" s="535"/>
      <c r="M538" s="535"/>
      <c r="N538" s="535"/>
      <c r="O538" s="513"/>
      <c r="P538" s="513"/>
      <c r="Q538" s="514"/>
      <c r="R538" s="536"/>
      <c r="T538" s="105"/>
      <c r="U538" s="105"/>
    </row>
    <row r="539" spans="2:21" outlineLevel="1">
      <c r="B539" s="509" t="s">
        <v>265</v>
      </c>
      <c r="C539" s="509"/>
      <c r="D539" s="510"/>
      <c r="E539" s="534"/>
      <c r="F539" s="535"/>
      <c r="G539" s="535"/>
      <c r="H539" s="535"/>
      <c r="I539" s="535"/>
      <c r="J539" s="535"/>
      <c r="K539" s="535"/>
      <c r="L539" s="535"/>
      <c r="M539" s="535"/>
      <c r="N539" s="535"/>
      <c r="O539" s="513"/>
      <c r="P539" s="513"/>
      <c r="Q539" s="514"/>
      <c r="R539" s="536"/>
      <c r="T539" s="105"/>
      <c r="U539" s="105"/>
    </row>
    <row r="540" spans="2:21" outlineLevel="1">
      <c r="B540" s="509" t="s">
        <v>265</v>
      </c>
      <c r="C540" s="509"/>
      <c r="D540" s="510"/>
      <c r="E540" s="534"/>
      <c r="F540" s="535"/>
      <c r="G540" s="535"/>
      <c r="H540" s="535"/>
      <c r="I540" s="535"/>
      <c r="J540" s="535"/>
      <c r="K540" s="535"/>
      <c r="L540" s="535"/>
      <c r="M540" s="535"/>
      <c r="N540" s="535"/>
      <c r="O540" s="513"/>
      <c r="P540" s="513"/>
      <c r="Q540" s="514"/>
      <c r="R540" s="536"/>
      <c r="T540" s="105"/>
      <c r="U540" s="105"/>
    </row>
    <row r="541" spans="2:21" outlineLevel="1">
      <c r="B541" s="509" t="s">
        <v>265</v>
      </c>
      <c r="C541" s="509"/>
      <c r="D541" s="510"/>
      <c r="E541" s="534"/>
      <c r="F541" s="535"/>
      <c r="G541" s="535"/>
      <c r="H541" s="535"/>
      <c r="I541" s="535"/>
      <c r="J541" s="535"/>
      <c r="K541" s="535"/>
      <c r="L541" s="535"/>
      <c r="M541" s="535"/>
      <c r="N541" s="535"/>
      <c r="O541" s="513"/>
      <c r="P541" s="513"/>
      <c r="Q541" s="514"/>
      <c r="R541" s="536"/>
      <c r="T541" s="105"/>
      <c r="U541" s="105"/>
    </row>
    <row r="542" spans="2:21" outlineLevel="1">
      <c r="B542" s="509" t="s">
        <v>265</v>
      </c>
      <c r="C542" s="509"/>
      <c r="D542" s="510"/>
      <c r="E542" s="534"/>
      <c r="F542" s="535"/>
      <c r="G542" s="535"/>
      <c r="H542" s="535"/>
      <c r="I542" s="535"/>
      <c r="J542" s="535"/>
      <c r="K542" s="535"/>
      <c r="L542" s="535"/>
      <c r="M542" s="535"/>
      <c r="N542" s="535"/>
      <c r="O542" s="513"/>
      <c r="P542" s="513"/>
      <c r="Q542" s="514"/>
      <c r="R542" s="536"/>
      <c r="T542" s="105"/>
      <c r="U542" s="105"/>
    </row>
    <row r="543" spans="2:21" outlineLevel="1">
      <c r="B543" s="509" t="s">
        <v>265</v>
      </c>
      <c r="C543" s="509"/>
      <c r="D543" s="510"/>
      <c r="E543" s="534"/>
      <c r="F543" s="535"/>
      <c r="G543" s="535"/>
      <c r="H543" s="535"/>
      <c r="I543" s="535"/>
      <c r="J543" s="535"/>
      <c r="K543" s="535"/>
      <c r="L543" s="535"/>
      <c r="M543" s="535"/>
      <c r="N543" s="535"/>
      <c r="O543" s="513"/>
      <c r="P543" s="513"/>
      <c r="Q543" s="514"/>
      <c r="R543" s="536"/>
      <c r="T543" s="105"/>
      <c r="U543" s="105"/>
    </row>
    <row r="544" spans="2:21" outlineLevel="1">
      <c r="B544" s="509" t="s">
        <v>265</v>
      </c>
      <c r="C544" s="509"/>
      <c r="D544" s="510"/>
      <c r="E544" s="534"/>
      <c r="F544" s="535"/>
      <c r="G544" s="535"/>
      <c r="H544" s="535"/>
      <c r="I544" s="535"/>
      <c r="J544" s="535"/>
      <c r="K544" s="535"/>
      <c r="L544" s="535"/>
      <c r="M544" s="535"/>
      <c r="N544" s="535"/>
      <c r="O544" s="513"/>
      <c r="P544" s="513"/>
      <c r="Q544" s="514"/>
      <c r="R544" s="536"/>
      <c r="T544" s="105"/>
      <c r="U544" s="105"/>
    </row>
    <row r="545" spans="2:21" outlineLevel="1">
      <c r="B545" s="509" t="s">
        <v>265</v>
      </c>
      <c r="C545" s="509"/>
      <c r="D545" s="510"/>
      <c r="E545" s="534"/>
      <c r="F545" s="535"/>
      <c r="G545" s="535"/>
      <c r="H545" s="535"/>
      <c r="I545" s="535"/>
      <c r="J545" s="535"/>
      <c r="K545" s="535"/>
      <c r="L545" s="535"/>
      <c r="M545" s="535"/>
      <c r="N545" s="535"/>
      <c r="O545" s="513"/>
      <c r="P545" s="513"/>
      <c r="Q545" s="514"/>
      <c r="R545" s="536"/>
      <c r="T545" s="105"/>
      <c r="U545" s="105"/>
    </row>
    <row r="546" spans="2:21" outlineLevel="1">
      <c r="B546" s="509" t="s">
        <v>265</v>
      </c>
      <c r="C546" s="509"/>
      <c r="D546" s="510"/>
      <c r="E546" s="534"/>
      <c r="F546" s="535"/>
      <c r="G546" s="535"/>
      <c r="H546" s="535"/>
      <c r="I546" s="535"/>
      <c r="J546" s="535"/>
      <c r="K546" s="535"/>
      <c r="L546" s="535"/>
      <c r="M546" s="535"/>
      <c r="N546" s="535"/>
      <c r="O546" s="513"/>
      <c r="P546" s="513"/>
      <c r="Q546" s="514"/>
      <c r="R546" s="536"/>
      <c r="T546" s="105"/>
      <c r="U546" s="105"/>
    </row>
    <row r="547" spans="2:21" outlineLevel="1">
      <c r="B547" s="509" t="s">
        <v>265</v>
      </c>
      <c r="C547" s="509"/>
      <c r="D547" s="510"/>
      <c r="E547" s="534"/>
      <c r="F547" s="535"/>
      <c r="G547" s="535"/>
      <c r="H547" s="535"/>
      <c r="I547" s="535"/>
      <c r="J547" s="535"/>
      <c r="K547" s="535"/>
      <c r="L547" s="535"/>
      <c r="M547" s="535"/>
      <c r="N547" s="535"/>
      <c r="O547" s="513"/>
      <c r="P547" s="513"/>
      <c r="Q547" s="514"/>
      <c r="R547" s="536"/>
      <c r="T547" s="105"/>
      <c r="U547" s="105"/>
    </row>
    <row r="548" spans="2:21" outlineLevel="1">
      <c r="B548" s="509" t="s">
        <v>265</v>
      </c>
      <c r="C548" s="509"/>
      <c r="D548" s="510"/>
      <c r="E548" s="534"/>
      <c r="F548" s="535"/>
      <c r="G548" s="535"/>
      <c r="H548" s="535"/>
      <c r="I548" s="535"/>
      <c r="J548" s="535"/>
      <c r="K548" s="535"/>
      <c r="L548" s="535"/>
      <c r="M548" s="535"/>
      <c r="N548" s="535"/>
      <c r="O548" s="513"/>
      <c r="P548" s="513"/>
      <c r="Q548" s="514"/>
      <c r="R548" s="536"/>
      <c r="T548" s="105"/>
      <c r="U548" s="105"/>
    </row>
    <row r="549" spans="2:21" outlineLevel="1">
      <c r="B549" s="509" t="s">
        <v>265</v>
      </c>
      <c r="C549" s="509"/>
      <c r="D549" s="510"/>
      <c r="E549" s="534"/>
      <c r="F549" s="535"/>
      <c r="G549" s="535"/>
      <c r="H549" s="535"/>
      <c r="I549" s="535"/>
      <c r="J549" s="535"/>
      <c r="K549" s="535"/>
      <c r="L549" s="535"/>
      <c r="M549" s="535"/>
      <c r="N549" s="535"/>
      <c r="O549" s="513"/>
      <c r="P549" s="513"/>
      <c r="Q549" s="514"/>
      <c r="R549" s="536"/>
      <c r="T549" s="105"/>
      <c r="U549" s="105"/>
    </row>
    <row r="550" spans="2:21" outlineLevel="1">
      <c r="B550" s="509" t="s">
        <v>265</v>
      </c>
      <c r="C550" s="509"/>
      <c r="D550" s="510"/>
      <c r="E550" s="534"/>
      <c r="F550" s="535"/>
      <c r="G550" s="535"/>
      <c r="H550" s="535"/>
      <c r="I550" s="535"/>
      <c r="J550" s="535"/>
      <c r="K550" s="535"/>
      <c r="L550" s="535"/>
      <c r="M550" s="535"/>
      <c r="N550" s="535"/>
      <c r="O550" s="513"/>
      <c r="P550" s="513"/>
      <c r="Q550" s="514"/>
      <c r="R550" s="536"/>
      <c r="T550" s="105"/>
      <c r="U550" s="105"/>
    </row>
    <row r="551" spans="2:21" outlineLevel="1">
      <c r="B551" s="509" t="s">
        <v>265</v>
      </c>
      <c r="C551" s="509"/>
      <c r="D551" s="510"/>
      <c r="E551" s="534"/>
      <c r="F551" s="535"/>
      <c r="G551" s="535"/>
      <c r="H551" s="535"/>
      <c r="I551" s="535"/>
      <c r="J551" s="535"/>
      <c r="K551" s="535"/>
      <c r="L551" s="535"/>
      <c r="M551" s="535"/>
      <c r="N551" s="535"/>
      <c r="O551" s="513"/>
      <c r="P551" s="513"/>
      <c r="Q551" s="514"/>
      <c r="R551" s="536"/>
      <c r="T551" s="105"/>
      <c r="U551" s="105"/>
    </row>
    <row r="552" spans="2:21" outlineLevel="1">
      <c r="B552" s="509" t="s">
        <v>265</v>
      </c>
      <c r="C552" s="509"/>
      <c r="D552" s="510"/>
      <c r="E552" s="534"/>
      <c r="F552" s="535"/>
      <c r="G552" s="535"/>
      <c r="H552" s="535"/>
      <c r="I552" s="535"/>
      <c r="J552" s="535"/>
      <c r="K552" s="535"/>
      <c r="L552" s="535"/>
      <c r="M552" s="535"/>
      <c r="N552" s="535"/>
      <c r="O552" s="513"/>
      <c r="P552" s="513"/>
      <c r="Q552" s="514"/>
      <c r="R552" s="536"/>
      <c r="T552" s="105"/>
      <c r="U552" s="105"/>
    </row>
    <row r="553" spans="2:21" outlineLevel="1">
      <c r="B553" s="509" t="s">
        <v>265</v>
      </c>
      <c r="C553" s="509"/>
      <c r="D553" s="510"/>
      <c r="E553" s="534"/>
      <c r="F553" s="535"/>
      <c r="G553" s="535"/>
      <c r="H553" s="535"/>
      <c r="I553" s="535"/>
      <c r="J553" s="535"/>
      <c r="K553" s="535"/>
      <c r="L553" s="535"/>
      <c r="M553" s="535"/>
      <c r="N553" s="535"/>
      <c r="O553" s="513"/>
      <c r="P553" s="513"/>
      <c r="Q553" s="514"/>
      <c r="R553" s="536"/>
      <c r="T553" s="105"/>
      <c r="U553" s="105"/>
    </row>
    <row r="554" spans="2:21" outlineLevel="1">
      <c r="B554" s="509" t="s">
        <v>265</v>
      </c>
      <c r="C554" s="509"/>
      <c r="D554" s="510"/>
      <c r="E554" s="534"/>
      <c r="F554" s="535"/>
      <c r="G554" s="535"/>
      <c r="H554" s="535"/>
      <c r="I554" s="535"/>
      <c r="J554" s="535"/>
      <c r="K554" s="535"/>
      <c r="L554" s="535"/>
      <c r="M554" s="535"/>
      <c r="N554" s="535"/>
      <c r="O554" s="513"/>
      <c r="P554" s="513"/>
      <c r="Q554" s="514"/>
      <c r="R554" s="536"/>
      <c r="T554" s="105"/>
      <c r="U554" s="105"/>
    </row>
    <row r="555" spans="2:21" outlineLevel="1">
      <c r="B555" s="509" t="s">
        <v>265</v>
      </c>
      <c r="C555" s="509"/>
      <c r="D555" s="510"/>
      <c r="E555" s="534"/>
      <c r="F555" s="535"/>
      <c r="G555" s="535"/>
      <c r="H555" s="535"/>
      <c r="I555" s="535"/>
      <c r="J555" s="535"/>
      <c r="K555" s="535"/>
      <c r="L555" s="535"/>
      <c r="M555" s="535"/>
      <c r="N555" s="535"/>
      <c r="O555" s="513"/>
      <c r="P555" s="513"/>
      <c r="Q555" s="514"/>
      <c r="R555" s="536"/>
      <c r="T555" s="105"/>
      <c r="U555" s="105"/>
    </row>
    <row r="556" spans="2:21" outlineLevel="1">
      <c r="B556" s="509" t="s">
        <v>265</v>
      </c>
      <c r="C556" s="509"/>
      <c r="D556" s="510"/>
      <c r="E556" s="534"/>
      <c r="F556" s="535"/>
      <c r="G556" s="535"/>
      <c r="H556" s="535"/>
      <c r="I556" s="535"/>
      <c r="J556" s="535"/>
      <c r="K556" s="535"/>
      <c r="L556" s="535"/>
      <c r="M556" s="535"/>
      <c r="N556" s="535"/>
      <c r="O556" s="513"/>
      <c r="P556" s="513"/>
      <c r="Q556" s="514"/>
      <c r="R556" s="536"/>
      <c r="T556" s="105"/>
      <c r="U556" s="105"/>
    </row>
    <row r="557" spans="2:21" outlineLevel="1">
      <c r="B557" s="509" t="s">
        <v>265</v>
      </c>
      <c r="C557" s="509"/>
      <c r="D557" s="510"/>
      <c r="E557" s="534"/>
      <c r="F557" s="535"/>
      <c r="G557" s="535"/>
      <c r="H557" s="535"/>
      <c r="I557" s="535"/>
      <c r="J557" s="535"/>
      <c r="K557" s="535"/>
      <c r="L557" s="535"/>
      <c r="M557" s="535"/>
      <c r="N557" s="535"/>
      <c r="O557" s="513"/>
      <c r="P557" s="513"/>
      <c r="Q557" s="514"/>
      <c r="R557" s="536"/>
      <c r="T557" s="105"/>
      <c r="U557" s="105"/>
    </row>
    <row r="558" spans="2:21" outlineLevel="1">
      <c r="B558" s="509" t="s">
        <v>265</v>
      </c>
      <c r="C558" s="509"/>
      <c r="D558" s="510"/>
      <c r="E558" s="534"/>
      <c r="F558" s="535"/>
      <c r="G558" s="535"/>
      <c r="H558" s="535"/>
      <c r="I558" s="535"/>
      <c r="J558" s="535"/>
      <c r="K558" s="535"/>
      <c r="L558" s="535"/>
      <c r="M558" s="535"/>
      <c r="N558" s="535"/>
      <c r="O558" s="513"/>
      <c r="P558" s="513"/>
      <c r="Q558" s="514"/>
      <c r="R558" s="536"/>
      <c r="T558" s="105"/>
      <c r="U558" s="105"/>
    </row>
    <row r="559" spans="2:21" outlineLevel="1">
      <c r="B559" s="509" t="s">
        <v>265</v>
      </c>
      <c r="C559" s="509"/>
      <c r="D559" s="510"/>
      <c r="E559" s="534"/>
      <c r="F559" s="535"/>
      <c r="G559" s="535"/>
      <c r="H559" s="535"/>
      <c r="I559" s="535"/>
      <c r="J559" s="535"/>
      <c r="K559" s="535"/>
      <c r="L559" s="535"/>
      <c r="M559" s="535"/>
      <c r="N559" s="535"/>
      <c r="O559" s="513"/>
      <c r="P559" s="513"/>
      <c r="Q559" s="514"/>
      <c r="R559" s="536"/>
      <c r="T559" s="105"/>
      <c r="U559" s="105"/>
    </row>
    <row r="560" spans="2:21" outlineLevel="1">
      <c r="B560" s="509" t="s">
        <v>265</v>
      </c>
      <c r="C560" s="509"/>
      <c r="D560" s="510"/>
      <c r="E560" s="534"/>
      <c r="F560" s="535"/>
      <c r="G560" s="535"/>
      <c r="H560" s="535"/>
      <c r="I560" s="535"/>
      <c r="J560" s="535"/>
      <c r="K560" s="535"/>
      <c r="L560" s="535"/>
      <c r="M560" s="535"/>
      <c r="N560" s="535"/>
      <c r="O560" s="513"/>
      <c r="P560" s="513"/>
      <c r="Q560" s="514"/>
      <c r="R560" s="536"/>
      <c r="T560" s="105"/>
      <c r="U560" s="105"/>
    </row>
    <row r="561" spans="2:21" outlineLevel="1">
      <c r="B561" s="509" t="s">
        <v>265</v>
      </c>
      <c r="C561" s="509"/>
      <c r="D561" s="510"/>
      <c r="E561" s="534"/>
      <c r="F561" s="535"/>
      <c r="G561" s="535"/>
      <c r="H561" s="535"/>
      <c r="I561" s="535"/>
      <c r="J561" s="535"/>
      <c r="K561" s="535"/>
      <c r="L561" s="535"/>
      <c r="M561" s="535"/>
      <c r="N561" s="535"/>
      <c r="O561" s="513"/>
      <c r="P561" s="513"/>
      <c r="Q561" s="514"/>
      <c r="R561" s="536"/>
      <c r="T561" s="105"/>
      <c r="U561" s="105"/>
    </row>
    <row r="562" spans="2:21" outlineLevel="1">
      <c r="B562" s="509" t="s">
        <v>265</v>
      </c>
      <c r="C562" s="509"/>
      <c r="D562" s="510"/>
      <c r="E562" s="534"/>
      <c r="F562" s="535"/>
      <c r="G562" s="535"/>
      <c r="H562" s="535"/>
      <c r="I562" s="535"/>
      <c r="J562" s="535"/>
      <c r="K562" s="535"/>
      <c r="L562" s="535"/>
      <c r="M562" s="535"/>
      <c r="N562" s="535"/>
      <c r="O562" s="513"/>
      <c r="P562" s="513"/>
      <c r="Q562" s="514"/>
      <c r="R562" s="536"/>
      <c r="T562" s="105"/>
      <c r="U562" s="105"/>
    </row>
    <row r="563" spans="2:21" outlineLevel="1">
      <c r="B563" s="509" t="s">
        <v>265</v>
      </c>
      <c r="C563" s="509"/>
      <c r="D563" s="510"/>
      <c r="E563" s="534"/>
      <c r="F563" s="535"/>
      <c r="G563" s="535"/>
      <c r="H563" s="535"/>
      <c r="I563" s="535"/>
      <c r="J563" s="535"/>
      <c r="K563" s="535"/>
      <c r="L563" s="535"/>
      <c r="M563" s="535"/>
      <c r="N563" s="535"/>
      <c r="O563" s="513"/>
      <c r="P563" s="513"/>
      <c r="Q563" s="514"/>
      <c r="R563" s="536"/>
      <c r="T563" s="105"/>
      <c r="U563" s="105"/>
    </row>
    <row r="564" spans="2:21" outlineLevel="1">
      <c r="B564" s="509" t="s">
        <v>265</v>
      </c>
      <c r="C564" s="509"/>
      <c r="D564" s="510"/>
      <c r="E564" s="534"/>
      <c r="F564" s="535"/>
      <c r="G564" s="535"/>
      <c r="H564" s="535"/>
      <c r="I564" s="535"/>
      <c r="J564" s="535"/>
      <c r="K564" s="535"/>
      <c r="L564" s="535"/>
      <c r="M564" s="535"/>
      <c r="N564" s="535"/>
      <c r="O564" s="513"/>
      <c r="P564" s="513"/>
      <c r="Q564" s="514"/>
      <c r="R564" s="536"/>
      <c r="T564" s="105"/>
      <c r="U564" s="105"/>
    </row>
    <row r="565" spans="2:21" outlineLevel="1">
      <c r="B565" s="509" t="s">
        <v>265</v>
      </c>
      <c r="C565" s="509"/>
      <c r="D565" s="510"/>
      <c r="E565" s="534"/>
      <c r="F565" s="535"/>
      <c r="G565" s="535"/>
      <c r="H565" s="535"/>
      <c r="I565" s="535"/>
      <c r="J565" s="535"/>
      <c r="K565" s="535"/>
      <c r="L565" s="535"/>
      <c r="M565" s="535"/>
      <c r="N565" s="535"/>
      <c r="O565" s="513"/>
      <c r="P565" s="513"/>
      <c r="Q565" s="514"/>
      <c r="R565" s="536"/>
      <c r="T565" s="105"/>
      <c r="U565" s="105"/>
    </row>
    <row r="566" spans="2:21" outlineLevel="1">
      <c r="B566" s="509" t="s">
        <v>265</v>
      </c>
      <c r="C566" s="509"/>
      <c r="D566" s="510"/>
      <c r="E566" s="534"/>
      <c r="F566" s="535"/>
      <c r="G566" s="535"/>
      <c r="H566" s="535"/>
      <c r="I566" s="535"/>
      <c r="J566" s="535"/>
      <c r="K566" s="535"/>
      <c r="L566" s="535"/>
      <c r="M566" s="535"/>
      <c r="N566" s="535"/>
      <c r="O566" s="513"/>
      <c r="P566" s="513"/>
      <c r="Q566" s="514"/>
      <c r="R566" s="536"/>
      <c r="T566" s="105"/>
      <c r="U566" s="105"/>
    </row>
    <row r="567" spans="2:21" outlineLevel="1">
      <c r="B567" s="509" t="s">
        <v>265</v>
      </c>
      <c r="C567" s="509"/>
      <c r="D567" s="510"/>
      <c r="E567" s="534"/>
      <c r="F567" s="535"/>
      <c r="G567" s="535"/>
      <c r="H567" s="535"/>
      <c r="I567" s="535"/>
      <c r="J567" s="535"/>
      <c r="K567" s="535"/>
      <c r="L567" s="535"/>
      <c r="M567" s="535"/>
      <c r="N567" s="535"/>
      <c r="O567" s="513"/>
      <c r="P567" s="513"/>
      <c r="Q567" s="514"/>
      <c r="R567" s="536"/>
      <c r="T567" s="105"/>
      <c r="U567" s="105"/>
    </row>
    <row r="568" spans="2:21" outlineLevel="1">
      <c r="B568" s="509" t="s">
        <v>265</v>
      </c>
      <c r="C568" s="509"/>
      <c r="D568" s="510"/>
      <c r="E568" s="534"/>
      <c r="F568" s="535"/>
      <c r="G568" s="535"/>
      <c r="H568" s="535"/>
      <c r="I568" s="535"/>
      <c r="J568" s="535"/>
      <c r="K568" s="535"/>
      <c r="L568" s="535"/>
      <c r="M568" s="535"/>
      <c r="N568" s="535"/>
      <c r="O568" s="513"/>
      <c r="P568" s="513"/>
      <c r="Q568" s="514"/>
      <c r="R568" s="536"/>
      <c r="T568" s="105"/>
      <c r="U568" s="105"/>
    </row>
    <row r="569" spans="2:21" outlineLevel="1">
      <c r="B569" s="509" t="s">
        <v>265</v>
      </c>
      <c r="C569" s="509"/>
      <c r="D569" s="510"/>
      <c r="E569" s="534"/>
      <c r="F569" s="535"/>
      <c r="G569" s="535"/>
      <c r="H569" s="535"/>
      <c r="I569" s="535"/>
      <c r="J569" s="535"/>
      <c r="K569" s="535"/>
      <c r="L569" s="535"/>
      <c r="M569" s="535"/>
      <c r="N569" s="535"/>
      <c r="O569" s="513"/>
      <c r="P569" s="513"/>
      <c r="Q569" s="514"/>
      <c r="R569" s="536"/>
      <c r="T569" s="105"/>
      <c r="U569" s="105"/>
    </row>
    <row r="570" spans="2:21" outlineLevel="1">
      <c r="B570" s="509" t="s">
        <v>265</v>
      </c>
      <c r="C570" s="509"/>
      <c r="D570" s="510"/>
      <c r="E570" s="534"/>
      <c r="F570" s="535"/>
      <c r="G570" s="535"/>
      <c r="H570" s="535"/>
      <c r="I570" s="535"/>
      <c r="J570" s="535"/>
      <c r="K570" s="535"/>
      <c r="L570" s="535"/>
      <c r="M570" s="535"/>
      <c r="N570" s="535"/>
      <c r="O570" s="513"/>
      <c r="P570" s="513"/>
      <c r="Q570" s="514"/>
      <c r="R570" s="536"/>
      <c r="T570" s="105"/>
      <c r="U570" s="105"/>
    </row>
    <row r="571" spans="2:21" outlineLevel="1">
      <c r="B571" s="509" t="s">
        <v>265</v>
      </c>
      <c r="C571" s="509"/>
      <c r="D571" s="510"/>
      <c r="E571" s="534"/>
      <c r="F571" s="535"/>
      <c r="G571" s="535"/>
      <c r="H571" s="535"/>
      <c r="I571" s="535"/>
      <c r="J571" s="535"/>
      <c r="K571" s="535"/>
      <c r="L571" s="535"/>
      <c r="M571" s="535"/>
      <c r="N571" s="535"/>
      <c r="O571" s="513"/>
      <c r="P571" s="513"/>
      <c r="Q571" s="514"/>
      <c r="R571" s="536"/>
      <c r="T571" s="105"/>
      <c r="U571" s="105"/>
    </row>
    <row r="572" spans="2:21" outlineLevel="1">
      <c r="B572" s="509" t="s">
        <v>265</v>
      </c>
      <c r="C572" s="509"/>
      <c r="D572" s="510"/>
      <c r="E572" s="534"/>
      <c r="F572" s="535"/>
      <c r="G572" s="535"/>
      <c r="H572" s="535"/>
      <c r="I572" s="535"/>
      <c r="J572" s="535"/>
      <c r="K572" s="535"/>
      <c r="L572" s="535"/>
      <c r="M572" s="535"/>
      <c r="N572" s="535"/>
      <c r="O572" s="513"/>
      <c r="P572" s="513"/>
      <c r="Q572" s="514"/>
      <c r="R572" s="536"/>
      <c r="T572" s="105"/>
      <c r="U572" s="105"/>
    </row>
    <row r="573" spans="2:21" outlineLevel="1">
      <c r="B573" s="509" t="s">
        <v>265</v>
      </c>
      <c r="C573" s="509"/>
      <c r="D573" s="510"/>
      <c r="E573" s="534"/>
      <c r="F573" s="535"/>
      <c r="G573" s="535"/>
      <c r="H573" s="535"/>
      <c r="I573" s="535"/>
      <c r="J573" s="535"/>
      <c r="K573" s="535"/>
      <c r="L573" s="535"/>
      <c r="M573" s="535"/>
      <c r="N573" s="535"/>
      <c r="O573" s="513"/>
      <c r="P573" s="513"/>
      <c r="Q573" s="514"/>
      <c r="R573" s="536"/>
      <c r="T573" s="105"/>
      <c r="U573" s="105"/>
    </row>
    <row r="574" spans="2:21" outlineLevel="1">
      <c r="B574" s="509" t="s">
        <v>265</v>
      </c>
      <c r="C574" s="509"/>
      <c r="D574" s="510"/>
      <c r="E574" s="534"/>
      <c r="F574" s="535"/>
      <c r="G574" s="535"/>
      <c r="H574" s="535"/>
      <c r="I574" s="535"/>
      <c r="J574" s="535"/>
      <c r="K574" s="535"/>
      <c r="L574" s="535"/>
      <c r="M574" s="535"/>
      <c r="N574" s="535"/>
      <c r="O574" s="513"/>
      <c r="P574" s="513"/>
      <c r="Q574" s="514"/>
      <c r="R574" s="536"/>
      <c r="T574" s="105"/>
      <c r="U574" s="105"/>
    </row>
    <row r="575" spans="2:21" outlineLevel="1">
      <c r="B575" s="509" t="s">
        <v>265</v>
      </c>
      <c r="C575" s="509"/>
      <c r="D575" s="510"/>
      <c r="E575" s="534"/>
      <c r="F575" s="535"/>
      <c r="G575" s="535"/>
      <c r="H575" s="535"/>
      <c r="I575" s="535"/>
      <c r="J575" s="535"/>
      <c r="K575" s="535"/>
      <c r="L575" s="535"/>
      <c r="M575" s="535"/>
      <c r="N575" s="535"/>
      <c r="O575" s="513"/>
      <c r="P575" s="513"/>
      <c r="Q575" s="514"/>
      <c r="R575" s="536"/>
      <c r="T575" s="105"/>
      <c r="U575" s="105"/>
    </row>
    <row r="576" spans="2:21" outlineLevel="1">
      <c r="B576" s="509" t="s">
        <v>265</v>
      </c>
      <c r="C576" s="509"/>
      <c r="D576" s="510"/>
      <c r="E576" s="534"/>
      <c r="F576" s="535"/>
      <c r="G576" s="535"/>
      <c r="H576" s="535"/>
      <c r="I576" s="535"/>
      <c r="J576" s="535"/>
      <c r="K576" s="535"/>
      <c r="L576" s="535"/>
      <c r="M576" s="535"/>
      <c r="N576" s="535"/>
      <c r="O576" s="513"/>
      <c r="P576" s="513"/>
      <c r="Q576" s="514"/>
      <c r="R576" s="536"/>
      <c r="T576" s="105"/>
      <c r="U576" s="105"/>
    </row>
    <row r="577" spans="2:21" outlineLevel="1">
      <c r="B577" s="509" t="s">
        <v>265</v>
      </c>
      <c r="C577" s="509"/>
      <c r="D577" s="510"/>
      <c r="E577" s="534"/>
      <c r="F577" s="535"/>
      <c r="G577" s="535"/>
      <c r="H577" s="535"/>
      <c r="I577" s="535"/>
      <c r="J577" s="535"/>
      <c r="K577" s="535"/>
      <c r="L577" s="535"/>
      <c r="M577" s="535"/>
      <c r="N577" s="535"/>
      <c r="O577" s="513"/>
      <c r="P577" s="513"/>
      <c r="Q577" s="514"/>
      <c r="R577" s="536"/>
      <c r="T577" s="105"/>
      <c r="U577" s="105"/>
    </row>
    <row r="578" spans="2:21" outlineLevel="1">
      <c r="B578" s="509" t="s">
        <v>265</v>
      </c>
      <c r="C578" s="509"/>
      <c r="D578" s="510"/>
      <c r="E578" s="534"/>
      <c r="F578" s="535"/>
      <c r="G578" s="535"/>
      <c r="H578" s="535"/>
      <c r="I578" s="535"/>
      <c r="J578" s="535"/>
      <c r="K578" s="535"/>
      <c r="L578" s="535"/>
      <c r="M578" s="535"/>
      <c r="N578" s="535"/>
      <c r="O578" s="513"/>
      <c r="P578" s="513"/>
      <c r="Q578" s="514"/>
      <c r="R578" s="536"/>
      <c r="T578" s="105"/>
      <c r="U578" s="105"/>
    </row>
    <row r="579" spans="2:21" outlineLevel="1">
      <c r="B579" s="509" t="s">
        <v>265</v>
      </c>
      <c r="C579" s="509"/>
      <c r="D579" s="510"/>
      <c r="E579" s="534"/>
      <c r="F579" s="535"/>
      <c r="G579" s="535"/>
      <c r="H579" s="535"/>
      <c r="I579" s="535"/>
      <c r="J579" s="535"/>
      <c r="K579" s="535"/>
      <c r="L579" s="535"/>
      <c r="M579" s="535"/>
      <c r="N579" s="535"/>
      <c r="O579" s="513"/>
      <c r="P579" s="513"/>
      <c r="Q579" s="514"/>
      <c r="R579" s="536"/>
      <c r="T579" s="105"/>
      <c r="U579" s="105"/>
    </row>
    <row r="580" spans="2:21" outlineLevel="1">
      <c r="B580" s="509" t="s">
        <v>265</v>
      </c>
      <c r="C580" s="509"/>
      <c r="D580" s="510"/>
      <c r="E580" s="534"/>
      <c r="F580" s="535"/>
      <c r="G580" s="535"/>
      <c r="H580" s="535"/>
      <c r="I580" s="535"/>
      <c r="J580" s="535"/>
      <c r="K580" s="535"/>
      <c r="L580" s="535"/>
      <c r="M580" s="535"/>
      <c r="N580" s="535"/>
      <c r="O580" s="513"/>
      <c r="P580" s="513"/>
      <c r="Q580" s="514"/>
      <c r="R580" s="536"/>
      <c r="T580" s="105"/>
      <c r="U580" s="105"/>
    </row>
    <row r="581" spans="2:21" outlineLevel="1">
      <c r="B581" s="509" t="s">
        <v>265</v>
      </c>
      <c r="C581" s="509"/>
      <c r="D581" s="510"/>
      <c r="E581" s="534"/>
      <c r="F581" s="535"/>
      <c r="G581" s="535"/>
      <c r="H581" s="535"/>
      <c r="I581" s="535"/>
      <c r="J581" s="535"/>
      <c r="K581" s="535"/>
      <c r="L581" s="535"/>
      <c r="M581" s="535"/>
      <c r="N581" s="535"/>
      <c r="O581" s="513"/>
      <c r="P581" s="513"/>
      <c r="Q581" s="514"/>
      <c r="R581" s="536"/>
      <c r="T581" s="105"/>
      <c r="U581" s="105"/>
    </row>
    <row r="582" spans="2:21" outlineLevel="1">
      <c r="B582" s="509" t="s">
        <v>265</v>
      </c>
      <c r="C582" s="509"/>
      <c r="D582" s="510"/>
      <c r="E582" s="534"/>
      <c r="F582" s="535"/>
      <c r="G582" s="535"/>
      <c r="H582" s="535"/>
      <c r="I582" s="535"/>
      <c r="J582" s="535"/>
      <c r="K582" s="535"/>
      <c r="L582" s="535"/>
      <c r="M582" s="535"/>
      <c r="N582" s="535"/>
      <c r="O582" s="513"/>
      <c r="P582" s="513"/>
      <c r="Q582" s="514"/>
      <c r="R582" s="536"/>
      <c r="T582" s="105"/>
      <c r="U582" s="105"/>
    </row>
    <row r="583" spans="2:21" outlineLevel="1">
      <c r="B583" s="509" t="s">
        <v>265</v>
      </c>
      <c r="C583" s="509"/>
      <c r="D583" s="510"/>
      <c r="E583" s="534"/>
      <c r="F583" s="535"/>
      <c r="G583" s="535"/>
      <c r="H583" s="535"/>
      <c r="I583" s="535"/>
      <c r="J583" s="535"/>
      <c r="K583" s="535"/>
      <c r="L583" s="535"/>
      <c r="M583" s="535"/>
      <c r="N583" s="535"/>
      <c r="O583" s="513"/>
      <c r="P583" s="513"/>
      <c r="Q583" s="514"/>
      <c r="R583" s="536"/>
      <c r="T583" s="105"/>
      <c r="U583" s="105"/>
    </row>
    <row r="584" spans="2:21" outlineLevel="1">
      <c r="B584" s="509" t="s">
        <v>265</v>
      </c>
      <c r="C584" s="509"/>
      <c r="D584" s="510"/>
      <c r="E584" s="534"/>
      <c r="F584" s="535"/>
      <c r="G584" s="535"/>
      <c r="H584" s="535"/>
      <c r="I584" s="535"/>
      <c r="J584" s="535"/>
      <c r="K584" s="535"/>
      <c r="L584" s="535"/>
      <c r="M584" s="535"/>
      <c r="N584" s="535"/>
      <c r="O584" s="513"/>
      <c r="P584" s="513"/>
      <c r="Q584" s="514"/>
      <c r="R584" s="536"/>
      <c r="T584" s="105"/>
      <c r="U584" s="105"/>
    </row>
    <row r="585" spans="2:21" outlineLevel="1">
      <c r="B585" s="509" t="s">
        <v>265</v>
      </c>
      <c r="C585" s="509"/>
      <c r="D585" s="510"/>
      <c r="E585" s="534"/>
      <c r="F585" s="535"/>
      <c r="G585" s="535"/>
      <c r="H585" s="535"/>
      <c r="I585" s="535"/>
      <c r="J585" s="535"/>
      <c r="K585" s="535"/>
      <c r="L585" s="535"/>
      <c r="M585" s="535"/>
      <c r="N585" s="535"/>
      <c r="O585" s="513"/>
      <c r="P585" s="513"/>
      <c r="Q585" s="514"/>
      <c r="R585" s="536"/>
      <c r="T585" s="105"/>
      <c r="U585" s="105"/>
    </row>
    <row r="586" spans="2:21" outlineLevel="1">
      <c r="B586" s="509" t="s">
        <v>265</v>
      </c>
      <c r="C586" s="509"/>
      <c r="D586" s="510"/>
      <c r="E586" s="534"/>
      <c r="F586" s="535"/>
      <c r="G586" s="535"/>
      <c r="H586" s="535"/>
      <c r="I586" s="535"/>
      <c r="J586" s="535"/>
      <c r="K586" s="535"/>
      <c r="L586" s="535"/>
      <c r="M586" s="535"/>
      <c r="N586" s="535"/>
      <c r="O586" s="513"/>
      <c r="P586" s="513"/>
      <c r="Q586" s="514"/>
      <c r="R586" s="536"/>
      <c r="T586" s="105"/>
      <c r="U586" s="105"/>
    </row>
    <row r="587" spans="2:21" outlineLevel="1">
      <c r="B587" s="509" t="s">
        <v>265</v>
      </c>
      <c r="C587" s="509"/>
      <c r="D587" s="510"/>
      <c r="E587" s="534"/>
      <c r="F587" s="535"/>
      <c r="G587" s="535"/>
      <c r="H587" s="535"/>
      <c r="I587" s="535"/>
      <c r="J587" s="535"/>
      <c r="K587" s="535"/>
      <c r="L587" s="535"/>
      <c r="M587" s="535"/>
      <c r="N587" s="535"/>
      <c r="O587" s="513"/>
      <c r="P587" s="513"/>
      <c r="Q587" s="514"/>
      <c r="R587" s="536"/>
      <c r="T587" s="105"/>
      <c r="U587" s="105"/>
    </row>
    <row r="588" spans="2:21" outlineLevel="1">
      <c r="B588" s="509" t="s">
        <v>265</v>
      </c>
      <c r="C588" s="509"/>
      <c r="D588" s="510"/>
      <c r="E588" s="534"/>
      <c r="F588" s="535"/>
      <c r="G588" s="535"/>
      <c r="H588" s="535"/>
      <c r="I588" s="535"/>
      <c r="J588" s="535"/>
      <c r="K588" s="535"/>
      <c r="L588" s="535"/>
      <c r="M588" s="535"/>
      <c r="N588" s="535"/>
      <c r="O588" s="513"/>
      <c r="P588" s="513"/>
      <c r="Q588" s="514"/>
      <c r="R588" s="536"/>
      <c r="T588" s="105"/>
      <c r="U588" s="105"/>
    </row>
    <row r="589" spans="2:21" outlineLevel="1">
      <c r="B589" s="509" t="s">
        <v>265</v>
      </c>
      <c r="C589" s="509"/>
      <c r="D589" s="510"/>
      <c r="E589" s="534"/>
      <c r="F589" s="535"/>
      <c r="G589" s="535"/>
      <c r="H589" s="535"/>
      <c r="I589" s="535"/>
      <c r="J589" s="535"/>
      <c r="K589" s="535"/>
      <c r="L589" s="535"/>
      <c r="M589" s="535"/>
      <c r="N589" s="535"/>
      <c r="O589" s="513"/>
      <c r="P589" s="513"/>
      <c r="Q589" s="514"/>
      <c r="R589" s="536"/>
      <c r="T589" s="105"/>
      <c r="U589" s="105"/>
    </row>
    <row r="590" spans="2:21" outlineLevel="1">
      <c r="B590" s="509" t="s">
        <v>265</v>
      </c>
      <c r="C590" s="509"/>
      <c r="D590" s="510"/>
      <c r="E590" s="534"/>
      <c r="F590" s="535"/>
      <c r="G590" s="535"/>
      <c r="H590" s="535"/>
      <c r="I590" s="535"/>
      <c r="J590" s="535"/>
      <c r="K590" s="535"/>
      <c r="L590" s="535"/>
      <c r="M590" s="535"/>
      <c r="N590" s="535"/>
      <c r="O590" s="513"/>
      <c r="P590" s="513"/>
      <c r="Q590" s="514"/>
      <c r="R590" s="536"/>
      <c r="T590" s="105"/>
      <c r="U590" s="105"/>
    </row>
    <row r="591" spans="2:21" outlineLevel="1">
      <c r="B591" s="509" t="s">
        <v>265</v>
      </c>
      <c r="C591" s="509"/>
      <c r="D591" s="510"/>
      <c r="E591" s="534"/>
      <c r="F591" s="535"/>
      <c r="G591" s="535"/>
      <c r="H591" s="535"/>
      <c r="I591" s="535"/>
      <c r="J591" s="535"/>
      <c r="K591" s="535"/>
      <c r="L591" s="535"/>
      <c r="M591" s="535"/>
      <c r="N591" s="535"/>
      <c r="O591" s="513"/>
      <c r="P591" s="513"/>
      <c r="Q591" s="514"/>
      <c r="R591" s="536"/>
      <c r="T591" s="105"/>
      <c r="U591" s="105"/>
    </row>
    <row r="592" spans="2:21" outlineLevel="1">
      <c r="B592" s="509" t="s">
        <v>265</v>
      </c>
      <c r="C592" s="509"/>
      <c r="D592" s="510"/>
      <c r="E592" s="534"/>
      <c r="F592" s="535"/>
      <c r="G592" s="535"/>
      <c r="H592" s="535"/>
      <c r="I592" s="535"/>
      <c r="J592" s="535"/>
      <c r="K592" s="535"/>
      <c r="L592" s="535"/>
      <c r="M592" s="535"/>
      <c r="N592" s="535"/>
      <c r="O592" s="513"/>
      <c r="P592" s="513"/>
      <c r="Q592" s="514"/>
      <c r="R592" s="536"/>
      <c r="T592" s="105"/>
      <c r="U592" s="105"/>
    </row>
    <row r="593" spans="2:21" outlineLevel="1">
      <c r="B593" s="509" t="s">
        <v>265</v>
      </c>
      <c r="C593" s="509"/>
      <c r="D593" s="510"/>
      <c r="E593" s="534"/>
      <c r="F593" s="535"/>
      <c r="G593" s="535"/>
      <c r="H593" s="535"/>
      <c r="I593" s="535"/>
      <c r="J593" s="535"/>
      <c r="K593" s="535"/>
      <c r="L593" s="535"/>
      <c r="M593" s="535"/>
      <c r="N593" s="535"/>
      <c r="O593" s="513"/>
      <c r="P593" s="513"/>
      <c r="Q593" s="514"/>
      <c r="R593" s="536"/>
      <c r="T593" s="105"/>
      <c r="U593" s="105"/>
    </row>
    <row r="594" spans="2:21" outlineLevel="1">
      <c r="B594" s="509" t="s">
        <v>265</v>
      </c>
      <c r="C594" s="509"/>
      <c r="D594" s="510"/>
      <c r="E594" s="534"/>
      <c r="F594" s="535"/>
      <c r="G594" s="535"/>
      <c r="H594" s="535"/>
      <c r="I594" s="535"/>
      <c r="J594" s="535"/>
      <c r="K594" s="535"/>
      <c r="L594" s="535"/>
      <c r="M594" s="535"/>
      <c r="N594" s="535"/>
      <c r="O594" s="513"/>
      <c r="P594" s="513"/>
      <c r="Q594" s="514"/>
      <c r="R594" s="536"/>
      <c r="T594" s="105"/>
      <c r="U594" s="105"/>
    </row>
    <row r="595" spans="2:21" outlineLevel="1">
      <c r="B595" s="509" t="s">
        <v>265</v>
      </c>
      <c r="C595" s="509"/>
      <c r="D595" s="510"/>
      <c r="E595" s="534"/>
      <c r="F595" s="535"/>
      <c r="G595" s="535"/>
      <c r="H595" s="535"/>
      <c r="I595" s="535"/>
      <c r="J595" s="535"/>
      <c r="K595" s="535"/>
      <c r="L595" s="535"/>
      <c r="M595" s="535"/>
      <c r="N595" s="535"/>
      <c r="O595" s="513"/>
      <c r="P595" s="513"/>
      <c r="Q595" s="514"/>
      <c r="R595" s="536"/>
      <c r="T595" s="105"/>
      <c r="U595" s="105"/>
    </row>
    <row r="596" spans="2:21" outlineLevel="1">
      <c r="B596" s="509" t="s">
        <v>265</v>
      </c>
      <c r="C596" s="509"/>
      <c r="D596" s="510"/>
      <c r="E596" s="534"/>
      <c r="F596" s="535"/>
      <c r="G596" s="535"/>
      <c r="H596" s="535"/>
      <c r="I596" s="535"/>
      <c r="J596" s="535"/>
      <c r="K596" s="535"/>
      <c r="L596" s="535"/>
      <c r="M596" s="535"/>
      <c r="N596" s="535"/>
      <c r="O596" s="513"/>
      <c r="P596" s="513"/>
      <c r="Q596" s="514"/>
      <c r="R596" s="536"/>
      <c r="T596" s="105"/>
      <c r="U596" s="105"/>
    </row>
    <row r="597" spans="2:21" outlineLevel="1">
      <c r="B597" s="509" t="s">
        <v>265</v>
      </c>
      <c r="C597" s="509"/>
      <c r="D597" s="510"/>
      <c r="E597" s="534"/>
      <c r="F597" s="535"/>
      <c r="G597" s="535"/>
      <c r="H597" s="535"/>
      <c r="I597" s="535"/>
      <c r="J597" s="535"/>
      <c r="K597" s="535"/>
      <c r="L597" s="535"/>
      <c r="M597" s="535"/>
      <c r="N597" s="535"/>
      <c r="O597" s="513"/>
      <c r="P597" s="513"/>
      <c r="Q597" s="514"/>
      <c r="R597" s="536"/>
      <c r="T597" s="105"/>
      <c r="U597" s="105"/>
    </row>
    <row r="598" spans="2:21" outlineLevel="1">
      <c r="B598" s="509" t="s">
        <v>265</v>
      </c>
      <c r="C598" s="509"/>
      <c r="D598" s="510"/>
      <c r="E598" s="534"/>
      <c r="F598" s="535"/>
      <c r="G598" s="535"/>
      <c r="H598" s="535"/>
      <c r="I598" s="535"/>
      <c r="J598" s="535"/>
      <c r="K598" s="535"/>
      <c r="L598" s="535"/>
      <c r="M598" s="535"/>
      <c r="N598" s="535"/>
      <c r="O598" s="513"/>
      <c r="P598" s="513"/>
      <c r="Q598" s="514"/>
      <c r="R598" s="536"/>
      <c r="T598" s="105"/>
      <c r="U598" s="105"/>
    </row>
    <row r="599" spans="2:21" outlineLevel="1">
      <c r="B599" s="509" t="s">
        <v>265</v>
      </c>
      <c r="C599" s="509"/>
      <c r="D599" s="510"/>
      <c r="E599" s="534"/>
      <c r="F599" s="535"/>
      <c r="G599" s="535"/>
      <c r="H599" s="535"/>
      <c r="I599" s="535"/>
      <c r="J599" s="535"/>
      <c r="K599" s="535"/>
      <c r="L599" s="535"/>
      <c r="M599" s="535"/>
      <c r="N599" s="535"/>
      <c r="O599" s="513"/>
      <c r="P599" s="513"/>
      <c r="Q599" s="514"/>
      <c r="R599" s="536"/>
      <c r="T599" s="105"/>
      <c r="U599" s="105"/>
    </row>
    <row r="600" spans="2:21" outlineLevel="1">
      <c r="B600" s="509" t="s">
        <v>265</v>
      </c>
      <c r="C600" s="509"/>
      <c r="D600" s="510"/>
      <c r="E600" s="534"/>
      <c r="F600" s="535"/>
      <c r="G600" s="535"/>
      <c r="H600" s="535"/>
      <c r="I600" s="535"/>
      <c r="J600" s="535"/>
      <c r="K600" s="535"/>
      <c r="L600" s="535"/>
      <c r="M600" s="535"/>
      <c r="N600" s="535"/>
      <c r="O600" s="513"/>
      <c r="P600" s="513"/>
      <c r="Q600" s="514"/>
      <c r="R600" s="536"/>
      <c r="T600" s="105"/>
      <c r="U600" s="105"/>
    </row>
    <row r="601" spans="2:21" outlineLevel="1">
      <c r="B601" s="509" t="s">
        <v>265</v>
      </c>
      <c r="C601" s="509"/>
      <c r="D601" s="510"/>
      <c r="E601" s="534"/>
      <c r="F601" s="535"/>
      <c r="G601" s="535"/>
      <c r="H601" s="535"/>
      <c r="I601" s="535"/>
      <c r="J601" s="535"/>
      <c r="K601" s="535"/>
      <c r="L601" s="535"/>
      <c r="M601" s="535"/>
      <c r="N601" s="535"/>
      <c r="O601" s="513"/>
      <c r="P601" s="513"/>
      <c r="Q601" s="514"/>
      <c r="R601" s="536"/>
      <c r="T601" s="105"/>
      <c r="U601" s="105"/>
    </row>
    <row r="602" spans="2:21" outlineLevel="1">
      <c r="B602" s="509" t="s">
        <v>265</v>
      </c>
      <c r="C602" s="509"/>
      <c r="D602" s="510"/>
      <c r="E602" s="534"/>
      <c r="F602" s="535"/>
      <c r="G602" s="535"/>
      <c r="H602" s="535"/>
      <c r="I602" s="535"/>
      <c r="J602" s="535"/>
      <c r="K602" s="535"/>
      <c r="L602" s="535"/>
      <c r="M602" s="535"/>
      <c r="N602" s="535"/>
      <c r="O602" s="513"/>
      <c r="P602" s="513"/>
      <c r="Q602" s="514"/>
      <c r="R602" s="536"/>
      <c r="T602" s="105"/>
      <c r="U602" s="105"/>
    </row>
    <row r="603" spans="2:21" outlineLevel="1">
      <c r="B603" s="509" t="s">
        <v>265</v>
      </c>
      <c r="C603" s="509"/>
      <c r="D603" s="510"/>
      <c r="E603" s="534"/>
      <c r="F603" s="535"/>
      <c r="G603" s="535"/>
      <c r="H603" s="535"/>
      <c r="I603" s="535"/>
      <c r="J603" s="535"/>
      <c r="K603" s="535"/>
      <c r="L603" s="535"/>
      <c r="M603" s="535"/>
      <c r="N603" s="535"/>
      <c r="O603" s="513"/>
      <c r="P603" s="513"/>
      <c r="Q603" s="514"/>
      <c r="R603" s="536"/>
      <c r="T603" s="105"/>
      <c r="U603" s="105"/>
    </row>
    <row r="604" spans="2:21" outlineLevel="1">
      <c r="B604" s="335"/>
      <c r="C604" s="335"/>
      <c r="D604" s="336" t="s">
        <v>15</v>
      </c>
      <c r="E604" s="370">
        <v>0</v>
      </c>
      <c r="F604" s="371">
        <v>0</v>
      </c>
      <c r="G604" s="371">
        <v>0</v>
      </c>
      <c r="H604" s="371">
        <v>0</v>
      </c>
      <c r="I604" s="371">
        <v>0</v>
      </c>
      <c r="J604" s="371">
        <v>0</v>
      </c>
      <c r="K604" s="371">
        <v>0</v>
      </c>
      <c r="L604" s="371">
        <v>0</v>
      </c>
      <c r="M604" s="371">
        <v>0</v>
      </c>
      <c r="N604" s="371">
        <v>0</v>
      </c>
      <c r="O604" s="340"/>
      <c r="P604" s="340"/>
      <c r="Q604" s="341"/>
      <c r="R604" s="427" t="str">
        <f>IF(Q604="","",IF(Q604="Long-term","Long-term - N/A",IF(AND(Q604="Short-term",C604&lt;=2010),"Eligible Short-term",(IF(AND(Q604="Short-term",C604&lt;=2013, C604&gt;2010,OR('Procurement Detail'!$E$22&gt;=0,'Procurement Detail'!$E$22="N/A")),"Eligible Short-term",IF(AND(Q604="Short-term",AND(C604&lt;=2016,C604&gt;2013),OR('Procurement Detail'!$H$22&gt;=0,'Procurement Detail'!$H$22="N/A")), "Eligible Short-term",IF(AND(Q604="Short-term",AND(C604&lt;=2020,C604&gt;2016),OR('Procurement Detail'!$K$22&gt;=0,'Procurement Detail'!$K$22="N/A")), "Eligible Short-term", "Ineligible Short-term")))))))</f>
        <v/>
      </c>
      <c r="T604" s="105"/>
      <c r="U604" s="105"/>
    </row>
    <row r="605" spans="2:21">
      <c r="E605" s="106"/>
    </row>
    <row r="606" spans="2:21">
      <c r="E606" s="106"/>
    </row>
    <row r="607" spans="2:21">
      <c r="D607" s="415" t="s">
        <v>43</v>
      </c>
      <c r="E607" s="106"/>
    </row>
    <row r="608" spans="2:21">
      <c r="D608" s="416" t="s">
        <v>162</v>
      </c>
      <c r="E608" s="106"/>
    </row>
    <row r="609" spans="4:5">
      <c r="D609" s="416" t="s">
        <v>161</v>
      </c>
      <c r="E609" s="106"/>
    </row>
    <row r="610" spans="4:5">
      <c r="D610" s="416" t="s">
        <v>163</v>
      </c>
      <c r="E610" s="106"/>
    </row>
    <row r="611" spans="4:5">
      <c r="D611" s="416" t="s">
        <v>160</v>
      </c>
      <c r="E611" s="106"/>
    </row>
    <row r="612" spans="4:5">
      <c r="D612" s="416" t="s">
        <v>41</v>
      </c>
      <c r="E612" s="106"/>
    </row>
    <row r="613" spans="4:5">
      <c r="D613" s="416" t="s">
        <v>42</v>
      </c>
      <c r="E613" s="106"/>
    </row>
    <row r="614" spans="4:5">
      <c r="D614" s="415" t="s">
        <v>43</v>
      </c>
      <c r="E614" s="106"/>
    </row>
    <row r="615" spans="4:5">
      <c r="D615" s="417" t="s">
        <v>256</v>
      </c>
      <c r="E615" s="106"/>
    </row>
    <row r="616" spans="4:5">
      <c r="D616" s="417">
        <v>2002</v>
      </c>
      <c r="E616" s="106"/>
    </row>
    <row r="617" spans="4:5">
      <c r="D617" s="417">
        <v>2003</v>
      </c>
      <c r="E617" s="106"/>
    </row>
    <row r="618" spans="4:5">
      <c r="D618" s="417">
        <f>D617+1</f>
        <v>2004</v>
      </c>
      <c r="E618" s="106"/>
    </row>
    <row r="619" spans="4:5">
      <c r="D619" s="417">
        <f t="shared" ref="D619:D626" si="27">D618+1</f>
        <v>2005</v>
      </c>
      <c r="E619" s="106"/>
    </row>
    <row r="620" spans="4:5">
      <c r="D620" s="417">
        <f t="shared" si="27"/>
        <v>2006</v>
      </c>
      <c r="E620" s="106"/>
    </row>
    <row r="621" spans="4:5">
      <c r="D621" s="417">
        <f t="shared" si="27"/>
        <v>2007</v>
      </c>
      <c r="E621" s="106"/>
    </row>
    <row r="622" spans="4:5">
      <c r="D622" s="417">
        <f t="shared" si="27"/>
        <v>2008</v>
      </c>
      <c r="E622" s="106"/>
    </row>
    <row r="623" spans="4:5">
      <c r="D623" s="417">
        <f t="shared" si="27"/>
        <v>2009</v>
      </c>
      <c r="E623" s="106"/>
    </row>
    <row r="624" spans="4:5">
      <c r="D624" s="417">
        <f t="shared" si="27"/>
        <v>2010</v>
      </c>
      <c r="E624" s="106"/>
    </row>
    <row r="625" spans="4:5">
      <c r="D625" s="417">
        <f t="shared" si="27"/>
        <v>2011</v>
      </c>
      <c r="E625" s="106"/>
    </row>
    <row r="626" spans="4:5">
      <c r="D626" s="417">
        <f t="shared" si="27"/>
        <v>2012</v>
      </c>
      <c r="E626" s="106"/>
    </row>
    <row r="627" spans="4:5">
      <c r="D627" s="417">
        <v>2013</v>
      </c>
      <c r="E627" s="106"/>
    </row>
    <row r="628" spans="4:5">
      <c r="D628" s="417">
        <v>2014</v>
      </c>
      <c r="E628" s="106"/>
    </row>
    <row r="629" spans="4:5">
      <c r="D629" s="417">
        <v>2015</v>
      </c>
      <c r="E629" s="106"/>
    </row>
    <row r="630" spans="4:5">
      <c r="D630" s="417">
        <v>2016</v>
      </c>
      <c r="E630" s="106"/>
    </row>
    <row r="631" spans="4:5">
      <c r="D631" s="417">
        <v>2017</v>
      </c>
      <c r="E631" s="106"/>
    </row>
    <row r="632" spans="4:5">
      <c r="D632" s="417">
        <v>2018</v>
      </c>
      <c r="E632" s="106"/>
    </row>
    <row r="633" spans="4:5">
      <c r="D633" s="417">
        <v>2019</v>
      </c>
      <c r="E633" s="106"/>
    </row>
    <row r="634" spans="4:5">
      <c r="D634" s="417">
        <v>2020</v>
      </c>
      <c r="E634" s="106"/>
    </row>
    <row r="635" spans="4:5">
      <c r="D635" s="415" t="s">
        <v>43</v>
      </c>
      <c r="E635" s="106"/>
    </row>
    <row r="636" spans="4:5">
      <c r="D636" s="417" t="s">
        <v>9</v>
      </c>
      <c r="E636" s="106"/>
    </row>
    <row r="637" spans="4:5">
      <c r="D637" s="417" t="s">
        <v>29</v>
      </c>
      <c r="E637" s="106"/>
    </row>
    <row r="638" spans="4:5">
      <c r="D638" s="417" t="s">
        <v>28</v>
      </c>
      <c r="E638" s="106"/>
    </row>
    <row r="639" spans="4:5">
      <c r="D639" s="417" t="s">
        <v>30</v>
      </c>
      <c r="E639" s="106"/>
    </row>
    <row r="640" spans="4:5">
      <c r="D640" s="417" t="s">
        <v>31</v>
      </c>
      <c r="E640" s="106"/>
    </row>
    <row r="641" spans="4:5">
      <c r="D641" s="417" t="s">
        <v>10</v>
      </c>
      <c r="E641" s="106"/>
    </row>
    <row r="642" spans="4:5">
      <c r="D642" s="417" t="s">
        <v>11</v>
      </c>
      <c r="E642" s="106"/>
    </row>
    <row r="643" spans="4:5">
      <c r="D643" s="417" t="s">
        <v>32</v>
      </c>
      <c r="E643" s="106"/>
    </row>
    <row r="644" spans="4:5">
      <c r="D644" s="417" t="s">
        <v>26</v>
      </c>
      <c r="E644" s="106"/>
    </row>
    <row r="645" spans="4:5">
      <c r="D645" s="417" t="s">
        <v>25</v>
      </c>
      <c r="E645" s="106"/>
    </row>
    <row r="646" spans="4:5">
      <c r="D646" s="417" t="s">
        <v>12</v>
      </c>
      <c r="E646" s="106"/>
    </row>
    <row r="647" spans="4:5">
      <c r="D647" s="417" t="s">
        <v>13</v>
      </c>
      <c r="E647" s="106"/>
    </row>
    <row r="648" spans="4:5">
      <c r="D648" s="417" t="s">
        <v>33</v>
      </c>
      <c r="E648" s="106"/>
    </row>
    <row r="649" spans="4:5">
      <c r="E649" s="106"/>
    </row>
    <row r="650" spans="4:5">
      <c r="E650" s="106"/>
    </row>
    <row r="651" spans="4:5">
      <c r="E651" s="106"/>
    </row>
    <row r="652" spans="4:5">
      <c r="E652" s="106"/>
    </row>
    <row r="653" spans="4:5">
      <c r="E653" s="106"/>
    </row>
    <row r="654" spans="4:5">
      <c r="E654" s="106"/>
    </row>
    <row r="655" spans="4:5">
      <c r="E655" s="106"/>
    </row>
    <row r="656" spans="4:5">
      <c r="E656" s="106"/>
    </row>
    <row r="657" spans="5:5">
      <c r="E657" s="106"/>
    </row>
    <row r="658" spans="5:5">
      <c r="E658" s="106"/>
    </row>
    <row r="659" spans="5:5">
      <c r="E659" s="106"/>
    </row>
    <row r="660" spans="5:5">
      <c r="E660" s="106"/>
    </row>
    <row r="661" spans="5:5">
      <c r="E661" s="106"/>
    </row>
    <row r="662" spans="5:5">
      <c r="E662" s="106"/>
    </row>
    <row r="663" spans="5:5">
      <c r="E663" s="106"/>
    </row>
    <row r="664" spans="5:5">
      <c r="E664" s="106"/>
    </row>
    <row r="665" spans="5:5">
      <c r="E665" s="106"/>
    </row>
    <row r="666" spans="5:5">
      <c r="E666" s="106"/>
    </row>
    <row r="667" spans="5:5">
      <c r="E667" s="106"/>
    </row>
    <row r="668" spans="5:5">
      <c r="E668" s="106"/>
    </row>
    <row r="669" spans="5:5">
      <c r="E669" s="106"/>
    </row>
    <row r="670" spans="5:5">
      <c r="E670" s="106"/>
    </row>
    <row r="671" spans="5:5">
      <c r="E671" s="106"/>
    </row>
    <row r="672" spans="5:5">
      <c r="E672" s="106"/>
    </row>
    <row r="673" spans="5:5">
      <c r="E673" s="106"/>
    </row>
    <row r="674" spans="5:5">
      <c r="E674" s="106"/>
    </row>
    <row r="675" spans="5:5">
      <c r="E675" s="106"/>
    </row>
    <row r="676" spans="5:5">
      <c r="E676" s="106"/>
    </row>
    <row r="677" spans="5:5">
      <c r="E677" s="106"/>
    </row>
    <row r="678" spans="5:5">
      <c r="E678" s="106"/>
    </row>
    <row r="679" spans="5:5">
      <c r="E679" s="106"/>
    </row>
    <row r="680" spans="5:5">
      <c r="E680" s="106"/>
    </row>
    <row r="681" spans="5:5">
      <c r="E681" s="106"/>
    </row>
    <row r="682" spans="5:5">
      <c r="E682" s="106"/>
    </row>
    <row r="683" spans="5:5">
      <c r="E683" s="106"/>
    </row>
    <row r="684" spans="5:5">
      <c r="E684" s="106"/>
    </row>
    <row r="685" spans="5:5">
      <c r="E685" s="106"/>
    </row>
    <row r="686" spans="5:5">
      <c r="E686" s="106"/>
    </row>
    <row r="687" spans="5:5">
      <c r="E687" s="106"/>
    </row>
    <row r="688" spans="5:5">
      <c r="E688" s="106"/>
    </row>
    <row r="689" spans="5:5">
      <c r="E689" s="106"/>
    </row>
    <row r="690" spans="5:5">
      <c r="E690" s="106"/>
    </row>
    <row r="691" spans="5:5">
      <c r="E691" s="106"/>
    </row>
    <row r="692" spans="5:5">
      <c r="E692" s="106"/>
    </row>
    <row r="693" spans="5:5">
      <c r="E693" s="106"/>
    </row>
    <row r="694" spans="5:5">
      <c r="E694" s="106"/>
    </row>
    <row r="695" spans="5:5">
      <c r="E695" s="106"/>
    </row>
    <row r="696" spans="5:5">
      <c r="E696" s="106"/>
    </row>
    <row r="697" spans="5:5">
      <c r="E697" s="106"/>
    </row>
    <row r="698" spans="5:5">
      <c r="E698" s="106"/>
    </row>
    <row r="699" spans="5:5">
      <c r="E699" s="106"/>
    </row>
    <row r="700" spans="5:5">
      <c r="E700" s="106"/>
    </row>
    <row r="701" spans="5:5">
      <c r="E701" s="106"/>
    </row>
    <row r="702" spans="5:5">
      <c r="E702" s="106"/>
    </row>
    <row r="703" spans="5:5">
      <c r="E703" s="106"/>
    </row>
    <row r="704" spans="5:5">
      <c r="E704" s="106"/>
    </row>
    <row r="705" spans="5:5">
      <c r="E705" s="106"/>
    </row>
    <row r="706" spans="5:5">
      <c r="E706" s="106"/>
    </row>
    <row r="707" spans="5:5">
      <c r="E707" s="106"/>
    </row>
    <row r="708" spans="5:5">
      <c r="E708" s="106"/>
    </row>
    <row r="709" spans="5:5">
      <c r="E709" s="106"/>
    </row>
    <row r="710" spans="5:5">
      <c r="E710" s="106"/>
    </row>
    <row r="711" spans="5:5">
      <c r="E711" s="106"/>
    </row>
    <row r="712" spans="5:5">
      <c r="E712" s="106"/>
    </row>
    <row r="713" spans="5:5">
      <c r="E713" s="106"/>
    </row>
    <row r="714" spans="5:5">
      <c r="E714" s="106"/>
    </row>
    <row r="715" spans="5:5">
      <c r="E715" s="106"/>
    </row>
    <row r="716" spans="5:5">
      <c r="E716" s="106"/>
    </row>
    <row r="717" spans="5:5">
      <c r="E717" s="106"/>
    </row>
    <row r="718" spans="5:5">
      <c r="E718" s="106"/>
    </row>
    <row r="719" spans="5:5">
      <c r="E719" s="106"/>
    </row>
    <row r="720" spans="5:5">
      <c r="E720" s="106"/>
    </row>
    <row r="721" spans="5:5">
      <c r="E721" s="106"/>
    </row>
    <row r="722" spans="5:5">
      <c r="E722" s="106"/>
    </row>
    <row r="723" spans="5:5">
      <c r="E723" s="106"/>
    </row>
    <row r="724" spans="5:5">
      <c r="E724" s="106"/>
    </row>
    <row r="725" spans="5:5">
      <c r="E725" s="106"/>
    </row>
    <row r="726" spans="5:5">
      <c r="E726" s="106"/>
    </row>
    <row r="727" spans="5:5">
      <c r="E727" s="106"/>
    </row>
    <row r="728" spans="5:5">
      <c r="E728" s="106"/>
    </row>
    <row r="729" spans="5:5">
      <c r="E729" s="106"/>
    </row>
    <row r="730" spans="5:5">
      <c r="E730" s="106"/>
    </row>
    <row r="731" spans="5:5">
      <c r="E731" s="106"/>
    </row>
    <row r="732" spans="5:5">
      <c r="E732" s="106"/>
    </row>
    <row r="733" spans="5:5">
      <c r="E733" s="106"/>
    </row>
    <row r="734" spans="5:5">
      <c r="E734" s="106"/>
    </row>
    <row r="735" spans="5:5">
      <c r="E735" s="106"/>
    </row>
    <row r="736" spans="5:5">
      <c r="E736" s="106"/>
    </row>
    <row r="737" spans="5:5">
      <c r="E737" s="106"/>
    </row>
    <row r="738" spans="5:5">
      <c r="E738" s="106"/>
    </row>
    <row r="739" spans="5:5">
      <c r="E739" s="106"/>
    </row>
    <row r="740" spans="5:5">
      <c r="E740" s="106"/>
    </row>
    <row r="741" spans="5:5">
      <c r="E741" s="106"/>
    </row>
    <row r="742" spans="5:5">
      <c r="E742" s="106"/>
    </row>
    <row r="743" spans="5:5">
      <c r="E743" s="106"/>
    </row>
    <row r="744" spans="5:5">
      <c r="E744" s="106"/>
    </row>
    <row r="745" spans="5:5">
      <c r="E745" s="106"/>
    </row>
    <row r="746" spans="5:5">
      <c r="E746" s="106"/>
    </row>
    <row r="747" spans="5:5">
      <c r="E747" s="106"/>
    </row>
    <row r="748" spans="5:5">
      <c r="E748" s="106"/>
    </row>
    <row r="749" spans="5:5">
      <c r="E749" s="106"/>
    </row>
    <row r="750" spans="5:5">
      <c r="E750" s="106"/>
    </row>
    <row r="751" spans="5:5">
      <c r="E751" s="106"/>
    </row>
    <row r="752" spans="5:5">
      <c r="E752" s="106"/>
    </row>
    <row r="753" spans="5:5">
      <c r="E753" s="106"/>
    </row>
    <row r="754" spans="5:5">
      <c r="E754" s="106"/>
    </row>
    <row r="755" spans="5:5">
      <c r="E755" s="106"/>
    </row>
    <row r="756" spans="5:5">
      <c r="E756" s="106"/>
    </row>
    <row r="757" spans="5:5">
      <c r="E757" s="106"/>
    </row>
    <row r="758" spans="5:5">
      <c r="E758" s="106"/>
    </row>
    <row r="759" spans="5:5">
      <c r="E759" s="106"/>
    </row>
    <row r="760" spans="5:5">
      <c r="E760" s="106"/>
    </row>
    <row r="761" spans="5:5">
      <c r="E761" s="106"/>
    </row>
    <row r="762" spans="5:5">
      <c r="E762" s="106"/>
    </row>
    <row r="763" spans="5:5">
      <c r="E763" s="106"/>
    </row>
    <row r="764" spans="5:5">
      <c r="E764" s="106"/>
    </row>
  </sheetData>
  <sheetProtection formatCells="0" formatColumns="0" formatRows="0" insertRows="0" deleteRows="0"/>
  <mergeCells count="8">
    <mergeCell ref="E7:G7"/>
    <mergeCell ref="H7:N7"/>
    <mergeCell ref="E24:G24"/>
    <mergeCell ref="H24:J24"/>
    <mergeCell ref="K24:N24"/>
    <mergeCell ref="H20:J20"/>
    <mergeCell ref="K20:N20"/>
    <mergeCell ref="E20:G20"/>
  </mergeCells>
  <dataValidations count="5">
    <dataValidation type="list" allowBlank="1" showInputMessage="1" showErrorMessage="1" sqref="P46:P604">
      <formula1>$D$608:$D$611</formula1>
    </dataValidation>
    <dataValidation type="list" allowBlank="1" showInputMessage="1" showErrorMessage="1" sqref="C47:C604">
      <formula1>$D$615:$D$634</formula1>
    </dataValidation>
    <dataValidation type="list" allowBlank="1" showInputMessage="1" showErrorMessage="1" sqref="O46:O604">
      <formula1>"Biomass, Digester Gas, Biodiesel, Landfill Gas, Muni Solid Waste, Geothermal, Small Hydro, Conduit Hydro, Solar PV, Solar Thermal, Wind, Ocean/Tidal, Fuel Cells"</formula1>
    </dataValidation>
    <dataValidation type="list" allowBlank="1" showInputMessage="1" showErrorMessage="1" sqref="Q46:Q604">
      <formula1>$D$612:$D$613</formula1>
    </dataValidation>
    <dataValidation type="list" allowBlank="1" showInputMessage="1" showErrorMessage="1" sqref="C46">
      <formula1>$D$614:$D$633</formula1>
    </dataValidation>
  </dataValidations>
  <pageMargins left="0.75" right="0.75" top="1.5" bottom="1" header="0.5" footer="0.5"/>
  <pageSetup scale="27" fitToHeight="0" orientation="portrait" cellComments="asDisplayed"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W48"/>
  <sheetViews>
    <sheetView topLeftCell="D1" zoomScale="75" zoomScaleNormal="75" zoomScaleSheetLayoutView="85" workbookViewId="0">
      <pane ySplit="7" topLeftCell="A8" activePane="bottomLeft" state="frozen"/>
      <selection pane="bottomLeft" activeCell="B42" sqref="B42:D42"/>
    </sheetView>
  </sheetViews>
  <sheetFormatPr defaultColWidth="11.42578125" defaultRowHeight="12.75"/>
  <cols>
    <col min="1" max="1" width="11.42578125" customWidth="1"/>
    <col min="2" max="2" width="20.28515625" customWidth="1"/>
    <col min="3" max="4" width="18" customWidth="1"/>
    <col min="5" max="5" width="36.5703125" customWidth="1"/>
    <col min="6" max="9" width="24.42578125" customWidth="1"/>
    <col min="10" max="12" width="18" customWidth="1"/>
    <col min="13" max="13" width="22.28515625" customWidth="1"/>
    <col min="14" max="14" width="22" customWidth="1"/>
    <col min="15" max="16" width="18" customWidth="1"/>
  </cols>
  <sheetData>
    <row r="1" spans="1:23" s="461" customFormat="1">
      <c r="A1" s="485"/>
      <c r="N1" s="462"/>
    </row>
    <row r="2" spans="1:23" s="452" customFormat="1" ht="18.75">
      <c r="B2" s="453" t="s">
        <v>193</v>
      </c>
      <c r="C2" s="453"/>
      <c r="K2" s="454"/>
      <c r="L2" s="454"/>
      <c r="M2" s="454"/>
      <c r="R2" s="456"/>
      <c r="S2" s="457"/>
      <c r="V2" s="458"/>
      <c r="W2" s="458"/>
    </row>
    <row r="3" spans="1:23" s="452" customFormat="1" ht="15" customHeight="1">
      <c r="B3" s="61" t="s">
        <v>46</v>
      </c>
      <c r="C3" s="61"/>
      <c r="K3" s="454"/>
      <c r="L3" s="454"/>
      <c r="M3" s="454"/>
      <c r="S3" s="458"/>
      <c r="T3" s="458"/>
    </row>
    <row r="4" spans="1:23" s="60" customFormat="1" ht="15" customHeight="1">
      <c r="B4" s="61" t="str">
        <f>'Title Page'!B16:K16</f>
        <v>Calpine PowerAmerica-CA, LLC</v>
      </c>
      <c r="C4" s="61"/>
      <c r="E4" s="109"/>
      <c r="F4" s="491" t="s">
        <v>48</v>
      </c>
      <c r="G4" s="491"/>
      <c r="H4" s="491"/>
      <c r="I4" s="491"/>
      <c r="J4" s="115"/>
      <c r="Q4" s="452"/>
      <c r="R4" s="452"/>
      <c r="S4" s="459"/>
      <c r="T4" s="459"/>
    </row>
    <row r="5" spans="1:23" s="60" customFormat="1" ht="15" customHeight="1">
      <c r="B5" s="455">
        <f>'Title Page'!B58</f>
        <v>42251</v>
      </c>
      <c r="C5" s="455"/>
      <c r="E5" s="116"/>
      <c r="F5" s="491" t="s">
        <v>184</v>
      </c>
      <c r="G5" s="491"/>
      <c r="H5" s="491"/>
      <c r="I5" s="491"/>
      <c r="Q5" s="452"/>
      <c r="R5" s="452"/>
      <c r="S5" s="459"/>
      <c r="T5" s="459"/>
    </row>
    <row r="6" spans="1:23" s="461" customFormat="1">
      <c r="M6" s="541"/>
      <c r="N6" s="542"/>
    </row>
    <row r="7" spans="1:23" s="460" customFormat="1" ht="69" customHeight="1">
      <c r="B7" s="482" t="s">
        <v>38</v>
      </c>
      <c r="C7" s="482" t="s">
        <v>159</v>
      </c>
      <c r="D7" s="482" t="s">
        <v>165</v>
      </c>
      <c r="E7" s="482" t="s">
        <v>194</v>
      </c>
      <c r="F7" s="482" t="s">
        <v>178</v>
      </c>
      <c r="G7" s="482" t="s">
        <v>50</v>
      </c>
      <c r="H7" s="482" t="s">
        <v>40</v>
      </c>
      <c r="I7" s="482" t="s">
        <v>117</v>
      </c>
      <c r="J7" s="482" t="s">
        <v>182</v>
      </c>
      <c r="K7" s="482" t="s">
        <v>491</v>
      </c>
      <c r="L7" s="482" t="s">
        <v>183</v>
      </c>
      <c r="M7" s="482" t="s">
        <v>217</v>
      </c>
      <c r="N7" s="482" t="s">
        <v>166</v>
      </c>
    </row>
    <row r="8" spans="1:23" s="451" customFormat="1">
      <c r="B8" s="494" t="s">
        <v>554</v>
      </c>
      <c r="C8" s="494" t="s">
        <v>555</v>
      </c>
      <c r="D8" s="494" t="s">
        <v>556</v>
      </c>
      <c r="E8" s="494" t="s">
        <v>557</v>
      </c>
      <c r="F8" s="504" t="s">
        <v>162</v>
      </c>
      <c r="G8" s="556">
        <v>2004</v>
      </c>
      <c r="H8" s="553" t="s">
        <v>41</v>
      </c>
      <c r="I8" s="554" t="str">
        <f>IF(H8="","",IF(H8="Long-term","Long-term - N/A",IF(AND(H8="Short-term",G8&lt;=2010),"Eligible Short-term",(IF(AND(H8="Short-term",G8&lt;=2013, G8&gt;2010,OR('Procurement Detail'!$E$22&gt;=0,'Procurement Detail'!$E$22="N/A")),"Eligible Short-term",IF(AND(H8="Short-term",AND(G8&lt;=2016,G8&gt;2013),OR('Procurement Detail'!$H$22&gt;=0,'Procurement Detail'!$H$22="N/A")), "Eligible Short-term",IF(AND(H8="Short-term",AND(G8&lt;=2020,G8&gt;2016),OR('Procurement Detail'!$K$22&gt;=0,'Procurement Detail'!$K$22="N/A")), "Eligible Short-term", "Ineligible Short-term")))))))</f>
        <v>Long-term - N/A</v>
      </c>
      <c r="J8" s="606">
        <v>40664</v>
      </c>
      <c r="K8" s="606">
        <v>41484</v>
      </c>
      <c r="L8" s="480">
        <f>DATE(YEAR(J8),MONTH(J8)+35,DAY(J8))</f>
        <v>41730</v>
      </c>
      <c r="M8" s="481" t="str">
        <f>IF(K8&gt;=DATE(YEAR(J8),MONTH(J8)+36,DAY(J8)), "FAIL", "PASS")</f>
        <v>PASS</v>
      </c>
      <c r="N8" s="615">
        <v>316</v>
      </c>
    </row>
    <row r="9" spans="1:23" s="451" customFormat="1">
      <c r="B9" s="494" t="s">
        <v>558</v>
      </c>
      <c r="C9" s="494" t="s">
        <v>559</v>
      </c>
      <c r="D9" s="494" t="s">
        <v>560</v>
      </c>
      <c r="E9" s="494" t="s">
        <v>561</v>
      </c>
      <c r="F9" s="504" t="s">
        <v>162</v>
      </c>
      <c r="G9" s="556">
        <v>2004</v>
      </c>
      <c r="H9" s="553" t="s">
        <v>41</v>
      </c>
      <c r="I9" s="554" t="str">
        <f>IF(H9="","",IF(H9="Long-term","Long-term - N/A",IF(AND(H9="Short-term",G9&lt;=2010),"Eligible Short-term",(IF(AND(H9="Short-term",G9&lt;=2013, G9&gt;2010,OR('Procurement Detail'!$E$22&gt;=0,'Procurement Detail'!$E$22="N/A")),"Eligible Short-term",IF(AND(H9="Short-term",AND(G9&lt;=2016,G9&gt;2013),OR('Procurement Detail'!$H$22&gt;=0,'Procurement Detail'!$H$22="N/A")), "Eligible Short-term",IF(AND(H9="Short-term",AND(G9&lt;=2020,G9&gt;2016),OR('Procurement Detail'!$K$22&gt;=0,'Procurement Detail'!$K$22="N/A")), "Eligible Short-term", "Ineligible Short-term")))))))</f>
        <v>Long-term - N/A</v>
      </c>
      <c r="J9" s="606">
        <v>40695</v>
      </c>
      <c r="K9" s="606">
        <v>41484</v>
      </c>
      <c r="L9" s="480">
        <f>DATE(YEAR(J9),MONTH(J9)+35,DAY(J9))</f>
        <v>41760</v>
      </c>
      <c r="M9" s="481" t="str">
        <f>IF(K9&gt;=DATE(YEAR(J9),MONTH(J9)+36,DAY(J9)), "FAIL", "PASS")</f>
        <v>PASS</v>
      </c>
      <c r="N9" s="615">
        <v>129</v>
      </c>
    </row>
    <row r="10" spans="1:23" s="451" customFormat="1">
      <c r="B10" s="494" t="s">
        <v>562</v>
      </c>
      <c r="C10" s="494" t="s">
        <v>563</v>
      </c>
      <c r="D10" s="494" t="s">
        <v>564</v>
      </c>
      <c r="E10" s="494" t="s">
        <v>565</v>
      </c>
      <c r="F10" s="504" t="s">
        <v>162</v>
      </c>
      <c r="G10" s="556">
        <v>2004</v>
      </c>
      <c r="H10" s="553" t="s">
        <v>41</v>
      </c>
      <c r="I10" s="554" t="str">
        <f>IF(H10="","",IF(H10="Long-term","Long-term - N/A",IF(AND(H10="Short-term",G10&lt;=2010),"Eligible Short-term",(IF(AND(H10="Short-term",G10&lt;=2013, G10&gt;2010,OR('Procurement Detail'!$E$22&gt;=0,'Procurement Detail'!$E$22="N/A")),"Eligible Short-term",IF(AND(H10="Short-term",AND(G10&lt;=2016,G10&gt;2013),OR('Procurement Detail'!$H$22&gt;=0,'Procurement Detail'!$H$22="N/A")), "Eligible Short-term",IF(AND(H10="Short-term",AND(G10&lt;=2020,G10&gt;2016),OR('Procurement Detail'!$K$22&gt;=0,'Procurement Detail'!$K$22="N/A")), "Eligible Short-term", "Ineligible Short-term")))))))</f>
        <v>Long-term - N/A</v>
      </c>
      <c r="J10" s="606">
        <v>40695</v>
      </c>
      <c r="K10" s="606">
        <v>41484</v>
      </c>
      <c r="L10" s="480">
        <f t="shared" ref="L10:L48" si="0">DATE(YEAR(J10),MONTH(J10)+35,DAY(J10))</f>
        <v>41760</v>
      </c>
      <c r="M10" s="481" t="str">
        <f t="shared" ref="M10:M48" si="1">IF(K10&gt;=DATE(YEAR(J10),MONTH(J10)+36,DAY(J10)), "FAIL", "PASS")</f>
        <v>PASS</v>
      </c>
      <c r="N10" s="615">
        <v>8</v>
      </c>
    </row>
    <row r="11" spans="1:23" s="451" customFormat="1">
      <c r="B11" s="494" t="s">
        <v>566</v>
      </c>
      <c r="C11" s="494" t="s">
        <v>567</v>
      </c>
      <c r="D11" s="494" t="s">
        <v>568</v>
      </c>
      <c r="E11" s="494" t="s">
        <v>569</v>
      </c>
      <c r="F11" s="504" t="s">
        <v>162</v>
      </c>
      <c r="G11" s="556">
        <v>2004</v>
      </c>
      <c r="H11" s="553" t="s">
        <v>41</v>
      </c>
      <c r="I11" s="554" t="str">
        <f>IF(H11="","",IF(H11="Long-term","Long-term - N/A",IF(AND(H11="Short-term",G11&lt;=2010),"Eligible Short-term",(IF(AND(H11="Short-term",G11&lt;=2013, G11&gt;2010,OR('Procurement Detail'!$E$22&gt;=0,'Procurement Detail'!$E$22="N/A")),"Eligible Short-term",IF(AND(H11="Short-term",AND(G11&lt;=2016,G11&gt;2013),OR('Procurement Detail'!$H$22&gt;=0,'Procurement Detail'!$H$22="N/A")), "Eligible Short-term",IF(AND(H11="Short-term",AND(G11&lt;=2020,G11&gt;2016),OR('Procurement Detail'!$K$22&gt;=0,'Procurement Detail'!$K$22="N/A")), "Eligible Short-term", "Ineligible Short-term")))))))</f>
        <v>Long-term - N/A</v>
      </c>
      <c r="J11" s="606">
        <v>40695</v>
      </c>
      <c r="K11" s="606">
        <v>41484</v>
      </c>
      <c r="L11" s="480">
        <f t="shared" si="0"/>
        <v>41760</v>
      </c>
      <c r="M11" s="481" t="str">
        <f t="shared" si="1"/>
        <v>PASS</v>
      </c>
      <c r="N11" s="615">
        <v>87</v>
      </c>
    </row>
    <row r="12" spans="1:23" s="451" customFormat="1">
      <c r="B12" s="494" t="s">
        <v>566</v>
      </c>
      <c r="C12" s="494" t="s">
        <v>567</v>
      </c>
      <c r="D12" s="494" t="s">
        <v>570</v>
      </c>
      <c r="E12" s="494" t="s">
        <v>571</v>
      </c>
      <c r="F12" s="504" t="s">
        <v>162</v>
      </c>
      <c r="G12" s="556">
        <v>2004</v>
      </c>
      <c r="H12" s="553" t="s">
        <v>41</v>
      </c>
      <c r="I12" s="554" t="str">
        <f>IF(H12="","",IF(H12="Long-term","Long-term - N/A",IF(AND(H12="Short-term",G12&lt;=2010),"Eligible Short-term",(IF(AND(H12="Short-term",G12&lt;=2013, G12&gt;2010,OR('Procurement Detail'!$E$22&gt;=0,'Procurement Detail'!$E$22="N/A")),"Eligible Short-term",IF(AND(H12="Short-term",AND(G12&lt;=2016,G12&gt;2013),OR('Procurement Detail'!$H$22&gt;=0,'Procurement Detail'!$H$22="N/A")), "Eligible Short-term",IF(AND(H12="Short-term",AND(G12&lt;=2020,G12&gt;2016),OR('Procurement Detail'!$K$22&gt;=0,'Procurement Detail'!$K$22="N/A")), "Eligible Short-term", "Ineligible Short-term")))))))</f>
        <v>Long-term - N/A</v>
      </c>
      <c r="J12" s="606">
        <v>40787</v>
      </c>
      <c r="K12" s="606">
        <v>41484</v>
      </c>
      <c r="L12" s="480">
        <f t="shared" si="0"/>
        <v>41852</v>
      </c>
      <c r="M12" s="481" t="str">
        <f t="shared" si="1"/>
        <v>PASS</v>
      </c>
      <c r="N12" s="614">
        <v>587</v>
      </c>
    </row>
    <row r="13" spans="1:23" s="451" customFormat="1">
      <c r="B13" s="494" t="s">
        <v>566</v>
      </c>
      <c r="C13" s="494" t="s">
        <v>567</v>
      </c>
      <c r="D13" s="494" t="s">
        <v>570</v>
      </c>
      <c r="E13" s="494" t="s">
        <v>571</v>
      </c>
      <c r="F13" s="504" t="s">
        <v>162</v>
      </c>
      <c r="G13" s="556">
        <v>2004</v>
      </c>
      <c r="H13" s="553" t="s">
        <v>41</v>
      </c>
      <c r="I13" s="554" t="str">
        <f>IF(H13="","",IF(H13="Long-term","Long-term - N/A",IF(AND(H13="Short-term",G13&lt;=2010),"Eligible Short-term",(IF(AND(H13="Short-term",G13&lt;=2013, G13&gt;2010,OR('Procurement Detail'!$E$22&gt;=0,'Procurement Detail'!$E$22="N/A")),"Eligible Short-term",IF(AND(H13="Short-term",AND(G13&lt;=2016,G13&gt;2013),OR('Procurement Detail'!$H$22&gt;=0,'Procurement Detail'!$H$22="N/A")), "Eligible Short-term",IF(AND(H13="Short-term",AND(G13&lt;=2020,G13&gt;2016),OR('Procurement Detail'!$K$22&gt;=0,'Procurement Detail'!$K$22="N/A")), "Eligible Short-term", "Ineligible Short-term")))))))</f>
        <v>Long-term - N/A</v>
      </c>
      <c r="J13" s="606">
        <v>40817</v>
      </c>
      <c r="K13" s="606">
        <v>41484</v>
      </c>
      <c r="L13" s="480">
        <f t="shared" si="0"/>
        <v>41883</v>
      </c>
      <c r="M13" s="481" t="str">
        <f t="shared" si="1"/>
        <v>PASS</v>
      </c>
      <c r="N13" s="614">
        <v>306</v>
      </c>
    </row>
    <row r="14" spans="1:23" s="451" customFormat="1">
      <c r="B14" s="494" t="s">
        <v>566</v>
      </c>
      <c r="C14" s="494" t="s">
        <v>567</v>
      </c>
      <c r="D14" s="494" t="s">
        <v>570</v>
      </c>
      <c r="E14" s="494" t="s">
        <v>571</v>
      </c>
      <c r="F14" s="504" t="s">
        <v>162</v>
      </c>
      <c r="G14" s="556">
        <v>2004</v>
      </c>
      <c r="H14" s="553" t="s">
        <v>41</v>
      </c>
      <c r="I14" s="554" t="str">
        <f>IF(H14="","",IF(H14="Long-term","Long-term - N/A",IF(AND(H14="Short-term",G14&lt;=2010),"Eligible Short-term",(IF(AND(H14="Short-term",G14&lt;=2013, G14&gt;2010,OR('Procurement Detail'!$E$22&gt;=0,'Procurement Detail'!$E$22="N/A")),"Eligible Short-term",IF(AND(H14="Short-term",AND(G14&lt;=2016,G14&gt;2013),OR('Procurement Detail'!$H$22&gt;=0,'Procurement Detail'!$H$22="N/A")), "Eligible Short-term",IF(AND(H14="Short-term",AND(G14&lt;=2020,G14&gt;2016),OR('Procurement Detail'!$K$22&gt;=0,'Procurement Detail'!$K$22="N/A")), "Eligible Short-term", "Ineligible Short-term")))))))</f>
        <v>Long-term - N/A</v>
      </c>
      <c r="J14" s="606">
        <v>40848</v>
      </c>
      <c r="K14" s="606">
        <v>41484</v>
      </c>
      <c r="L14" s="480">
        <f t="shared" si="0"/>
        <v>41913</v>
      </c>
      <c r="M14" s="481" t="str">
        <f t="shared" si="1"/>
        <v>PASS</v>
      </c>
      <c r="N14" s="614">
        <v>1517</v>
      </c>
    </row>
    <row r="15" spans="1:23" s="451" customFormat="1">
      <c r="B15" s="494" t="s">
        <v>566</v>
      </c>
      <c r="C15" s="494" t="s">
        <v>567</v>
      </c>
      <c r="D15" s="494" t="s">
        <v>570</v>
      </c>
      <c r="E15" s="494" t="s">
        <v>571</v>
      </c>
      <c r="F15" s="504" t="s">
        <v>162</v>
      </c>
      <c r="G15" s="556">
        <v>2004</v>
      </c>
      <c r="H15" s="553" t="s">
        <v>41</v>
      </c>
      <c r="I15" s="554" t="str">
        <f>IF(H15="","",IF(H15="Long-term","Long-term - N/A",IF(AND(H15="Short-term",G15&lt;=2010),"Eligible Short-term",(IF(AND(H15="Short-term",G15&lt;=2013, G15&gt;2010,OR('Procurement Detail'!$E$22&gt;=0,'Procurement Detail'!$E$22="N/A")),"Eligible Short-term",IF(AND(H15="Short-term",AND(G15&lt;=2016,G15&gt;2013),OR('Procurement Detail'!$H$22&gt;=0,'Procurement Detail'!$H$22="N/A")), "Eligible Short-term",IF(AND(H15="Short-term",AND(G15&lt;=2020,G15&gt;2016),OR('Procurement Detail'!$K$22&gt;=0,'Procurement Detail'!$K$22="N/A")), "Eligible Short-term", "Ineligible Short-term")))))))</f>
        <v>Long-term - N/A</v>
      </c>
      <c r="J15" s="606">
        <v>40878</v>
      </c>
      <c r="K15" s="606">
        <v>41484</v>
      </c>
      <c r="L15" s="480">
        <f t="shared" si="0"/>
        <v>41944</v>
      </c>
      <c r="M15" s="481" t="str">
        <f t="shared" si="1"/>
        <v>PASS</v>
      </c>
      <c r="N15" s="614">
        <v>1729</v>
      </c>
    </row>
    <row r="16" spans="1:23" s="451" customFormat="1">
      <c r="B16" s="494" t="s">
        <v>572</v>
      </c>
      <c r="C16" s="494" t="s">
        <v>573</v>
      </c>
      <c r="D16" s="494" t="s">
        <v>574</v>
      </c>
      <c r="E16" s="494" t="s">
        <v>575</v>
      </c>
      <c r="F16" s="504" t="s">
        <v>162</v>
      </c>
      <c r="G16" s="556">
        <v>2004</v>
      </c>
      <c r="H16" s="553" t="s">
        <v>41</v>
      </c>
      <c r="I16" s="554" t="str">
        <f>IF(H16="","",IF(H16="Long-term","Long-term - N/A",IF(AND(H16="Short-term",G16&lt;=2010),"Eligible Short-term",(IF(AND(H16="Short-term",G16&lt;=2013, G16&gt;2010,OR('Procurement Detail'!$E$22&gt;=0,'Procurement Detail'!$E$22="N/A")),"Eligible Short-term",IF(AND(H16="Short-term",AND(G16&lt;=2016,G16&gt;2013),OR('Procurement Detail'!$H$22&gt;=0,'Procurement Detail'!$H$22="N/A")), "Eligible Short-term",IF(AND(H16="Short-term",AND(G16&lt;=2020,G16&gt;2016),OR('Procurement Detail'!$K$22&gt;=0,'Procurement Detail'!$K$22="N/A")), "Eligible Short-term", "Ineligible Short-term")))))))</f>
        <v>Long-term - N/A</v>
      </c>
      <c r="J16" s="606">
        <v>40634</v>
      </c>
      <c r="K16" s="606">
        <v>41484</v>
      </c>
      <c r="L16" s="480">
        <f t="shared" si="0"/>
        <v>41699</v>
      </c>
      <c r="M16" s="481" t="str">
        <f t="shared" si="1"/>
        <v>PASS</v>
      </c>
      <c r="N16" s="615">
        <v>4364</v>
      </c>
    </row>
    <row r="17" spans="2:14" s="451" customFormat="1">
      <c r="B17" s="494" t="s">
        <v>572</v>
      </c>
      <c r="C17" s="494" t="s">
        <v>576</v>
      </c>
      <c r="D17" s="494" t="s">
        <v>577</v>
      </c>
      <c r="E17" s="494" t="s">
        <v>578</v>
      </c>
      <c r="F17" s="504" t="s">
        <v>162</v>
      </c>
      <c r="G17" s="556">
        <v>2004</v>
      </c>
      <c r="H17" s="553" t="s">
        <v>41</v>
      </c>
      <c r="I17" s="554" t="str">
        <f>IF(H17="","",IF(H17="Long-term","Long-term - N/A",IF(AND(H17="Short-term",G17&lt;=2010),"Eligible Short-term",(IF(AND(H17="Short-term",G17&lt;=2013, G17&gt;2010,OR('Procurement Detail'!$E$22&gt;=0,'Procurement Detail'!$E$22="N/A")),"Eligible Short-term",IF(AND(H17="Short-term",AND(G17&lt;=2016,G17&gt;2013),OR('Procurement Detail'!$H$22&gt;=0,'Procurement Detail'!$H$22="N/A")), "Eligible Short-term",IF(AND(H17="Short-term",AND(G17&lt;=2020,G17&gt;2016),OR('Procurement Detail'!$K$22&gt;=0,'Procurement Detail'!$K$22="N/A")), "Eligible Short-term", "Ineligible Short-term")))))))</f>
        <v>Long-term - N/A</v>
      </c>
      <c r="J17" s="606">
        <v>40756</v>
      </c>
      <c r="K17" s="606">
        <v>41484</v>
      </c>
      <c r="L17" s="480">
        <f t="shared" si="0"/>
        <v>41821</v>
      </c>
      <c r="M17" s="481" t="str">
        <f t="shared" si="1"/>
        <v>PASS</v>
      </c>
      <c r="N17" s="615">
        <v>8229</v>
      </c>
    </row>
    <row r="18" spans="2:14" s="451" customFormat="1">
      <c r="B18" s="494" t="s">
        <v>572</v>
      </c>
      <c r="C18" s="494" t="s">
        <v>576</v>
      </c>
      <c r="D18" s="494" t="s">
        <v>577</v>
      </c>
      <c r="E18" s="494" t="s">
        <v>578</v>
      </c>
      <c r="F18" s="504" t="s">
        <v>162</v>
      </c>
      <c r="G18" s="556">
        <v>2004</v>
      </c>
      <c r="H18" s="553" t="s">
        <v>41</v>
      </c>
      <c r="I18" s="554" t="str">
        <f>IF(H18="","",IF(H18="Long-term","Long-term - N/A",IF(AND(H18="Short-term",G18&lt;=2010),"Eligible Short-term",(IF(AND(H18="Short-term",G18&lt;=2013, G18&gt;2010,OR('Procurement Detail'!$E$22&gt;=0,'Procurement Detail'!$E$22="N/A")),"Eligible Short-term",IF(AND(H18="Short-term",AND(G18&lt;=2016,G18&gt;2013),OR('Procurement Detail'!$H$22&gt;=0,'Procurement Detail'!$H$22="N/A")), "Eligible Short-term",IF(AND(H18="Short-term",AND(G18&lt;=2020,G18&gt;2016),OR('Procurement Detail'!$K$22&gt;=0,'Procurement Detail'!$K$22="N/A")), "Eligible Short-term", "Ineligible Short-term")))))))</f>
        <v>Long-term - N/A</v>
      </c>
      <c r="J18" s="606">
        <v>40756</v>
      </c>
      <c r="K18" s="606">
        <v>41484</v>
      </c>
      <c r="L18" s="480">
        <f t="shared" si="0"/>
        <v>41821</v>
      </c>
      <c r="M18" s="481" t="str">
        <f t="shared" si="1"/>
        <v>PASS</v>
      </c>
      <c r="N18" s="615">
        <v>4</v>
      </c>
    </row>
    <row r="19" spans="2:14" s="451" customFormat="1">
      <c r="B19" s="494" t="s">
        <v>572</v>
      </c>
      <c r="C19" s="494" t="s">
        <v>576</v>
      </c>
      <c r="D19" s="494" t="s">
        <v>577</v>
      </c>
      <c r="E19" s="494" t="s">
        <v>578</v>
      </c>
      <c r="F19" s="504" t="s">
        <v>162</v>
      </c>
      <c r="G19" s="556">
        <v>2004</v>
      </c>
      <c r="H19" s="553" t="s">
        <v>41</v>
      </c>
      <c r="I19" s="554" t="str">
        <f>IF(H19="","",IF(H19="Long-term","Long-term - N/A",IF(AND(H19="Short-term",G19&lt;=2010),"Eligible Short-term",(IF(AND(H19="Short-term",G19&lt;=2013, G19&gt;2010,OR('Procurement Detail'!$E$22&gt;=0,'Procurement Detail'!$E$22="N/A")),"Eligible Short-term",IF(AND(H19="Short-term",AND(G19&lt;=2016,G19&gt;2013),OR('Procurement Detail'!$H$22&gt;=0,'Procurement Detail'!$H$22="N/A")), "Eligible Short-term",IF(AND(H19="Short-term",AND(G19&lt;=2020,G19&gt;2016),OR('Procurement Detail'!$K$22&gt;=0,'Procurement Detail'!$K$22="N/A")), "Eligible Short-term", "Ineligible Short-term")))))))</f>
        <v>Long-term - N/A</v>
      </c>
      <c r="J19" s="606">
        <v>40603</v>
      </c>
      <c r="K19" s="606">
        <v>41484</v>
      </c>
      <c r="L19" s="480">
        <f t="shared" si="0"/>
        <v>41671</v>
      </c>
      <c r="M19" s="481" t="str">
        <f t="shared" si="1"/>
        <v>PASS</v>
      </c>
      <c r="N19" s="615">
        <v>7978</v>
      </c>
    </row>
    <row r="20" spans="2:14" s="451" customFormat="1">
      <c r="B20" s="494" t="s">
        <v>572</v>
      </c>
      <c r="C20" s="494" t="s">
        <v>576</v>
      </c>
      <c r="D20" s="494" t="s">
        <v>577</v>
      </c>
      <c r="E20" s="494" t="s">
        <v>578</v>
      </c>
      <c r="F20" s="504" t="s">
        <v>162</v>
      </c>
      <c r="G20" s="556">
        <v>2004</v>
      </c>
      <c r="H20" s="553" t="s">
        <v>41</v>
      </c>
      <c r="I20" s="554" t="str">
        <f>IF(H20="","",IF(H20="Long-term","Long-term - N/A",IF(AND(H20="Short-term",G20&lt;=2010),"Eligible Short-term",(IF(AND(H20="Short-term",G20&lt;=2013, G20&gt;2010,OR('Procurement Detail'!$E$22&gt;=0,'Procurement Detail'!$E$22="N/A")),"Eligible Short-term",IF(AND(H20="Short-term",AND(G20&lt;=2016,G20&gt;2013),OR('Procurement Detail'!$H$22&gt;=0,'Procurement Detail'!$H$22="N/A")), "Eligible Short-term",IF(AND(H20="Short-term",AND(G20&lt;=2020,G20&gt;2016),OR('Procurement Detail'!$K$22&gt;=0,'Procurement Detail'!$K$22="N/A")), "Eligible Short-term", "Ineligible Short-term")))))))</f>
        <v>Long-term - N/A</v>
      </c>
      <c r="J20" s="606">
        <v>40544</v>
      </c>
      <c r="K20" s="606">
        <v>41484</v>
      </c>
      <c r="L20" s="480">
        <f t="shared" si="0"/>
        <v>41609</v>
      </c>
      <c r="M20" s="481" t="str">
        <f t="shared" si="1"/>
        <v>PASS</v>
      </c>
      <c r="N20" s="615">
        <v>19</v>
      </c>
    </row>
    <row r="21" spans="2:14" s="451" customFormat="1">
      <c r="B21" s="494" t="s">
        <v>572</v>
      </c>
      <c r="C21" s="494" t="s">
        <v>576</v>
      </c>
      <c r="D21" s="494" t="s">
        <v>577</v>
      </c>
      <c r="E21" s="494" t="s">
        <v>578</v>
      </c>
      <c r="F21" s="504" t="s">
        <v>162</v>
      </c>
      <c r="G21" s="556">
        <v>2004</v>
      </c>
      <c r="H21" s="553" t="s">
        <v>41</v>
      </c>
      <c r="I21" s="554" t="str">
        <f>IF(H21="","",IF(H21="Long-term","Long-term - N/A",IF(AND(H21="Short-term",G21&lt;=2010),"Eligible Short-term",(IF(AND(H21="Short-term",G21&lt;=2013, G21&gt;2010,OR('Procurement Detail'!$E$22&gt;=0,'Procurement Detail'!$E$22="N/A")),"Eligible Short-term",IF(AND(H21="Short-term",AND(G21&lt;=2016,G21&gt;2013),OR('Procurement Detail'!$H$22&gt;=0,'Procurement Detail'!$H$22="N/A")), "Eligible Short-term",IF(AND(H21="Short-term",AND(G21&lt;=2020,G21&gt;2016),OR('Procurement Detail'!$K$22&gt;=0,'Procurement Detail'!$K$22="N/A")), "Eligible Short-term", "Ineligible Short-term")))))))</f>
        <v>Long-term - N/A</v>
      </c>
      <c r="J21" s="606">
        <v>40725</v>
      </c>
      <c r="K21" s="606">
        <v>41484</v>
      </c>
      <c r="L21" s="480">
        <f t="shared" si="0"/>
        <v>41791</v>
      </c>
      <c r="M21" s="481" t="str">
        <f t="shared" si="1"/>
        <v>PASS</v>
      </c>
      <c r="N21" s="615">
        <v>2024</v>
      </c>
    </row>
    <row r="22" spans="2:14" s="451" customFormat="1">
      <c r="B22" s="494" t="s">
        <v>572</v>
      </c>
      <c r="C22" s="494" t="s">
        <v>576</v>
      </c>
      <c r="D22" s="494" t="s">
        <v>577</v>
      </c>
      <c r="E22" s="494" t="s">
        <v>578</v>
      </c>
      <c r="F22" s="504" t="s">
        <v>162</v>
      </c>
      <c r="G22" s="556">
        <v>2004</v>
      </c>
      <c r="H22" s="553" t="s">
        <v>41</v>
      </c>
      <c r="I22" s="554" t="str">
        <f>IF(H22="","",IF(H22="Long-term","Long-term - N/A",IF(AND(H22="Short-term",G22&lt;=2010),"Eligible Short-term",(IF(AND(H22="Short-term",G22&lt;=2013, G22&gt;2010,OR('Procurement Detail'!$E$22&gt;=0,'Procurement Detail'!$E$22="N/A")),"Eligible Short-term",IF(AND(H22="Short-term",AND(G22&lt;=2016,G22&gt;2013),OR('Procurement Detail'!$H$22&gt;=0,'Procurement Detail'!$H$22="N/A")), "Eligible Short-term",IF(AND(H22="Short-term",AND(G22&lt;=2020,G22&gt;2016),OR('Procurement Detail'!$K$22&gt;=0,'Procurement Detail'!$K$22="N/A")), "Eligible Short-term", "Ineligible Short-term")))))))</f>
        <v>Long-term - N/A</v>
      </c>
      <c r="J22" s="606">
        <v>40544</v>
      </c>
      <c r="K22" s="606">
        <v>41484</v>
      </c>
      <c r="L22" s="480">
        <f t="shared" si="0"/>
        <v>41609</v>
      </c>
      <c r="M22" s="481" t="str">
        <f t="shared" si="1"/>
        <v>PASS</v>
      </c>
      <c r="N22" s="615">
        <v>8298</v>
      </c>
    </row>
    <row r="23" spans="2:14" s="451" customFormat="1">
      <c r="B23" s="494" t="s">
        <v>572</v>
      </c>
      <c r="C23" s="494" t="s">
        <v>576</v>
      </c>
      <c r="D23" s="494" t="s">
        <v>577</v>
      </c>
      <c r="E23" s="494" t="s">
        <v>578</v>
      </c>
      <c r="F23" s="504" t="s">
        <v>162</v>
      </c>
      <c r="G23" s="556">
        <v>2004</v>
      </c>
      <c r="H23" s="553" t="s">
        <v>41</v>
      </c>
      <c r="I23" s="554" t="str">
        <f>IF(H23="","",IF(H23="Long-term","Long-term - N/A",IF(AND(H23="Short-term",G23&lt;=2010),"Eligible Short-term",(IF(AND(H23="Short-term",G23&lt;=2013, G23&gt;2010,OR('Procurement Detail'!$E$22&gt;=0,'Procurement Detail'!$E$22="N/A")),"Eligible Short-term",IF(AND(H23="Short-term",AND(G23&lt;=2016,G23&gt;2013),OR('Procurement Detail'!$H$22&gt;=0,'Procurement Detail'!$H$22="N/A")), "Eligible Short-term",IF(AND(H23="Short-term",AND(G23&lt;=2020,G23&gt;2016),OR('Procurement Detail'!$K$22&gt;=0,'Procurement Detail'!$K$22="N/A")), "Eligible Short-term", "Ineligible Short-term")))))))</f>
        <v>Long-term - N/A</v>
      </c>
      <c r="J23" s="606">
        <v>40575</v>
      </c>
      <c r="K23" s="606">
        <v>41484</v>
      </c>
      <c r="L23" s="480">
        <f t="shared" si="0"/>
        <v>41640</v>
      </c>
      <c r="M23" s="481" t="str">
        <f t="shared" si="1"/>
        <v>PASS</v>
      </c>
      <c r="N23" s="615">
        <v>375</v>
      </c>
    </row>
    <row r="24" spans="2:14" s="451" customFormat="1">
      <c r="B24" s="494" t="s">
        <v>572</v>
      </c>
      <c r="C24" s="494" t="s">
        <v>576</v>
      </c>
      <c r="D24" s="494" t="s">
        <v>579</v>
      </c>
      <c r="E24" s="494" t="s">
        <v>580</v>
      </c>
      <c r="F24" s="504" t="s">
        <v>162</v>
      </c>
      <c r="G24" s="556">
        <v>2004</v>
      </c>
      <c r="H24" s="553" t="s">
        <v>41</v>
      </c>
      <c r="I24" s="554" t="str">
        <f>IF(H24="","",IF(H24="Long-term","Long-term - N/A",IF(AND(H24="Short-term",G24&lt;=2010),"Eligible Short-term",(IF(AND(H24="Short-term",G24&lt;=2013, G24&gt;2010,OR('Procurement Detail'!$E$22&gt;=0,'Procurement Detail'!$E$22="N/A")),"Eligible Short-term",IF(AND(H24="Short-term",AND(G24&lt;=2016,G24&gt;2013),OR('Procurement Detail'!$H$22&gt;=0,'Procurement Detail'!$H$22="N/A")), "Eligible Short-term",IF(AND(H24="Short-term",AND(G24&lt;=2020,G24&gt;2016),OR('Procurement Detail'!$K$22&gt;=0,'Procurement Detail'!$K$22="N/A")), "Eligible Short-term", "Ineligible Short-term")))))))</f>
        <v>Long-term - N/A</v>
      </c>
      <c r="J24" s="606">
        <v>40575</v>
      </c>
      <c r="K24" s="606">
        <v>41484</v>
      </c>
      <c r="L24" s="480">
        <f t="shared" si="0"/>
        <v>41640</v>
      </c>
      <c r="M24" s="481" t="str">
        <f t="shared" si="1"/>
        <v>PASS</v>
      </c>
      <c r="N24" s="614">
        <v>6605</v>
      </c>
    </row>
    <row r="25" spans="2:14" s="451" customFormat="1">
      <c r="B25" s="494" t="s">
        <v>572</v>
      </c>
      <c r="C25" s="494" t="s">
        <v>576</v>
      </c>
      <c r="D25" s="494" t="s">
        <v>579</v>
      </c>
      <c r="E25" s="494" t="s">
        <v>580</v>
      </c>
      <c r="F25" s="504" t="s">
        <v>162</v>
      </c>
      <c r="G25" s="556">
        <v>2004</v>
      </c>
      <c r="H25" s="553" t="s">
        <v>41</v>
      </c>
      <c r="I25" s="554" t="str">
        <f>IF(H25="","",IF(H25="Long-term","Long-term - N/A",IF(AND(H25="Short-term",G25&lt;=2010),"Eligible Short-term",(IF(AND(H25="Short-term",G25&lt;=2013, G25&gt;2010,OR('Procurement Detail'!$E$22&gt;=0,'Procurement Detail'!$E$22="N/A")),"Eligible Short-term",IF(AND(H25="Short-term",AND(G25&lt;=2016,G25&gt;2013),OR('Procurement Detail'!$H$22&gt;=0,'Procurement Detail'!$H$22="N/A")), "Eligible Short-term",IF(AND(H25="Short-term",AND(G25&lt;=2020,G25&gt;2016),OR('Procurement Detail'!$K$22&gt;=0,'Procurement Detail'!$K$22="N/A")), "Eligible Short-term", "Ineligible Short-term")))))))</f>
        <v>Long-term - N/A</v>
      </c>
      <c r="J25" s="606">
        <v>40603</v>
      </c>
      <c r="K25" s="606">
        <v>41484</v>
      </c>
      <c r="L25" s="480">
        <f t="shared" si="0"/>
        <v>41671</v>
      </c>
      <c r="M25" s="481" t="str">
        <f t="shared" si="1"/>
        <v>PASS</v>
      </c>
      <c r="N25" s="614">
        <v>7926</v>
      </c>
    </row>
    <row r="26" spans="2:14" s="451" customFormat="1">
      <c r="B26" s="494" t="s">
        <v>572</v>
      </c>
      <c r="C26" s="494" t="s">
        <v>576</v>
      </c>
      <c r="D26" s="494" t="s">
        <v>579</v>
      </c>
      <c r="E26" s="494" t="s">
        <v>580</v>
      </c>
      <c r="F26" s="504" t="s">
        <v>162</v>
      </c>
      <c r="G26" s="556">
        <v>2004</v>
      </c>
      <c r="H26" s="553" t="s">
        <v>41</v>
      </c>
      <c r="I26" s="554" t="str">
        <f>IF(H26="","",IF(H26="Long-term","Long-term - N/A",IF(AND(H26="Short-term",G26&lt;=2010),"Eligible Short-term",(IF(AND(H26="Short-term",G26&lt;=2013, G26&gt;2010,OR('Procurement Detail'!$E$22&gt;=0,'Procurement Detail'!$E$22="N/A")),"Eligible Short-term",IF(AND(H26="Short-term",AND(G26&lt;=2016,G26&gt;2013),OR('Procurement Detail'!$H$22&gt;=0,'Procurement Detail'!$H$22="N/A")), "Eligible Short-term",IF(AND(H26="Short-term",AND(G26&lt;=2020,G26&gt;2016),OR('Procurement Detail'!$K$22&gt;=0,'Procurement Detail'!$K$22="N/A")), "Eligible Short-term", "Ineligible Short-term")))))))</f>
        <v>Long-term - N/A</v>
      </c>
      <c r="J26" s="606">
        <v>40544</v>
      </c>
      <c r="K26" s="606">
        <v>41484</v>
      </c>
      <c r="L26" s="480">
        <f t="shared" si="0"/>
        <v>41609</v>
      </c>
      <c r="M26" s="481" t="str">
        <f t="shared" si="1"/>
        <v>PASS</v>
      </c>
      <c r="N26" s="614">
        <v>3932</v>
      </c>
    </row>
    <row r="27" spans="2:14" s="451" customFormat="1">
      <c r="B27" s="494" t="s">
        <v>572</v>
      </c>
      <c r="C27" s="494" t="s">
        <v>576</v>
      </c>
      <c r="D27" s="494" t="s">
        <v>579</v>
      </c>
      <c r="E27" s="494" t="s">
        <v>580</v>
      </c>
      <c r="F27" s="504" t="s">
        <v>162</v>
      </c>
      <c r="G27" s="556">
        <v>2004</v>
      </c>
      <c r="H27" s="553" t="s">
        <v>41</v>
      </c>
      <c r="I27" s="554" t="str">
        <f>IF(H27="","",IF(H27="Long-term","Long-term - N/A",IF(AND(H27="Short-term",G27&lt;=2010),"Eligible Short-term",(IF(AND(H27="Short-term",G27&lt;=2013, G27&gt;2010,OR('Procurement Detail'!$E$22&gt;=0,'Procurement Detail'!$E$22="N/A")),"Eligible Short-term",IF(AND(H27="Short-term",AND(G27&lt;=2016,G27&gt;2013),OR('Procurement Detail'!$H$22&gt;=0,'Procurement Detail'!$H$22="N/A")), "Eligible Short-term",IF(AND(H27="Short-term",AND(G27&lt;=2020,G27&gt;2016),OR('Procurement Detail'!$K$22&gt;=0,'Procurement Detail'!$K$22="N/A")), "Eligible Short-term", "Ineligible Short-term")))))))</f>
        <v>Long-term - N/A</v>
      </c>
      <c r="J27" s="606">
        <v>40634</v>
      </c>
      <c r="K27" s="606">
        <v>41484</v>
      </c>
      <c r="L27" s="480">
        <f t="shared" si="0"/>
        <v>41699</v>
      </c>
      <c r="M27" s="481" t="str">
        <f t="shared" si="1"/>
        <v>PASS</v>
      </c>
      <c r="N27" s="614">
        <v>6313</v>
      </c>
    </row>
    <row r="28" spans="2:14" s="451" customFormat="1">
      <c r="B28" s="494" t="s">
        <v>572</v>
      </c>
      <c r="C28" s="494" t="s">
        <v>576</v>
      </c>
      <c r="D28" s="494" t="s">
        <v>579</v>
      </c>
      <c r="E28" s="494" t="s">
        <v>580</v>
      </c>
      <c r="F28" s="504" t="s">
        <v>162</v>
      </c>
      <c r="G28" s="556">
        <v>2004</v>
      </c>
      <c r="H28" s="553" t="s">
        <v>41</v>
      </c>
      <c r="I28" s="554" t="str">
        <f>IF(H28="","",IF(H28="Long-term","Long-term - N/A",IF(AND(H28="Short-term",G28&lt;=2010),"Eligible Short-term",(IF(AND(H28="Short-term",G28&lt;=2013, G28&gt;2010,OR('Procurement Detail'!$E$22&gt;=0,'Procurement Detail'!$E$22="N/A")),"Eligible Short-term",IF(AND(H28="Short-term",AND(G28&lt;=2016,G28&gt;2013),OR('Procurement Detail'!$H$22&gt;=0,'Procurement Detail'!$H$22="N/A")), "Eligible Short-term",IF(AND(H28="Short-term",AND(G28&lt;=2020,G28&gt;2016),OR('Procurement Detail'!$K$22&gt;=0,'Procurement Detail'!$K$22="N/A")), "Eligible Short-term", "Ineligible Short-term")))))))</f>
        <v>Long-term - N/A</v>
      </c>
      <c r="J28" s="606">
        <v>40664</v>
      </c>
      <c r="K28" s="606">
        <v>41484</v>
      </c>
      <c r="L28" s="480">
        <f t="shared" si="0"/>
        <v>41730</v>
      </c>
      <c r="M28" s="481" t="str">
        <f t="shared" si="1"/>
        <v>PASS</v>
      </c>
      <c r="N28" s="614">
        <v>3521</v>
      </c>
    </row>
    <row r="29" spans="2:14" s="451" customFormat="1">
      <c r="B29" s="494" t="s">
        <v>572</v>
      </c>
      <c r="C29" s="494" t="s">
        <v>576</v>
      </c>
      <c r="D29" s="494" t="s">
        <v>579</v>
      </c>
      <c r="E29" s="494" t="s">
        <v>580</v>
      </c>
      <c r="F29" s="504" t="s">
        <v>162</v>
      </c>
      <c r="G29" s="556">
        <v>2004</v>
      </c>
      <c r="H29" s="553" t="s">
        <v>41</v>
      </c>
      <c r="I29" s="554" t="str">
        <f>IF(H29="","",IF(H29="Long-term","Long-term - N/A",IF(AND(H29="Short-term",G29&lt;=2010),"Eligible Short-term",(IF(AND(H29="Short-term",G29&lt;=2013, G29&gt;2010,OR('Procurement Detail'!$E$22&gt;=0,'Procurement Detail'!$E$22="N/A")),"Eligible Short-term",IF(AND(H29="Short-term",AND(G29&lt;=2016,G29&gt;2013),OR('Procurement Detail'!$H$22&gt;=0,'Procurement Detail'!$H$22="N/A")), "Eligible Short-term",IF(AND(H29="Short-term",AND(G29&lt;=2020,G29&gt;2016),OR('Procurement Detail'!$K$22&gt;=0,'Procurement Detail'!$K$22="N/A")), "Eligible Short-term", "Ineligible Short-term")))))))</f>
        <v>Long-term - N/A</v>
      </c>
      <c r="J29" s="606">
        <v>40756</v>
      </c>
      <c r="K29" s="606">
        <v>41484</v>
      </c>
      <c r="L29" s="480">
        <f t="shared" si="0"/>
        <v>41821</v>
      </c>
      <c r="M29" s="481" t="str">
        <f t="shared" si="1"/>
        <v>PASS</v>
      </c>
      <c r="N29" s="614">
        <v>4217</v>
      </c>
    </row>
    <row r="30" spans="2:14" s="451" customFormat="1">
      <c r="B30" s="494" t="s">
        <v>572</v>
      </c>
      <c r="C30" s="494" t="s">
        <v>576</v>
      </c>
      <c r="D30" s="494" t="s">
        <v>579</v>
      </c>
      <c r="E30" s="494" t="s">
        <v>580</v>
      </c>
      <c r="F30" s="504" t="s">
        <v>162</v>
      </c>
      <c r="G30" s="556">
        <v>2004</v>
      </c>
      <c r="H30" s="553" t="s">
        <v>41</v>
      </c>
      <c r="I30" s="554" t="str">
        <f>IF(H30="","",IF(H30="Long-term","Long-term - N/A",IF(AND(H30="Short-term",G30&lt;=2010),"Eligible Short-term",(IF(AND(H30="Short-term",G30&lt;=2013, G30&gt;2010,OR('Procurement Detail'!$E$22&gt;=0,'Procurement Detail'!$E$22="N/A")),"Eligible Short-term",IF(AND(H30="Short-term",AND(G30&lt;=2016,G30&gt;2013),OR('Procurement Detail'!$H$22&gt;=0,'Procurement Detail'!$H$22="N/A")), "Eligible Short-term",IF(AND(H30="Short-term",AND(G30&lt;=2020,G30&gt;2016),OR('Procurement Detail'!$K$22&gt;=0,'Procurement Detail'!$K$22="N/A")), "Eligible Short-term", "Ineligible Short-term")))))))</f>
        <v>Long-term - N/A</v>
      </c>
      <c r="J30" s="606">
        <v>40725</v>
      </c>
      <c r="K30" s="606">
        <v>41484</v>
      </c>
      <c r="L30" s="480">
        <f t="shared" si="0"/>
        <v>41791</v>
      </c>
      <c r="M30" s="481" t="str">
        <f t="shared" si="1"/>
        <v>PASS</v>
      </c>
      <c r="N30" s="614">
        <v>4681</v>
      </c>
    </row>
    <row r="31" spans="2:14" s="451" customFormat="1">
      <c r="B31" s="494" t="s">
        <v>572</v>
      </c>
      <c r="C31" s="494" t="s">
        <v>576</v>
      </c>
      <c r="D31" s="494" t="s">
        <v>579</v>
      </c>
      <c r="E31" s="494" t="s">
        <v>580</v>
      </c>
      <c r="F31" s="504" t="s">
        <v>162</v>
      </c>
      <c r="G31" s="556">
        <v>2004</v>
      </c>
      <c r="H31" s="553" t="s">
        <v>41</v>
      </c>
      <c r="I31" s="554" t="str">
        <f>IF(H31="","",IF(H31="Long-term","Long-term - N/A",IF(AND(H31="Short-term",G31&lt;=2010),"Eligible Short-term",(IF(AND(H31="Short-term",G31&lt;=2013, G31&gt;2010,OR('Procurement Detail'!$E$22&gt;=0,'Procurement Detail'!$E$22="N/A")),"Eligible Short-term",IF(AND(H31="Short-term",AND(G31&lt;=2016,G31&gt;2013),OR('Procurement Detail'!$H$22&gt;=0,'Procurement Detail'!$H$22="N/A")), "Eligible Short-term",IF(AND(H31="Short-term",AND(G31&lt;=2020,G31&gt;2016),OR('Procurement Detail'!$K$22&gt;=0,'Procurement Detail'!$K$22="N/A")), "Eligible Short-term", "Ineligible Short-term")))))))</f>
        <v>Long-term - N/A</v>
      </c>
      <c r="J31" s="606">
        <v>40695</v>
      </c>
      <c r="K31" s="606">
        <v>41484</v>
      </c>
      <c r="L31" s="480">
        <f t="shared" si="0"/>
        <v>41760</v>
      </c>
      <c r="M31" s="481" t="str">
        <f t="shared" si="1"/>
        <v>PASS</v>
      </c>
      <c r="N31" s="614">
        <v>3708</v>
      </c>
    </row>
    <row r="32" spans="2:14" s="451" customFormat="1">
      <c r="B32" s="494" t="s">
        <v>572</v>
      </c>
      <c r="C32" s="494" t="s">
        <v>576</v>
      </c>
      <c r="D32" s="494" t="s">
        <v>579</v>
      </c>
      <c r="E32" s="494" t="s">
        <v>580</v>
      </c>
      <c r="F32" s="504" t="s">
        <v>162</v>
      </c>
      <c r="G32" s="556">
        <v>2004</v>
      </c>
      <c r="H32" s="553" t="s">
        <v>41</v>
      </c>
      <c r="I32" s="554" t="str">
        <f>IF(H32="","",IF(H32="Long-term","Long-term - N/A",IF(AND(H32="Short-term",G32&lt;=2010),"Eligible Short-term",(IF(AND(H32="Short-term",G32&lt;=2013, G32&gt;2010,OR('Procurement Detail'!$E$22&gt;=0,'Procurement Detail'!$E$22="N/A")),"Eligible Short-term",IF(AND(H32="Short-term",AND(G32&lt;=2016,G32&gt;2013),OR('Procurement Detail'!$H$22&gt;=0,'Procurement Detail'!$H$22="N/A")), "Eligible Short-term",IF(AND(H32="Short-term",AND(G32&lt;=2020,G32&gt;2016),OR('Procurement Detail'!$K$22&gt;=0,'Procurement Detail'!$K$22="N/A")), "Eligible Short-term", "Ineligible Short-term")))))))</f>
        <v>Long-term - N/A</v>
      </c>
      <c r="J32" s="606">
        <v>40817</v>
      </c>
      <c r="K32" s="606">
        <v>41484</v>
      </c>
      <c r="L32" s="480">
        <f t="shared" si="0"/>
        <v>41883</v>
      </c>
      <c r="M32" s="481" t="str">
        <f t="shared" si="1"/>
        <v>PASS</v>
      </c>
      <c r="N32" s="614">
        <v>5709</v>
      </c>
    </row>
    <row r="33" spans="2:16" s="451" customFormat="1">
      <c r="B33" s="494" t="s">
        <v>572</v>
      </c>
      <c r="C33" s="494" t="s">
        <v>576</v>
      </c>
      <c r="D33" s="494" t="s">
        <v>579</v>
      </c>
      <c r="E33" s="494" t="s">
        <v>580</v>
      </c>
      <c r="F33" s="504" t="s">
        <v>162</v>
      </c>
      <c r="G33" s="556">
        <v>2004</v>
      </c>
      <c r="H33" s="553" t="s">
        <v>41</v>
      </c>
      <c r="I33" s="554" t="str">
        <f>IF(H33="","",IF(H33="Long-term","Long-term - N/A",IF(AND(H33="Short-term",G33&lt;=2010),"Eligible Short-term",(IF(AND(H33="Short-term",G33&lt;=2013, G33&gt;2010,OR('Procurement Detail'!$E$22&gt;=0,'Procurement Detail'!$E$22="N/A")),"Eligible Short-term",IF(AND(H33="Short-term",AND(G33&lt;=2016,G33&gt;2013),OR('Procurement Detail'!$H$22&gt;=0,'Procurement Detail'!$H$22="N/A")), "Eligible Short-term",IF(AND(H33="Short-term",AND(G33&lt;=2020,G33&gt;2016),OR('Procurement Detail'!$K$22&gt;=0,'Procurement Detail'!$K$22="N/A")), "Eligible Short-term", "Ineligible Short-term")))))))</f>
        <v>Long-term - N/A</v>
      </c>
      <c r="J33" s="606">
        <v>40787</v>
      </c>
      <c r="K33" s="606">
        <v>41484</v>
      </c>
      <c r="L33" s="480">
        <f t="shared" si="0"/>
        <v>41852</v>
      </c>
      <c r="M33" s="481" t="str">
        <f t="shared" si="1"/>
        <v>PASS</v>
      </c>
      <c r="N33" s="614">
        <v>4603</v>
      </c>
      <c r="O33" s="461"/>
      <c r="P33" s="501"/>
    </row>
    <row r="34" spans="2:16">
      <c r="B34" s="494" t="s">
        <v>572</v>
      </c>
      <c r="C34" s="494" t="s">
        <v>576</v>
      </c>
      <c r="D34" s="494" t="s">
        <v>579</v>
      </c>
      <c r="E34" s="494" t="s">
        <v>580</v>
      </c>
      <c r="F34" s="504" t="s">
        <v>162</v>
      </c>
      <c r="G34" s="556">
        <v>2004</v>
      </c>
      <c r="H34" s="553" t="s">
        <v>41</v>
      </c>
      <c r="I34" s="554" t="str">
        <f>IF(H34="","",IF(H34="Long-term","Long-term - N/A",IF(AND(H34="Short-term",G34&lt;=2010),"Eligible Short-term",(IF(AND(H34="Short-term",G34&lt;=2013, G34&gt;2010,OR('Procurement Detail'!$E$22&gt;=0,'Procurement Detail'!$E$22="N/A")),"Eligible Short-term",IF(AND(H34="Short-term",AND(G34&lt;=2016,G34&gt;2013),OR('Procurement Detail'!$H$22&gt;=0,'Procurement Detail'!$H$22="N/A")), "Eligible Short-term",IF(AND(H34="Short-term",AND(G34&lt;=2020,G34&gt;2016),OR('Procurement Detail'!$K$22&gt;=0,'Procurement Detail'!$K$22="N/A")), "Eligible Short-term", "Ineligible Short-term")))))))</f>
        <v>Long-term - N/A</v>
      </c>
      <c r="J34" s="606">
        <v>40878</v>
      </c>
      <c r="K34" s="606">
        <v>41484</v>
      </c>
      <c r="L34" s="480">
        <f t="shared" si="0"/>
        <v>41944</v>
      </c>
      <c r="M34" s="481" t="str">
        <f t="shared" si="1"/>
        <v>PASS</v>
      </c>
      <c r="N34" s="614">
        <v>7336</v>
      </c>
    </row>
    <row r="35" spans="2:16">
      <c r="B35" s="494" t="s">
        <v>572</v>
      </c>
      <c r="C35" s="494" t="s">
        <v>576</v>
      </c>
      <c r="D35" s="494" t="s">
        <v>579</v>
      </c>
      <c r="E35" s="494" t="s">
        <v>580</v>
      </c>
      <c r="F35" s="504" t="s">
        <v>162</v>
      </c>
      <c r="G35" s="556">
        <v>2004</v>
      </c>
      <c r="H35" s="553" t="s">
        <v>41</v>
      </c>
      <c r="I35" s="554" t="str">
        <f>IF(H35="","",IF(H35="Long-term","Long-term - N/A",IF(AND(H35="Short-term",G35&lt;=2010),"Eligible Short-term",(IF(AND(H35="Short-term",G35&lt;=2013, G35&gt;2010,OR('Procurement Detail'!$E$22&gt;=0,'Procurement Detail'!$E$22="N/A")),"Eligible Short-term",IF(AND(H35="Short-term",AND(G35&lt;=2016,G35&gt;2013),OR('Procurement Detail'!$H$22&gt;=0,'Procurement Detail'!$H$22="N/A")), "Eligible Short-term",IF(AND(H35="Short-term",AND(G35&lt;=2020,G35&gt;2016),OR('Procurement Detail'!$K$22&gt;=0,'Procurement Detail'!$K$22="N/A")), "Eligible Short-term", "Ineligible Short-term")))))))</f>
        <v>Long-term - N/A</v>
      </c>
      <c r="J35" s="606">
        <v>40848</v>
      </c>
      <c r="K35" s="606">
        <v>41484</v>
      </c>
      <c r="L35" s="480">
        <f t="shared" si="0"/>
        <v>41913</v>
      </c>
      <c r="M35" s="481" t="str">
        <f t="shared" si="1"/>
        <v>PASS</v>
      </c>
      <c r="N35" s="614">
        <v>6992</v>
      </c>
    </row>
    <row r="36" spans="2:16">
      <c r="B36" s="494" t="s">
        <v>581</v>
      </c>
      <c r="C36" s="494" t="s">
        <v>582</v>
      </c>
      <c r="D36" s="494" t="s">
        <v>583</v>
      </c>
      <c r="E36" s="494" t="s">
        <v>584</v>
      </c>
      <c r="F36" s="504" t="s">
        <v>162</v>
      </c>
      <c r="G36" s="556">
        <v>2004</v>
      </c>
      <c r="H36" s="553" t="s">
        <v>41</v>
      </c>
      <c r="I36" s="554" t="str">
        <f>IF(H36="","",IF(H36="Long-term","Long-term - N/A",IF(AND(H36="Short-term",G36&lt;=2010),"Eligible Short-term",(IF(AND(H36="Short-term",G36&lt;=2013, G36&gt;2010,OR('Procurement Detail'!$E$22&gt;=0,'Procurement Detail'!$E$22="N/A")),"Eligible Short-term",IF(AND(H36="Short-term",AND(G36&lt;=2016,G36&gt;2013),OR('Procurement Detail'!$H$22&gt;=0,'Procurement Detail'!$H$22="N/A")), "Eligible Short-term",IF(AND(H36="Short-term",AND(G36&lt;=2020,G36&gt;2016),OR('Procurement Detail'!$K$22&gt;=0,'Procurement Detail'!$K$22="N/A")), "Eligible Short-term", "Ineligible Short-term")))))))</f>
        <v>Long-term - N/A</v>
      </c>
      <c r="J36" s="606">
        <v>40664</v>
      </c>
      <c r="K36" s="606">
        <v>41484</v>
      </c>
      <c r="L36" s="480">
        <f t="shared" si="0"/>
        <v>41730</v>
      </c>
      <c r="M36" s="481" t="str">
        <f t="shared" si="1"/>
        <v>PASS</v>
      </c>
      <c r="N36" s="615">
        <v>2382</v>
      </c>
    </row>
    <row r="37" spans="2:16">
      <c r="B37" s="494" t="s">
        <v>581</v>
      </c>
      <c r="C37" s="494" t="s">
        <v>582</v>
      </c>
      <c r="D37" s="494" t="s">
        <v>583</v>
      </c>
      <c r="E37" s="494" t="s">
        <v>584</v>
      </c>
      <c r="F37" s="504" t="s">
        <v>162</v>
      </c>
      <c r="G37" s="556">
        <v>2004</v>
      </c>
      <c r="H37" s="553" t="s">
        <v>41</v>
      </c>
      <c r="I37" s="554" t="str">
        <f>IF(H37="","",IF(H37="Long-term","Long-term - N/A",IF(AND(H37="Short-term",G37&lt;=2010),"Eligible Short-term",(IF(AND(H37="Short-term",G37&lt;=2013, G37&gt;2010,OR('Procurement Detail'!$E$22&gt;=0,'Procurement Detail'!$E$22="N/A")),"Eligible Short-term",IF(AND(H37="Short-term",AND(G37&lt;=2016,G37&gt;2013),OR('Procurement Detail'!$H$22&gt;=0,'Procurement Detail'!$H$22="N/A")), "Eligible Short-term",IF(AND(H37="Short-term",AND(G37&lt;=2020,G37&gt;2016),OR('Procurement Detail'!$K$22&gt;=0,'Procurement Detail'!$K$22="N/A")), "Eligible Short-term", "Ineligible Short-term")))))))</f>
        <v>Long-term - N/A</v>
      </c>
      <c r="J37" s="606">
        <v>40575</v>
      </c>
      <c r="K37" s="606">
        <v>41484</v>
      </c>
      <c r="L37" s="480">
        <f t="shared" si="0"/>
        <v>41640</v>
      </c>
      <c r="M37" s="481" t="str">
        <f t="shared" si="1"/>
        <v>PASS</v>
      </c>
      <c r="N37" s="615">
        <v>907</v>
      </c>
    </row>
    <row r="38" spans="2:16">
      <c r="B38" s="494" t="s">
        <v>581</v>
      </c>
      <c r="C38" s="494" t="s">
        <v>582</v>
      </c>
      <c r="D38" s="494" t="s">
        <v>583</v>
      </c>
      <c r="E38" s="494" t="s">
        <v>584</v>
      </c>
      <c r="F38" s="504" t="s">
        <v>162</v>
      </c>
      <c r="G38" s="556">
        <v>2004</v>
      </c>
      <c r="H38" s="553" t="s">
        <v>41</v>
      </c>
      <c r="I38" s="554" t="str">
        <f>IF(H38="","",IF(H38="Long-term","Long-term - N/A",IF(AND(H38="Short-term",G38&lt;=2010),"Eligible Short-term",(IF(AND(H38="Short-term",G38&lt;=2013, G38&gt;2010,OR('Procurement Detail'!$E$22&gt;=0,'Procurement Detail'!$E$22="N/A")),"Eligible Short-term",IF(AND(H38="Short-term",AND(G38&lt;=2016,G38&gt;2013),OR('Procurement Detail'!$H$22&gt;=0,'Procurement Detail'!$H$22="N/A")), "Eligible Short-term",IF(AND(H38="Short-term",AND(G38&lt;=2020,G38&gt;2016),OR('Procurement Detail'!$K$22&gt;=0,'Procurement Detail'!$K$22="N/A")), "Eligible Short-term", "Ineligible Short-term")))))))</f>
        <v>Long-term - N/A</v>
      </c>
      <c r="J38" s="606">
        <v>40695</v>
      </c>
      <c r="K38" s="606">
        <v>41484</v>
      </c>
      <c r="L38" s="480">
        <f t="shared" si="0"/>
        <v>41760</v>
      </c>
      <c r="M38" s="481" t="str">
        <f t="shared" si="1"/>
        <v>PASS</v>
      </c>
      <c r="N38" s="615">
        <v>983</v>
      </c>
    </row>
    <row r="39" spans="2:16">
      <c r="B39" s="494" t="s">
        <v>509</v>
      </c>
      <c r="C39" s="494" t="s">
        <v>585</v>
      </c>
      <c r="D39" s="494" t="s">
        <v>586</v>
      </c>
      <c r="E39" s="494" t="s">
        <v>587</v>
      </c>
      <c r="F39" s="504" t="s">
        <v>160</v>
      </c>
      <c r="G39" s="556">
        <v>2011</v>
      </c>
      <c r="H39" s="553" t="s">
        <v>42</v>
      </c>
      <c r="I39" s="554" t="str">
        <f>IF(H39="","",IF(H39="Long-term","Long-term - N/A",IF(AND(H39="Short-term",G39&lt;=2010),"Eligible Short-term",(IF(AND(H39="Short-term",G39&lt;=2013, G39&gt;2010,OR('Procurement Detail'!$E$22&gt;=0,'Procurement Detail'!$E$22="N/A")),"Eligible Short-term",IF(AND(H39="Short-term",AND(G39&lt;=2016,G39&gt;2013),OR('Procurement Detail'!$H$22&gt;=0,'Procurement Detail'!$H$22="N/A")), "Eligible Short-term",IF(AND(H39="Short-term",AND(G39&lt;=2020,G39&gt;2016),OR('Procurement Detail'!$K$22&gt;=0,'Procurement Detail'!$K$22="N/A")), "Eligible Short-term", "Ineligible Short-term")))))))</f>
        <v>Eligible Short-term</v>
      </c>
      <c r="J39" s="606">
        <v>40603</v>
      </c>
      <c r="K39" s="606">
        <v>41484</v>
      </c>
      <c r="L39" s="480">
        <f t="shared" si="0"/>
        <v>41671</v>
      </c>
      <c r="M39" s="481" t="str">
        <f t="shared" si="1"/>
        <v>PASS</v>
      </c>
      <c r="N39" s="494">
        <v>11958</v>
      </c>
    </row>
    <row r="40" spans="2:16">
      <c r="B40" s="494" t="s">
        <v>509</v>
      </c>
      <c r="C40" s="494" t="s">
        <v>585</v>
      </c>
      <c r="D40" s="494" t="s">
        <v>586</v>
      </c>
      <c r="E40" s="494" t="s">
        <v>587</v>
      </c>
      <c r="F40" s="504" t="s">
        <v>160</v>
      </c>
      <c r="G40" s="556">
        <v>2011</v>
      </c>
      <c r="H40" s="553" t="s">
        <v>42</v>
      </c>
      <c r="I40" s="554" t="str">
        <f>IF(H40="","",IF(H40="Long-term","Long-term - N/A",IF(AND(H40="Short-term",G40&lt;=2010),"Eligible Short-term",(IF(AND(H40="Short-term",G40&lt;=2013, G40&gt;2010,OR('Procurement Detail'!$E$22&gt;=0,'Procurement Detail'!$E$22="N/A")),"Eligible Short-term",IF(AND(H40="Short-term",AND(G40&lt;=2016,G40&gt;2013),OR('Procurement Detail'!$H$22&gt;=0,'Procurement Detail'!$H$22="N/A")), "Eligible Short-term",IF(AND(H40="Short-term",AND(G40&lt;=2020,G40&gt;2016),OR('Procurement Detail'!$K$22&gt;=0,'Procurement Detail'!$K$22="N/A")), "Eligible Short-term", "Ineligible Short-term")))))))</f>
        <v>Eligible Short-term</v>
      </c>
      <c r="J40" s="606">
        <v>40664</v>
      </c>
      <c r="K40" s="606">
        <v>41484</v>
      </c>
      <c r="L40" s="480">
        <f t="shared" si="0"/>
        <v>41730</v>
      </c>
      <c r="M40" s="481" t="str">
        <f t="shared" si="1"/>
        <v>PASS</v>
      </c>
      <c r="N40" s="494">
        <v>12451</v>
      </c>
    </row>
    <row r="41" spans="2:16">
      <c r="B41" s="494" t="s">
        <v>509</v>
      </c>
      <c r="C41" s="494" t="s">
        <v>585</v>
      </c>
      <c r="D41" s="494" t="s">
        <v>586</v>
      </c>
      <c r="E41" s="494" t="s">
        <v>587</v>
      </c>
      <c r="F41" s="504" t="s">
        <v>160</v>
      </c>
      <c r="G41" s="556">
        <v>2011</v>
      </c>
      <c r="H41" s="553" t="s">
        <v>42</v>
      </c>
      <c r="I41" s="554" t="str">
        <f>IF(H41="","",IF(H41="Long-term","Long-term - N/A",IF(AND(H41="Short-term",G41&lt;=2010),"Eligible Short-term",(IF(AND(H41="Short-term",G41&lt;=2013, G41&gt;2010,OR('Procurement Detail'!$E$22&gt;=0,'Procurement Detail'!$E$22="N/A")),"Eligible Short-term",IF(AND(H41="Short-term",AND(G41&lt;=2016,G41&gt;2013),OR('Procurement Detail'!$H$22&gt;=0,'Procurement Detail'!$H$22="N/A")), "Eligible Short-term",IF(AND(H41="Short-term",AND(G41&lt;=2020,G41&gt;2016),OR('Procurement Detail'!$K$22&gt;=0,'Procurement Detail'!$K$22="N/A")), "Eligible Short-term", "Ineligible Short-term")))))))</f>
        <v>Eligible Short-term</v>
      </c>
      <c r="J41" s="606">
        <v>40634</v>
      </c>
      <c r="K41" s="606">
        <v>41484</v>
      </c>
      <c r="L41" s="480">
        <f t="shared" si="0"/>
        <v>41699</v>
      </c>
      <c r="M41" s="481" t="str">
        <f t="shared" si="1"/>
        <v>PASS</v>
      </c>
      <c r="N41" s="494">
        <v>25591</v>
      </c>
    </row>
    <row r="42" spans="2:16">
      <c r="B42" s="494" t="s">
        <v>588</v>
      </c>
      <c r="C42" s="494" t="s">
        <v>589</v>
      </c>
      <c r="D42" s="494" t="s">
        <v>590</v>
      </c>
      <c r="E42" s="494" t="s">
        <v>591</v>
      </c>
      <c r="F42" s="504" t="s">
        <v>161</v>
      </c>
      <c r="G42" s="556">
        <v>2011</v>
      </c>
      <c r="H42" s="553" t="s">
        <v>42</v>
      </c>
      <c r="I42" s="554" t="str">
        <f>IF(H42="","",IF(H42="Long-term","Long-term - N/A",IF(AND(H42="Short-term",G42&lt;=2010),"Eligible Short-term",(IF(AND(H42="Short-term",G42&lt;=2013, G42&gt;2010,OR('Procurement Detail'!$E$22&gt;=0,'Procurement Detail'!$E$22="N/A")),"Eligible Short-term",IF(AND(H42="Short-term",AND(G42&lt;=2016,G42&gt;2013),OR('Procurement Detail'!$H$22&gt;=0,'Procurement Detail'!$H$22="N/A")), "Eligible Short-term",IF(AND(H42="Short-term",AND(G42&lt;=2020,G42&gt;2016),OR('Procurement Detail'!$K$22&gt;=0,'Procurement Detail'!$K$22="N/A")), "Eligible Short-term", "Ineligible Short-term")))))))</f>
        <v>Eligible Short-term</v>
      </c>
      <c r="J42" s="606">
        <v>40695</v>
      </c>
      <c r="K42" s="606">
        <v>41484</v>
      </c>
      <c r="L42" s="480">
        <f t="shared" si="0"/>
        <v>41760</v>
      </c>
      <c r="M42" s="481" t="str">
        <f t="shared" si="1"/>
        <v>PASS</v>
      </c>
      <c r="N42" s="494">
        <v>12157</v>
      </c>
    </row>
    <row r="43" spans="2:16">
      <c r="B43" s="494" t="s">
        <v>592</v>
      </c>
      <c r="C43" s="494" t="s">
        <v>593</v>
      </c>
      <c r="D43" s="494" t="s">
        <v>594</v>
      </c>
      <c r="E43" s="494" t="s">
        <v>595</v>
      </c>
      <c r="F43" s="504" t="s">
        <v>162</v>
      </c>
      <c r="G43" s="556">
        <v>2004</v>
      </c>
      <c r="H43" s="553" t="s">
        <v>41</v>
      </c>
      <c r="I43" s="554" t="str">
        <f>IF(H43="","",IF(H43="Long-term","Long-term - N/A",IF(AND(H43="Short-term",G43&lt;=2010),"Eligible Short-term",(IF(AND(H43="Short-term",G43&lt;=2013, G43&gt;2010,OR('Procurement Detail'!$E$22&gt;=0,'Procurement Detail'!$E$22="N/A")),"Eligible Short-term",IF(AND(H43="Short-term",AND(G43&lt;=2016,G43&gt;2013),OR('Procurement Detail'!$H$22&gt;=0,'Procurement Detail'!$H$22="N/A")), "Eligible Short-term",IF(AND(H43="Short-term",AND(G43&lt;=2020,G43&gt;2016),OR('Procurement Detail'!$K$22&gt;=0,'Procurement Detail'!$K$22="N/A")), "Eligible Short-term", "Ineligible Short-term")))))))</f>
        <v>Long-term - N/A</v>
      </c>
      <c r="J43" s="606">
        <v>40725</v>
      </c>
      <c r="K43" s="606">
        <v>41484</v>
      </c>
      <c r="L43" s="480">
        <f t="shared" si="0"/>
        <v>41791</v>
      </c>
      <c r="M43" s="481" t="str">
        <f t="shared" si="1"/>
        <v>PASS</v>
      </c>
      <c r="N43" s="615">
        <v>1</v>
      </c>
    </row>
    <row r="44" spans="2:16">
      <c r="B44" s="494" t="s">
        <v>592</v>
      </c>
      <c r="C44" s="494" t="s">
        <v>593</v>
      </c>
      <c r="D44" s="494" t="s">
        <v>594</v>
      </c>
      <c r="E44" s="494" t="s">
        <v>595</v>
      </c>
      <c r="F44" s="504" t="s">
        <v>162</v>
      </c>
      <c r="G44" s="556">
        <v>2004</v>
      </c>
      <c r="H44" s="553" t="s">
        <v>41</v>
      </c>
      <c r="I44" s="554" t="str">
        <f>IF(H44="","",IF(H44="Long-term","Long-term - N/A",IF(AND(H44="Short-term",G44&lt;=2010),"Eligible Short-term",(IF(AND(H44="Short-term",G44&lt;=2013, G44&gt;2010,OR('Procurement Detail'!$E$22&gt;=0,'Procurement Detail'!$E$22="N/A")),"Eligible Short-term",IF(AND(H44="Short-term",AND(G44&lt;=2016,G44&gt;2013),OR('Procurement Detail'!$H$22&gt;=0,'Procurement Detail'!$H$22="N/A")), "Eligible Short-term",IF(AND(H44="Short-term",AND(G44&lt;=2020,G44&gt;2016),OR('Procurement Detail'!$K$22&gt;=0,'Procurement Detail'!$K$22="N/A")), "Eligible Short-term", "Ineligible Short-term")))))))</f>
        <v>Long-term - N/A</v>
      </c>
      <c r="J44" s="606">
        <v>40575</v>
      </c>
      <c r="K44" s="606">
        <v>41484</v>
      </c>
      <c r="L44" s="480">
        <f t="shared" si="0"/>
        <v>41640</v>
      </c>
      <c r="M44" s="481" t="str">
        <f t="shared" si="1"/>
        <v>PASS</v>
      </c>
      <c r="N44" s="615">
        <v>10403</v>
      </c>
    </row>
    <row r="45" spans="2:16">
      <c r="B45" s="494" t="s">
        <v>592</v>
      </c>
      <c r="C45" s="494" t="s">
        <v>593</v>
      </c>
      <c r="D45" s="494" t="s">
        <v>594</v>
      </c>
      <c r="E45" s="494" t="s">
        <v>595</v>
      </c>
      <c r="F45" s="504" t="s">
        <v>162</v>
      </c>
      <c r="G45" s="556">
        <v>2004</v>
      </c>
      <c r="H45" s="553" t="s">
        <v>41</v>
      </c>
      <c r="I45" s="554" t="str">
        <f>IF(H45="","",IF(H45="Long-term","Long-term - N/A",IF(AND(H45="Short-term",G45&lt;=2010),"Eligible Short-term",(IF(AND(H45="Short-term",G45&lt;=2013, G45&gt;2010,OR('Procurement Detail'!$E$22&gt;=0,'Procurement Detail'!$E$22="N/A")),"Eligible Short-term",IF(AND(H45="Short-term",AND(G45&lt;=2016,G45&gt;2013),OR('Procurement Detail'!$H$22&gt;=0,'Procurement Detail'!$H$22="N/A")), "Eligible Short-term",IF(AND(H45="Short-term",AND(G45&lt;=2020,G45&gt;2016),OR('Procurement Detail'!$K$22&gt;=0,'Procurement Detail'!$K$22="N/A")), "Eligible Short-term", "Ineligible Short-term")))))))</f>
        <v>Long-term - N/A</v>
      </c>
      <c r="J45" s="606">
        <v>40634</v>
      </c>
      <c r="K45" s="606">
        <v>41484</v>
      </c>
      <c r="L45" s="480">
        <f t="shared" si="0"/>
        <v>41699</v>
      </c>
      <c r="M45" s="481" t="str">
        <f t="shared" si="1"/>
        <v>PASS</v>
      </c>
      <c r="N45" s="615">
        <v>7070</v>
      </c>
    </row>
    <row r="46" spans="2:16">
      <c r="B46" s="494" t="s">
        <v>592</v>
      </c>
      <c r="C46" s="494" t="s">
        <v>593</v>
      </c>
      <c r="D46" s="494" t="s">
        <v>594</v>
      </c>
      <c r="E46" s="494" t="s">
        <v>595</v>
      </c>
      <c r="F46" s="504" t="s">
        <v>162</v>
      </c>
      <c r="G46" s="556">
        <v>2004</v>
      </c>
      <c r="H46" s="553" t="s">
        <v>41</v>
      </c>
      <c r="I46" s="554" t="str">
        <f>IF(H46="","",IF(H46="Long-term","Long-term - N/A",IF(AND(H46="Short-term",G46&lt;=2010),"Eligible Short-term",(IF(AND(H46="Short-term",G46&lt;=2013, G46&gt;2010,OR('Procurement Detail'!$E$22&gt;=0,'Procurement Detail'!$E$22="N/A")),"Eligible Short-term",IF(AND(H46="Short-term",AND(G46&lt;=2016,G46&gt;2013),OR('Procurement Detail'!$H$22&gt;=0,'Procurement Detail'!$H$22="N/A")), "Eligible Short-term",IF(AND(H46="Short-term",AND(G46&lt;=2020,G46&gt;2016),OR('Procurement Detail'!$K$22&gt;=0,'Procurement Detail'!$K$22="N/A")), "Eligible Short-term", "Ineligible Short-term")))))))</f>
        <v>Long-term - N/A</v>
      </c>
      <c r="J46" s="606">
        <v>40544</v>
      </c>
      <c r="K46" s="606">
        <v>41484</v>
      </c>
      <c r="L46" s="480">
        <f t="shared" si="0"/>
        <v>41609</v>
      </c>
      <c r="M46" s="481" t="str">
        <f t="shared" si="1"/>
        <v>PASS</v>
      </c>
      <c r="N46" s="615">
        <v>3102</v>
      </c>
    </row>
    <row r="47" spans="2:16">
      <c r="B47" s="494" t="s">
        <v>592</v>
      </c>
      <c r="C47" s="494" t="s">
        <v>593</v>
      </c>
      <c r="D47" s="494" t="s">
        <v>594</v>
      </c>
      <c r="E47" s="494" t="s">
        <v>595</v>
      </c>
      <c r="F47" s="504" t="s">
        <v>162</v>
      </c>
      <c r="G47" s="556">
        <v>2004</v>
      </c>
      <c r="H47" s="553" t="s">
        <v>41</v>
      </c>
      <c r="I47" s="554" t="str">
        <f>IF(H47="","",IF(H47="Long-term","Long-term - N/A",IF(AND(H47="Short-term",G47&lt;=2010),"Eligible Short-term",(IF(AND(H47="Short-term",G47&lt;=2013, G47&gt;2010,OR('Procurement Detail'!$E$22&gt;=0,'Procurement Detail'!$E$22="N/A")),"Eligible Short-term",IF(AND(H47="Short-term",AND(G47&lt;=2016,G47&gt;2013),OR('Procurement Detail'!$H$22&gt;=0,'Procurement Detail'!$H$22="N/A")), "Eligible Short-term",IF(AND(H47="Short-term",AND(G47&lt;=2020,G47&gt;2016),OR('Procurement Detail'!$K$22&gt;=0,'Procurement Detail'!$K$22="N/A")), "Eligible Short-term", "Ineligible Short-term")))))))</f>
        <v>Long-term - N/A</v>
      </c>
      <c r="J47" s="606">
        <v>40664</v>
      </c>
      <c r="K47" s="606">
        <v>41484</v>
      </c>
      <c r="L47" s="480">
        <f t="shared" si="0"/>
        <v>41730</v>
      </c>
      <c r="M47" s="481" t="str">
        <f t="shared" si="1"/>
        <v>PASS</v>
      </c>
      <c r="N47" s="615">
        <v>12987</v>
      </c>
    </row>
    <row r="48" spans="2:16">
      <c r="B48" s="494" t="s">
        <v>592</v>
      </c>
      <c r="C48" s="494" t="s">
        <v>593</v>
      </c>
      <c r="D48" s="494" t="s">
        <v>594</v>
      </c>
      <c r="E48" s="494" t="s">
        <v>595</v>
      </c>
      <c r="F48" s="504" t="s">
        <v>162</v>
      </c>
      <c r="G48" s="556">
        <v>2004</v>
      </c>
      <c r="H48" s="553" t="s">
        <v>41</v>
      </c>
      <c r="I48" s="554" t="str">
        <f>IF(H48="","",IF(H48="Long-term","Long-term - N/A",IF(AND(H48="Short-term",G48&lt;=2010),"Eligible Short-term",(IF(AND(H48="Short-term",G48&lt;=2013, G48&gt;2010,OR('Procurement Detail'!$E$22&gt;=0,'Procurement Detail'!$E$22="N/A")),"Eligible Short-term",IF(AND(H48="Short-term",AND(G48&lt;=2016,G48&gt;2013),OR('Procurement Detail'!$H$22&gt;=0,'Procurement Detail'!$H$22="N/A")), "Eligible Short-term",IF(AND(H48="Short-term",AND(G48&lt;=2020,G48&gt;2016),OR('Procurement Detail'!$K$22&gt;=0,'Procurement Detail'!$K$22="N/A")), "Eligible Short-term", "Ineligible Short-term")))))))</f>
        <v>Long-term - N/A</v>
      </c>
      <c r="J48" s="606">
        <v>40756</v>
      </c>
      <c r="K48" s="606">
        <v>41484</v>
      </c>
      <c r="L48" s="480">
        <f t="shared" si="0"/>
        <v>41821</v>
      </c>
      <c r="M48" s="481" t="str">
        <f t="shared" si="1"/>
        <v>PASS</v>
      </c>
      <c r="N48" s="615">
        <v>1406</v>
      </c>
    </row>
  </sheetData>
  <autoFilter ref="C7:N48"/>
  <phoneticPr fontId="5" type="noConversion"/>
  <conditionalFormatting sqref="L11:M30 M8:M10">
    <cfRule type="expression" dxfId="18" priority="3" stopIfTrue="1">
      <formula>$F8=""</formula>
    </cfRule>
  </conditionalFormatting>
  <conditionalFormatting sqref="L31:M48">
    <cfRule type="expression" dxfId="17" priority="2" stopIfTrue="1">
      <formula>$F31=""</formula>
    </cfRule>
  </conditionalFormatting>
  <conditionalFormatting sqref="L8:L10">
    <cfRule type="expression" dxfId="16" priority="1" stopIfTrue="1">
      <formula>$F8=""</formula>
    </cfRule>
  </conditionalFormatting>
  <dataValidations count="3">
    <dataValidation type="list" allowBlank="1" showInputMessage="1" showErrorMessage="1" sqref="F8:F48">
      <formula1>PCCC</formula1>
    </dataValidation>
    <dataValidation type="list" allowBlank="1" showInputMessage="1" showErrorMessage="1" sqref="H8:H48">
      <formula1>LTST</formula1>
    </dataValidation>
    <dataValidation type="list" allowBlank="1" showInputMessage="1" showErrorMessage="1" sqref="G8:G48">
      <formula1>Years</formula1>
    </dataValidation>
  </dataValidations>
  <pageMargins left="0.7" right="0.7" top="0.75" bottom="0.75" header="0.3" footer="0.3"/>
  <pageSetup scale="29" fitToHeight="0" orientation="portrait" r:id="rId1"/>
  <colBreaks count="1" manualBreakCount="1">
    <brk id="18" max="65534"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65536"/>
  <sheetViews>
    <sheetView topLeftCell="E1" zoomScale="70" zoomScaleNormal="70" zoomScaleSheetLayoutView="55" workbookViewId="0">
      <pane ySplit="7" topLeftCell="A8" activePane="bottomLeft" state="frozen"/>
      <selection activeCell="J6" activeCellId="1" sqref="I6 J6"/>
      <selection pane="bottomLeft" activeCell="I8" sqref="I8"/>
    </sheetView>
  </sheetViews>
  <sheetFormatPr defaultColWidth="11.42578125" defaultRowHeight="12.75"/>
  <cols>
    <col min="1" max="1" width="11.42578125" style="461" customWidth="1"/>
    <col min="2" max="3" width="18" style="496" customWidth="1"/>
    <col min="4" max="4" width="14.140625" style="496" customWidth="1"/>
    <col min="5" max="5" width="43.7109375" style="496" customWidth="1"/>
    <col min="6" max="9" width="24.42578125" style="496" customWidth="1"/>
    <col min="10" max="10" width="18" style="497" customWidth="1"/>
    <col min="11" max="11" width="18" style="498" customWidth="1"/>
    <col min="12" max="12" width="18" style="499" customWidth="1"/>
    <col min="13" max="13" width="22.28515625" style="461" customWidth="1"/>
    <col min="14" max="14" width="22" style="500" customWidth="1"/>
    <col min="15" max="15" width="18" style="461" customWidth="1"/>
    <col min="16" max="16" width="18" style="501" customWidth="1"/>
    <col min="17" max="16384" width="11.42578125" style="461"/>
  </cols>
  <sheetData>
    <row r="1" spans="1:23">
      <c r="A1" s="485"/>
      <c r="B1" s="461"/>
      <c r="C1" s="461"/>
      <c r="D1" s="461"/>
      <c r="E1" s="461"/>
      <c r="F1" s="461"/>
      <c r="G1" s="461"/>
      <c r="H1" s="461"/>
      <c r="I1" s="461"/>
      <c r="J1" s="461"/>
      <c r="K1" s="461"/>
      <c r="L1" s="461"/>
      <c r="N1" s="462"/>
      <c r="P1" s="461"/>
    </row>
    <row r="2" spans="1:23" s="452" customFormat="1" ht="18.75">
      <c r="B2" s="453" t="s">
        <v>222</v>
      </c>
      <c r="K2" s="454"/>
      <c r="L2" s="454"/>
      <c r="M2" s="454"/>
      <c r="R2" s="456"/>
      <c r="S2" s="457"/>
      <c r="V2" s="458"/>
      <c r="W2" s="458"/>
    </row>
    <row r="3" spans="1:23" s="452" customFormat="1" ht="15" customHeight="1">
      <c r="B3" s="61" t="s">
        <v>46</v>
      </c>
      <c r="K3" s="454"/>
      <c r="L3" s="454"/>
      <c r="M3" s="454"/>
      <c r="S3" s="458"/>
      <c r="T3" s="458"/>
    </row>
    <row r="4" spans="1:23" s="60" customFormat="1" ht="15" customHeight="1">
      <c r="B4" s="61" t="str">
        <f>'Title Page'!B16:K16</f>
        <v>Calpine PowerAmerica-CA, LLC</v>
      </c>
      <c r="D4" s="109"/>
      <c r="E4" s="491" t="s">
        <v>48</v>
      </c>
      <c r="F4" s="491"/>
      <c r="G4" s="491"/>
      <c r="H4" s="491"/>
      <c r="I4" s="491"/>
      <c r="J4" s="115"/>
      <c r="Q4" s="452"/>
      <c r="R4" s="452"/>
      <c r="S4" s="459"/>
      <c r="T4" s="459"/>
    </row>
    <row r="5" spans="1:23" s="60" customFormat="1" ht="15" customHeight="1">
      <c r="B5" s="455">
        <f>'Title Page'!B58</f>
        <v>42251</v>
      </c>
      <c r="D5" s="116"/>
      <c r="E5" s="491" t="s">
        <v>184</v>
      </c>
      <c r="F5" s="491"/>
      <c r="G5" s="491"/>
      <c r="H5" s="491"/>
      <c r="I5" s="491"/>
      <c r="Q5" s="452"/>
      <c r="R5" s="452"/>
      <c r="S5" s="459"/>
      <c r="T5" s="459"/>
    </row>
    <row r="6" spans="1:23">
      <c r="B6" s="461"/>
      <c r="C6" s="461"/>
      <c r="D6" s="461"/>
      <c r="E6" s="461"/>
      <c r="F6" s="461"/>
      <c r="G6" s="461"/>
      <c r="H6" s="461"/>
      <c r="I6" s="461"/>
      <c r="J6" s="461"/>
      <c r="K6" s="461"/>
      <c r="L6" s="461"/>
      <c r="M6" s="541"/>
      <c r="N6" s="542"/>
      <c r="P6" s="461"/>
    </row>
    <row r="7" spans="1:23" s="460" customFormat="1" ht="69" customHeight="1">
      <c r="B7" s="482" t="s">
        <v>38</v>
      </c>
      <c r="C7" s="482" t="s">
        <v>159</v>
      </c>
      <c r="D7" s="482" t="s">
        <v>165</v>
      </c>
      <c r="E7" s="482" t="s">
        <v>194</v>
      </c>
      <c r="F7" s="482" t="s">
        <v>178</v>
      </c>
      <c r="G7" s="482" t="s">
        <v>50</v>
      </c>
      <c r="H7" s="482" t="s">
        <v>40</v>
      </c>
      <c r="I7" s="482" t="s">
        <v>117</v>
      </c>
      <c r="J7" s="482" t="s">
        <v>182</v>
      </c>
      <c r="K7" s="482" t="s">
        <v>491</v>
      </c>
      <c r="L7" s="482" t="s">
        <v>183</v>
      </c>
      <c r="M7" s="482" t="s">
        <v>217</v>
      </c>
      <c r="N7" s="482" t="s">
        <v>166</v>
      </c>
    </row>
    <row r="8" spans="1:23" s="451" customFormat="1">
      <c r="B8" s="494" t="s">
        <v>509</v>
      </c>
      <c r="C8" s="494" t="s">
        <v>509</v>
      </c>
      <c r="D8" s="494" t="s">
        <v>596</v>
      </c>
      <c r="E8" s="494" t="s">
        <v>597</v>
      </c>
      <c r="F8" s="504" t="s">
        <v>161</v>
      </c>
      <c r="G8" s="556">
        <v>2012</v>
      </c>
      <c r="H8" s="553" t="s">
        <v>42</v>
      </c>
      <c r="I8" s="554" t="str">
        <f>IF(H8="","",IF(H8="Long-term","Long-term - N/A",IF(AND(H8="Short-term",G8&lt;=2010),"Eligible Short-term",(IF(AND(H8="Short-term",G8&lt;=2013, G8&gt;2010,OR('Procurement Detail'!$E$22&gt;=0,'Procurement Detail'!$E$22="N/A")),"Eligible Short-term",IF(AND(H8="Short-term",AND(G8&lt;=2016,G8&gt;2013),OR('Procurement Detail'!$H$22&gt;=0,'Procurement Detail'!$H$22="N/A")), "Eligible Short-term",IF(AND(H8="Short-term",AND(G8&lt;=2020,G8&gt;2016),OR('Procurement Detail'!$K$22&gt;=0,'Procurement Detail'!$K$22="N/A")), "Eligible Short-term", "Ineligible Short-term")))))))</f>
        <v>Eligible Short-term</v>
      </c>
      <c r="J8" s="606" t="s">
        <v>598</v>
      </c>
      <c r="K8" s="606">
        <v>41814</v>
      </c>
      <c r="L8" s="608">
        <f>DATE(YEAR(J8),MONTH(J8)+35,DAY(J8))</f>
        <v>42278</v>
      </c>
      <c r="M8" s="609" t="str">
        <f>IF(K8&gt;=DATE(YEAR(J8),MONTH(J8)+36,DAY(J8)), "FAIL", "PASS")</f>
        <v>PASS</v>
      </c>
      <c r="N8" s="494">
        <v>4728</v>
      </c>
    </row>
    <row r="9" spans="1:23" s="451" customFormat="1">
      <c r="B9" s="494" t="s">
        <v>509</v>
      </c>
      <c r="C9" s="494" t="s">
        <v>509</v>
      </c>
      <c r="D9" s="495" t="s">
        <v>596</v>
      </c>
      <c r="E9" s="495" t="s">
        <v>597</v>
      </c>
      <c r="F9" s="504" t="s">
        <v>161</v>
      </c>
      <c r="G9" s="556">
        <v>2012</v>
      </c>
      <c r="H9" s="553" t="s">
        <v>42</v>
      </c>
      <c r="I9" s="554" t="str">
        <f>IF(H9="","",IF(H9="Long-term","Long-term - N/A",IF(AND(H9="Short-term",G9&lt;=2010),"Eligible Short-term",(IF(AND(H9="Short-term",G9&lt;=2013, G9&gt;2010,OR('Procurement Detail'!$E$22&gt;=0,'Procurement Detail'!$E$22="N/A")),"Eligible Short-term",IF(AND(H9="Short-term",AND(G9&lt;=2016,G9&gt;2013),OR('Procurement Detail'!$H$22&gt;=0,'Procurement Detail'!$H$22="N/A")), "Eligible Short-term",IF(AND(H9="Short-term",AND(G9&lt;=2020,G9&gt;2016),OR('Procurement Detail'!$K$22&gt;=0,'Procurement Detail'!$K$22="N/A")), "Eligible Short-term", "Ineligible Short-term")))))))</f>
        <v>Eligible Short-term</v>
      </c>
      <c r="J9" s="606" t="s">
        <v>599</v>
      </c>
      <c r="K9" s="606">
        <v>41814</v>
      </c>
      <c r="L9" s="610">
        <f>DATE(YEAR(J9),MONTH(J9)+35,DAY(J9))</f>
        <v>42309</v>
      </c>
      <c r="M9" s="611" t="str">
        <f>IF(K9&gt;=DATE(YEAR(J9),MONTH(J9)+36,DAY(J9)), "FAIL", "PASS")</f>
        <v>PASS</v>
      </c>
      <c r="N9" s="495">
        <v>18114</v>
      </c>
    </row>
    <row r="10" spans="1:23" s="451" customFormat="1">
      <c r="B10" s="494" t="s">
        <v>509</v>
      </c>
      <c r="C10" s="494" t="s">
        <v>509</v>
      </c>
      <c r="D10" s="495" t="s">
        <v>600</v>
      </c>
      <c r="E10" s="495" t="s">
        <v>601</v>
      </c>
      <c r="F10" s="504" t="s">
        <v>161</v>
      </c>
      <c r="G10" s="556">
        <v>2012</v>
      </c>
      <c r="H10" s="553" t="s">
        <v>42</v>
      </c>
      <c r="I10" s="554" t="str">
        <f>IF(H10="","",IF(H10="Long-term","Long-term - N/A",IF(AND(H10="Short-term",G10&lt;=2010),"Eligible Short-term",(IF(AND(H10="Short-term",G10&lt;=2013, G10&gt;2010,OR('Procurement Detail'!$E$22&gt;=0,'Procurement Detail'!$E$22="N/A")),"Eligible Short-term",IF(AND(H10="Short-term",AND(G10&lt;=2016,G10&gt;2013),OR('Procurement Detail'!$H$22&gt;=0,'Procurement Detail'!$H$22="N/A")), "Eligible Short-term",IF(AND(H10="Short-term",AND(G10&lt;=2020,G10&gt;2016),OR('Procurement Detail'!$K$22&gt;=0,'Procurement Detail'!$K$22="N/A")), "Eligible Short-term", "Ineligible Short-term")))))))</f>
        <v>Eligible Short-term</v>
      </c>
      <c r="J10" s="606" t="s">
        <v>599</v>
      </c>
      <c r="K10" s="606">
        <v>41814</v>
      </c>
      <c r="L10" s="610">
        <f t="shared" ref="L10:L52" si="0">DATE(YEAR(J10),MONTH(J10)+35,DAY(J10))</f>
        <v>42309</v>
      </c>
      <c r="M10" s="611" t="str">
        <f t="shared" ref="M10:M52" si="1">IF(K10&gt;=DATE(YEAR(J10),MONTH(J10)+36,DAY(J10)), "FAIL", "PASS")</f>
        <v>PASS</v>
      </c>
      <c r="N10" s="495">
        <v>12688</v>
      </c>
    </row>
    <row r="11" spans="1:23" s="451" customFormat="1">
      <c r="B11" s="494" t="s">
        <v>509</v>
      </c>
      <c r="C11" s="494" t="s">
        <v>509</v>
      </c>
      <c r="D11" s="495" t="s">
        <v>600</v>
      </c>
      <c r="E11" s="495" t="s">
        <v>601</v>
      </c>
      <c r="F11" s="504" t="s">
        <v>161</v>
      </c>
      <c r="G11" s="556">
        <v>2012</v>
      </c>
      <c r="H11" s="553" t="s">
        <v>42</v>
      </c>
      <c r="I11" s="554" t="str">
        <f>IF(H11="","",IF(H11="Long-term","Long-term - N/A",IF(AND(H11="Short-term",G11&lt;=2010),"Eligible Short-term",(IF(AND(H11="Short-term",G11&lt;=2013, G11&gt;2010,OR('Procurement Detail'!$E$22&gt;=0,'Procurement Detail'!$E$22="N/A")),"Eligible Short-term",IF(AND(H11="Short-term",AND(G11&lt;=2016,G11&gt;2013),OR('Procurement Detail'!$H$22&gt;=0,'Procurement Detail'!$H$22="N/A")), "Eligible Short-term",IF(AND(H11="Short-term",AND(G11&lt;=2020,G11&gt;2016),OR('Procurement Detail'!$K$22&gt;=0,'Procurement Detail'!$K$22="N/A")), "Eligible Short-term", "Ineligible Short-term")))))))</f>
        <v>Eligible Short-term</v>
      </c>
      <c r="J11" s="606" t="s">
        <v>598</v>
      </c>
      <c r="K11" s="606">
        <v>41814</v>
      </c>
      <c r="L11" s="610">
        <f t="shared" si="0"/>
        <v>42278</v>
      </c>
      <c r="M11" s="611" t="str">
        <f t="shared" si="1"/>
        <v>PASS</v>
      </c>
      <c r="N11" s="495">
        <v>4271</v>
      </c>
    </row>
    <row r="12" spans="1:23" s="451" customFormat="1">
      <c r="B12" s="494" t="s">
        <v>509</v>
      </c>
      <c r="C12" s="495" t="s">
        <v>602</v>
      </c>
      <c r="D12" s="495" t="s">
        <v>603</v>
      </c>
      <c r="E12" s="495" t="s">
        <v>604</v>
      </c>
      <c r="F12" s="504" t="s">
        <v>162</v>
      </c>
      <c r="G12" s="556">
        <v>2004</v>
      </c>
      <c r="H12" s="553" t="s">
        <v>41</v>
      </c>
      <c r="I12" s="554" t="str">
        <f>IF(H12="","",IF(H12="Long-term","Long-term - N/A",IF(AND(H12="Short-term",G12&lt;=2010),"Eligible Short-term",(IF(AND(H12="Short-term",G12&lt;=2013, G12&gt;2010,OR('Procurement Detail'!$E$22&gt;=0,'Procurement Detail'!$E$22="N/A")),"Eligible Short-term",IF(AND(H12="Short-term",AND(G12&lt;=2016,G12&gt;2013),OR('Procurement Detail'!$H$22&gt;=0,'Procurement Detail'!$H$22="N/A")), "Eligible Short-term",IF(AND(H12="Short-term",AND(G12&lt;=2020,G12&gt;2016),OR('Procurement Detail'!$K$22&gt;=0,'Procurement Detail'!$K$22="N/A")), "Eligible Short-term", "Ineligible Short-term")))))))</f>
        <v>Long-term - N/A</v>
      </c>
      <c r="J12" s="606" t="s">
        <v>605</v>
      </c>
      <c r="K12" s="606">
        <v>41814</v>
      </c>
      <c r="L12" s="610">
        <f t="shared" si="0"/>
        <v>42156</v>
      </c>
      <c r="M12" s="611" t="str">
        <f t="shared" si="1"/>
        <v>PASS</v>
      </c>
      <c r="N12" s="495">
        <v>1</v>
      </c>
    </row>
    <row r="13" spans="1:23" s="451" customFormat="1">
      <c r="B13" s="495" t="s">
        <v>566</v>
      </c>
      <c r="C13" s="495" t="s">
        <v>567</v>
      </c>
      <c r="D13" s="495" t="s">
        <v>570</v>
      </c>
      <c r="E13" s="495" t="s">
        <v>606</v>
      </c>
      <c r="F13" s="504" t="s">
        <v>162</v>
      </c>
      <c r="G13" s="556">
        <v>2004</v>
      </c>
      <c r="H13" s="553" t="s">
        <v>41</v>
      </c>
      <c r="I13" s="554" t="str">
        <f>IF(H13="","",IF(H13="Long-term","Long-term - N/A",IF(AND(H13="Short-term",G13&lt;=2010),"Eligible Short-term",(IF(AND(H13="Short-term",G13&lt;=2013, G13&gt;2010,OR('Procurement Detail'!$E$22&gt;=0,'Procurement Detail'!$E$22="N/A")),"Eligible Short-term",IF(AND(H13="Short-term",AND(G13&lt;=2016,G13&gt;2013),OR('Procurement Detail'!$H$22&gt;=0,'Procurement Detail'!$H$22="N/A")), "Eligible Short-term",IF(AND(H13="Short-term",AND(G13&lt;=2020,G13&gt;2016),OR('Procurement Detail'!$K$22&gt;=0,'Procurement Detail'!$K$22="N/A")), "Eligible Short-term", "Ineligible Short-term")))))))</f>
        <v>Long-term - N/A</v>
      </c>
      <c r="J13" s="606" t="s">
        <v>607</v>
      </c>
      <c r="K13" s="606">
        <v>41814</v>
      </c>
      <c r="L13" s="610">
        <f t="shared" si="0"/>
        <v>42217</v>
      </c>
      <c r="M13" s="611" t="str">
        <f t="shared" si="1"/>
        <v>PASS</v>
      </c>
      <c r="N13" s="495">
        <v>1561</v>
      </c>
    </row>
    <row r="14" spans="1:23" s="451" customFormat="1">
      <c r="B14" s="495" t="s">
        <v>566</v>
      </c>
      <c r="C14" s="495" t="s">
        <v>567</v>
      </c>
      <c r="D14" s="495" t="s">
        <v>570</v>
      </c>
      <c r="E14" s="495" t="s">
        <v>606</v>
      </c>
      <c r="F14" s="504" t="s">
        <v>162</v>
      </c>
      <c r="G14" s="556">
        <v>2004</v>
      </c>
      <c r="H14" s="553" t="s">
        <v>41</v>
      </c>
      <c r="I14" s="554" t="str">
        <f>IF(H14="","",IF(H14="Long-term","Long-term - N/A",IF(AND(H14="Short-term",G14&lt;=2010),"Eligible Short-term",(IF(AND(H14="Short-term",G14&lt;=2013, G14&gt;2010,OR('Procurement Detail'!$E$22&gt;=0,'Procurement Detail'!$E$22="N/A")),"Eligible Short-term",IF(AND(H14="Short-term",AND(G14&lt;=2016,G14&gt;2013),OR('Procurement Detail'!$H$22&gt;=0,'Procurement Detail'!$H$22="N/A")), "Eligible Short-term",IF(AND(H14="Short-term",AND(G14&lt;=2020,G14&gt;2016),OR('Procurement Detail'!$K$22&gt;=0,'Procurement Detail'!$K$22="N/A")), "Eligible Short-term", "Ineligible Short-term")))))))</f>
        <v>Long-term - N/A</v>
      </c>
      <c r="J14" s="606" t="s">
        <v>599</v>
      </c>
      <c r="K14" s="606">
        <v>41814</v>
      </c>
      <c r="L14" s="610">
        <f t="shared" si="0"/>
        <v>42309</v>
      </c>
      <c r="M14" s="611" t="str">
        <f t="shared" si="1"/>
        <v>PASS</v>
      </c>
      <c r="N14" s="495">
        <v>1796</v>
      </c>
    </row>
    <row r="15" spans="1:23" s="451" customFormat="1">
      <c r="B15" s="495" t="s">
        <v>566</v>
      </c>
      <c r="C15" s="495" t="s">
        <v>567</v>
      </c>
      <c r="D15" s="495" t="s">
        <v>570</v>
      </c>
      <c r="E15" s="495" t="s">
        <v>606</v>
      </c>
      <c r="F15" s="504" t="s">
        <v>162</v>
      </c>
      <c r="G15" s="556">
        <v>2004</v>
      </c>
      <c r="H15" s="553" t="s">
        <v>41</v>
      </c>
      <c r="I15" s="554" t="str">
        <f>IF(H15="","",IF(H15="Long-term","Long-term - N/A",IF(AND(H15="Short-term",G15&lt;=2010),"Eligible Short-term",(IF(AND(H15="Short-term",G15&lt;=2013, G15&gt;2010,OR('Procurement Detail'!$E$22&gt;=0,'Procurement Detail'!$E$22="N/A")),"Eligible Short-term",IF(AND(H15="Short-term",AND(G15&lt;=2016,G15&gt;2013),OR('Procurement Detail'!$H$22&gt;=0,'Procurement Detail'!$H$22="N/A")), "Eligible Short-term",IF(AND(H15="Short-term",AND(G15&lt;=2020,G15&gt;2016),OR('Procurement Detail'!$K$22&gt;=0,'Procurement Detail'!$K$22="N/A")), "Eligible Short-term", "Ineligible Short-term")))))))</f>
        <v>Long-term - N/A</v>
      </c>
      <c r="J15" s="606" t="s">
        <v>608</v>
      </c>
      <c r="K15" s="606">
        <v>41814</v>
      </c>
      <c r="L15" s="610">
        <f t="shared" si="0"/>
        <v>42248</v>
      </c>
      <c r="M15" s="611" t="str">
        <f t="shared" si="1"/>
        <v>PASS</v>
      </c>
      <c r="N15" s="495">
        <v>1751</v>
      </c>
    </row>
    <row r="16" spans="1:23" s="451" customFormat="1">
      <c r="B16" s="495" t="s">
        <v>566</v>
      </c>
      <c r="C16" s="495" t="s">
        <v>567</v>
      </c>
      <c r="D16" s="495" t="s">
        <v>570</v>
      </c>
      <c r="E16" s="495" t="s">
        <v>606</v>
      </c>
      <c r="F16" s="504" t="s">
        <v>162</v>
      </c>
      <c r="G16" s="556">
        <v>2004</v>
      </c>
      <c r="H16" s="553" t="s">
        <v>41</v>
      </c>
      <c r="I16" s="554" t="str">
        <f>IF(H16="","",IF(H16="Long-term","Long-term - N/A",IF(AND(H16="Short-term",G16&lt;=2010),"Eligible Short-term",(IF(AND(H16="Short-term",G16&lt;=2013, G16&gt;2010,OR('Procurement Detail'!$E$22&gt;=0,'Procurement Detail'!$E$22="N/A")),"Eligible Short-term",IF(AND(H16="Short-term",AND(G16&lt;=2016,G16&gt;2013),OR('Procurement Detail'!$H$22&gt;=0,'Procurement Detail'!$H$22="N/A")), "Eligible Short-term",IF(AND(H16="Short-term",AND(G16&lt;=2020,G16&gt;2016),OR('Procurement Detail'!$K$22&gt;=0,'Procurement Detail'!$K$22="N/A")), "Eligible Short-term", "Ineligible Short-term")))))))</f>
        <v>Long-term - N/A</v>
      </c>
      <c r="J16" s="606" t="s">
        <v>598</v>
      </c>
      <c r="K16" s="606">
        <v>41814</v>
      </c>
      <c r="L16" s="610">
        <f t="shared" si="0"/>
        <v>42278</v>
      </c>
      <c r="M16" s="611" t="str">
        <f t="shared" si="1"/>
        <v>PASS</v>
      </c>
      <c r="N16" s="495">
        <v>1704</v>
      </c>
    </row>
    <row r="17" spans="2:14" s="451" customFormat="1">
      <c r="B17" s="495" t="s">
        <v>572</v>
      </c>
      <c r="C17" s="495" t="s">
        <v>576</v>
      </c>
      <c r="D17" s="495" t="s">
        <v>577</v>
      </c>
      <c r="E17" s="495" t="s">
        <v>578</v>
      </c>
      <c r="F17" s="504" t="s">
        <v>162</v>
      </c>
      <c r="G17" s="556">
        <v>2004</v>
      </c>
      <c r="H17" s="553" t="s">
        <v>41</v>
      </c>
      <c r="I17" s="554" t="str">
        <f>IF(H17="","",IF(H17="Long-term","Long-term - N/A",IF(AND(H17="Short-term",G17&lt;=2010),"Eligible Short-term",(IF(AND(H17="Short-term",G17&lt;=2013, G17&gt;2010,OR('Procurement Detail'!$E$22&gt;=0,'Procurement Detail'!$E$22="N/A")),"Eligible Short-term",IF(AND(H17="Short-term",AND(G17&lt;=2016,G17&gt;2013),OR('Procurement Detail'!$H$22&gt;=0,'Procurement Detail'!$H$22="N/A")), "Eligible Short-term",IF(AND(H17="Short-term",AND(G17&lt;=2020,G17&gt;2016),OR('Procurement Detail'!$K$22&gt;=0,'Procurement Detail'!$K$22="N/A")), "Eligible Short-term", "Ineligible Short-term")))))))</f>
        <v>Long-term - N/A</v>
      </c>
      <c r="J17" s="606" t="s">
        <v>598</v>
      </c>
      <c r="K17" s="606">
        <v>41814</v>
      </c>
      <c r="L17" s="610">
        <f t="shared" si="0"/>
        <v>42278</v>
      </c>
      <c r="M17" s="611" t="str">
        <f t="shared" si="1"/>
        <v>PASS</v>
      </c>
      <c r="N17" s="495">
        <v>13</v>
      </c>
    </row>
    <row r="18" spans="2:14" s="451" customFormat="1">
      <c r="B18" s="495" t="s">
        <v>572</v>
      </c>
      <c r="C18" s="495" t="s">
        <v>576</v>
      </c>
      <c r="D18" s="495" t="s">
        <v>577</v>
      </c>
      <c r="E18" s="495" t="s">
        <v>578</v>
      </c>
      <c r="F18" s="504" t="s">
        <v>162</v>
      </c>
      <c r="G18" s="556">
        <v>2004</v>
      </c>
      <c r="H18" s="553" t="s">
        <v>41</v>
      </c>
      <c r="I18" s="554" t="str">
        <f>IF(H18="","",IF(H18="Long-term","Long-term - N/A",IF(AND(H18="Short-term",G18&lt;=2010),"Eligible Short-term",(IF(AND(H18="Short-term",G18&lt;=2013, G18&gt;2010,OR('Procurement Detail'!$E$22&gt;=0,'Procurement Detail'!$E$22="N/A")),"Eligible Short-term",IF(AND(H18="Short-term",AND(G18&lt;=2016,G18&gt;2013),OR('Procurement Detail'!$H$22&gt;=0,'Procurement Detail'!$H$22="N/A")), "Eligible Short-term",IF(AND(H18="Short-term",AND(G18&lt;=2020,G18&gt;2016),OR('Procurement Detail'!$K$22&gt;=0,'Procurement Detail'!$K$22="N/A")), "Eligible Short-term", "Ineligible Short-term")))))))</f>
        <v>Long-term - N/A</v>
      </c>
      <c r="J18" s="606" t="s">
        <v>599</v>
      </c>
      <c r="K18" s="606">
        <v>41814</v>
      </c>
      <c r="L18" s="610">
        <f t="shared" si="0"/>
        <v>42309</v>
      </c>
      <c r="M18" s="611" t="str">
        <f t="shared" si="1"/>
        <v>PASS</v>
      </c>
      <c r="N18" s="495">
        <v>127</v>
      </c>
    </row>
    <row r="19" spans="2:14" s="451" customFormat="1">
      <c r="B19" s="495" t="s">
        <v>572</v>
      </c>
      <c r="C19" s="495" t="s">
        <v>576</v>
      </c>
      <c r="D19" s="495" t="s">
        <v>577</v>
      </c>
      <c r="E19" s="495" t="s">
        <v>578</v>
      </c>
      <c r="F19" s="504" t="s">
        <v>162</v>
      </c>
      <c r="G19" s="556">
        <v>2004</v>
      </c>
      <c r="H19" s="553" t="s">
        <v>41</v>
      </c>
      <c r="I19" s="554" t="str">
        <f>IF(H19="","",IF(H19="Long-term","Long-term - N/A",IF(AND(H19="Short-term",G19&lt;=2010),"Eligible Short-term",(IF(AND(H19="Short-term",G19&lt;=2013, G19&gt;2010,OR('Procurement Detail'!$E$22&gt;=0,'Procurement Detail'!$E$22="N/A")),"Eligible Short-term",IF(AND(H19="Short-term",AND(G19&lt;=2016,G19&gt;2013),OR('Procurement Detail'!$H$22&gt;=0,'Procurement Detail'!$H$22="N/A")), "Eligible Short-term",IF(AND(H19="Short-term",AND(G19&lt;=2020,G19&gt;2016),OR('Procurement Detail'!$K$22&gt;=0,'Procurement Detail'!$K$22="N/A")), "Eligible Short-term", "Ineligible Short-term")))))))</f>
        <v>Long-term - N/A</v>
      </c>
      <c r="J19" s="606" t="s">
        <v>605</v>
      </c>
      <c r="K19" s="606">
        <v>41814</v>
      </c>
      <c r="L19" s="610">
        <f t="shared" si="0"/>
        <v>42156</v>
      </c>
      <c r="M19" s="611" t="str">
        <f t="shared" si="1"/>
        <v>PASS</v>
      </c>
      <c r="N19" s="495">
        <v>14853</v>
      </c>
    </row>
    <row r="20" spans="2:14" s="451" customFormat="1">
      <c r="B20" s="495" t="s">
        <v>572</v>
      </c>
      <c r="C20" s="495" t="s">
        <v>576</v>
      </c>
      <c r="D20" s="495" t="s">
        <v>577</v>
      </c>
      <c r="E20" s="495" t="s">
        <v>578</v>
      </c>
      <c r="F20" s="504" t="s">
        <v>162</v>
      </c>
      <c r="G20" s="556">
        <v>2004</v>
      </c>
      <c r="H20" s="553" t="s">
        <v>41</v>
      </c>
      <c r="I20" s="554" t="str">
        <f>IF(H20="","",IF(H20="Long-term","Long-term - N/A",IF(AND(H20="Short-term",G20&lt;=2010),"Eligible Short-term",(IF(AND(H20="Short-term",G20&lt;=2013, G20&gt;2010,OR('Procurement Detail'!$E$22&gt;=0,'Procurement Detail'!$E$22="N/A")),"Eligible Short-term",IF(AND(H20="Short-term",AND(G20&lt;=2016,G20&gt;2013),OR('Procurement Detail'!$H$22&gt;=0,'Procurement Detail'!$H$22="N/A")), "Eligible Short-term",IF(AND(H20="Short-term",AND(G20&lt;=2020,G20&gt;2016),OR('Procurement Detail'!$K$22&gt;=0,'Procurement Detail'!$K$22="N/A")), "Eligible Short-term", "Ineligible Short-term")))))))</f>
        <v>Long-term - N/A</v>
      </c>
      <c r="J20" s="606" t="s">
        <v>607</v>
      </c>
      <c r="K20" s="606">
        <v>41814</v>
      </c>
      <c r="L20" s="610">
        <f t="shared" si="0"/>
        <v>42217</v>
      </c>
      <c r="M20" s="611" t="str">
        <f t="shared" si="1"/>
        <v>PASS</v>
      </c>
      <c r="N20" s="495">
        <v>1439</v>
      </c>
    </row>
    <row r="21" spans="2:14" s="451" customFormat="1">
      <c r="B21" s="495" t="s">
        <v>572</v>
      </c>
      <c r="C21" s="495" t="s">
        <v>576</v>
      </c>
      <c r="D21" s="495" t="s">
        <v>577</v>
      </c>
      <c r="E21" s="495" t="s">
        <v>578</v>
      </c>
      <c r="F21" s="504" t="s">
        <v>162</v>
      </c>
      <c r="G21" s="556">
        <v>2004</v>
      </c>
      <c r="H21" s="553" t="s">
        <v>41</v>
      </c>
      <c r="I21" s="554" t="str">
        <f>IF(H21="","",IF(H21="Long-term","Long-term - N/A",IF(AND(H21="Short-term",G21&lt;=2010),"Eligible Short-term",(IF(AND(H21="Short-term",G21&lt;=2013, G21&gt;2010,OR('Procurement Detail'!$E$22&gt;=0,'Procurement Detail'!$E$22="N/A")),"Eligible Short-term",IF(AND(H21="Short-term",AND(G21&lt;=2016,G21&gt;2013),OR('Procurement Detail'!$H$22&gt;=0,'Procurement Detail'!$H$22="N/A")), "Eligible Short-term",IF(AND(H21="Short-term",AND(G21&lt;=2020,G21&gt;2016),OR('Procurement Detail'!$K$22&gt;=0,'Procurement Detail'!$K$22="N/A")), "Eligible Short-term", "Ineligible Short-term")))))))</f>
        <v>Long-term - N/A</v>
      </c>
      <c r="J21" s="606" t="s">
        <v>609</v>
      </c>
      <c r="K21" s="606">
        <v>41814</v>
      </c>
      <c r="L21" s="610">
        <f t="shared" si="0"/>
        <v>41974</v>
      </c>
      <c r="M21" s="611" t="str">
        <f t="shared" si="1"/>
        <v>PASS</v>
      </c>
      <c r="N21" s="495">
        <v>10068</v>
      </c>
    </row>
    <row r="22" spans="2:14" s="451" customFormat="1">
      <c r="B22" s="495" t="s">
        <v>572</v>
      </c>
      <c r="C22" s="495" t="s">
        <v>576</v>
      </c>
      <c r="D22" s="495" t="s">
        <v>577</v>
      </c>
      <c r="E22" s="495" t="s">
        <v>578</v>
      </c>
      <c r="F22" s="504" t="s">
        <v>162</v>
      </c>
      <c r="G22" s="556">
        <v>2004</v>
      </c>
      <c r="H22" s="553" t="s">
        <v>41</v>
      </c>
      <c r="I22" s="554" t="str">
        <f>IF(H22="","",IF(H22="Long-term","Long-term - N/A",IF(AND(H22="Short-term",G22&lt;=2010),"Eligible Short-term",(IF(AND(H22="Short-term",G22&lt;=2013, G22&gt;2010,OR('Procurement Detail'!$E$22&gt;=0,'Procurement Detail'!$E$22="N/A")),"Eligible Short-term",IF(AND(H22="Short-term",AND(G22&lt;=2016,G22&gt;2013),OR('Procurement Detail'!$H$22&gt;=0,'Procurement Detail'!$H$22="N/A")), "Eligible Short-term",IF(AND(H22="Short-term",AND(G22&lt;=2020,G22&gt;2016),OR('Procurement Detail'!$K$22&gt;=0,'Procurement Detail'!$K$22="N/A")), "Eligible Short-term", "Ineligible Short-term")))))))</f>
        <v>Long-term - N/A</v>
      </c>
      <c r="J22" s="606" t="s">
        <v>610</v>
      </c>
      <c r="K22" s="606">
        <v>41814</v>
      </c>
      <c r="L22" s="610">
        <f t="shared" si="0"/>
        <v>42005</v>
      </c>
      <c r="M22" s="611" t="str">
        <f t="shared" si="1"/>
        <v>PASS</v>
      </c>
      <c r="N22" s="495">
        <v>1863</v>
      </c>
    </row>
    <row r="23" spans="2:14" s="451" customFormat="1">
      <c r="B23" s="495" t="s">
        <v>572</v>
      </c>
      <c r="C23" s="495" t="s">
        <v>576</v>
      </c>
      <c r="D23" s="495" t="s">
        <v>579</v>
      </c>
      <c r="E23" s="495" t="s">
        <v>611</v>
      </c>
      <c r="F23" s="504" t="s">
        <v>162</v>
      </c>
      <c r="G23" s="556">
        <v>2004</v>
      </c>
      <c r="H23" s="553" t="s">
        <v>41</v>
      </c>
      <c r="I23" s="554" t="str">
        <f>IF(H23="","",IF(H23="Long-term","Long-term - N/A",IF(AND(H23="Short-term",G23&lt;=2010),"Eligible Short-term",(IF(AND(H23="Short-term",G23&lt;=2013, G23&gt;2010,OR('Procurement Detail'!$E$22&gt;=0,'Procurement Detail'!$E$22="N/A")),"Eligible Short-term",IF(AND(H23="Short-term",AND(G23&lt;=2016,G23&gt;2013),OR('Procurement Detail'!$H$22&gt;=0,'Procurement Detail'!$H$22="N/A")), "Eligible Short-term",IF(AND(H23="Short-term",AND(G23&lt;=2020,G23&gt;2016),OR('Procurement Detail'!$K$22&gt;=0,'Procurement Detail'!$K$22="N/A")), "Eligible Short-term", "Ineligible Short-term")))))))</f>
        <v>Long-term - N/A</v>
      </c>
      <c r="J23" s="606" t="s">
        <v>607</v>
      </c>
      <c r="K23" s="606">
        <v>41814</v>
      </c>
      <c r="L23" s="610">
        <f t="shared" si="0"/>
        <v>42217</v>
      </c>
      <c r="M23" s="611" t="str">
        <f t="shared" si="1"/>
        <v>PASS</v>
      </c>
      <c r="N23" s="495">
        <v>3949</v>
      </c>
    </row>
    <row r="24" spans="2:14" s="451" customFormat="1">
      <c r="B24" s="495" t="s">
        <v>572</v>
      </c>
      <c r="C24" s="495" t="s">
        <v>576</v>
      </c>
      <c r="D24" s="495" t="s">
        <v>579</v>
      </c>
      <c r="E24" s="495" t="s">
        <v>611</v>
      </c>
      <c r="F24" s="504" t="s">
        <v>162</v>
      </c>
      <c r="G24" s="556">
        <v>2004</v>
      </c>
      <c r="H24" s="553" t="s">
        <v>41</v>
      </c>
      <c r="I24" s="554" t="str">
        <f>IF(H24="","",IF(H24="Long-term","Long-term - N/A",IF(AND(H24="Short-term",G24&lt;=2010),"Eligible Short-term",(IF(AND(H24="Short-term",G24&lt;=2013, G24&gt;2010,OR('Procurement Detail'!$E$22&gt;=0,'Procurement Detail'!$E$22="N/A")),"Eligible Short-term",IF(AND(H24="Short-term",AND(G24&lt;=2016,G24&gt;2013),OR('Procurement Detail'!$H$22&gt;=0,'Procurement Detail'!$H$22="N/A")), "Eligible Short-term",IF(AND(H24="Short-term",AND(G24&lt;=2020,G24&gt;2016),OR('Procurement Detail'!$K$22&gt;=0,'Procurement Detail'!$K$22="N/A")), "Eligible Short-term", "Ineligible Short-term")))))))</f>
        <v>Long-term - N/A</v>
      </c>
      <c r="J24" s="606" t="s">
        <v>612</v>
      </c>
      <c r="K24" s="606">
        <v>41814</v>
      </c>
      <c r="L24" s="610">
        <f t="shared" si="0"/>
        <v>42186</v>
      </c>
      <c r="M24" s="611" t="str">
        <f t="shared" si="1"/>
        <v>PASS</v>
      </c>
      <c r="N24" s="495">
        <v>2159</v>
      </c>
    </row>
    <row r="25" spans="2:14" s="451" customFormat="1">
      <c r="B25" s="495" t="s">
        <v>572</v>
      </c>
      <c r="C25" s="495" t="s">
        <v>576</v>
      </c>
      <c r="D25" s="495" t="s">
        <v>579</v>
      </c>
      <c r="E25" s="495" t="s">
        <v>611</v>
      </c>
      <c r="F25" s="504" t="s">
        <v>162</v>
      </c>
      <c r="G25" s="556">
        <v>2004</v>
      </c>
      <c r="H25" s="553" t="s">
        <v>41</v>
      </c>
      <c r="I25" s="554" t="str">
        <f>IF(H25="","",IF(H25="Long-term","Long-term - N/A",IF(AND(H25="Short-term",G25&lt;=2010),"Eligible Short-term",(IF(AND(H25="Short-term",G25&lt;=2013, G25&gt;2010,OR('Procurement Detail'!$E$22&gt;=0,'Procurement Detail'!$E$22="N/A")),"Eligible Short-term",IF(AND(H25="Short-term",AND(G25&lt;=2016,G25&gt;2013),OR('Procurement Detail'!$H$22&gt;=0,'Procurement Detail'!$H$22="N/A")), "Eligible Short-term",IF(AND(H25="Short-term",AND(G25&lt;=2020,G25&gt;2016),OR('Procurement Detail'!$K$22&gt;=0,'Procurement Detail'!$K$22="N/A")), "Eligible Short-term", "Ineligible Short-term")))))))</f>
        <v>Long-term - N/A</v>
      </c>
      <c r="J25" s="606" t="s">
        <v>598</v>
      </c>
      <c r="K25" s="606">
        <v>41814</v>
      </c>
      <c r="L25" s="610">
        <f t="shared" si="0"/>
        <v>42278</v>
      </c>
      <c r="M25" s="611" t="str">
        <f t="shared" si="1"/>
        <v>PASS</v>
      </c>
      <c r="N25" s="495">
        <v>6194</v>
      </c>
    </row>
    <row r="26" spans="2:14" s="451" customFormat="1">
      <c r="B26" s="495" t="s">
        <v>572</v>
      </c>
      <c r="C26" s="495" t="s">
        <v>576</v>
      </c>
      <c r="D26" s="495" t="s">
        <v>579</v>
      </c>
      <c r="E26" s="495" t="s">
        <v>611</v>
      </c>
      <c r="F26" s="504" t="s">
        <v>162</v>
      </c>
      <c r="G26" s="556">
        <v>2004</v>
      </c>
      <c r="H26" s="553" t="s">
        <v>41</v>
      </c>
      <c r="I26" s="554" t="str">
        <f>IF(H26="","",IF(H26="Long-term","Long-term - N/A",IF(AND(H26="Short-term",G26&lt;=2010),"Eligible Short-term",(IF(AND(H26="Short-term",G26&lt;=2013, G26&gt;2010,OR('Procurement Detail'!$E$22&gt;=0,'Procurement Detail'!$E$22="N/A")),"Eligible Short-term",IF(AND(H26="Short-term",AND(G26&lt;=2016,G26&gt;2013),OR('Procurement Detail'!$H$22&gt;=0,'Procurement Detail'!$H$22="N/A")), "Eligible Short-term",IF(AND(H26="Short-term",AND(G26&lt;=2020,G26&gt;2016),OR('Procurement Detail'!$K$22&gt;=0,'Procurement Detail'!$K$22="N/A")), "Eligible Short-term", "Ineligible Short-term")))))))</f>
        <v>Long-term - N/A</v>
      </c>
      <c r="J26" s="606" t="s">
        <v>608</v>
      </c>
      <c r="K26" s="606">
        <v>41814</v>
      </c>
      <c r="L26" s="610">
        <f t="shared" si="0"/>
        <v>42248</v>
      </c>
      <c r="M26" s="611" t="str">
        <f t="shared" si="1"/>
        <v>PASS</v>
      </c>
      <c r="N26" s="495">
        <v>4877</v>
      </c>
    </row>
    <row r="27" spans="2:14" s="451" customFormat="1">
      <c r="B27" s="495" t="s">
        <v>572</v>
      </c>
      <c r="C27" s="495" t="s">
        <v>576</v>
      </c>
      <c r="D27" s="495" t="s">
        <v>579</v>
      </c>
      <c r="E27" s="495" t="s">
        <v>611</v>
      </c>
      <c r="F27" s="504" t="s">
        <v>162</v>
      </c>
      <c r="G27" s="556">
        <v>2004</v>
      </c>
      <c r="H27" s="553" t="s">
        <v>41</v>
      </c>
      <c r="I27" s="554" t="str">
        <f>IF(H27="","",IF(H27="Long-term","Long-term - N/A",IF(AND(H27="Short-term",G27&lt;=2010),"Eligible Short-term",(IF(AND(H27="Short-term",G27&lt;=2013, G27&gt;2010,OR('Procurement Detail'!$E$22&gt;=0,'Procurement Detail'!$E$22="N/A")),"Eligible Short-term",IF(AND(H27="Short-term",AND(G27&lt;=2016,G27&gt;2013),OR('Procurement Detail'!$H$22&gt;=0,'Procurement Detail'!$H$22="N/A")), "Eligible Short-term",IF(AND(H27="Short-term",AND(G27&lt;=2020,G27&gt;2016),OR('Procurement Detail'!$K$22&gt;=0,'Procurement Detail'!$K$22="N/A")), "Eligible Short-term", "Ineligible Short-term")))))))</f>
        <v>Long-term - N/A</v>
      </c>
      <c r="J27" s="606" t="s">
        <v>612</v>
      </c>
      <c r="K27" s="606">
        <v>41814</v>
      </c>
      <c r="L27" s="610">
        <f t="shared" si="0"/>
        <v>42186</v>
      </c>
      <c r="M27" s="611" t="str">
        <f t="shared" si="1"/>
        <v>PASS</v>
      </c>
      <c r="N27" s="495">
        <v>19</v>
      </c>
    </row>
    <row r="28" spans="2:14" s="451" customFormat="1">
      <c r="B28" s="495" t="s">
        <v>572</v>
      </c>
      <c r="C28" s="495" t="s">
        <v>576</v>
      </c>
      <c r="D28" s="495" t="s">
        <v>579</v>
      </c>
      <c r="E28" s="495" t="s">
        <v>611</v>
      </c>
      <c r="F28" s="504" t="s">
        <v>162</v>
      </c>
      <c r="G28" s="556">
        <v>2004</v>
      </c>
      <c r="H28" s="553" t="s">
        <v>41</v>
      </c>
      <c r="I28" s="554" t="str">
        <f>IF(H28="","",IF(H28="Long-term","Long-term - N/A",IF(AND(H28="Short-term",G28&lt;=2010),"Eligible Short-term",(IF(AND(H28="Short-term",G28&lt;=2013, G28&gt;2010,OR('Procurement Detail'!$E$22&gt;=0,'Procurement Detail'!$E$22="N/A")),"Eligible Short-term",IF(AND(H28="Short-term",AND(G28&lt;=2016,G28&gt;2013),OR('Procurement Detail'!$H$22&gt;=0,'Procurement Detail'!$H$22="N/A")), "Eligible Short-term",IF(AND(H28="Short-term",AND(G28&lt;=2020,G28&gt;2016),OR('Procurement Detail'!$K$22&gt;=0,'Procurement Detail'!$K$22="N/A")), "Eligible Short-term", "Ineligible Short-term")))))))</f>
        <v>Long-term - N/A</v>
      </c>
      <c r="J28" s="606" t="s">
        <v>599</v>
      </c>
      <c r="K28" s="606">
        <v>41814</v>
      </c>
      <c r="L28" s="610">
        <f t="shared" si="0"/>
        <v>42309</v>
      </c>
      <c r="M28" s="611" t="str">
        <f t="shared" si="1"/>
        <v>PASS</v>
      </c>
      <c r="N28" s="495">
        <v>821</v>
      </c>
    </row>
    <row r="29" spans="2:14" s="451" customFormat="1">
      <c r="B29" s="495" t="s">
        <v>581</v>
      </c>
      <c r="C29" s="495" t="s">
        <v>582</v>
      </c>
      <c r="D29" s="495" t="s">
        <v>583</v>
      </c>
      <c r="E29" s="495" t="s">
        <v>584</v>
      </c>
      <c r="F29" s="504" t="s">
        <v>162</v>
      </c>
      <c r="G29" s="556">
        <v>2004</v>
      </c>
      <c r="H29" s="553" t="s">
        <v>41</v>
      </c>
      <c r="I29" s="554" t="str">
        <f>IF(H29="","",IF(H29="Long-term","Long-term - N/A",IF(AND(H29="Short-term",G29&lt;=2010),"Eligible Short-term",(IF(AND(H29="Short-term",G29&lt;=2013, G29&gt;2010,OR('Procurement Detail'!$E$22&gt;=0,'Procurement Detail'!$E$22="N/A")),"Eligible Short-term",IF(AND(H29="Short-term",AND(G29&lt;=2016,G29&gt;2013),OR('Procurement Detail'!$H$22&gt;=0,'Procurement Detail'!$H$22="N/A")), "Eligible Short-term",IF(AND(H29="Short-term",AND(G29&lt;=2020,G29&gt;2016),OR('Procurement Detail'!$K$22&gt;=0,'Procurement Detail'!$K$22="N/A")), "Eligible Short-term", "Ineligible Short-term")))))))</f>
        <v>Long-term - N/A</v>
      </c>
      <c r="J29" s="606" t="s">
        <v>612</v>
      </c>
      <c r="K29" s="606">
        <v>41814</v>
      </c>
      <c r="L29" s="610">
        <f t="shared" si="0"/>
        <v>42186</v>
      </c>
      <c r="M29" s="611" t="str">
        <f t="shared" si="1"/>
        <v>PASS</v>
      </c>
      <c r="N29" s="495">
        <v>2651</v>
      </c>
    </row>
    <row r="30" spans="2:14" s="451" customFormat="1">
      <c r="B30" s="495" t="s">
        <v>581</v>
      </c>
      <c r="C30" s="495" t="s">
        <v>582</v>
      </c>
      <c r="D30" s="495" t="s">
        <v>583</v>
      </c>
      <c r="E30" s="495" t="s">
        <v>584</v>
      </c>
      <c r="F30" s="504" t="s">
        <v>162</v>
      </c>
      <c r="G30" s="556">
        <v>2004</v>
      </c>
      <c r="H30" s="553" t="s">
        <v>41</v>
      </c>
      <c r="I30" s="554" t="str">
        <f>IF(H30="","",IF(H30="Long-term","Long-term - N/A",IF(AND(H30="Short-term",G30&lt;=2010),"Eligible Short-term",(IF(AND(H30="Short-term",G30&lt;=2013, G30&gt;2010,OR('Procurement Detail'!$E$22&gt;=0,'Procurement Detail'!$E$22="N/A")),"Eligible Short-term",IF(AND(H30="Short-term",AND(G30&lt;=2016,G30&gt;2013),OR('Procurement Detail'!$H$22&gt;=0,'Procurement Detail'!$H$22="N/A")), "Eligible Short-term",IF(AND(H30="Short-term",AND(G30&lt;=2020,G30&gt;2016),OR('Procurement Detail'!$K$22&gt;=0,'Procurement Detail'!$K$22="N/A")), "Eligible Short-term", "Ineligible Short-term")))))))</f>
        <v>Long-term - N/A</v>
      </c>
      <c r="J30" s="606" t="s">
        <v>610</v>
      </c>
      <c r="K30" s="606">
        <v>41814</v>
      </c>
      <c r="L30" s="610">
        <f t="shared" si="0"/>
        <v>42005</v>
      </c>
      <c r="M30" s="611" t="str">
        <f t="shared" si="1"/>
        <v>PASS</v>
      </c>
      <c r="N30" s="495">
        <v>2</v>
      </c>
    </row>
    <row r="31" spans="2:14" s="451" customFormat="1">
      <c r="B31" s="495" t="s">
        <v>581</v>
      </c>
      <c r="C31" s="495" t="s">
        <v>582</v>
      </c>
      <c r="D31" s="495" t="s">
        <v>583</v>
      </c>
      <c r="E31" s="495" t="s">
        <v>584</v>
      </c>
      <c r="F31" s="504" t="s">
        <v>162</v>
      </c>
      <c r="G31" s="556">
        <v>2004</v>
      </c>
      <c r="H31" s="553" t="s">
        <v>41</v>
      </c>
      <c r="I31" s="554" t="str">
        <f>IF(H31="","",IF(H31="Long-term","Long-term - N/A",IF(AND(H31="Short-term",G31&lt;=2010),"Eligible Short-term",(IF(AND(H31="Short-term",G31&lt;=2013, G31&gt;2010,OR('Procurement Detail'!$E$22&gt;=0,'Procurement Detail'!$E$22="N/A")),"Eligible Short-term",IF(AND(H31="Short-term",AND(G31&lt;=2016,G31&gt;2013),OR('Procurement Detail'!$H$22&gt;=0,'Procurement Detail'!$H$22="N/A")), "Eligible Short-term",IF(AND(H31="Short-term",AND(G31&lt;=2020,G31&gt;2016),OR('Procurement Detail'!$K$22&gt;=0,'Procurement Detail'!$K$22="N/A")), "Eligible Short-term", "Ineligible Short-term")))))))</f>
        <v>Long-term - N/A</v>
      </c>
      <c r="J31" s="606" t="s">
        <v>613</v>
      </c>
      <c r="K31" s="606">
        <v>41814</v>
      </c>
      <c r="L31" s="610">
        <f t="shared" si="0"/>
        <v>42036</v>
      </c>
      <c r="M31" s="611" t="str">
        <f t="shared" si="1"/>
        <v>PASS</v>
      </c>
      <c r="N31" s="495">
        <v>713</v>
      </c>
    </row>
    <row r="32" spans="2:14" s="451" customFormat="1">
      <c r="B32" s="495" t="s">
        <v>581</v>
      </c>
      <c r="C32" s="495" t="s">
        <v>582</v>
      </c>
      <c r="D32" s="495" t="s">
        <v>583</v>
      </c>
      <c r="E32" s="495" t="s">
        <v>584</v>
      </c>
      <c r="F32" s="504" t="s">
        <v>162</v>
      </c>
      <c r="G32" s="556">
        <v>2004</v>
      </c>
      <c r="H32" s="553" t="s">
        <v>41</v>
      </c>
      <c r="I32" s="554" t="str">
        <f>IF(H32="","",IF(H32="Long-term","Long-term - N/A",IF(AND(H32="Short-term",G32&lt;=2010),"Eligible Short-term",(IF(AND(H32="Short-term",G32&lt;=2013, G32&gt;2010,OR('Procurement Detail'!$E$22&gt;=0,'Procurement Detail'!$E$22="N/A")),"Eligible Short-term",IF(AND(H32="Short-term",AND(G32&lt;=2016,G32&gt;2013),OR('Procurement Detail'!$H$22&gt;=0,'Procurement Detail'!$H$22="N/A")), "Eligible Short-term",IF(AND(H32="Short-term",AND(G32&lt;=2020,G32&gt;2016),OR('Procurement Detail'!$K$22&gt;=0,'Procurement Detail'!$K$22="N/A")), "Eligible Short-term", "Ineligible Short-term")))))))</f>
        <v>Long-term - N/A</v>
      </c>
      <c r="J32" s="606" t="s">
        <v>614</v>
      </c>
      <c r="K32" s="606">
        <v>41814</v>
      </c>
      <c r="L32" s="610">
        <f t="shared" si="0"/>
        <v>42064</v>
      </c>
      <c r="M32" s="611" t="str">
        <f t="shared" si="1"/>
        <v>PASS</v>
      </c>
      <c r="N32" s="495">
        <v>3</v>
      </c>
    </row>
    <row r="33" spans="2:16">
      <c r="B33" s="495" t="s">
        <v>581</v>
      </c>
      <c r="C33" s="495" t="s">
        <v>582</v>
      </c>
      <c r="D33" s="495" t="s">
        <v>583</v>
      </c>
      <c r="E33" s="495" t="s">
        <v>584</v>
      </c>
      <c r="F33" s="504" t="s">
        <v>162</v>
      </c>
      <c r="G33" s="556">
        <v>2004</v>
      </c>
      <c r="H33" s="553" t="s">
        <v>41</v>
      </c>
      <c r="I33" s="554" t="str">
        <f>IF(H33="","",IF(H33="Long-term","Long-term - N/A",IF(AND(H33="Short-term",G33&lt;=2010),"Eligible Short-term",(IF(AND(H33="Short-term",G33&lt;=2013, G33&gt;2010,OR('Procurement Detail'!$E$22&gt;=0,'Procurement Detail'!$E$22="N/A")),"Eligible Short-term",IF(AND(H33="Short-term",AND(G33&lt;=2016,G33&gt;2013),OR('Procurement Detail'!$H$22&gt;=0,'Procurement Detail'!$H$22="N/A")), "Eligible Short-term",IF(AND(H33="Short-term",AND(G33&lt;=2020,G33&gt;2016),OR('Procurement Detail'!$K$22&gt;=0,'Procurement Detail'!$K$22="N/A")), "Eligible Short-term", "Ineligible Short-term")))))))</f>
        <v>Long-term - N/A</v>
      </c>
      <c r="J33" s="606" t="s">
        <v>615</v>
      </c>
      <c r="K33" s="606">
        <v>41814</v>
      </c>
      <c r="L33" s="610">
        <f t="shared" si="0"/>
        <v>42095</v>
      </c>
      <c r="M33" s="611" t="str">
        <f t="shared" si="1"/>
        <v>PASS</v>
      </c>
      <c r="N33" s="495">
        <v>5</v>
      </c>
      <c r="P33" s="461"/>
    </row>
    <row r="34" spans="2:16" customFormat="1">
      <c r="B34" s="495" t="s">
        <v>581</v>
      </c>
      <c r="C34" s="495" t="s">
        <v>582</v>
      </c>
      <c r="D34" s="495" t="s">
        <v>583</v>
      </c>
      <c r="E34" s="495" t="s">
        <v>584</v>
      </c>
      <c r="F34" s="504" t="s">
        <v>162</v>
      </c>
      <c r="G34" s="556">
        <v>2004</v>
      </c>
      <c r="H34" s="553" t="s">
        <v>41</v>
      </c>
      <c r="I34" s="554" t="str">
        <f>IF(H34="","",IF(H34="Long-term","Long-term - N/A",IF(AND(H34="Short-term",G34&lt;=2010),"Eligible Short-term",(IF(AND(H34="Short-term",G34&lt;=2013, G34&gt;2010,OR('Procurement Detail'!$E$22&gt;=0,'Procurement Detail'!$E$22="N/A")),"Eligible Short-term",IF(AND(H34="Short-term",AND(G34&lt;=2016,G34&gt;2013),OR('Procurement Detail'!$H$22&gt;=0,'Procurement Detail'!$H$22="N/A")), "Eligible Short-term",IF(AND(H34="Short-term",AND(G34&lt;=2020,G34&gt;2016),OR('Procurement Detail'!$K$22&gt;=0,'Procurement Detail'!$K$22="N/A")), "Eligible Short-term", "Ineligible Short-term")))))))</f>
        <v>Long-term - N/A</v>
      </c>
      <c r="J34" s="606" t="s">
        <v>616</v>
      </c>
      <c r="K34" s="606">
        <v>41814</v>
      </c>
      <c r="L34" s="610">
        <f t="shared" si="0"/>
        <v>42125</v>
      </c>
      <c r="M34" s="611" t="str">
        <f t="shared" si="1"/>
        <v>PASS</v>
      </c>
      <c r="N34" s="495">
        <v>3</v>
      </c>
    </row>
    <row r="35" spans="2:16" customFormat="1">
      <c r="B35" s="494" t="s">
        <v>509</v>
      </c>
      <c r="C35" s="495" t="s">
        <v>617</v>
      </c>
      <c r="D35" s="495" t="s">
        <v>618</v>
      </c>
      <c r="E35" s="495" t="s">
        <v>619</v>
      </c>
      <c r="F35" s="504" t="s">
        <v>162</v>
      </c>
      <c r="G35" s="556">
        <v>2004</v>
      </c>
      <c r="H35" s="553" t="s">
        <v>41</v>
      </c>
      <c r="I35" s="554" t="str">
        <f>IF(H35="","",IF(H35="Long-term","Long-term - N/A",IF(AND(H35="Short-term",G35&lt;=2010),"Eligible Short-term",(IF(AND(H35="Short-term",G35&lt;=2013, G35&gt;2010,OR('Procurement Detail'!$E$22&gt;=0,'Procurement Detail'!$E$22="N/A")),"Eligible Short-term",IF(AND(H35="Short-term",AND(G35&lt;=2016,G35&gt;2013),OR('Procurement Detail'!$H$22&gt;=0,'Procurement Detail'!$H$22="N/A")), "Eligible Short-term",IF(AND(H35="Short-term",AND(G35&lt;=2020,G35&gt;2016),OR('Procurement Detail'!$K$22&gt;=0,'Procurement Detail'!$K$22="N/A")), "Eligible Short-term", "Ineligible Short-term")))))))</f>
        <v>Long-term - N/A</v>
      </c>
      <c r="J35" s="606" t="s">
        <v>607</v>
      </c>
      <c r="K35" s="606">
        <v>41814</v>
      </c>
      <c r="L35" s="610">
        <f t="shared" si="0"/>
        <v>42217</v>
      </c>
      <c r="M35" s="611" t="str">
        <f t="shared" si="1"/>
        <v>PASS</v>
      </c>
      <c r="N35" s="495">
        <v>2004</v>
      </c>
    </row>
    <row r="36" spans="2:16" customFormat="1">
      <c r="B36" s="494" t="s">
        <v>509</v>
      </c>
      <c r="C36" s="495" t="s">
        <v>620</v>
      </c>
      <c r="D36" s="495" t="s">
        <v>621</v>
      </c>
      <c r="E36" s="495" t="s">
        <v>622</v>
      </c>
      <c r="F36" s="504" t="s">
        <v>162</v>
      </c>
      <c r="G36" s="556">
        <v>2004</v>
      </c>
      <c r="H36" s="553" t="s">
        <v>41</v>
      </c>
      <c r="I36" s="554" t="str">
        <f>IF(H36="","",IF(H36="Long-term","Long-term - N/A",IF(AND(H36="Short-term",G36&lt;=2010),"Eligible Short-term",(IF(AND(H36="Short-term",G36&lt;=2013, G36&gt;2010,OR('Procurement Detail'!$E$22&gt;=0,'Procurement Detail'!$E$22="N/A")),"Eligible Short-term",IF(AND(H36="Short-term",AND(G36&lt;=2016,G36&gt;2013),OR('Procurement Detail'!$H$22&gt;=0,'Procurement Detail'!$H$22="N/A")), "Eligible Short-term",IF(AND(H36="Short-term",AND(G36&lt;=2020,G36&gt;2016),OR('Procurement Detail'!$K$22&gt;=0,'Procurement Detail'!$K$22="N/A")), "Eligible Short-term", "Ineligible Short-term")))))))</f>
        <v>Long-term - N/A</v>
      </c>
      <c r="J36" s="606" t="s">
        <v>608</v>
      </c>
      <c r="K36" s="606">
        <v>41814</v>
      </c>
      <c r="L36" s="610">
        <f t="shared" si="0"/>
        <v>42248</v>
      </c>
      <c r="M36" s="611" t="str">
        <f t="shared" si="1"/>
        <v>PASS</v>
      </c>
      <c r="N36" s="495">
        <v>1029</v>
      </c>
    </row>
    <row r="37" spans="2:16" customFormat="1">
      <c r="B37" s="494" t="s">
        <v>509</v>
      </c>
      <c r="C37" s="495" t="s">
        <v>623</v>
      </c>
      <c r="D37" s="495" t="s">
        <v>624</v>
      </c>
      <c r="E37" s="495" t="s">
        <v>625</v>
      </c>
      <c r="F37" s="504" t="s">
        <v>163</v>
      </c>
      <c r="G37" s="556">
        <v>2012</v>
      </c>
      <c r="H37" s="553" t="s">
        <v>42</v>
      </c>
      <c r="I37" s="554" t="str">
        <f>IF(H37="","",IF(H37="Long-term","Long-term - N/A",IF(AND(H37="Short-term",G37&lt;=2010),"Eligible Short-term",(IF(AND(H37="Short-term",G37&lt;=2013, G37&gt;2010,OR('Procurement Detail'!$E$22&gt;=0,'Procurement Detail'!$E$22="N/A")),"Eligible Short-term",IF(AND(H37="Short-term",AND(G37&lt;=2016,G37&gt;2013),OR('Procurement Detail'!$H$22&gt;=0,'Procurement Detail'!$H$22="N/A")), "Eligible Short-term",IF(AND(H37="Short-term",AND(G37&lt;=2020,G37&gt;2016),OR('Procurement Detail'!$K$22&gt;=0,'Procurement Detail'!$K$22="N/A")), "Eligible Short-term", "Ineligible Short-term")))))))</f>
        <v>Eligible Short-term</v>
      </c>
      <c r="J37" s="606" t="s">
        <v>608</v>
      </c>
      <c r="K37" s="606">
        <v>41814</v>
      </c>
      <c r="L37" s="610">
        <f t="shared" si="0"/>
        <v>42248</v>
      </c>
      <c r="M37" s="611" t="str">
        <f t="shared" si="1"/>
        <v>PASS</v>
      </c>
      <c r="N37" s="495">
        <v>7862</v>
      </c>
    </row>
    <row r="38" spans="2:16" customFormat="1">
      <c r="B38" s="494" t="s">
        <v>509</v>
      </c>
      <c r="C38" s="495" t="s">
        <v>623</v>
      </c>
      <c r="D38" s="495" t="s">
        <v>624</v>
      </c>
      <c r="E38" s="495" t="s">
        <v>625</v>
      </c>
      <c r="F38" s="504" t="s">
        <v>163</v>
      </c>
      <c r="G38" s="556">
        <v>2012</v>
      </c>
      <c r="H38" s="553" t="s">
        <v>42</v>
      </c>
      <c r="I38" s="554" t="str">
        <f>IF(H38="","",IF(H38="Long-term","Long-term - N/A",IF(AND(H38="Short-term",G38&lt;=2010),"Eligible Short-term",(IF(AND(H38="Short-term",G38&lt;=2013, G38&gt;2010,OR('Procurement Detail'!$E$22&gt;=0,'Procurement Detail'!$E$22="N/A")),"Eligible Short-term",IF(AND(H38="Short-term",AND(G38&lt;=2016,G38&gt;2013),OR('Procurement Detail'!$H$22&gt;=0,'Procurement Detail'!$H$22="N/A")), "Eligible Short-term",IF(AND(H38="Short-term",AND(G38&lt;=2020,G38&gt;2016),OR('Procurement Detail'!$K$22&gt;=0,'Procurement Detail'!$K$22="N/A")), "Eligible Short-term", "Ineligible Short-term")))))))</f>
        <v>Eligible Short-term</v>
      </c>
      <c r="J38" s="606" t="s">
        <v>598</v>
      </c>
      <c r="K38" s="606">
        <v>41814</v>
      </c>
      <c r="L38" s="610">
        <f t="shared" si="0"/>
        <v>42278</v>
      </c>
      <c r="M38" s="611" t="str">
        <f t="shared" si="1"/>
        <v>PASS</v>
      </c>
      <c r="N38" s="495">
        <v>17017</v>
      </c>
    </row>
    <row r="39" spans="2:16" customFormat="1">
      <c r="B39" s="494" t="s">
        <v>509</v>
      </c>
      <c r="C39" s="495" t="s">
        <v>623</v>
      </c>
      <c r="D39" s="495" t="s">
        <v>624</v>
      </c>
      <c r="E39" s="495" t="s">
        <v>625</v>
      </c>
      <c r="F39" s="504" t="s">
        <v>163</v>
      </c>
      <c r="G39" s="556">
        <v>2012</v>
      </c>
      <c r="H39" s="553" t="s">
        <v>42</v>
      </c>
      <c r="I39" s="554" t="str">
        <f>IF(H39="","",IF(H39="Long-term","Long-term - N/A",IF(AND(H39="Short-term",G39&lt;=2010),"Eligible Short-term",(IF(AND(H39="Short-term",G39&lt;=2013, G39&gt;2010,OR('Procurement Detail'!$E$22&gt;=0,'Procurement Detail'!$E$22="N/A")),"Eligible Short-term",IF(AND(H39="Short-term",AND(G39&lt;=2016,G39&gt;2013),OR('Procurement Detail'!$H$22&gt;=0,'Procurement Detail'!$H$22="N/A")), "Eligible Short-term",IF(AND(H39="Short-term",AND(G39&lt;=2020,G39&gt;2016),OR('Procurement Detail'!$K$22&gt;=0,'Procurement Detail'!$K$22="N/A")), "Eligible Short-term", "Ineligible Short-term")))))))</f>
        <v>Eligible Short-term</v>
      </c>
      <c r="J39" s="606" t="s">
        <v>599</v>
      </c>
      <c r="K39" s="606">
        <v>41814</v>
      </c>
      <c r="L39" s="610">
        <f t="shared" si="0"/>
        <v>42309</v>
      </c>
      <c r="M39" s="611" t="str">
        <f t="shared" si="1"/>
        <v>PASS</v>
      </c>
      <c r="N39" s="495">
        <v>3987</v>
      </c>
    </row>
    <row r="40" spans="2:16" customFormat="1">
      <c r="B40" s="494" t="s">
        <v>509</v>
      </c>
      <c r="C40" s="495" t="s">
        <v>585</v>
      </c>
      <c r="D40" s="495" t="s">
        <v>586</v>
      </c>
      <c r="E40" s="495" t="s">
        <v>587</v>
      </c>
      <c r="F40" s="504" t="s">
        <v>163</v>
      </c>
      <c r="G40" s="556">
        <v>2012</v>
      </c>
      <c r="H40" s="553" t="s">
        <v>42</v>
      </c>
      <c r="I40" s="554" t="str">
        <f>IF(H40="","",IF(H40="Long-term","Long-term - N/A",IF(AND(H40="Short-term",G40&lt;=2010),"Eligible Short-term",(IF(AND(H40="Short-term",G40&lt;=2013, G40&gt;2010,OR('Procurement Detail'!$E$22&gt;=0,'Procurement Detail'!$E$22="N/A")),"Eligible Short-term",IF(AND(H40="Short-term",AND(G40&lt;=2016,G40&gt;2013),OR('Procurement Detail'!$H$22&gt;=0,'Procurement Detail'!$H$22="N/A")), "Eligible Short-term",IF(AND(H40="Short-term",AND(G40&lt;=2020,G40&gt;2016),OR('Procurement Detail'!$K$22&gt;=0,'Procurement Detail'!$K$22="N/A")), "Eligible Short-term", "Ineligible Short-term")))))))</f>
        <v>Eligible Short-term</v>
      </c>
      <c r="J40" s="606" t="s">
        <v>599</v>
      </c>
      <c r="K40" s="606">
        <v>41814</v>
      </c>
      <c r="L40" s="610">
        <f t="shared" si="0"/>
        <v>42309</v>
      </c>
      <c r="M40" s="611" t="str">
        <f t="shared" si="1"/>
        <v>PASS</v>
      </c>
      <c r="N40" s="495">
        <v>301</v>
      </c>
    </row>
    <row r="41" spans="2:16" customFormat="1">
      <c r="B41" s="494" t="s">
        <v>509</v>
      </c>
      <c r="C41" s="495" t="s">
        <v>585</v>
      </c>
      <c r="D41" s="495" t="s">
        <v>586</v>
      </c>
      <c r="E41" s="495" t="s">
        <v>587</v>
      </c>
      <c r="F41" s="504" t="s">
        <v>163</v>
      </c>
      <c r="G41" s="556">
        <v>2012</v>
      </c>
      <c r="H41" s="553" t="s">
        <v>42</v>
      </c>
      <c r="I41" s="554" t="str">
        <f>IF(H41="","",IF(H41="Long-term","Long-term - N/A",IF(AND(H41="Short-term",G41&lt;=2010),"Eligible Short-term",(IF(AND(H41="Short-term",G41&lt;=2013, G41&gt;2010,OR('Procurement Detail'!$E$22&gt;=0,'Procurement Detail'!$E$22="N/A")),"Eligible Short-term",IF(AND(H41="Short-term",AND(G41&lt;=2016,G41&gt;2013),OR('Procurement Detail'!$H$22&gt;=0,'Procurement Detail'!$H$22="N/A")), "Eligible Short-term",IF(AND(H41="Short-term",AND(G41&lt;=2020,G41&gt;2016),OR('Procurement Detail'!$K$22&gt;=0,'Procurement Detail'!$K$22="N/A")), "Eligible Short-term", "Ineligible Short-term")))))))</f>
        <v>Eligible Short-term</v>
      </c>
      <c r="J41" s="606" t="s">
        <v>608</v>
      </c>
      <c r="K41" s="606">
        <v>41814</v>
      </c>
      <c r="L41" s="610">
        <f t="shared" si="0"/>
        <v>42248</v>
      </c>
      <c r="M41" s="611" t="str">
        <f t="shared" si="1"/>
        <v>PASS</v>
      </c>
      <c r="N41" s="495">
        <v>9456</v>
      </c>
    </row>
    <row r="42" spans="2:16" customFormat="1">
      <c r="B42" s="494" t="s">
        <v>509</v>
      </c>
      <c r="C42" s="495" t="s">
        <v>585</v>
      </c>
      <c r="D42" s="495" t="s">
        <v>586</v>
      </c>
      <c r="E42" s="495" t="s">
        <v>587</v>
      </c>
      <c r="F42" s="504" t="s">
        <v>163</v>
      </c>
      <c r="G42" s="556">
        <v>2012</v>
      </c>
      <c r="H42" s="553" t="s">
        <v>42</v>
      </c>
      <c r="I42" s="554" t="str">
        <f>IF(H42="","",IF(H42="Long-term","Long-term - N/A",IF(AND(H42="Short-term",G42&lt;=2010),"Eligible Short-term",(IF(AND(H42="Short-term",G42&lt;=2013, G42&gt;2010,OR('Procurement Detail'!$E$22&gt;=0,'Procurement Detail'!$E$22="N/A")),"Eligible Short-term",IF(AND(H42="Short-term",AND(G42&lt;=2016,G42&gt;2013),OR('Procurement Detail'!$H$22&gt;=0,'Procurement Detail'!$H$22="N/A")), "Eligible Short-term",IF(AND(H42="Short-term",AND(G42&lt;=2020,G42&gt;2016),OR('Procurement Detail'!$K$22&gt;=0,'Procurement Detail'!$K$22="N/A")), "Eligible Short-term", "Ineligible Short-term")))))))</f>
        <v>Eligible Short-term</v>
      </c>
      <c r="J42" s="606" t="s">
        <v>598</v>
      </c>
      <c r="K42" s="606">
        <v>41814</v>
      </c>
      <c r="L42" s="610">
        <f t="shared" si="0"/>
        <v>42278</v>
      </c>
      <c r="M42" s="611" t="str">
        <f t="shared" si="1"/>
        <v>PASS</v>
      </c>
      <c r="N42" s="495">
        <v>10297</v>
      </c>
    </row>
    <row r="43" spans="2:16" customFormat="1">
      <c r="B43" s="495" t="s">
        <v>588</v>
      </c>
      <c r="C43" s="495" t="s">
        <v>589</v>
      </c>
      <c r="D43" s="495" t="s">
        <v>590</v>
      </c>
      <c r="E43" s="495" t="s">
        <v>591</v>
      </c>
      <c r="F43" s="504" t="s">
        <v>161</v>
      </c>
      <c r="G43" s="556">
        <v>2012</v>
      </c>
      <c r="H43" s="553" t="s">
        <v>42</v>
      </c>
      <c r="I43" s="554" t="str">
        <f>IF(H43="","",IF(H43="Long-term","Long-term - N/A",IF(AND(H43="Short-term",G43&lt;=2010),"Eligible Short-term",(IF(AND(H43="Short-term",G43&lt;=2013, G43&gt;2010,OR('Procurement Detail'!$E$22&gt;=0,'Procurement Detail'!$E$22="N/A")),"Eligible Short-term",IF(AND(H43="Short-term",AND(G43&lt;=2016,G43&gt;2013),OR('Procurement Detail'!$H$22&gt;=0,'Procurement Detail'!$H$22="N/A")), "Eligible Short-term",IF(AND(H43="Short-term",AND(G43&lt;=2020,G43&gt;2016),OR('Procurement Detail'!$K$22&gt;=0,'Procurement Detail'!$K$22="N/A")), "Eligible Short-term", "Ineligible Short-term")))))))</f>
        <v>Eligible Short-term</v>
      </c>
      <c r="J43" s="606" t="s">
        <v>613</v>
      </c>
      <c r="K43" s="606">
        <v>41814</v>
      </c>
      <c r="L43" s="610">
        <f t="shared" si="0"/>
        <v>42036</v>
      </c>
      <c r="M43" s="611" t="str">
        <f t="shared" si="1"/>
        <v>PASS</v>
      </c>
      <c r="N43" s="495">
        <v>9169</v>
      </c>
    </row>
    <row r="44" spans="2:16" customFormat="1">
      <c r="B44" s="495" t="s">
        <v>588</v>
      </c>
      <c r="C44" s="495" t="s">
        <v>589</v>
      </c>
      <c r="D44" s="495" t="s">
        <v>590</v>
      </c>
      <c r="E44" s="495" t="s">
        <v>591</v>
      </c>
      <c r="F44" s="504" t="s">
        <v>161</v>
      </c>
      <c r="G44" s="556">
        <v>2012</v>
      </c>
      <c r="H44" s="553" t="s">
        <v>42</v>
      </c>
      <c r="I44" s="554" t="str">
        <f>IF(H44="","",IF(H44="Long-term","Long-term - N/A",IF(AND(H44="Short-term",G44&lt;=2010),"Eligible Short-term",(IF(AND(H44="Short-term",G44&lt;=2013, G44&gt;2010,OR('Procurement Detail'!$E$22&gt;=0,'Procurement Detail'!$E$22="N/A")),"Eligible Short-term",IF(AND(H44="Short-term",AND(G44&lt;=2016,G44&gt;2013),OR('Procurement Detail'!$H$22&gt;=0,'Procurement Detail'!$H$22="N/A")), "Eligible Short-term",IF(AND(H44="Short-term",AND(G44&lt;=2020,G44&gt;2016),OR('Procurement Detail'!$K$22&gt;=0,'Procurement Detail'!$K$22="N/A")), "Eligible Short-term", "Ineligible Short-term")))))))</f>
        <v>Eligible Short-term</v>
      </c>
      <c r="J44" s="606" t="s">
        <v>610</v>
      </c>
      <c r="K44" s="606">
        <v>41814</v>
      </c>
      <c r="L44" s="610">
        <f t="shared" si="0"/>
        <v>42005</v>
      </c>
      <c r="M44" s="611" t="str">
        <f t="shared" si="1"/>
        <v>PASS</v>
      </c>
      <c r="N44" s="495">
        <v>11832</v>
      </c>
    </row>
    <row r="45" spans="2:16" customFormat="1">
      <c r="B45" s="494" t="s">
        <v>509</v>
      </c>
      <c r="C45" s="495" t="s">
        <v>626</v>
      </c>
      <c r="D45" s="495" t="s">
        <v>627</v>
      </c>
      <c r="E45" s="495" t="s">
        <v>628</v>
      </c>
      <c r="F45" s="504" t="s">
        <v>161</v>
      </c>
      <c r="G45" s="556">
        <v>2012</v>
      </c>
      <c r="H45" s="553" t="s">
        <v>42</v>
      </c>
      <c r="I45" s="554" t="str">
        <f>IF(H45="","",IF(H45="Long-term","Long-term - N/A",IF(AND(H45="Short-term",G45&lt;=2010),"Eligible Short-term",(IF(AND(H45="Short-term",G45&lt;=2013, G45&gt;2010,OR('Procurement Detail'!$E$22&gt;=0,'Procurement Detail'!$E$22="N/A")),"Eligible Short-term",IF(AND(H45="Short-term",AND(G45&lt;=2016,G45&gt;2013),OR('Procurement Detail'!$H$22&gt;=0,'Procurement Detail'!$H$22="N/A")), "Eligible Short-term",IF(AND(H45="Short-term",AND(G45&lt;=2020,G45&gt;2016),OR('Procurement Detail'!$K$22&gt;=0,'Procurement Detail'!$K$22="N/A")), "Eligible Short-term", "Ineligible Short-term")))))))</f>
        <v>Eligible Short-term</v>
      </c>
      <c r="J45" s="606" t="s">
        <v>598</v>
      </c>
      <c r="K45" s="606">
        <v>41814</v>
      </c>
      <c r="L45" s="610">
        <f t="shared" si="0"/>
        <v>42278</v>
      </c>
      <c r="M45" s="611" t="str">
        <f t="shared" si="1"/>
        <v>PASS</v>
      </c>
      <c r="N45" s="495">
        <v>6098</v>
      </c>
    </row>
    <row r="46" spans="2:16" customFormat="1">
      <c r="B46" s="494" t="s">
        <v>509</v>
      </c>
      <c r="C46" s="495" t="s">
        <v>626</v>
      </c>
      <c r="D46" s="495" t="s">
        <v>627</v>
      </c>
      <c r="E46" s="495" t="s">
        <v>628</v>
      </c>
      <c r="F46" s="504" t="s">
        <v>161</v>
      </c>
      <c r="G46" s="556">
        <v>2012</v>
      </c>
      <c r="H46" s="553" t="s">
        <v>42</v>
      </c>
      <c r="I46" s="554" t="str">
        <f>IF(H46="","",IF(H46="Long-term","Long-term - N/A",IF(AND(H46="Short-term",G46&lt;=2010),"Eligible Short-term",(IF(AND(H46="Short-term",G46&lt;=2013, G46&gt;2010,OR('Procurement Detail'!$E$22&gt;=0,'Procurement Detail'!$E$22="N/A")),"Eligible Short-term",IF(AND(H46="Short-term",AND(G46&lt;=2016,G46&gt;2013),OR('Procurement Detail'!$H$22&gt;=0,'Procurement Detail'!$H$22="N/A")), "Eligible Short-term",IF(AND(H46="Short-term",AND(G46&lt;=2020,G46&gt;2016),OR('Procurement Detail'!$K$22&gt;=0,'Procurement Detail'!$K$22="N/A")), "Eligible Short-term", "Ineligible Short-term")))))))</f>
        <v>Eligible Short-term</v>
      </c>
      <c r="J46" s="606" t="s">
        <v>599</v>
      </c>
      <c r="K46" s="606">
        <v>41814</v>
      </c>
      <c r="L46" s="610">
        <f t="shared" si="0"/>
        <v>42309</v>
      </c>
      <c r="M46" s="611" t="str">
        <f t="shared" si="1"/>
        <v>PASS</v>
      </c>
      <c r="N46" s="495">
        <v>5675</v>
      </c>
    </row>
    <row r="47" spans="2:16" customFormat="1">
      <c r="B47" s="494" t="s">
        <v>509</v>
      </c>
      <c r="C47" s="495" t="s">
        <v>626</v>
      </c>
      <c r="D47" s="495" t="s">
        <v>627</v>
      </c>
      <c r="E47" s="495" t="s">
        <v>628</v>
      </c>
      <c r="F47" s="504" t="s">
        <v>161</v>
      </c>
      <c r="G47" s="556">
        <v>2012</v>
      </c>
      <c r="H47" s="553" t="s">
        <v>42</v>
      </c>
      <c r="I47" s="554" t="str">
        <f>IF(H47="","",IF(H47="Long-term","Long-term - N/A",IF(AND(H47="Short-term",G47&lt;=2010),"Eligible Short-term",(IF(AND(H47="Short-term",G47&lt;=2013, G47&gt;2010,OR('Procurement Detail'!$E$22&gt;=0,'Procurement Detail'!$E$22="N/A")),"Eligible Short-term",IF(AND(H47="Short-term",AND(G47&lt;=2016,G47&gt;2013),OR('Procurement Detail'!$H$22&gt;=0,'Procurement Detail'!$H$22="N/A")), "Eligible Short-term",IF(AND(H47="Short-term",AND(G47&lt;=2020,G47&gt;2016),OR('Procurement Detail'!$K$22&gt;=0,'Procurement Detail'!$K$22="N/A")), "Eligible Short-term", "Ineligible Short-term")))))))</f>
        <v>Eligible Short-term</v>
      </c>
      <c r="J47" s="606" t="s">
        <v>599</v>
      </c>
      <c r="K47" s="606">
        <v>41814</v>
      </c>
      <c r="L47" s="610">
        <f t="shared" si="0"/>
        <v>42309</v>
      </c>
      <c r="M47" s="611" t="str">
        <f t="shared" si="1"/>
        <v>PASS</v>
      </c>
      <c r="N47" s="495">
        <v>2459</v>
      </c>
    </row>
    <row r="48" spans="2:16" customFormat="1">
      <c r="B48" s="494" t="s">
        <v>592</v>
      </c>
      <c r="C48" s="495" t="s">
        <v>593</v>
      </c>
      <c r="D48" s="495" t="s">
        <v>594</v>
      </c>
      <c r="E48" s="495" t="s">
        <v>595</v>
      </c>
      <c r="F48" s="504" t="s">
        <v>162</v>
      </c>
      <c r="G48" s="556">
        <v>2004</v>
      </c>
      <c r="H48" s="553" t="s">
        <v>41</v>
      </c>
      <c r="I48" s="554" t="str">
        <f>IF(H48="","",IF(H48="Long-term","Long-term - N/A",IF(AND(H48="Short-term",G48&lt;=2010),"Eligible Short-term",(IF(AND(H48="Short-term",G48&lt;=2013, G48&gt;2010,OR('Procurement Detail'!$E$22&gt;=0,'Procurement Detail'!$E$22="N/A")),"Eligible Short-term",IF(AND(H48="Short-term",AND(G48&lt;=2016,G48&gt;2013),OR('Procurement Detail'!$H$22&gt;=0,'Procurement Detail'!$H$22="N/A")), "Eligible Short-term",IF(AND(H48="Short-term",AND(G48&lt;=2020,G48&gt;2016),OR('Procurement Detail'!$K$22&gt;=0,'Procurement Detail'!$K$22="N/A")), "Eligible Short-term", "Ineligible Short-term")))))))</f>
        <v>Long-term - N/A</v>
      </c>
      <c r="J48" s="606" t="s">
        <v>599</v>
      </c>
      <c r="K48" s="606">
        <v>41814</v>
      </c>
      <c r="L48" s="610">
        <f t="shared" si="0"/>
        <v>42309</v>
      </c>
      <c r="M48" s="611" t="str">
        <f t="shared" si="1"/>
        <v>PASS</v>
      </c>
      <c r="N48" s="495">
        <v>574</v>
      </c>
    </row>
    <row r="49" spans="2:14" customFormat="1">
      <c r="B49" s="494" t="s">
        <v>592</v>
      </c>
      <c r="C49" s="495" t="s">
        <v>593</v>
      </c>
      <c r="D49" s="495" t="s">
        <v>594</v>
      </c>
      <c r="E49" s="495" t="s">
        <v>595</v>
      </c>
      <c r="F49" s="504" t="s">
        <v>162</v>
      </c>
      <c r="G49" s="556">
        <v>2004</v>
      </c>
      <c r="H49" s="553" t="s">
        <v>41</v>
      </c>
      <c r="I49" s="554" t="str">
        <f>IF(H49="","",IF(H49="Long-term","Long-term - N/A",IF(AND(H49="Short-term",G49&lt;=2010),"Eligible Short-term",(IF(AND(H49="Short-term",G49&lt;=2013, G49&gt;2010,OR('Procurement Detail'!$E$22&gt;=0,'Procurement Detail'!$E$22="N/A")),"Eligible Short-term",IF(AND(H49="Short-term",AND(G49&lt;=2016,G49&gt;2013),OR('Procurement Detail'!$H$22&gt;=0,'Procurement Detail'!$H$22="N/A")), "Eligible Short-term",IF(AND(H49="Short-term",AND(G49&lt;=2020,G49&gt;2016),OR('Procurement Detail'!$K$22&gt;=0,'Procurement Detail'!$K$22="N/A")), "Eligible Short-term", "Ineligible Short-term")))))))</f>
        <v>Long-term - N/A</v>
      </c>
      <c r="J49" s="607" t="s">
        <v>598</v>
      </c>
      <c r="K49" s="606">
        <v>41814</v>
      </c>
      <c r="L49" s="610">
        <f t="shared" si="0"/>
        <v>42278</v>
      </c>
      <c r="M49" s="611" t="str">
        <f t="shared" si="1"/>
        <v>PASS</v>
      </c>
      <c r="N49" s="495">
        <v>167</v>
      </c>
    </row>
    <row r="50" spans="2:14" customFormat="1">
      <c r="B50" s="494" t="s">
        <v>592</v>
      </c>
      <c r="C50" s="495" t="s">
        <v>593</v>
      </c>
      <c r="D50" s="495" t="s">
        <v>594</v>
      </c>
      <c r="E50" s="495" t="s">
        <v>595</v>
      </c>
      <c r="F50" s="504" t="s">
        <v>162</v>
      </c>
      <c r="G50" s="556">
        <v>2004</v>
      </c>
      <c r="H50" s="553" t="s">
        <v>41</v>
      </c>
      <c r="I50" s="554" t="str">
        <f>IF(H50="","",IF(H50="Long-term","Long-term - N/A",IF(AND(H50="Short-term",G50&lt;=2010),"Eligible Short-term",(IF(AND(H50="Short-term",G50&lt;=2013, G50&gt;2010,OR('Procurement Detail'!$E$22&gt;=0,'Procurement Detail'!$E$22="N/A")),"Eligible Short-term",IF(AND(H50="Short-term",AND(G50&lt;=2016,G50&gt;2013),OR('Procurement Detail'!$H$22&gt;=0,'Procurement Detail'!$H$22="N/A")), "Eligible Short-term",IF(AND(H50="Short-term",AND(G50&lt;=2020,G50&gt;2016),OR('Procurement Detail'!$K$22&gt;=0,'Procurement Detail'!$K$22="N/A")), "Eligible Short-term", "Ineligible Short-term")))))))</f>
        <v>Long-term - N/A</v>
      </c>
      <c r="J50" s="607" t="s">
        <v>609</v>
      </c>
      <c r="K50" s="606">
        <v>41814</v>
      </c>
      <c r="L50" s="610">
        <f t="shared" si="0"/>
        <v>41974</v>
      </c>
      <c r="M50" s="611" t="str">
        <f t="shared" si="1"/>
        <v>PASS</v>
      </c>
      <c r="N50" s="495">
        <v>10795</v>
      </c>
    </row>
    <row r="51" spans="2:14" customFormat="1">
      <c r="B51" s="494" t="s">
        <v>592</v>
      </c>
      <c r="C51" s="495" t="s">
        <v>593</v>
      </c>
      <c r="D51" s="495" t="s">
        <v>594</v>
      </c>
      <c r="E51" s="495" t="s">
        <v>595</v>
      </c>
      <c r="F51" s="504" t="s">
        <v>162</v>
      </c>
      <c r="G51" s="556">
        <v>2004</v>
      </c>
      <c r="H51" s="553" t="s">
        <v>41</v>
      </c>
      <c r="I51" s="554" t="str">
        <f>IF(H51="","",IF(H51="Long-term","Long-term - N/A",IF(AND(H51="Short-term",G51&lt;=2010),"Eligible Short-term",(IF(AND(H51="Short-term",G51&lt;=2013, G51&gt;2010,OR('Procurement Detail'!$E$22&gt;=0,'Procurement Detail'!$E$22="N/A")),"Eligible Short-term",IF(AND(H51="Short-term",AND(G51&lt;=2016,G51&gt;2013),OR('Procurement Detail'!$H$22&gt;=0,'Procurement Detail'!$H$22="N/A")), "Eligible Short-term",IF(AND(H51="Short-term",AND(G51&lt;=2020,G51&gt;2016),OR('Procurement Detail'!$K$22&gt;=0,'Procurement Detail'!$K$22="N/A")), "Eligible Short-term", "Ineligible Short-term")))))))</f>
        <v>Long-term - N/A</v>
      </c>
      <c r="J51" s="607" t="s">
        <v>608</v>
      </c>
      <c r="K51" s="606">
        <v>41814</v>
      </c>
      <c r="L51" s="610">
        <f t="shared" si="0"/>
        <v>42248</v>
      </c>
      <c r="M51" s="611" t="str">
        <f t="shared" si="1"/>
        <v>PASS</v>
      </c>
      <c r="N51" s="495">
        <v>3528</v>
      </c>
    </row>
    <row r="52" spans="2:14" customFormat="1">
      <c r="B52" s="494" t="s">
        <v>592</v>
      </c>
      <c r="C52" s="495" t="s">
        <v>593</v>
      </c>
      <c r="D52" s="495" t="s">
        <v>594</v>
      </c>
      <c r="E52" s="495" t="s">
        <v>595</v>
      </c>
      <c r="F52" s="504" t="s">
        <v>162</v>
      </c>
      <c r="G52" s="556">
        <v>2004</v>
      </c>
      <c r="H52" s="553" t="s">
        <v>41</v>
      </c>
      <c r="I52" s="554" t="str">
        <f>IF(H52="","",IF(H52="Long-term","Long-term - N/A",IF(AND(H52="Short-term",G52&lt;=2010),"Eligible Short-term",(IF(AND(H52="Short-term",G52&lt;=2013, G52&gt;2010,OR('Procurement Detail'!$E$22&gt;=0,'Procurement Detail'!$E$22="N/A")),"Eligible Short-term",IF(AND(H52="Short-term",AND(G52&lt;=2016,G52&gt;2013),OR('Procurement Detail'!$H$22&gt;=0,'Procurement Detail'!$H$22="N/A")), "Eligible Short-term",IF(AND(H52="Short-term",AND(G52&lt;=2020,G52&gt;2016),OR('Procurement Detail'!$K$22&gt;=0,'Procurement Detail'!$K$22="N/A")), "Eligible Short-term", "Ineligible Short-term")))))))</f>
        <v>Long-term - N/A</v>
      </c>
      <c r="J52" s="606" t="s">
        <v>607</v>
      </c>
      <c r="K52" s="606">
        <v>41814</v>
      </c>
      <c r="L52" s="608">
        <f t="shared" si="0"/>
        <v>42217</v>
      </c>
      <c r="M52" s="609" t="str">
        <f t="shared" si="1"/>
        <v>PASS</v>
      </c>
      <c r="N52" s="494">
        <v>7503</v>
      </c>
    </row>
    <row r="53" spans="2:14" customFormat="1">
      <c r="B53" s="494"/>
      <c r="C53" s="495"/>
      <c r="D53" s="495"/>
      <c r="E53" s="495"/>
    </row>
    <row r="54" spans="2:14" customFormat="1"/>
    <row r="55" spans="2:14" customFormat="1"/>
    <row r="56" spans="2:14" customFormat="1"/>
    <row r="57" spans="2:14" customFormat="1"/>
    <row r="58" spans="2:14" customFormat="1"/>
    <row r="59" spans="2:14" customFormat="1"/>
    <row r="60" spans="2:14" customFormat="1"/>
    <row r="61" spans="2:14" customFormat="1"/>
    <row r="62" spans="2:14" customFormat="1"/>
    <row r="63" spans="2:14" customFormat="1"/>
    <row r="64" spans="2:1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row r="494" customFormat="1"/>
    <row r="495" customFormat="1"/>
    <row r="496" customFormat="1"/>
    <row r="497" customFormat="1"/>
    <row r="498" customFormat="1"/>
    <row r="499" customFormat="1"/>
    <row r="500" customFormat="1"/>
    <row r="501" customFormat="1"/>
    <row r="502" customFormat="1"/>
    <row r="503" customFormat="1"/>
    <row r="504" customFormat="1"/>
    <row r="505" customFormat="1"/>
    <row r="506" customFormat="1"/>
    <row r="507" customFormat="1"/>
    <row r="508" customFormat="1"/>
    <row r="509" customFormat="1"/>
    <row r="510" customFormat="1"/>
    <row r="511" customFormat="1"/>
    <row r="512" customFormat="1"/>
    <row r="513" customFormat="1"/>
    <row r="514" customFormat="1"/>
    <row r="515" customFormat="1"/>
    <row r="516" customFormat="1"/>
    <row r="517" customFormat="1"/>
    <row r="518" customFormat="1"/>
    <row r="519" customFormat="1"/>
    <row r="520" customFormat="1"/>
    <row r="521" customFormat="1"/>
    <row r="522" customFormat="1"/>
    <row r="523" customFormat="1"/>
    <row r="524" customFormat="1"/>
    <row r="525" customFormat="1"/>
    <row r="526" customFormat="1"/>
    <row r="527" customFormat="1"/>
    <row r="528" customFormat="1"/>
    <row r="529" customFormat="1"/>
    <row r="530" customFormat="1"/>
    <row r="531" customFormat="1"/>
    <row r="532" customFormat="1"/>
    <row r="533" customFormat="1"/>
    <row r="534" customFormat="1"/>
    <row r="535" customFormat="1"/>
    <row r="536" customFormat="1"/>
    <row r="537" customFormat="1"/>
    <row r="538" customFormat="1"/>
    <row r="539" customFormat="1"/>
    <row r="540" customFormat="1"/>
    <row r="541" customFormat="1"/>
    <row r="542" customFormat="1"/>
    <row r="543" customFormat="1"/>
    <row r="544" customFormat="1"/>
    <row r="545" customFormat="1"/>
    <row r="546" customFormat="1"/>
    <row r="547" customFormat="1"/>
    <row r="548" customFormat="1"/>
    <row r="549" customFormat="1"/>
    <row r="550" customFormat="1"/>
    <row r="551" customFormat="1"/>
    <row r="552" customFormat="1"/>
    <row r="553" customFormat="1"/>
    <row r="554" customFormat="1"/>
    <row r="555" customFormat="1"/>
    <row r="556" customFormat="1"/>
    <row r="557" customFormat="1"/>
    <row r="558" customFormat="1"/>
    <row r="559" customFormat="1"/>
    <row r="560" customFormat="1"/>
    <row r="561" customFormat="1"/>
    <row r="562" customFormat="1"/>
    <row r="563" customFormat="1"/>
    <row r="564" customFormat="1"/>
    <row r="565" customFormat="1"/>
    <row r="566" customFormat="1"/>
    <row r="567" customFormat="1"/>
    <row r="568" customFormat="1"/>
    <row r="569" customFormat="1"/>
    <row r="570" customFormat="1"/>
    <row r="571" customFormat="1"/>
    <row r="572" customFormat="1"/>
    <row r="573" customFormat="1"/>
    <row r="574" customFormat="1"/>
    <row r="575" customFormat="1"/>
    <row r="576" customFormat="1"/>
    <row r="577" customFormat="1"/>
    <row r="578" customFormat="1"/>
    <row r="579" customFormat="1"/>
    <row r="580" customFormat="1"/>
    <row r="581" customFormat="1"/>
    <row r="582" customFormat="1"/>
    <row r="583" customFormat="1"/>
    <row r="584" customFormat="1"/>
    <row r="585" customFormat="1"/>
    <row r="586" customFormat="1"/>
    <row r="587" customFormat="1"/>
    <row r="588" customFormat="1"/>
    <row r="589" customFormat="1"/>
    <row r="590" customFormat="1"/>
    <row r="591" customFormat="1"/>
    <row r="592" customFormat="1"/>
    <row r="593" customFormat="1"/>
    <row r="594" customFormat="1"/>
    <row r="595" customFormat="1"/>
    <row r="596" customFormat="1"/>
    <row r="597" customFormat="1"/>
    <row r="598" customFormat="1"/>
    <row r="599" customFormat="1"/>
    <row r="600" customFormat="1"/>
    <row r="601" customFormat="1"/>
    <row r="602" customFormat="1"/>
    <row r="603" customFormat="1"/>
    <row r="604" customFormat="1"/>
    <row r="605" customFormat="1"/>
    <row r="606" customFormat="1"/>
    <row r="607" customFormat="1"/>
    <row r="608" customFormat="1"/>
    <row r="609" customFormat="1"/>
    <row r="610" customFormat="1"/>
    <row r="611" customFormat="1"/>
    <row r="612" customFormat="1"/>
    <row r="613" customFormat="1"/>
    <row r="614" customFormat="1"/>
    <row r="615" customFormat="1"/>
    <row r="616" customFormat="1"/>
    <row r="617" customFormat="1"/>
    <row r="618" customFormat="1"/>
    <row r="619" customFormat="1"/>
    <row r="620" customFormat="1"/>
    <row r="621" customFormat="1"/>
    <row r="622" customFormat="1"/>
    <row r="623" customFormat="1"/>
    <row r="624" customFormat="1"/>
    <row r="625" customFormat="1"/>
    <row r="626" customFormat="1"/>
    <row r="627" customFormat="1"/>
    <row r="628" customFormat="1"/>
    <row r="629" customFormat="1"/>
    <row r="630" customFormat="1"/>
    <row r="631" customFormat="1"/>
    <row r="632" customFormat="1"/>
    <row r="633" customFormat="1"/>
    <row r="634" customFormat="1"/>
    <row r="635" customFormat="1"/>
    <row r="636" customFormat="1"/>
    <row r="637" customFormat="1"/>
    <row r="638" customFormat="1"/>
    <row r="639" customFormat="1"/>
    <row r="640" customFormat="1"/>
    <row r="641" customFormat="1"/>
    <row r="642" customFormat="1"/>
    <row r="643" customFormat="1"/>
    <row r="644" customFormat="1"/>
    <row r="645" customFormat="1"/>
    <row r="646" customFormat="1"/>
    <row r="647" customFormat="1"/>
    <row r="648" customFormat="1"/>
    <row r="649" customFormat="1"/>
    <row r="650" customFormat="1"/>
    <row r="651" customFormat="1"/>
    <row r="652" customFormat="1"/>
    <row r="653" customFormat="1"/>
    <row r="654" customFormat="1"/>
    <row r="655" customFormat="1"/>
    <row r="656" customFormat="1"/>
    <row r="657" customFormat="1"/>
    <row r="658" customFormat="1"/>
    <row r="659" customFormat="1"/>
    <row r="660" customFormat="1"/>
    <row r="661" customFormat="1"/>
    <row r="662" customFormat="1"/>
    <row r="663" customFormat="1"/>
    <row r="664" customFormat="1"/>
    <row r="665" customFormat="1"/>
    <row r="666" customFormat="1"/>
    <row r="667" customFormat="1"/>
    <row r="668" customFormat="1"/>
    <row r="669" customFormat="1"/>
    <row r="670" customFormat="1"/>
    <row r="671" customFormat="1"/>
    <row r="672" customFormat="1"/>
    <row r="673" customFormat="1"/>
    <row r="674" customFormat="1"/>
    <row r="675" customFormat="1"/>
    <row r="676" customFormat="1"/>
    <row r="677" customFormat="1"/>
    <row r="678" customFormat="1"/>
    <row r="679" customFormat="1"/>
    <row r="680" customFormat="1"/>
    <row r="681" customFormat="1"/>
    <row r="682" customFormat="1"/>
    <row r="683" customFormat="1"/>
    <row r="684" customFormat="1"/>
    <row r="685" customFormat="1"/>
    <row r="686" customFormat="1"/>
    <row r="687" customFormat="1"/>
    <row r="688" customFormat="1"/>
    <row r="689" customFormat="1"/>
    <row r="690" customFormat="1"/>
    <row r="691" customFormat="1"/>
    <row r="692" customFormat="1"/>
    <row r="693" customFormat="1"/>
    <row r="694" customFormat="1"/>
    <row r="695" customFormat="1"/>
    <row r="696" customFormat="1"/>
    <row r="697" customFormat="1"/>
    <row r="698" customFormat="1"/>
    <row r="699" customFormat="1"/>
    <row r="700" customFormat="1"/>
    <row r="701" customFormat="1"/>
    <row r="702" customFormat="1"/>
    <row r="703" customFormat="1"/>
    <row r="704" customFormat="1"/>
    <row r="705" customFormat="1"/>
    <row r="706" customFormat="1"/>
    <row r="707" customFormat="1"/>
    <row r="708" customFormat="1"/>
    <row r="709" customFormat="1"/>
    <row r="710" customFormat="1"/>
    <row r="711" customFormat="1"/>
    <row r="712" customFormat="1"/>
    <row r="713" customFormat="1"/>
    <row r="714" customFormat="1"/>
    <row r="715" customFormat="1"/>
    <row r="716" customFormat="1"/>
    <row r="717" customFormat="1"/>
    <row r="718" customFormat="1"/>
    <row r="719" customFormat="1"/>
    <row r="720" customFormat="1"/>
    <row r="721" customFormat="1"/>
    <row r="722" customFormat="1"/>
    <row r="723" customFormat="1"/>
    <row r="724" customFormat="1"/>
    <row r="725" customFormat="1"/>
    <row r="726" customFormat="1"/>
    <row r="727" customFormat="1"/>
    <row r="728" customFormat="1"/>
    <row r="729" customFormat="1"/>
    <row r="730" customFormat="1"/>
    <row r="731" customFormat="1"/>
    <row r="732" customFormat="1"/>
    <row r="733" customFormat="1"/>
    <row r="734" customFormat="1"/>
    <row r="735" customFormat="1"/>
    <row r="736" customFormat="1"/>
    <row r="737" customFormat="1"/>
    <row r="738" customFormat="1"/>
    <row r="739" customFormat="1"/>
    <row r="740" customFormat="1"/>
    <row r="741" customFormat="1"/>
    <row r="742" customFormat="1"/>
    <row r="743" customFormat="1"/>
    <row r="744" customFormat="1"/>
    <row r="745" customFormat="1"/>
    <row r="746" customFormat="1"/>
    <row r="747" customFormat="1"/>
    <row r="748" customFormat="1"/>
    <row r="749" customFormat="1"/>
    <row r="750" customFormat="1"/>
    <row r="751" customFormat="1"/>
    <row r="752" customFormat="1"/>
    <row r="753" customFormat="1"/>
    <row r="754" customFormat="1"/>
    <row r="755" customFormat="1"/>
    <row r="756" customFormat="1"/>
    <row r="757" customFormat="1"/>
    <row r="758" customFormat="1"/>
    <row r="759" customFormat="1"/>
    <row r="760" customFormat="1"/>
    <row r="761" customFormat="1"/>
    <row r="762" customFormat="1"/>
    <row r="763" customFormat="1"/>
    <row r="764" customFormat="1"/>
    <row r="765" customFormat="1"/>
    <row r="766" customFormat="1"/>
    <row r="767" customFormat="1"/>
    <row r="768" customFormat="1"/>
    <row r="769" customFormat="1"/>
    <row r="770" customFormat="1"/>
    <row r="771" customFormat="1"/>
    <row r="772" customFormat="1"/>
    <row r="773" customFormat="1"/>
    <row r="774" customFormat="1"/>
    <row r="775" customFormat="1"/>
    <row r="776" customFormat="1"/>
    <row r="777" customFormat="1"/>
    <row r="778" customFormat="1"/>
    <row r="779" customFormat="1"/>
    <row r="780" customFormat="1"/>
    <row r="781" customFormat="1"/>
    <row r="782" customFormat="1"/>
    <row r="783" customFormat="1"/>
    <row r="784" customFormat="1"/>
    <row r="785" customFormat="1"/>
    <row r="786" customFormat="1"/>
    <row r="787" customFormat="1"/>
    <row r="788" customFormat="1"/>
    <row r="789" customFormat="1"/>
    <row r="790" customFormat="1"/>
    <row r="791" customFormat="1"/>
    <row r="792" customFormat="1"/>
    <row r="793" customFormat="1"/>
    <row r="794" customFormat="1"/>
    <row r="795" customFormat="1"/>
    <row r="796" customFormat="1"/>
    <row r="797" customFormat="1"/>
    <row r="798" customFormat="1"/>
    <row r="799" customFormat="1"/>
    <row r="800" customFormat="1"/>
    <row r="801" customFormat="1"/>
    <row r="802" customFormat="1"/>
    <row r="803" customFormat="1"/>
    <row r="804" customFormat="1"/>
    <row r="805" customFormat="1"/>
    <row r="806" customFormat="1"/>
    <row r="807" customFormat="1"/>
    <row r="808" customFormat="1"/>
    <row r="809" customFormat="1"/>
    <row r="810" customFormat="1"/>
    <row r="811" customFormat="1"/>
    <row r="812" customFormat="1"/>
    <row r="813" customFormat="1"/>
    <row r="814" customFormat="1"/>
    <row r="815" customFormat="1"/>
    <row r="816" customFormat="1"/>
    <row r="817" customFormat="1"/>
    <row r="818" customFormat="1"/>
    <row r="819" customFormat="1"/>
    <row r="820" customFormat="1"/>
    <row r="821" customFormat="1"/>
    <row r="822" customFormat="1"/>
    <row r="823" customFormat="1"/>
    <row r="824" customFormat="1"/>
    <row r="825" customFormat="1"/>
    <row r="826" customFormat="1"/>
    <row r="827" customFormat="1"/>
    <row r="828" customFormat="1"/>
    <row r="829" customFormat="1"/>
    <row r="830" customFormat="1"/>
    <row r="831" customFormat="1"/>
    <row r="832" customFormat="1"/>
    <row r="833" customFormat="1"/>
    <row r="834" customFormat="1"/>
    <row r="835" customFormat="1"/>
    <row r="836" customFormat="1"/>
    <row r="837" customFormat="1"/>
    <row r="838" customFormat="1"/>
    <row r="839" customFormat="1"/>
    <row r="840" customFormat="1"/>
    <row r="841" customFormat="1"/>
    <row r="842" customFormat="1"/>
    <row r="843" customFormat="1"/>
    <row r="844" customFormat="1"/>
    <row r="845" customFormat="1"/>
    <row r="846" customFormat="1"/>
    <row r="847" customFormat="1"/>
    <row r="848" customFormat="1"/>
    <row r="849" customFormat="1"/>
    <row r="850" customFormat="1"/>
    <row r="851" customFormat="1"/>
    <row r="852" customFormat="1"/>
    <row r="853" customFormat="1"/>
    <row r="854" customFormat="1"/>
    <row r="855" customFormat="1"/>
    <row r="856" customFormat="1"/>
    <row r="857" customFormat="1"/>
    <row r="858" customFormat="1"/>
    <row r="859" customFormat="1"/>
    <row r="860" customFormat="1"/>
    <row r="861" customFormat="1"/>
    <row r="862" customFormat="1"/>
    <row r="863" customFormat="1"/>
    <row r="864" customFormat="1"/>
    <row r="865" customFormat="1"/>
    <row r="866" customFormat="1"/>
    <row r="867" customFormat="1"/>
    <row r="868" customFormat="1"/>
    <row r="869" customFormat="1"/>
    <row r="870" customFormat="1"/>
    <row r="871" customFormat="1"/>
    <row r="872" customFormat="1"/>
    <row r="873" customFormat="1"/>
    <row r="874" customFormat="1"/>
    <row r="875" customFormat="1"/>
    <row r="876" customFormat="1"/>
    <row r="877" customFormat="1"/>
    <row r="878" customFormat="1"/>
    <row r="879" customFormat="1"/>
    <row r="880" customFormat="1"/>
    <row r="881" customFormat="1"/>
    <row r="882" customFormat="1"/>
    <row r="883" customFormat="1"/>
    <row r="884" customFormat="1"/>
    <row r="885" customFormat="1"/>
    <row r="886" customFormat="1"/>
    <row r="887" customFormat="1"/>
    <row r="888" customFormat="1"/>
    <row r="889" customFormat="1"/>
    <row r="890" customFormat="1"/>
    <row r="891" customFormat="1"/>
    <row r="892" customFormat="1"/>
    <row r="893" customFormat="1"/>
    <row r="894" customFormat="1"/>
    <row r="895" customFormat="1"/>
    <row r="896" customFormat="1"/>
    <row r="897" customFormat="1"/>
    <row r="898" customFormat="1"/>
    <row r="899" customFormat="1"/>
    <row r="900" customFormat="1"/>
    <row r="901" customFormat="1"/>
    <row r="902" customFormat="1"/>
    <row r="903" customFormat="1"/>
    <row r="904" customFormat="1"/>
    <row r="905" customFormat="1"/>
    <row r="906" customFormat="1"/>
    <row r="907" customFormat="1"/>
    <row r="908" customFormat="1"/>
    <row r="909" customFormat="1"/>
    <row r="910" customFormat="1"/>
    <row r="911" customFormat="1"/>
    <row r="912" customFormat="1"/>
    <row r="913" customFormat="1"/>
    <row r="914" customFormat="1"/>
    <row r="915" customFormat="1"/>
    <row r="916" customFormat="1"/>
    <row r="917" customFormat="1"/>
    <row r="918" customFormat="1"/>
    <row r="919" customFormat="1"/>
    <row r="920" customFormat="1"/>
    <row r="921" customFormat="1"/>
    <row r="922" customFormat="1"/>
    <row r="923" customFormat="1"/>
    <row r="924" customFormat="1"/>
    <row r="925" customFormat="1"/>
    <row r="926" customFormat="1"/>
    <row r="927" customFormat="1"/>
    <row r="928" customFormat="1"/>
    <row r="929" customFormat="1"/>
    <row r="930" customFormat="1"/>
    <row r="931" customFormat="1"/>
    <row r="932" customFormat="1"/>
    <row r="933" customFormat="1"/>
    <row r="934" customFormat="1"/>
    <row r="935" customFormat="1"/>
    <row r="936" customFormat="1"/>
    <row r="937" customFormat="1"/>
    <row r="938" customFormat="1"/>
    <row r="939" customFormat="1"/>
    <row r="940" customFormat="1"/>
    <row r="941" customFormat="1"/>
    <row r="942" customFormat="1"/>
    <row r="943" customFormat="1"/>
    <row r="944" customFormat="1"/>
    <row r="945" customFormat="1"/>
    <row r="946" customFormat="1"/>
    <row r="947" customFormat="1"/>
    <row r="948" customFormat="1"/>
    <row r="949" customFormat="1"/>
    <row r="950" customFormat="1"/>
    <row r="951" customFormat="1"/>
    <row r="952" customFormat="1"/>
    <row r="953" customFormat="1"/>
    <row r="954" customFormat="1"/>
    <row r="955" customFormat="1"/>
    <row r="956" customFormat="1"/>
    <row r="957" customFormat="1"/>
    <row r="958" customFormat="1"/>
    <row r="959" customFormat="1"/>
    <row r="960" customFormat="1"/>
    <row r="961" customFormat="1"/>
    <row r="962" customFormat="1"/>
    <row r="963" customFormat="1"/>
    <row r="964" customFormat="1"/>
    <row r="965" customFormat="1"/>
    <row r="966" customFormat="1"/>
    <row r="967" customFormat="1"/>
    <row r="968" customFormat="1"/>
    <row r="969" customFormat="1"/>
    <row r="970" customFormat="1"/>
    <row r="971" customFormat="1"/>
    <row r="972" customFormat="1"/>
    <row r="973" customFormat="1"/>
    <row r="974" customFormat="1"/>
    <row r="975" customFormat="1"/>
    <row r="976" customFormat="1"/>
    <row r="977" customFormat="1"/>
    <row r="978" customFormat="1"/>
    <row r="979" customFormat="1"/>
    <row r="980" customFormat="1"/>
    <row r="981" customFormat="1"/>
    <row r="982" customFormat="1"/>
    <row r="983" customFormat="1"/>
    <row r="984" customFormat="1"/>
    <row r="985" customFormat="1"/>
    <row r="986" customFormat="1"/>
    <row r="987" customFormat="1"/>
    <row r="988" customFormat="1"/>
    <row r="989" customFormat="1"/>
    <row r="990" customFormat="1"/>
    <row r="991" customFormat="1"/>
    <row r="992" customFormat="1"/>
    <row r="993" customFormat="1"/>
    <row r="994" customFormat="1"/>
    <row r="995" customFormat="1"/>
    <row r="996" customFormat="1"/>
    <row r="997" customFormat="1"/>
    <row r="998" customFormat="1"/>
    <row r="999" customFormat="1"/>
    <row r="1000" customFormat="1"/>
    <row r="1001" customFormat="1"/>
    <row r="1002" customFormat="1"/>
    <row r="1003" customFormat="1"/>
    <row r="1004" customFormat="1"/>
    <row r="1005" customFormat="1"/>
    <row r="1006" customFormat="1"/>
    <row r="1007" customFormat="1"/>
    <row r="1008" customFormat="1"/>
    <row r="1009" customFormat="1"/>
    <row r="1010" customFormat="1"/>
    <row r="1011" customFormat="1"/>
    <row r="1012" customFormat="1"/>
    <row r="1013" customFormat="1"/>
    <row r="1014" customFormat="1"/>
    <row r="1015" customFormat="1"/>
    <row r="1016" customFormat="1"/>
    <row r="1017" customFormat="1"/>
    <row r="1018" customFormat="1"/>
    <row r="1019" customFormat="1"/>
    <row r="1020" customFormat="1"/>
    <row r="1021" customFormat="1"/>
    <row r="1022" customFormat="1"/>
    <row r="1023" customFormat="1"/>
    <row r="1024" customFormat="1"/>
    <row r="1025" customFormat="1"/>
    <row r="1026" customFormat="1"/>
    <row r="1027" customFormat="1"/>
    <row r="1028" customFormat="1"/>
    <row r="1029" customFormat="1"/>
    <row r="1030" customFormat="1"/>
    <row r="1031" customFormat="1"/>
    <row r="1032" customFormat="1"/>
    <row r="1033" customFormat="1"/>
    <row r="1034" customFormat="1"/>
    <row r="1035" customFormat="1"/>
    <row r="1036" customFormat="1"/>
    <row r="1037" customFormat="1"/>
    <row r="1038" customFormat="1"/>
    <row r="1039" customFormat="1"/>
    <row r="1040" customFormat="1"/>
    <row r="1041" customFormat="1"/>
    <row r="1042" customFormat="1"/>
    <row r="1043" customFormat="1"/>
    <row r="1044" customFormat="1"/>
    <row r="1045" customFormat="1"/>
    <row r="1046" customFormat="1"/>
    <row r="1047" customFormat="1"/>
    <row r="1048" customFormat="1"/>
    <row r="1049" customFormat="1"/>
    <row r="1050" customFormat="1"/>
    <row r="1051" customFormat="1"/>
    <row r="1052" customFormat="1"/>
    <row r="1053" customFormat="1"/>
    <row r="1054" customFormat="1"/>
    <row r="1055" customFormat="1"/>
    <row r="1056" customFormat="1"/>
    <row r="1057" customFormat="1"/>
    <row r="1058" customFormat="1"/>
    <row r="1059" customFormat="1"/>
    <row r="1060" customFormat="1"/>
    <row r="1061" customFormat="1"/>
    <row r="1062" customFormat="1"/>
    <row r="1063" customFormat="1"/>
    <row r="1064" customFormat="1"/>
    <row r="1065" customFormat="1"/>
    <row r="1066" customFormat="1"/>
    <row r="1067" customFormat="1"/>
    <row r="1068" customFormat="1"/>
    <row r="1069" customFormat="1"/>
    <row r="1070" customFormat="1"/>
    <row r="1071" customFormat="1"/>
    <row r="1072" customFormat="1"/>
    <row r="1073" customFormat="1"/>
    <row r="1074" customFormat="1"/>
    <row r="1075" customFormat="1"/>
    <row r="1076" customFormat="1"/>
    <row r="1077" customFormat="1"/>
    <row r="1078" customFormat="1"/>
    <row r="1079" customFormat="1"/>
    <row r="1080" customFormat="1"/>
    <row r="1081" customFormat="1"/>
    <row r="1082" customFormat="1"/>
    <row r="1083" customFormat="1"/>
    <row r="1084" customFormat="1"/>
    <row r="1085" customFormat="1"/>
    <row r="1086" customFormat="1"/>
    <row r="1087" customFormat="1"/>
    <row r="1088" customFormat="1"/>
    <row r="1089" customFormat="1"/>
    <row r="1090" customFormat="1"/>
    <row r="1091" customFormat="1"/>
    <row r="1092" customFormat="1"/>
    <row r="1093" customFormat="1"/>
    <row r="1094" customFormat="1"/>
    <row r="1095" customFormat="1"/>
    <row r="1096" customFormat="1"/>
    <row r="1097" customFormat="1"/>
    <row r="1098" customFormat="1"/>
    <row r="1099" customFormat="1"/>
    <row r="1100" customFormat="1"/>
    <row r="1101" customFormat="1"/>
    <row r="1102" customFormat="1"/>
    <row r="1103" customFormat="1"/>
    <row r="1104" customFormat="1"/>
    <row r="1105" customFormat="1"/>
    <row r="1106" customFormat="1"/>
    <row r="1107" customFormat="1"/>
    <row r="1108" customFormat="1"/>
    <row r="1109" customFormat="1"/>
    <row r="1110" customFormat="1"/>
    <row r="1111" customFormat="1"/>
    <row r="1112" customFormat="1"/>
    <row r="1113" customFormat="1"/>
    <row r="1114" customFormat="1"/>
    <row r="1115" customFormat="1"/>
    <row r="1116" customFormat="1"/>
    <row r="1117" customFormat="1"/>
    <row r="1118" customFormat="1"/>
    <row r="1119" customFormat="1"/>
    <row r="1120" customFormat="1"/>
    <row r="1121" customFormat="1"/>
    <row r="1122" customFormat="1"/>
    <row r="1123" customFormat="1"/>
    <row r="1124" customFormat="1"/>
    <row r="1125" customFormat="1"/>
    <row r="1126" customFormat="1"/>
    <row r="1127" customFormat="1"/>
    <row r="1128" customFormat="1"/>
    <row r="1129" customFormat="1"/>
    <row r="1130" customFormat="1"/>
    <row r="1131" customFormat="1"/>
    <row r="1132" customFormat="1"/>
    <row r="1133" customFormat="1"/>
    <row r="1134" customFormat="1"/>
    <row r="1135" customFormat="1"/>
    <row r="1136" customFormat="1"/>
    <row r="1137" customFormat="1"/>
    <row r="1138" customFormat="1"/>
    <row r="1139" customFormat="1"/>
    <row r="1140" customFormat="1"/>
    <row r="1141" customFormat="1"/>
    <row r="1142" customFormat="1"/>
    <row r="1143" customFormat="1"/>
    <row r="1144" customFormat="1"/>
    <row r="1145" customFormat="1"/>
    <row r="1146" customFormat="1"/>
    <row r="1147" customFormat="1"/>
    <row r="1148" customFormat="1"/>
    <row r="1149" customFormat="1"/>
    <row r="1150" customFormat="1"/>
    <row r="1151" customFormat="1"/>
    <row r="1152" customFormat="1"/>
    <row r="1153" customFormat="1"/>
    <row r="1154" customFormat="1"/>
    <row r="1155" customFormat="1"/>
    <row r="1156" customFormat="1"/>
    <row r="1157" customFormat="1"/>
    <row r="1158" customFormat="1"/>
    <row r="1159" customFormat="1"/>
    <row r="1160" customFormat="1"/>
    <row r="1161" customFormat="1"/>
    <row r="1162" customFormat="1"/>
    <row r="1163" customFormat="1"/>
    <row r="1164" customFormat="1"/>
    <row r="1165" customFormat="1"/>
    <row r="1166" customFormat="1"/>
    <row r="1167" customFormat="1"/>
    <row r="1168" customFormat="1"/>
    <row r="1169" customFormat="1"/>
    <row r="1170" customFormat="1"/>
    <row r="1171" customFormat="1"/>
    <row r="1172" customFormat="1"/>
    <row r="1173" customFormat="1"/>
    <row r="1174" customFormat="1"/>
    <row r="1175" customFormat="1"/>
    <row r="1176" customFormat="1"/>
    <row r="1177" customFormat="1"/>
    <row r="1178" customFormat="1"/>
    <row r="1179" customFormat="1"/>
    <row r="1180" customFormat="1"/>
    <row r="1181" customFormat="1"/>
    <row r="1182" customFormat="1"/>
    <row r="1183" customFormat="1"/>
    <row r="1184" customFormat="1"/>
    <row r="1185" customFormat="1"/>
    <row r="1186" customFormat="1"/>
    <row r="1187" customFormat="1"/>
    <row r="1188" customFormat="1"/>
    <row r="1189" customFormat="1"/>
    <row r="1190" customFormat="1"/>
    <row r="1191" customFormat="1"/>
    <row r="1192" customFormat="1"/>
    <row r="1193" customFormat="1"/>
    <row r="1194" customFormat="1"/>
    <row r="1195" customFormat="1"/>
    <row r="1196" customFormat="1"/>
    <row r="1197" customFormat="1"/>
    <row r="1198" customFormat="1"/>
    <row r="1199" customFormat="1"/>
    <row r="1200" customFormat="1"/>
    <row r="1201" customFormat="1"/>
    <row r="1202" customFormat="1"/>
    <row r="1203" customFormat="1"/>
    <row r="1204" customFormat="1"/>
    <row r="1205" customFormat="1"/>
    <row r="1206" customFormat="1"/>
    <row r="1207" customFormat="1"/>
    <row r="1208" customFormat="1"/>
    <row r="1209" customFormat="1"/>
    <row r="1210" customFormat="1"/>
    <row r="1211" customFormat="1"/>
    <row r="1212" customFormat="1"/>
    <row r="1213" customFormat="1"/>
    <row r="1214" customFormat="1"/>
    <row r="1215" customFormat="1"/>
    <row r="1216" customFormat="1"/>
    <row r="1217" customFormat="1"/>
    <row r="1218" customFormat="1"/>
    <row r="1219" customFormat="1"/>
    <row r="1220" customFormat="1"/>
    <row r="1221" customFormat="1"/>
    <row r="1222" customFormat="1"/>
    <row r="1223" customFormat="1"/>
    <row r="1224" customFormat="1"/>
    <row r="1225" customFormat="1"/>
    <row r="1226" customFormat="1"/>
    <row r="1227" customFormat="1"/>
    <row r="1228" customFormat="1"/>
    <row r="1229" customFormat="1"/>
    <row r="1230" customFormat="1"/>
    <row r="1231" customFormat="1"/>
    <row r="1232" customFormat="1"/>
    <row r="1233" customFormat="1"/>
    <row r="1234" customFormat="1"/>
    <row r="1235" customFormat="1"/>
    <row r="1236" customFormat="1"/>
    <row r="1237" customFormat="1"/>
    <row r="1238" customFormat="1"/>
    <row r="1239" customFormat="1"/>
    <row r="1240" customFormat="1"/>
    <row r="1241" customFormat="1"/>
    <row r="1242" customFormat="1"/>
    <row r="1243" customFormat="1"/>
    <row r="1244" customFormat="1"/>
    <row r="1245" customFormat="1"/>
    <row r="1246" customFormat="1"/>
    <row r="1247" customFormat="1"/>
    <row r="1248" customFormat="1"/>
    <row r="1249" customFormat="1"/>
    <row r="1250" customFormat="1"/>
    <row r="1251" customFormat="1"/>
    <row r="1252" customFormat="1"/>
    <row r="1253" customFormat="1"/>
    <row r="1254" customFormat="1"/>
    <row r="1255" customFormat="1"/>
    <row r="1256" customFormat="1"/>
    <row r="1257" customFormat="1"/>
    <row r="1258" customFormat="1"/>
    <row r="1259" customFormat="1"/>
    <row r="1260" customFormat="1"/>
    <row r="1261" customFormat="1"/>
    <row r="1262" customFormat="1"/>
    <row r="1263" customFormat="1"/>
    <row r="1264" customFormat="1"/>
    <row r="1265" customFormat="1"/>
    <row r="1266" customFormat="1"/>
    <row r="1267" customFormat="1"/>
    <row r="1268" customFormat="1"/>
    <row r="1269" customFormat="1"/>
    <row r="1270" customFormat="1"/>
    <row r="1271" customFormat="1"/>
    <row r="1272" customFormat="1"/>
    <row r="1273" customFormat="1"/>
    <row r="1274" customFormat="1"/>
    <row r="1275" customFormat="1"/>
    <row r="1276" customFormat="1"/>
    <row r="1277" customFormat="1"/>
    <row r="1278" customFormat="1"/>
    <row r="1279" customFormat="1"/>
    <row r="1280" customFormat="1"/>
    <row r="1281" customFormat="1"/>
    <row r="1282" customFormat="1"/>
    <row r="1283" customFormat="1"/>
    <row r="1284" customFormat="1"/>
    <row r="1285" customFormat="1"/>
    <row r="1286" customFormat="1"/>
    <row r="1287" customFormat="1"/>
    <row r="1288" customFormat="1"/>
    <row r="1289" customFormat="1"/>
    <row r="1290" customFormat="1"/>
    <row r="1291" customFormat="1"/>
    <row r="1292" customFormat="1"/>
    <row r="1293" customFormat="1"/>
    <row r="1294" customFormat="1"/>
    <row r="1295" customFormat="1"/>
    <row r="1296" customFormat="1"/>
    <row r="1297" customFormat="1"/>
    <row r="1298" customFormat="1"/>
    <row r="1299" customFormat="1"/>
    <row r="1300" customFormat="1"/>
    <row r="1301" customFormat="1"/>
    <row r="1302" customFormat="1"/>
    <row r="1303" customFormat="1"/>
    <row r="1304" customFormat="1"/>
    <row r="1305" customFormat="1"/>
    <row r="1306" customFormat="1"/>
    <row r="1307" customFormat="1"/>
    <row r="1308" customFormat="1"/>
    <row r="1309" customFormat="1"/>
    <row r="1310" customFormat="1"/>
    <row r="1311" customFormat="1"/>
    <row r="1312" customFormat="1"/>
    <row r="1313" customFormat="1"/>
    <row r="1314" customFormat="1"/>
    <row r="1315" customFormat="1"/>
    <row r="1316" customFormat="1"/>
    <row r="1317" customFormat="1"/>
    <row r="1318" customFormat="1"/>
    <row r="1319" customFormat="1"/>
    <row r="1320" customFormat="1"/>
    <row r="1321" customFormat="1"/>
    <row r="1322" customFormat="1"/>
    <row r="1323" customFormat="1"/>
    <row r="1324" customFormat="1"/>
    <row r="1325" customFormat="1"/>
    <row r="1326" customFormat="1"/>
    <row r="1327" customFormat="1"/>
    <row r="1328" customFormat="1"/>
    <row r="1329" customFormat="1"/>
    <row r="1330" customFormat="1"/>
    <row r="1331" customFormat="1"/>
    <row r="1332" customFormat="1"/>
    <row r="1333" customFormat="1"/>
    <row r="1334" customFormat="1"/>
    <row r="1335" customFormat="1"/>
    <row r="1336" customFormat="1"/>
    <row r="1337" customFormat="1"/>
    <row r="1338" customFormat="1"/>
    <row r="1339" customFormat="1"/>
    <row r="1340" customFormat="1"/>
    <row r="1341" customFormat="1"/>
    <row r="1342" customFormat="1"/>
    <row r="1343" customFormat="1"/>
    <row r="1344" customFormat="1"/>
    <row r="1345" customFormat="1"/>
    <row r="1346" customFormat="1"/>
    <row r="1347" customFormat="1"/>
    <row r="1348" customFormat="1"/>
    <row r="1349" customFormat="1"/>
    <row r="1350" customFormat="1"/>
    <row r="1351" customFormat="1"/>
    <row r="1352" customFormat="1"/>
    <row r="1353" customFormat="1"/>
    <row r="1354" customFormat="1"/>
    <row r="1355" customFormat="1"/>
    <row r="1356" customFormat="1"/>
    <row r="1357" customFormat="1"/>
    <row r="1358" customFormat="1"/>
    <row r="1359" customFormat="1"/>
    <row r="1360" customFormat="1"/>
    <row r="1361" customFormat="1"/>
    <row r="1362" customFormat="1"/>
    <row r="1363" customFormat="1"/>
    <row r="1364" customFormat="1"/>
    <row r="1365" customFormat="1"/>
    <row r="1366" customFormat="1"/>
    <row r="1367" customFormat="1"/>
    <row r="1368" customFormat="1"/>
    <row r="1369" customFormat="1"/>
    <row r="1370" customFormat="1"/>
    <row r="1371" customFormat="1"/>
    <row r="1372" customFormat="1"/>
    <row r="1373" customFormat="1"/>
    <row r="1374" customFormat="1"/>
    <row r="1375" customFormat="1"/>
    <row r="1376" customFormat="1"/>
    <row r="1377" customFormat="1"/>
    <row r="1378" customFormat="1"/>
    <row r="1379" customFormat="1"/>
    <row r="1380" customFormat="1"/>
    <row r="1381" customFormat="1"/>
    <row r="1382" customFormat="1"/>
    <row r="1383" customFormat="1"/>
    <row r="1384" customFormat="1"/>
    <row r="1385" customFormat="1"/>
    <row r="1386" customFormat="1"/>
    <row r="1387" customFormat="1"/>
    <row r="1388" customFormat="1"/>
    <row r="1389" customFormat="1"/>
    <row r="1390" customFormat="1"/>
    <row r="1391" customFormat="1"/>
    <row r="1392" customFormat="1"/>
    <row r="1393" customFormat="1"/>
    <row r="1394" customFormat="1"/>
    <row r="1395" customFormat="1"/>
    <row r="1396" customFormat="1"/>
    <row r="1397" customFormat="1"/>
    <row r="1398" customFormat="1"/>
    <row r="1399" customFormat="1"/>
    <row r="1400" customFormat="1"/>
    <row r="1401" customFormat="1"/>
    <row r="1402" customFormat="1"/>
    <row r="1403" customFormat="1"/>
    <row r="1404" customFormat="1"/>
    <row r="1405" customFormat="1"/>
    <row r="1406" customFormat="1"/>
    <row r="1407" customFormat="1"/>
    <row r="1408" customFormat="1"/>
    <row r="1409" customFormat="1"/>
    <row r="1410" customFormat="1"/>
    <row r="1411" customFormat="1"/>
    <row r="1412" customFormat="1"/>
    <row r="1413" customFormat="1"/>
    <row r="1414" customFormat="1"/>
    <row r="1415" customFormat="1"/>
    <row r="1416" customFormat="1"/>
    <row r="1417" customFormat="1"/>
    <row r="1418" customFormat="1"/>
    <row r="1419" customFormat="1"/>
    <row r="1420" customFormat="1"/>
    <row r="1421" customFormat="1"/>
    <row r="1422" customFormat="1"/>
    <row r="1423" customFormat="1"/>
    <row r="1424" customFormat="1"/>
    <row r="1425" customFormat="1"/>
    <row r="1426" customFormat="1"/>
    <row r="1427" customFormat="1"/>
    <row r="1428" customFormat="1"/>
    <row r="1429" customFormat="1"/>
    <row r="1430" customFormat="1"/>
    <row r="1431" customFormat="1"/>
    <row r="1432" customFormat="1"/>
    <row r="1433" customFormat="1"/>
    <row r="1434" customFormat="1"/>
    <row r="1435" customFormat="1"/>
    <row r="1436" customFormat="1"/>
    <row r="1437" customFormat="1"/>
    <row r="1438" customFormat="1"/>
    <row r="1439" customFormat="1"/>
    <row r="1440" customFormat="1"/>
    <row r="1441" customFormat="1"/>
    <row r="1442" customFormat="1"/>
    <row r="1443" customFormat="1"/>
    <row r="1444" customFormat="1"/>
    <row r="1445" customFormat="1"/>
    <row r="1446" customFormat="1"/>
    <row r="1447" customFormat="1"/>
    <row r="1448" customFormat="1"/>
    <row r="1449" customFormat="1"/>
    <row r="1450" customFormat="1"/>
    <row r="1451" customFormat="1"/>
    <row r="1452" customFormat="1"/>
    <row r="1453" customFormat="1"/>
    <row r="1454" customFormat="1"/>
    <row r="1455" customFormat="1"/>
    <row r="1456" customFormat="1"/>
    <row r="1457" customFormat="1"/>
    <row r="1458" customFormat="1"/>
    <row r="1459" customFormat="1"/>
    <row r="1460" customFormat="1"/>
    <row r="1461" customFormat="1"/>
    <row r="1462" customFormat="1"/>
    <row r="1463" customFormat="1"/>
    <row r="1464" customFormat="1"/>
    <row r="1465" customFormat="1"/>
    <row r="1466" customFormat="1"/>
    <row r="1467" customFormat="1"/>
    <row r="1468" customFormat="1"/>
    <row r="1469" customFormat="1"/>
    <row r="1470" customFormat="1"/>
    <row r="1471" customFormat="1"/>
    <row r="1472" customFormat="1"/>
    <row r="1473" customFormat="1"/>
    <row r="1474" customFormat="1"/>
    <row r="1475" customFormat="1"/>
    <row r="1476" customFormat="1"/>
    <row r="1477" customFormat="1"/>
    <row r="1478" customFormat="1"/>
    <row r="1479" customFormat="1"/>
    <row r="1480" customFormat="1"/>
    <row r="1481" customFormat="1"/>
    <row r="1482" customFormat="1"/>
    <row r="1483" customFormat="1"/>
    <row r="1484" customFormat="1"/>
    <row r="1485" customFormat="1"/>
    <row r="1486" customFormat="1"/>
    <row r="1487" customFormat="1"/>
    <row r="1488" customFormat="1"/>
    <row r="1489" customFormat="1"/>
    <row r="1490" customFormat="1"/>
    <row r="1491" customFormat="1"/>
    <row r="1492" customFormat="1"/>
    <row r="1493" customFormat="1"/>
    <row r="1494" customFormat="1"/>
    <row r="1495" customFormat="1"/>
    <row r="1496" customFormat="1"/>
    <row r="1497" customFormat="1"/>
    <row r="1498" customFormat="1"/>
    <row r="1499" customFormat="1"/>
    <row r="1500" customFormat="1"/>
    <row r="1501" customFormat="1"/>
    <row r="1502" customFormat="1"/>
    <row r="1503" customFormat="1"/>
    <row r="1504" customFormat="1"/>
    <row r="1505" customFormat="1"/>
    <row r="1506" customFormat="1"/>
    <row r="1507" customFormat="1"/>
    <row r="1508" customFormat="1"/>
    <row r="1509" customFormat="1"/>
    <row r="1510" customFormat="1"/>
    <row r="1511" customFormat="1"/>
    <row r="1512" customFormat="1"/>
    <row r="1513" customFormat="1"/>
    <row r="1514" customFormat="1"/>
    <row r="1515" customFormat="1"/>
    <row r="1516" customFormat="1"/>
    <row r="1517" customFormat="1"/>
    <row r="1518" customFormat="1"/>
    <row r="1519" customFormat="1"/>
    <row r="1520" customFormat="1"/>
    <row r="1521" customFormat="1"/>
    <row r="1522" customFormat="1"/>
    <row r="1523" customFormat="1"/>
    <row r="1524" customFormat="1"/>
    <row r="1525" customFormat="1"/>
    <row r="1526" customFormat="1"/>
    <row r="1527" customFormat="1"/>
    <row r="1528" customFormat="1"/>
    <row r="1529" customFormat="1"/>
    <row r="1530" customFormat="1"/>
    <row r="1531" customFormat="1"/>
    <row r="1532" customFormat="1"/>
    <row r="1533" customFormat="1"/>
    <row r="1534" customFormat="1"/>
    <row r="1535" customFormat="1"/>
    <row r="1536" customFormat="1"/>
    <row r="1537" customFormat="1"/>
    <row r="1538" customFormat="1"/>
    <row r="1539" customFormat="1"/>
    <row r="1540" customFormat="1"/>
    <row r="1541" customFormat="1"/>
    <row r="1542" customFormat="1"/>
    <row r="1543" customFormat="1"/>
    <row r="1544" customFormat="1"/>
    <row r="1545" customFormat="1"/>
    <row r="1546" customFormat="1"/>
    <row r="1547" customFormat="1"/>
    <row r="1548" customFormat="1"/>
    <row r="1549" customFormat="1"/>
    <row r="1550" customFormat="1"/>
    <row r="1551" customFormat="1"/>
    <row r="1552" customFormat="1"/>
    <row r="1553" customFormat="1"/>
    <row r="1554" customFormat="1"/>
    <row r="1555" customFormat="1"/>
    <row r="1556" customFormat="1"/>
    <row r="1557" customFormat="1"/>
    <row r="1558" customFormat="1"/>
    <row r="1559" customFormat="1"/>
    <row r="1560" customFormat="1"/>
    <row r="1561" customFormat="1"/>
    <row r="1562" customFormat="1"/>
    <row r="1563" customFormat="1"/>
    <row r="1564" customFormat="1"/>
    <row r="1565" customFormat="1"/>
    <row r="1566" customFormat="1"/>
    <row r="1567" customFormat="1"/>
    <row r="1568" customFormat="1"/>
    <row r="1569" customFormat="1"/>
    <row r="1570" customFormat="1"/>
    <row r="1571" customFormat="1"/>
    <row r="1572" customFormat="1"/>
    <row r="1573" customFormat="1"/>
    <row r="1574" customFormat="1"/>
    <row r="1575" customFormat="1"/>
    <row r="1576" customFormat="1"/>
    <row r="1577" customFormat="1"/>
    <row r="1578" customFormat="1"/>
    <row r="1579" customFormat="1"/>
    <row r="1580" customFormat="1"/>
    <row r="1581" customFormat="1"/>
    <row r="1582" customFormat="1"/>
    <row r="1583" customFormat="1"/>
    <row r="1584" customFormat="1"/>
    <row r="1585" customFormat="1"/>
    <row r="1586" customFormat="1"/>
    <row r="1587" customFormat="1"/>
    <row r="1588" customFormat="1"/>
    <row r="1589" customFormat="1"/>
    <row r="1590" customFormat="1"/>
    <row r="1591" customFormat="1"/>
    <row r="1592" customFormat="1"/>
    <row r="1593" customFormat="1"/>
    <row r="1594" customFormat="1"/>
    <row r="1595" customFormat="1"/>
    <row r="1596" customFormat="1"/>
    <row r="1597" customFormat="1"/>
    <row r="1598" customFormat="1"/>
    <row r="1599" customFormat="1"/>
    <row r="1600" customFormat="1"/>
    <row r="1601" customFormat="1"/>
    <row r="1602" customFormat="1"/>
    <row r="1603" customFormat="1"/>
    <row r="1604" customFormat="1"/>
    <row r="1605" customFormat="1"/>
    <row r="1606" customFormat="1"/>
    <row r="1607" customFormat="1"/>
    <row r="1608" customFormat="1"/>
    <row r="1609" customFormat="1"/>
    <row r="1610" customFormat="1"/>
    <row r="1611" customFormat="1"/>
    <row r="1612" customFormat="1"/>
    <row r="1613" customFormat="1"/>
    <row r="1614" customFormat="1"/>
    <row r="1615" customFormat="1"/>
    <row r="1616" customFormat="1"/>
    <row r="1617" customFormat="1"/>
    <row r="1618" customFormat="1"/>
    <row r="1619" customFormat="1"/>
    <row r="1620" customFormat="1"/>
    <row r="1621" customFormat="1"/>
    <row r="1622" customFormat="1"/>
    <row r="1623" customFormat="1"/>
    <row r="1624" customFormat="1"/>
    <row r="1625" customFormat="1"/>
    <row r="1626" customFormat="1"/>
    <row r="1627" customFormat="1"/>
    <row r="1628" customFormat="1"/>
    <row r="1629" customFormat="1"/>
    <row r="1630" customFormat="1"/>
    <row r="1631" customFormat="1"/>
    <row r="1632" customFormat="1"/>
    <row r="1633" customFormat="1"/>
    <row r="1634" customFormat="1"/>
    <row r="1635" customFormat="1"/>
    <row r="1636" customFormat="1"/>
    <row r="1637" customFormat="1"/>
    <row r="1638" customFormat="1"/>
    <row r="1639" customFormat="1"/>
    <row r="1640" customFormat="1"/>
    <row r="1641" customFormat="1"/>
    <row r="1642" customFormat="1"/>
    <row r="1643" customFormat="1"/>
    <row r="1644" customFormat="1"/>
    <row r="1645" customFormat="1"/>
    <row r="1646" customFormat="1"/>
    <row r="1647" customFormat="1"/>
    <row r="1648" customFormat="1"/>
    <row r="1649" customFormat="1"/>
    <row r="1650" customFormat="1"/>
    <row r="1651" customFormat="1"/>
    <row r="1652" customFormat="1"/>
    <row r="1653" customFormat="1"/>
    <row r="1654" customFormat="1"/>
    <row r="1655" customFormat="1"/>
    <row r="1656" customFormat="1"/>
    <row r="1657" customFormat="1"/>
    <row r="1658" customFormat="1"/>
    <row r="1659" customFormat="1"/>
    <row r="1660" customFormat="1"/>
    <row r="1661" customFormat="1"/>
    <row r="1662" customFormat="1"/>
    <row r="1663" customFormat="1"/>
    <row r="1664" customFormat="1"/>
    <row r="1665" customFormat="1"/>
    <row r="1666" customFormat="1"/>
    <row r="1667" customFormat="1"/>
    <row r="1668" customFormat="1"/>
    <row r="1669" customFormat="1"/>
    <row r="1670" customFormat="1"/>
    <row r="1671" customFormat="1"/>
    <row r="1672" customFormat="1"/>
    <row r="1673" customFormat="1"/>
    <row r="1674" customFormat="1"/>
    <row r="1675" customFormat="1"/>
    <row r="1676" customFormat="1"/>
    <row r="1677" customFormat="1"/>
    <row r="1678" customFormat="1"/>
    <row r="1679" customFormat="1"/>
    <row r="1680" customFormat="1"/>
    <row r="1681" customFormat="1"/>
    <row r="1682" customFormat="1"/>
    <row r="1683" customFormat="1"/>
    <row r="1684" customFormat="1"/>
    <row r="1685" customFormat="1"/>
    <row r="1686" customFormat="1"/>
    <row r="1687" customFormat="1"/>
    <row r="1688" customFormat="1"/>
    <row r="1689" customFormat="1"/>
    <row r="1690" customFormat="1"/>
    <row r="1691" customFormat="1"/>
    <row r="1692" customFormat="1"/>
    <row r="1693" customFormat="1"/>
    <row r="1694" customFormat="1"/>
    <row r="1695" customFormat="1"/>
    <row r="1696" customFormat="1"/>
    <row r="1697" customFormat="1"/>
    <row r="1698" customFormat="1"/>
    <row r="1699" customFormat="1"/>
    <row r="1700" customFormat="1"/>
    <row r="1701" customFormat="1"/>
    <row r="1702" customFormat="1"/>
    <row r="1703" customFormat="1"/>
    <row r="1704" customFormat="1"/>
    <row r="1705" customFormat="1"/>
    <row r="1706" customFormat="1"/>
    <row r="1707" customFormat="1"/>
    <row r="1708" customFormat="1"/>
    <row r="1709" customFormat="1"/>
    <row r="1710" customFormat="1"/>
    <row r="1711" customFormat="1"/>
    <row r="1712" customFormat="1"/>
    <row r="1713" customFormat="1"/>
    <row r="1714" customFormat="1"/>
    <row r="1715" customFormat="1"/>
    <row r="1716" customFormat="1"/>
    <row r="1717" customFormat="1"/>
    <row r="1718" customFormat="1"/>
    <row r="1719" customFormat="1"/>
    <row r="1720" customFormat="1"/>
    <row r="1721" customFormat="1"/>
    <row r="1722" customFormat="1"/>
    <row r="1723" customFormat="1"/>
    <row r="1724" customFormat="1"/>
    <row r="1725" customFormat="1"/>
    <row r="1726" customFormat="1"/>
    <row r="1727" customFormat="1"/>
    <row r="1728" customFormat="1"/>
    <row r="1729" customFormat="1"/>
    <row r="1730" customFormat="1"/>
    <row r="1731" customFormat="1"/>
    <row r="1732" customFormat="1"/>
    <row r="1733" customFormat="1"/>
    <row r="1734" customFormat="1"/>
    <row r="1735" customFormat="1"/>
    <row r="1736" customFormat="1"/>
    <row r="1737" customFormat="1"/>
    <row r="1738" customFormat="1"/>
    <row r="1739" customFormat="1"/>
    <row r="1740" customFormat="1"/>
    <row r="1741" customFormat="1"/>
    <row r="1742" customFormat="1"/>
    <row r="1743" customFormat="1"/>
    <row r="1744" customFormat="1"/>
    <row r="1745" customFormat="1"/>
    <row r="1746" customFormat="1"/>
    <row r="1747" customFormat="1"/>
    <row r="1748" customFormat="1"/>
    <row r="1749" customFormat="1"/>
    <row r="1750" customFormat="1"/>
    <row r="1751" customFormat="1"/>
    <row r="1752" customFormat="1"/>
    <row r="1753" customFormat="1"/>
    <row r="1754" customFormat="1"/>
    <row r="1755" customFormat="1"/>
    <row r="1756" customFormat="1"/>
    <row r="1757" customFormat="1"/>
    <row r="1758" customFormat="1"/>
    <row r="1759" customFormat="1"/>
    <row r="1760" customFormat="1"/>
    <row r="1761" customFormat="1"/>
    <row r="1762" customFormat="1"/>
    <row r="1763" customFormat="1"/>
    <row r="1764" customFormat="1"/>
    <row r="1765" customFormat="1"/>
    <row r="1766" customFormat="1"/>
    <row r="1767" customFormat="1"/>
    <row r="1768" customFormat="1"/>
    <row r="1769" customFormat="1"/>
    <row r="1770" customFormat="1"/>
    <row r="1771" customFormat="1"/>
    <row r="1772" customFormat="1"/>
    <row r="1773" customFormat="1"/>
    <row r="1774" customFormat="1"/>
    <row r="1775" customFormat="1"/>
    <row r="1776" customFormat="1"/>
    <row r="1777" customFormat="1"/>
    <row r="1778" customFormat="1"/>
    <row r="1779" customFormat="1"/>
    <row r="1780" customFormat="1"/>
    <row r="1781" customFormat="1"/>
    <row r="1782" customFormat="1"/>
    <row r="1783" customFormat="1"/>
    <row r="1784" customFormat="1"/>
    <row r="1785" customFormat="1"/>
    <row r="1786" customFormat="1"/>
    <row r="1787" customFormat="1"/>
    <row r="1788" customFormat="1"/>
    <row r="1789" customFormat="1"/>
    <row r="1790" customFormat="1"/>
    <row r="1791" customFormat="1"/>
    <row r="1792" customFormat="1"/>
    <row r="1793" customFormat="1"/>
    <row r="1794" customFormat="1"/>
    <row r="1795" customFormat="1"/>
    <row r="1796" customFormat="1"/>
    <row r="1797" customFormat="1"/>
    <row r="1798" customFormat="1"/>
    <row r="1799" customFormat="1"/>
    <row r="1800" customFormat="1"/>
    <row r="1801" customFormat="1"/>
    <row r="1802" customFormat="1"/>
    <row r="1803" customFormat="1"/>
    <row r="1804" customFormat="1"/>
    <row r="1805" customFormat="1"/>
    <row r="1806" customFormat="1"/>
    <row r="1807" customFormat="1"/>
    <row r="1808" customFormat="1"/>
    <row r="1809" customFormat="1"/>
    <row r="1810" customFormat="1"/>
    <row r="1811" customFormat="1"/>
    <row r="1812" customFormat="1"/>
    <row r="1813" customFormat="1"/>
    <row r="1814" customFormat="1"/>
    <row r="1815" customFormat="1"/>
    <row r="1816" customFormat="1"/>
    <row r="1817" customFormat="1"/>
    <row r="1818" customFormat="1"/>
    <row r="1819" customFormat="1"/>
    <row r="1820" customFormat="1"/>
    <row r="1821" customFormat="1"/>
    <row r="1822" customFormat="1"/>
    <row r="1823" customFormat="1"/>
    <row r="1824" customFormat="1"/>
    <row r="1825" customFormat="1"/>
    <row r="1826" customFormat="1"/>
    <row r="1827" customFormat="1"/>
    <row r="1828" customFormat="1"/>
    <row r="1829" customFormat="1"/>
    <row r="1830" customFormat="1"/>
    <row r="1831" customFormat="1"/>
    <row r="1832" customFormat="1"/>
    <row r="1833" customFormat="1"/>
    <row r="1834" customFormat="1"/>
    <row r="1835" customFormat="1"/>
    <row r="1836" customFormat="1"/>
    <row r="1837" customFormat="1"/>
    <row r="1838" customFormat="1"/>
    <row r="1839" customFormat="1"/>
    <row r="1840" customFormat="1"/>
    <row r="1841" customFormat="1"/>
    <row r="1842" customFormat="1"/>
    <row r="1843" customFormat="1"/>
    <row r="1844" customFormat="1"/>
    <row r="1845" customFormat="1"/>
    <row r="1846" customFormat="1"/>
    <row r="1847" customFormat="1"/>
    <row r="1848" customFormat="1"/>
    <row r="1849" customFormat="1"/>
    <row r="1850" customFormat="1"/>
    <row r="1851" customFormat="1"/>
    <row r="1852" customFormat="1"/>
    <row r="1853" customFormat="1"/>
    <row r="1854" customFormat="1"/>
    <row r="1855" customFormat="1"/>
    <row r="1856" customFormat="1"/>
    <row r="1857" customFormat="1"/>
    <row r="1858" customFormat="1"/>
    <row r="1859" customFormat="1"/>
    <row r="1860" customFormat="1"/>
    <row r="1861" customFormat="1"/>
    <row r="1862" customFormat="1"/>
    <row r="1863" customFormat="1"/>
    <row r="1864" customFormat="1"/>
    <row r="1865" customFormat="1"/>
    <row r="1866" customFormat="1"/>
    <row r="1867" customFormat="1"/>
    <row r="1868" customFormat="1"/>
    <row r="1869" customFormat="1"/>
    <row r="1870" customFormat="1"/>
    <row r="1871" customFormat="1"/>
    <row r="1872" customFormat="1"/>
    <row r="1873" customFormat="1"/>
    <row r="1874" customFormat="1"/>
    <row r="1875" customFormat="1"/>
    <row r="1876" customFormat="1"/>
    <row r="1877" customFormat="1"/>
    <row r="1878" customFormat="1"/>
    <row r="1879" customFormat="1"/>
    <row r="1880" customFormat="1"/>
    <row r="1881" customFormat="1"/>
    <row r="1882" customFormat="1"/>
    <row r="1883" customFormat="1"/>
    <row r="1884" customFormat="1"/>
    <row r="1885" customFormat="1"/>
    <row r="1886" customFormat="1"/>
    <row r="1887" customFormat="1"/>
    <row r="1888" customFormat="1"/>
    <row r="1889" customFormat="1"/>
    <row r="1890" customFormat="1"/>
    <row r="1891" customFormat="1"/>
    <row r="1892" customFormat="1"/>
    <row r="1893" customFormat="1"/>
    <row r="1894" customFormat="1"/>
    <row r="1895" customFormat="1"/>
    <row r="1896" customFormat="1"/>
    <row r="1897" customFormat="1"/>
    <row r="1898" customFormat="1"/>
    <row r="1899" customFormat="1"/>
    <row r="1900" customFormat="1"/>
    <row r="1901" customFormat="1"/>
    <row r="1902" customFormat="1"/>
    <row r="1903" customFormat="1"/>
    <row r="1904" customFormat="1"/>
    <row r="1905" customFormat="1"/>
    <row r="1906" customFormat="1"/>
    <row r="1907" customFormat="1"/>
    <row r="1908" customFormat="1"/>
    <row r="1909" customFormat="1"/>
    <row r="1910" customFormat="1"/>
    <row r="1911" customFormat="1"/>
    <row r="1912" customFormat="1"/>
    <row r="1913" customFormat="1"/>
    <row r="1914" customFormat="1"/>
    <row r="1915" customFormat="1"/>
    <row r="1916" customFormat="1"/>
    <row r="1917" customFormat="1"/>
    <row r="1918" customFormat="1"/>
    <row r="1919" customFormat="1"/>
    <row r="1920" customFormat="1"/>
    <row r="1921" customFormat="1"/>
    <row r="1922" customFormat="1"/>
    <row r="1923" customFormat="1"/>
    <row r="1924" customFormat="1"/>
    <row r="1925" customFormat="1"/>
    <row r="1926" customFormat="1"/>
    <row r="1927" customFormat="1"/>
    <row r="1928" customFormat="1"/>
    <row r="1929" customFormat="1"/>
    <row r="1930" customFormat="1"/>
    <row r="1931" customFormat="1"/>
    <row r="1932" customFormat="1"/>
    <row r="1933" customFormat="1"/>
    <row r="1934" customFormat="1"/>
    <row r="1935" customFormat="1"/>
    <row r="1936" customFormat="1"/>
    <row r="1937" customFormat="1"/>
    <row r="1938" customFormat="1"/>
    <row r="1939" customFormat="1"/>
    <row r="1940" customFormat="1"/>
    <row r="1941" customFormat="1"/>
    <row r="1942" customFormat="1"/>
    <row r="1943" customFormat="1"/>
    <row r="1944" customFormat="1"/>
    <row r="1945" customFormat="1"/>
    <row r="1946" customFormat="1"/>
    <row r="1947" customFormat="1"/>
    <row r="1948" customFormat="1"/>
    <row r="1949" customFormat="1"/>
    <row r="1950" customFormat="1"/>
    <row r="1951" customFormat="1"/>
    <row r="1952" customFormat="1"/>
    <row r="1953" customFormat="1"/>
    <row r="1954" customFormat="1"/>
    <row r="1955" customFormat="1"/>
    <row r="1956" customFormat="1"/>
    <row r="1957" customFormat="1"/>
    <row r="1958" customFormat="1"/>
    <row r="1959" customFormat="1"/>
    <row r="1960" customFormat="1"/>
    <row r="1961" customFormat="1"/>
    <row r="1962" customFormat="1"/>
    <row r="1963" customFormat="1"/>
    <row r="1964" customFormat="1"/>
    <row r="1965" customFormat="1"/>
    <row r="1966" customFormat="1"/>
    <row r="1967" customFormat="1"/>
    <row r="1968" customFormat="1"/>
    <row r="1969" customFormat="1"/>
    <row r="1970" customFormat="1"/>
    <row r="1971" customFormat="1"/>
    <row r="1972" customFormat="1"/>
    <row r="1973" customFormat="1"/>
    <row r="1974" customFormat="1"/>
    <row r="1975" customFormat="1"/>
    <row r="1976" customFormat="1"/>
    <row r="1977" customFormat="1"/>
    <row r="1978" customFormat="1"/>
    <row r="1979" customFormat="1"/>
    <row r="1980" customFormat="1"/>
    <row r="1981" customFormat="1"/>
    <row r="1982" customFormat="1"/>
    <row r="1983" customFormat="1"/>
    <row r="1984" customFormat="1"/>
    <row r="1985" customFormat="1"/>
    <row r="1986" customFormat="1"/>
    <row r="1987" customFormat="1"/>
    <row r="1988" customFormat="1"/>
    <row r="1989" customFormat="1"/>
    <row r="1990" customFormat="1"/>
    <row r="1991" customFormat="1"/>
    <row r="1992" customFormat="1"/>
    <row r="1993" customFormat="1"/>
    <row r="1994" customFormat="1"/>
    <row r="1995" customFormat="1"/>
    <row r="1996" customFormat="1"/>
    <row r="1997" customFormat="1"/>
    <row r="1998" customFormat="1"/>
    <row r="1999" customFormat="1"/>
    <row r="2000" customFormat="1"/>
    <row r="2001" customFormat="1"/>
    <row r="2002" customFormat="1"/>
    <row r="2003" customFormat="1"/>
    <row r="2004" customFormat="1"/>
    <row r="2005" customFormat="1"/>
    <row r="2006" customFormat="1"/>
    <row r="2007" customFormat="1"/>
    <row r="2008" customFormat="1"/>
    <row r="2009" customFormat="1"/>
    <row r="2010" customFormat="1"/>
    <row r="2011" customFormat="1"/>
    <row r="2012" customFormat="1"/>
    <row r="2013" customFormat="1"/>
    <row r="2014" customFormat="1"/>
    <row r="2015" customFormat="1"/>
    <row r="2016" customFormat="1"/>
    <row r="2017" customFormat="1"/>
    <row r="2018" customFormat="1"/>
    <row r="2019" customFormat="1"/>
    <row r="2020" customFormat="1"/>
    <row r="2021" customFormat="1"/>
    <row r="2022" customFormat="1"/>
    <row r="2023" customFormat="1"/>
    <row r="2024" customFormat="1"/>
    <row r="2025" customFormat="1"/>
    <row r="2026" customFormat="1"/>
    <row r="2027" customFormat="1"/>
    <row r="2028" customFormat="1"/>
    <row r="2029" customFormat="1"/>
    <row r="2030" customFormat="1"/>
    <row r="2031" customFormat="1"/>
    <row r="2032" customFormat="1"/>
    <row r="2033" customFormat="1"/>
    <row r="2034" customFormat="1"/>
    <row r="2035" customFormat="1"/>
    <row r="2036" customFormat="1"/>
    <row r="2037" customFormat="1"/>
    <row r="2038" customFormat="1"/>
    <row r="2039" customFormat="1"/>
    <row r="2040" customFormat="1"/>
    <row r="2041" customFormat="1"/>
    <row r="2042" customFormat="1"/>
    <row r="2043" customFormat="1"/>
    <row r="2044" customFormat="1"/>
    <row r="2045" customFormat="1"/>
    <row r="2046" customFormat="1"/>
    <row r="2047" customFormat="1"/>
    <row r="2048" customFormat="1"/>
    <row r="2049" customFormat="1"/>
    <row r="2050" customFormat="1"/>
    <row r="2051" customFormat="1"/>
    <row r="2052" customFormat="1"/>
    <row r="2053" customFormat="1"/>
    <row r="2054" customFormat="1"/>
    <row r="2055" customFormat="1"/>
    <row r="2056" customFormat="1"/>
    <row r="2057" customFormat="1"/>
    <row r="2058" customFormat="1"/>
    <row r="2059" customFormat="1"/>
    <row r="2060" customFormat="1"/>
    <row r="2061" customFormat="1"/>
    <row r="2062" customFormat="1"/>
    <row r="2063" customFormat="1"/>
    <row r="2064" customFormat="1"/>
    <row r="2065" customFormat="1"/>
    <row r="2066" customFormat="1"/>
    <row r="2067" customFormat="1"/>
    <row r="2068" customFormat="1"/>
    <row r="2069" customFormat="1"/>
    <row r="2070" customFormat="1"/>
    <row r="2071" customFormat="1"/>
    <row r="2072" customFormat="1"/>
    <row r="2073" customFormat="1"/>
    <row r="2074" customFormat="1"/>
    <row r="2075" customFormat="1"/>
    <row r="2076" customFormat="1"/>
    <row r="2077" customFormat="1"/>
    <row r="2078" customFormat="1"/>
    <row r="2079" customFormat="1"/>
    <row r="2080" customFormat="1"/>
    <row r="2081" customFormat="1"/>
    <row r="2082" customFormat="1"/>
    <row r="2083" customFormat="1"/>
    <row r="2084" customFormat="1"/>
    <row r="2085" customFormat="1"/>
    <row r="2086" customFormat="1"/>
    <row r="2087" customFormat="1"/>
    <row r="2088" customFormat="1"/>
    <row r="2089" customFormat="1"/>
    <row r="2090" customFormat="1"/>
    <row r="2091" customFormat="1"/>
    <row r="2092" customFormat="1"/>
    <row r="2093" customFormat="1"/>
    <row r="2094" customFormat="1"/>
    <row r="2095" customFormat="1"/>
    <row r="2096" customFormat="1"/>
    <row r="2097" customFormat="1"/>
    <row r="2098" customFormat="1"/>
    <row r="2099" customFormat="1"/>
    <row r="2100" customFormat="1"/>
    <row r="2101" customFormat="1"/>
    <row r="2102" customFormat="1"/>
    <row r="2103" customFormat="1"/>
    <row r="2104" customFormat="1"/>
    <row r="2105" customFormat="1"/>
    <row r="2106" customFormat="1"/>
    <row r="2107" customFormat="1"/>
    <row r="2108" customFormat="1"/>
    <row r="2109" customFormat="1"/>
    <row r="2110" customFormat="1"/>
    <row r="2111" customFormat="1"/>
    <row r="2112" customFormat="1"/>
    <row r="2113" customFormat="1"/>
    <row r="2114" customFormat="1"/>
    <row r="2115" customFormat="1"/>
    <row r="2116" customFormat="1"/>
    <row r="2117" customFormat="1"/>
    <row r="2118" customFormat="1"/>
    <row r="2119" customFormat="1"/>
    <row r="2120" customFormat="1"/>
    <row r="2121" customFormat="1"/>
    <row r="2122" customFormat="1"/>
    <row r="2123" customFormat="1"/>
    <row r="2124" customFormat="1"/>
    <row r="2125" customFormat="1"/>
    <row r="2126" customFormat="1"/>
    <row r="2127" customFormat="1"/>
    <row r="2128" customFormat="1"/>
    <row r="2129" customFormat="1"/>
    <row r="2130" customFormat="1"/>
    <row r="2131" customFormat="1"/>
    <row r="2132" customFormat="1"/>
    <row r="2133" customFormat="1"/>
    <row r="2134" customFormat="1"/>
    <row r="2135" customFormat="1"/>
    <row r="2136" customFormat="1"/>
    <row r="2137" customFormat="1"/>
    <row r="2138" customFormat="1"/>
    <row r="2139" customFormat="1"/>
    <row r="2140" customFormat="1"/>
    <row r="2141" customFormat="1"/>
    <row r="2142" customFormat="1"/>
    <row r="2143" customFormat="1"/>
    <row r="2144" customFormat="1"/>
    <row r="2145" customFormat="1"/>
    <row r="2146" customFormat="1"/>
    <row r="2147" customFormat="1"/>
    <row r="2148" customFormat="1"/>
    <row r="2149" customFormat="1"/>
    <row r="2150" customFormat="1"/>
    <row r="2151" customFormat="1"/>
    <row r="2152" customFormat="1"/>
    <row r="2153" customFormat="1"/>
    <row r="2154" customFormat="1"/>
    <row r="2155" customFormat="1"/>
    <row r="2156" customFormat="1"/>
    <row r="2157" customFormat="1"/>
    <row r="2158" customFormat="1"/>
    <row r="2159" customFormat="1"/>
    <row r="2160" customFormat="1"/>
    <row r="2161" customFormat="1"/>
    <row r="2162" customFormat="1"/>
    <row r="2163" customFormat="1"/>
    <row r="2164" customFormat="1"/>
    <row r="2165" customFormat="1"/>
    <row r="2166" customFormat="1"/>
    <row r="2167" customFormat="1"/>
    <row r="2168" customFormat="1"/>
    <row r="2169" customFormat="1"/>
    <row r="2170" customFormat="1"/>
    <row r="2171" customFormat="1"/>
    <row r="2172" customFormat="1"/>
    <row r="2173" customFormat="1"/>
    <row r="2174" customFormat="1"/>
    <row r="2175" customFormat="1"/>
    <row r="2176" customFormat="1"/>
    <row r="2177" customFormat="1"/>
    <row r="2178" customFormat="1"/>
    <row r="2179" customFormat="1"/>
    <row r="2180" customFormat="1"/>
    <row r="2181" customFormat="1"/>
    <row r="2182" customFormat="1"/>
    <row r="2183" customFormat="1"/>
    <row r="2184" customFormat="1"/>
    <row r="2185" customFormat="1"/>
    <row r="2186" customFormat="1"/>
    <row r="2187" customFormat="1"/>
    <row r="2188" customFormat="1"/>
    <row r="2189" customFormat="1"/>
    <row r="2190" customFormat="1"/>
    <row r="2191" customFormat="1"/>
    <row r="2192" customFormat="1"/>
    <row r="2193" customFormat="1"/>
    <row r="2194" customFormat="1"/>
    <row r="2195" customFormat="1"/>
    <row r="2196" customFormat="1"/>
    <row r="2197" customFormat="1"/>
    <row r="2198" customFormat="1"/>
    <row r="2199" customFormat="1"/>
    <row r="2200" customFormat="1"/>
    <row r="2201" customFormat="1"/>
    <row r="2202" customFormat="1"/>
    <row r="2203" customFormat="1"/>
    <row r="2204" customFormat="1"/>
    <row r="2205" customFormat="1"/>
    <row r="2206" customFormat="1"/>
    <row r="2207" customFormat="1"/>
    <row r="2208" customFormat="1"/>
    <row r="2209" customFormat="1"/>
    <row r="2210" customFormat="1"/>
    <row r="2211" customFormat="1"/>
    <row r="2212" customFormat="1"/>
    <row r="2213" customFormat="1"/>
    <row r="2214" customFormat="1"/>
    <row r="2215" customFormat="1"/>
    <row r="2216" customFormat="1"/>
    <row r="2217" customFormat="1"/>
    <row r="2218" customFormat="1"/>
    <row r="2219" customFormat="1"/>
    <row r="2220" customFormat="1"/>
    <row r="2221" customFormat="1"/>
    <row r="2222" customFormat="1"/>
    <row r="2223" customFormat="1"/>
    <row r="2224" customFormat="1"/>
    <row r="2225" customFormat="1"/>
    <row r="2226" customFormat="1"/>
    <row r="2227" customFormat="1"/>
    <row r="2228" customFormat="1"/>
    <row r="2229" customFormat="1"/>
    <row r="2230" customFormat="1"/>
    <row r="2231" customFormat="1"/>
    <row r="2232" customFormat="1"/>
    <row r="2233" customFormat="1"/>
    <row r="2234" customFormat="1"/>
    <row r="2235" customFormat="1"/>
    <row r="2236" customFormat="1"/>
    <row r="2237" customFormat="1"/>
    <row r="2238" customFormat="1"/>
    <row r="2239" customFormat="1"/>
    <row r="2240" customFormat="1"/>
    <row r="2241" customFormat="1"/>
    <row r="2242" customFormat="1"/>
    <row r="2243" customFormat="1"/>
    <row r="2244" customFormat="1"/>
    <row r="2245" customFormat="1"/>
    <row r="2246" customFormat="1"/>
    <row r="2247" customFormat="1"/>
    <row r="2248" customFormat="1"/>
    <row r="2249" customFormat="1"/>
    <row r="2250" customFormat="1"/>
    <row r="2251" customFormat="1"/>
    <row r="2252" customFormat="1"/>
    <row r="2253" customFormat="1"/>
    <row r="2254" customFormat="1"/>
    <row r="2255" customFormat="1"/>
    <row r="2256" customFormat="1"/>
    <row r="2257" customFormat="1"/>
    <row r="2258" customFormat="1"/>
    <row r="2259" customFormat="1"/>
    <row r="2260" customFormat="1"/>
    <row r="2261" customFormat="1"/>
    <row r="2262" customFormat="1"/>
    <row r="2263" customFormat="1"/>
    <row r="2264" customFormat="1"/>
    <row r="2265" customFormat="1"/>
    <row r="2266" customFormat="1"/>
    <row r="2267" customFormat="1"/>
    <row r="2268" customFormat="1"/>
    <row r="2269" customFormat="1"/>
    <row r="2270" customFormat="1"/>
    <row r="2271" customFormat="1"/>
    <row r="2272" customFormat="1"/>
    <row r="2273" customFormat="1"/>
    <row r="2274" customFormat="1"/>
    <row r="2275" customFormat="1"/>
    <row r="2276" customFormat="1"/>
    <row r="2277" customFormat="1"/>
    <row r="2278" customFormat="1"/>
    <row r="2279" customFormat="1"/>
    <row r="2280" customFormat="1"/>
    <row r="2281" customFormat="1"/>
    <row r="2282" customFormat="1"/>
    <row r="2283" customFormat="1"/>
    <row r="2284" customFormat="1"/>
    <row r="2285" customFormat="1"/>
    <row r="2286" customFormat="1"/>
    <row r="2287" customFormat="1"/>
    <row r="2288" customFormat="1"/>
    <row r="2289" customFormat="1"/>
    <row r="2290" customFormat="1"/>
    <row r="2291" customFormat="1"/>
    <row r="2292" customFormat="1"/>
    <row r="2293" customFormat="1"/>
    <row r="2294" customFormat="1"/>
    <row r="2295" customFormat="1"/>
    <row r="2296" customFormat="1"/>
    <row r="2297" customFormat="1"/>
    <row r="2298" customFormat="1"/>
    <row r="2299" customFormat="1"/>
    <row r="2300" customFormat="1"/>
    <row r="2301" customFormat="1"/>
    <row r="2302" customFormat="1"/>
    <row r="2303" customFormat="1"/>
    <row r="2304" customFormat="1"/>
    <row r="2305" customFormat="1"/>
    <row r="2306" customFormat="1"/>
    <row r="2307" customFormat="1"/>
    <row r="2308" customFormat="1"/>
    <row r="2309" customFormat="1"/>
    <row r="2310" customFormat="1"/>
    <row r="2311" customFormat="1"/>
    <row r="2312" customFormat="1"/>
    <row r="2313" customFormat="1"/>
    <row r="2314" customFormat="1"/>
    <row r="2315" customFormat="1"/>
    <row r="2316" customFormat="1"/>
    <row r="2317" customFormat="1"/>
    <row r="2318" customFormat="1"/>
    <row r="2319" customFormat="1"/>
    <row r="2320" customFormat="1"/>
    <row r="2321" customFormat="1"/>
    <row r="2322" customFormat="1"/>
    <row r="2323" customFormat="1"/>
    <row r="2324" customFormat="1"/>
    <row r="2325" customFormat="1"/>
    <row r="2326" customFormat="1"/>
    <row r="2327" customFormat="1"/>
    <row r="2328" customFormat="1"/>
    <row r="2329" customFormat="1"/>
    <row r="2330" customFormat="1"/>
    <row r="2331" customFormat="1"/>
    <row r="2332" customFormat="1"/>
    <row r="2333" customFormat="1"/>
    <row r="2334" customFormat="1"/>
    <row r="2335" customFormat="1"/>
    <row r="2336" customFormat="1"/>
    <row r="2337" customFormat="1"/>
    <row r="2338" customFormat="1"/>
    <row r="2339" customFormat="1"/>
    <row r="2340" customFormat="1"/>
    <row r="2341" customFormat="1"/>
    <row r="2342" customFormat="1"/>
    <row r="2343" customFormat="1"/>
    <row r="2344" customFormat="1"/>
    <row r="2345" customFormat="1"/>
    <row r="2346" customFormat="1"/>
    <row r="2347" customFormat="1"/>
    <row r="2348" customFormat="1"/>
    <row r="2349" customFormat="1"/>
    <row r="2350" customFormat="1"/>
    <row r="2351" customFormat="1"/>
    <row r="2352" customFormat="1"/>
    <row r="2353" customFormat="1"/>
    <row r="2354" customFormat="1"/>
    <row r="2355" customFormat="1"/>
    <row r="2356" customFormat="1"/>
    <row r="2357" customFormat="1"/>
    <row r="2358" customFormat="1"/>
    <row r="2359" customFormat="1"/>
    <row r="2360" customFormat="1"/>
    <row r="2361" customFormat="1"/>
    <row r="2362" customFormat="1"/>
    <row r="2363" customFormat="1"/>
    <row r="2364" customFormat="1"/>
    <row r="2365" customFormat="1"/>
    <row r="2366" customFormat="1"/>
    <row r="2367" customFormat="1"/>
    <row r="2368" customFormat="1"/>
    <row r="2369" customFormat="1"/>
    <row r="2370" customFormat="1"/>
    <row r="2371" customFormat="1"/>
    <row r="2372" customFormat="1"/>
    <row r="2373" customFormat="1"/>
    <row r="2374" customFormat="1"/>
    <row r="2375" customFormat="1"/>
    <row r="2376" customFormat="1"/>
    <row r="2377" customFormat="1"/>
    <row r="2378" customFormat="1"/>
    <row r="2379" customFormat="1"/>
    <row r="2380" customFormat="1"/>
    <row r="2381" customFormat="1"/>
    <row r="2382" customFormat="1"/>
    <row r="2383" customFormat="1"/>
    <row r="2384" customFormat="1"/>
    <row r="2385" customFormat="1"/>
    <row r="2386" customFormat="1"/>
    <row r="2387" customFormat="1"/>
    <row r="2388" customFormat="1"/>
    <row r="2389" customFormat="1"/>
    <row r="2390" customFormat="1"/>
    <row r="2391" customFormat="1"/>
    <row r="2392" customFormat="1"/>
    <row r="2393" customFormat="1"/>
    <row r="2394" customFormat="1"/>
    <row r="2395" customFormat="1"/>
    <row r="2396" customFormat="1"/>
    <row r="2397" customFormat="1"/>
    <row r="2398" customFormat="1"/>
    <row r="2399" customFormat="1"/>
    <row r="2400" customFormat="1"/>
    <row r="2401" customFormat="1"/>
    <row r="2402" customFormat="1"/>
    <row r="2403" customFormat="1"/>
    <row r="2404" customFormat="1"/>
    <row r="2405" customFormat="1"/>
    <row r="2406" customFormat="1"/>
    <row r="2407" customFormat="1"/>
    <row r="2408" customFormat="1"/>
    <row r="2409" customFormat="1"/>
    <row r="2410" customFormat="1"/>
    <row r="2411" customFormat="1"/>
    <row r="2412" customFormat="1"/>
    <row r="2413" customFormat="1"/>
    <row r="2414" customFormat="1"/>
    <row r="2415" customFormat="1"/>
    <row r="2416" customFormat="1"/>
    <row r="2417" customFormat="1"/>
    <row r="2418" customFormat="1"/>
    <row r="2419" customFormat="1"/>
    <row r="2420" customFormat="1"/>
    <row r="2421" customFormat="1"/>
    <row r="2422" customFormat="1"/>
    <row r="2423" customFormat="1"/>
    <row r="2424" customFormat="1"/>
    <row r="2425" customFormat="1"/>
    <row r="2426" customFormat="1"/>
    <row r="2427" customFormat="1"/>
    <row r="2428" customFormat="1"/>
    <row r="2429" customFormat="1"/>
    <row r="2430" customFormat="1"/>
    <row r="2431" customFormat="1"/>
    <row r="2432" customFormat="1"/>
    <row r="2433" customFormat="1"/>
    <row r="2434" customFormat="1"/>
    <row r="2435" customFormat="1"/>
    <row r="2436" customFormat="1"/>
    <row r="2437" customFormat="1"/>
    <row r="2438" customFormat="1"/>
    <row r="2439" customFormat="1"/>
    <row r="2440" customFormat="1"/>
    <row r="2441" customFormat="1"/>
    <row r="2442" customFormat="1"/>
    <row r="2443" customFormat="1"/>
    <row r="2444" customFormat="1"/>
    <row r="2445" customFormat="1"/>
    <row r="2446" customFormat="1"/>
    <row r="2447" customFormat="1"/>
    <row r="2448" customFormat="1"/>
    <row r="2449" customFormat="1"/>
    <row r="2450" customFormat="1"/>
    <row r="2451" customFormat="1"/>
    <row r="2452" customFormat="1"/>
    <row r="2453" customFormat="1"/>
    <row r="2454" customFormat="1"/>
    <row r="2455" customFormat="1"/>
    <row r="2456" customFormat="1"/>
    <row r="2457" customFormat="1"/>
    <row r="2458" customFormat="1"/>
    <row r="2459" customFormat="1"/>
    <row r="2460" customFormat="1"/>
    <row r="2461" customFormat="1"/>
    <row r="2462" customFormat="1"/>
    <row r="2463" customFormat="1"/>
    <row r="2464" customFormat="1"/>
    <row r="2465" customFormat="1"/>
    <row r="2466" customFormat="1"/>
    <row r="2467" customFormat="1"/>
    <row r="2468" customFormat="1"/>
    <row r="2469" customFormat="1"/>
    <row r="2470" customFormat="1"/>
    <row r="2471" customFormat="1"/>
    <row r="2472" customFormat="1"/>
    <row r="2473" customFormat="1"/>
    <row r="2474" customFormat="1"/>
    <row r="2475" customFormat="1"/>
    <row r="2476" customFormat="1"/>
    <row r="2477" customFormat="1"/>
    <row r="2478" customFormat="1"/>
    <row r="2479" customFormat="1"/>
    <row r="2480" customFormat="1"/>
    <row r="2481" customFormat="1"/>
    <row r="2482" customFormat="1"/>
    <row r="2483" customFormat="1"/>
    <row r="2484" customFormat="1"/>
    <row r="2485" customFormat="1"/>
    <row r="2486" customFormat="1"/>
    <row r="2487" customFormat="1"/>
    <row r="2488" customFormat="1"/>
    <row r="2489" customFormat="1"/>
    <row r="2490" customFormat="1"/>
    <row r="2491" customFormat="1"/>
    <row r="2492" customFormat="1"/>
    <row r="2493" customFormat="1"/>
    <row r="2494" customFormat="1"/>
    <row r="2495" customFormat="1"/>
    <row r="2496" customFormat="1"/>
    <row r="2497" customFormat="1"/>
    <row r="2498" customFormat="1"/>
    <row r="2499" customFormat="1"/>
    <row r="2500" customFormat="1"/>
    <row r="2501" customFormat="1"/>
    <row r="2502" customFormat="1"/>
    <row r="2503" customFormat="1"/>
    <row r="2504" customFormat="1"/>
    <row r="2505" customFormat="1"/>
    <row r="2506" customFormat="1"/>
    <row r="2507" customFormat="1"/>
    <row r="2508" customFormat="1"/>
    <row r="2509" customFormat="1"/>
    <row r="2510" customFormat="1"/>
    <row r="2511" customFormat="1"/>
    <row r="2512" customFormat="1"/>
    <row r="2513" customFormat="1"/>
    <row r="2514" customFormat="1"/>
    <row r="2515" customFormat="1"/>
    <row r="2516" customFormat="1"/>
    <row r="2517" customFormat="1"/>
    <row r="2518" customFormat="1"/>
    <row r="2519" customFormat="1"/>
    <row r="2520" customFormat="1"/>
    <row r="2521" customFormat="1"/>
    <row r="2522" customFormat="1"/>
    <row r="2523" customFormat="1"/>
    <row r="2524" customFormat="1"/>
    <row r="2525" customFormat="1"/>
    <row r="2526" customFormat="1"/>
    <row r="2527" customFormat="1"/>
    <row r="2528" customFormat="1"/>
    <row r="2529" customFormat="1"/>
    <row r="2530" customFormat="1"/>
    <row r="2531" customFormat="1"/>
    <row r="2532" customFormat="1"/>
    <row r="2533" customFormat="1"/>
    <row r="2534" customFormat="1"/>
    <row r="2535" customFormat="1"/>
    <row r="2536" customFormat="1"/>
    <row r="2537" customFormat="1"/>
    <row r="2538" customFormat="1"/>
    <row r="2539" customFormat="1"/>
    <row r="2540" customFormat="1"/>
    <row r="2541" customFormat="1"/>
    <row r="2542" customFormat="1"/>
    <row r="2543" customFormat="1"/>
    <row r="2544" customFormat="1"/>
    <row r="2545" customFormat="1"/>
    <row r="2546" customFormat="1"/>
    <row r="2547" customFormat="1"/>
    <row r="2548" customFormat="1"/>
    <row r="2549" customFormat="1"/>
    <row r="2550" customFormat="1"/>
    <row r="2551" customFormat="1"/>
    <row r="2552" customFormat="1"/>
    <row r="2553" customFormat="1"/>
    <row r="2554" customFormat="1"/>
    <row r="2555" customFormat="1"/>
    <row r="2556" customFormat="1"/>
    <row r="2557" customFormat="1"/>
    <row r="2558" customFormat="1"/>
    <row r="2559" customFormat="1"/>
    <row r="2560" customFormat="1"/>
    <row r="2561" customFormat="1"/>
    <row r="2562" customFormat="1"/>
    <row r="2563" customFormat="1"/>
    <row r="2564" customFormat="1"/>
    <row r="2565" customFormat="1"/>
    <row r="2566" customFormat="1"/>
    <row r="2567" customFormat="1"/>
    <row r="2568" customFormat="1"/>
    <row r="2569" customFormat="1"/>
    <row r="2570" customFormat="1"/>
    <row r="2571" customFormat="1"/>
    <row r="2572" customFormat="1"/>
    <row r="2573" customFormat="1"/>
    <row r="2574" customFormat="1"/>
    <row r="2575" customFormat="1"/>
    <row r="2576" customFormat="1"/>
    <row r="2577" customFormat="1"/>
    <row r="2578" customFormat="1"/>
    <row r="2579" customFormat="1"/>
    <row r="2580" customFormat="1"/>
    <row r="2581" customFormat="1"/>
    <row r="2582" customFormat="1"/>
    <row r="2583" customFormat="1"/>
    <row r="2584" customFormat="1"/>
    <row r="2585" customFormat="1"/>
    <row r="2586" customFormat="1"/>
    <row r="2587" customFormat="1"/>
    <row r="2588" customFormat="1"/>
    <row r="2589" customFormat="1"/>
    <row r="2590" customFormat="1"/>
    <row r="2591" customFormat="1"/>
    <row r="2592" customFormat="1"/>
    <row r="2593" customFormat="1"/>
    <row r="2594" customFormat="1"/>
    <row r="2595" customFormat="1"/>
    <row r="2596" customFormat="1"/>
    <row r="2597" customFormat="1"/>
    <row r="2598" customFormat="1"/>
    <row r="2599" customFormat="1"/>
    <row r="2600" customFormat="1"/>
    <row r="2601" customFormat="1"/>
    <row r="2602" customFormat="1"/>
    <row r="2603" customFormat="1"/>
    <row r="2604" customFormat="1"/>
    <row r="2605" customFormat="1"/>
    <row r="2606" customFormat="1"/>
    <row r="2607" customFormat="1"/>
    <row r="2608" customFormat="1"/>
    <row r="2609" customFormat="1"/>
    <row r="2610" customFormat="1"/>
    <row r="2611" customFormat="1"/>
    <row r="2612" customFormat="1"/>
    <row r="2613" customFormat="1"/>
    <row r="2614" customFormat="1"/>
    <row r="2615" customFormat="1"/>
    <row r="2616" customFormat="1"/>
    <row r="2617" customFormat="1"/>
    <row r="2618" customFormat="1"/>
    <row r="2619" customFormat="1"/>
    <row r="2620" customFormat="1"/>
    <row r="2621" customFormat="1"/>
    <row r="2622" customFormat="1"/>
    <row r="2623" customFormat="1"/>
    <row r="2624" customFormat="1"/>
    <row r="2625" customFormat="1"/>
    <row r="2626" customFormat="1"/>
    <row r="2627" customFormat="1"/>
    <row r="2628" customFormat="1"/>
    <row r="2629" customFormat="1"/>
    <row r="2630" customFormat="1"/>
    <row r="2631" customFormat="1"/>
    <row r="2632" customFormat="1"/>
    <row r="2633" customFormat="1"/>
    <row r="2634" customFormat="1"/>
    <row r="2635" customFormat="1"/>
    <row r="2636" customFormat="1"/>
    <row r="2637" customFormat="1"/>
    <row r="2638" customFormat="1"/>
    <row r="2639" customFormat="1"/>
    <row r="2640" customFormat="1"/>
    <row r="2641" customFormat="1"/>
    <row r="2642" customFormat="1"/>
    <row r="2643" customFormat="1"/>
    <row r="2644" customFormat="1"/>
    <row r="2645" customFormat="1"/>
    <row r="2646" customFormat="1"/>
    <row r="2647" customFormat="1"/>
    <row r="2648" customFormat="1"/>
    <row r="2649" customFormat="1"/>
    <row r="2650" customFormat="1"/>
    <row r="2651" customFormat="1"/>
    <row r="2652" customFormat="1"/>
    <row r="2653" customFormat="1"/>
    <row r="2654" customFormat="1"/>
    <row r="2655" customFormat="1"/>
    <row r="2656" customFormat="1"/>
    <row r="2657" customFormat="1"/>
    <row r="2658" customFormat="1"/>
    <row r="2659" customFormat="1"/>
    <row r="2660" customFormat="1"/>
    <row r="2661" customFormat="1"/>
    <row r="2662" customFormat="1"/>
    <row r="2663" customFormat="1"/>
    <row r="2664" customFormat="1"/>
    <row r="2665" customFormat="1"/>
    <row r="2666" customFormat="1"/>
    <row r="2667" customFormat="1"/>
    <row r="2668" customFormat="1"/>
    <row r="2669" customFormat="1"/>
    <row r="2670" customFormat="1"/>
    <row r="2671" customFormat="1"/>
    <row r="2672" customFormat="1"/>
    <row r="2673" customFormat="1"/>
    <row r="2674" customFormat="1"/>
    <row r="2675" customFormat="1"/>
    <row r="2676" customFormat="1"/>
    <row r="2677" customFormat="1"/>
    <row r="2678" customFormat="1"/>
    <row r="2679" customFormat="1"/>
    <row r="2680" customFormat="1"/>
    <row r="2681" customFormat="1"/>
    <row r="2682" customFormat="1"/>
    <row r="2683" customFormat="1"/>
    <row r="2684" customFormat="1"/>
    <row r="2685" customFormat="1"/>
    <row r="2686" customFormat="1"/>
    <row r="2687" customFormat="1"/>
    <row r="2688" customFormat="1"/>
    <row r="2689" customFormat="1"/>
    <row r="2690" customFormat="1"/>
    <row r="2691" customFormat="1"/>
    <row r="2692" customFormat="1"/>
    <row r="2693" customFormat="1"/>
    <row r="2694" customFormat="1"/>
    <row r="2695" customFormat="1"/>
    <row r="2696" customFormat="1"/>
    <row r="2697" customFormat="1"/>
    <row r="2698" customFormat="1"/>
    <row r="2699" customFormat="1"/>
    <row r="2700" customFormat="1"/>
    <row r="2701" customFormat="1"/>
    <row r="2702" customFormat="1"/>
    <row r="2703" customFormat="1"/>
    <row r="2704" customFormat="1"/>
    <row r="2705" customFormat="1"/>
    <row r="2706" customFormat="1"/>
    <row r="2707" customFormat="1"/>
    <row r="2708" customFormat="1"/>
    <row r="2709" customFormat="1"/>
    <row r="2710" customFormat="1"/>
    <row r="2711" customFormat="1"/>
    <row r="2712" customFormat="1"/>
    <row r="2713" customFormat="1"/>
    <row r="2714" customFormat="1"/>
    <row r="2715" customFormat="1"/>
    <row r="2716" customFormat="1"/>
    <row r="2717" customFormat="1"/>
    <row r="2718" customFormat="1"/>
    <row r="2719" customFormat="1"/>
    <row r="2720" customFormat="1"/>
    <row r="2721" customFormat="1"/>
    <row r="2722" customFormat="1"/>
    <row r="2723" customFormat="1"/>
    <row r="2724" customFormat="1"/>
    <row r="2725" customFormat="1"/>
    <row r="2726" customFormat="1"/>
    <row r="2727" customFormat="1"/>
    <row r="2728" customFormat="1"/>
    <row r="2729" customFormat="1"/>
    <row r="2730" customFormat="1"/>
    <row r="2731" customFormat="1"/>
    <row r="2732" customFormat="1"/>
    <row r="2733" customFormat="1"/>
    <row r="2734" customFormat="1"/>
    <row r="2735" customFormat="1"/>
    <row r="2736" customFormat="1"/>
    <row r="2737" customFormat="1"/>
    <row r="2738" customFormat="1"/>
    <row r="2739" customFormat="1"/>
    <row r="2740" customFormat="1"/>
    <row r="2741" customFormat="1"/>
    <row r="2742" customFormat="1"/>
    <row r="2743" customFormat="1"/>
    <row r="2744" customFormat="1"/>
    <row r="2745" customFormat="1"/>
    <row r="2746" customFormat="1"/>
    <row r="2747" customFormat="1"/>
    <row r="2748" customFormat="1"/>
    <row r="2749" customFormat="1"/>
    <row r="2750" customFormat="1"/>
    <row r="2751" customFormat="1"/>
    <row r="2752" customFormat="1"/>
    <row r="2753" customFormat="1"/>
    <row r="2754" customFormat="1"/>
    <row r="2755" customFormat="1"/>
    <row r="2756" customFormat="1"/>
    <row r="2757" customFormat="1"/>
    <row r="2758" customFormat="1"/>
    <row r="2759" customFormat="1"/>
    <row r="2760" customFormat="1"/>
    <row r="2761" customFormat="1"/>
    <row r="2762" customFormat="1"/>
    <row r="2763" customFormat="1"/>
    <row r="2764" customFormat="1"/>
    <row r="2765" customFormat="1"/>
    <row r="2766" customFormat="1"/>
    <row r="2767" customFormat="1"/>
    <row r="2768" customFormat="1"/>
    <row r="2769" customFormat="1"/>
    <row r="2770" customFormat="1"/>
    <row r="2771" customFormat="1"/>
    <row r="2772" customFormat="1"/>
    <row r="2773" customFormat="1"/>
    <row r="2774" customFormat="1"/>
    <row r="2775" customFormat="1"/>
    <row r="2776" customFormat="1"/>
    <row r="2777" customFormat="1"/>
    <row r="2778" customFormat="1"/>
    <row r="2779" customFormat="1"/>
    <row r="2780" customFormat="1"/>
    <row r="2781" customFormat="1"/>
    <row r="2782" customFormat="1"/>
    <row r="2783" customFormat="1"/>
    <row r="2784" customFormat="1"/>
    <row r="2785" customFormat="1"/>
    <row r="2786" customFormat="1"/>
    <row r="2787" customFormat="1"/>
    <row r="2788" customFormat="1"/>
    <row r="2789" customFormat="1"/>
    <row r="2790" customFormat="1"/>
    <row r="2791" customFormat="1"/>
    <row r="2792" customFormat="1"/>
    <row r="2793" customFormat="1"/>
    <row r="2794" customFormat="1"/>
    <row r="2795" customFormat="1"/>
    <row r="2796" customFormat="1"/>
    <row r="2797" customFormat="1"/>
    <row r="2798" customFormat="1"/>
    <row r="2799" customFormat="1"/>
    <row r="2800" customFormat="1"/>
    <row r="2801" customFormat="1"/>
    <row r="2802" customFormat="1"/>
    <row r="2803" customFormat="1"/>
    <row r="2804" customFormat="1"/>
    <row r="2805" customFormat="1"/>
    <row r="2806" customFormat="1"/>
    <row r="2807" customFormat="1"/>
    <row r="2808" customFormat="1"/>
    <row r="2809" customFormat="1"/>
    <row r="2810" customFormat="1"/>
    <row r="2811" customFormat="1"/>
    <row r="2812" customFormat="1"/>
    <row r="2813" customFormat="1"/>
    <row r="2814" customFormat="1"/>
    <row r="2815" customFormat="1"/>
    <row r="2816" customFormat="1"/>
    <row r="2817" customFormat="1"/>
    <row r="2818" customFormat="1"/>
    <row r="2819" customFormat="1"/>
    <row r="2820" customFormat="1"/>
    <row r="2821" customFormat="1"/>
    <row r="2822" customFormat="1"/>
    <row r="2823" customFormat="1"/>
    <row r="2824" customFormat="1"/>
    <row r="2825" customFormat="1"/>
    <row r="2826" customFormat="1"/>
    <row r="2827" customFormat="1"/>
    <row r="2828" customFormat="1"/>
    <row r="2829" customFormat="1"/>
    <row r="2830" customFormat="1"/>
    <row r="2831" customFormat="1"/>
    <row r="2832" customFormat="1"/>
    <row r="2833" customFormat="1"/>
    <row r="2834" customFormat="1"/>
    <row r="2835" customFormat="1"/>
    <row r="2836" customFormat="1"/>
    <row r="2837" customFormat="1"/>
    <row r="2838" customFormat="1"/>
    <row r="2839" customFormat="1"/>
    <row r="2840" customFormat="1"/>
    <row r="2841" customFormat="1"/>
    <row r="2842" customFormat="1"/>
    <row r="2843" customFormat="1"/>
    <row r="2844" customFormat="1"/>
    <row r="2845" customFormat="1"/>
    <row r="2846" customFormat="1"/>
    <row r="2847" customFormat="1"/>
    <row r="2848" customFormat="1"/>
    <row r="2849" customFormat="1"/>
    <row r="2850" customFormat="1"/>
    <row r="2851" customFormat="1"/>
    <row r="2852" customFormat="1"/>
    <row r="2853" customFormat="1"/>
    <row r="2854" customFormat="1"/>
    <row r="2855" customFormat="1"/>
    <row r="2856" customFormat="1"/>
    <row r="2857" customFormat="1"/>
    <row r="2858" customFormat="1"/>
    <row r="2859" customFormat="1"/>
    <row r="2860" customFormat="1"/>
    <row r="2861" customFormat="1"/>
    <row r="2862" customFormat="1"/>
    <row r="2863" customFormat="1"/>
    <row r="2864" customFormat="1"/>
    <row r="2865" customFormat="1"/>
    <row r="2866" customFormat="1"/>
    <row r="2867" customFormat="1"/>
    <row r="2868" customFormat="1"/>
    <row r="2869" customFormat="1"/>
    <row r="2870" customFormat="1"/>
    <row r="2871" customFormat="1"/>
    <row r="2872" customFormat="1"/>
    <row r="2873" customFormat="1"/>
    <row r="2874" customFormat="1"/>
    <row r="2875" customFormat="1"/>
    <row r="2876" customFormat="1"/>
    <row r="2877" customFormat="1"/>
    <row r="2878" customFormat="1"/>
    <row r="2879" customFormat="1"/>
    <row r="2880" customFormat="1"/>
    <row r="2881" customFormat="1"/>
    <row r="2882" customFormat="1"/>
    <row r="2883" customFormat="1"/>
    <row r="2884" customFormat="1"/>
    <row r="2885" customFormat="1"/>
    <row r="2886" customFormat="1"/>
    <row r="2887" customFormat="1"/>
    <row r="2888" customFormat="1"/>
    <row r="2889" customFormat="1"/>
    <row r="2890" customFormat="1"/>
    <row r="2891" customFormat="1"/>
    <row r="2892" customFormat="1"/>
    <row r="2893" customFormat="1"/>
    <row r="2894" customFormat="1"/>
    <row r="2895" customFormat="1"/>
    <row r="2896" customFormat="1"/>
    <row r="2897" customFormat="1"/>
    <row r="2898" customFormat="1"/>
    <row r="2899" customFormat="1"/>
    <row r="2900" customFormat="1"/>
    <row r="2901" customFormat="1"/>
    <row r="2902" customFormat="1"/>
    <row r="2903" customFormat="1"/>
    <row r="2904" customFormat="1"/>
    <row r="2905" customFormat="1"/>
    <row r="2906" customFormat="1"/>
    <row r="2907" customFormat="1"/>
    <row r="2908" customFormat="1"/>
    <row r="2909" customFormat="1"/>
    <row r="2910" customFormat="1"/>
    <row r="2911" customFormat="1"/>
    <row r="2912" customFormat="1"/>
    <row r="2913" customFormat="1"/>
    <row r="2914" customFormat="1"/>
    <row r="2915" customFormat="1"/>
    <row r="2916" customFormat="1"/>
    <row r="2917" customFormat="1"/>
    <row r="2918" customFormat="1"/>
    <row r="2919" customFormat="1"/>
    <row r="2920" customFormat="1"/>
    <row r="2921" customFormat="1"/>
    <row r="2922" customFormat="1"/>
    <row r="2923" customFormat="1"/>
    <row r="2924" customFormat="1"/>
    <row r="2925" customFormat="1"/>
    <row r="2926" customFormat="1"/>
    <row r="2927" customFormat="1"/>
    <row r="2928" customFormat="1"/>
    <row r="2929" customFormat="1"/>
    <row r="2930" customFormat="1"/>
    <row r="2931" customFormat="1"/>
    <row r="2932" customFormat="1"/>
    <row r="2933" customFormat="1"/>
    <row r="2934" customFormat="1"/>
    <row r="2935" customFormat="1"/>
    <row r="2936" customFormat="1"/>
    <row r="2937" customFormat="1"/>
    <row r="2938" customFormat="1"/>
    <row r="2939" customFormat="1"/>
    <row r="2940" customFormat="1"/>
    <row r="2941" customFormat="1"/>
    <row r="2942" customFormat="1"/>
    <row r="2943" customFormat="1"/>
    <row r="2944" customFormat="1"/>
    <row r="2945" customFormat="1"/>
    <row r="2946" customFormat="1"/>
    <row r="2947" customFormat="1"/>
    <row r="2948" customFormat="1"/>
    <row r="2949" customFormat="1"/>
    <row r="2950" customFormat="1"/>
    <row r="2951" customFormat="1"/>
    <row r="2952" customFormat="1"/>
    <row r="2953" customFormat="1"/>
    <row r="2954" customFormat="1"/>
    <row r="2955" customFormat="1"/>
    <row r="2956" customFormat="1"/>
    <row r="2957" customFormat="1"/>
    <row r="2958" customFormat="1"/>
    <row r="2959" customFormat="1"/>
    <row r="2960" customFormat="1"/>
    <row r="2961" customFormat="1"/>
    <row r="2962" customFormat="1"/>
    <row r="2963" customFormat="1"/>
    <row r="2964" customFormat="1"/>
    <row r="2965" customFormat="1"/>
    <row r="2966" customFormat="1"/>
    <row r="2967" customFormat="1"/>
    <row r="2968" customFormat="1"/>
    <row r="2969" customFormat="1"/>
    <row r="2970" customFormat="1"/>
    <row r="2971" customFormat="1"/>
    <row r="2972" customFormat="1"/>
    <row r="2973" customFormat="1"/>
    <row r="2974" customFormat="1"/>
    <row r="2975" customFormat="1"/>
    <row r="2976" customFormat="1"/>
    <row r="2977" customFormat="1"/>
    <row r="2978" customFormat="1"/>
    <row r="2979" customFormat="1"/>
    <row r="2980" customFormat="1"/>
    <row r="2981" customFormat="1"/>
    <row r="2982" customFormat="1"/>
    <row r="2983" customFormat="1"/>
    <row r="2984" customFormat="1"/>
    <row r="2985" customFormat="1"/>
    <row r="2986" customFormat="1"/>
    <row r="2987" customFormat="1"/>
    <row r="2988" customFormat="1"/>
    <row r="2989" customFormat="1"/>
    <row r="2990" customFormat="1"/>
    <row r="2991" customFormat="1"/>
    <row r="2992" customFormat="1"/>
    <row r="2993" customFormat="1"/>
    <row r="2994" customFormat="1"/>
    <row r="2995" customFormat="1"/>
    <row r="2996" customFormat="1"/>
    <row r="2997" customFormat="1"/>
    <row r="2998" customFormat="1"/>
    <row r="2999" customFormat="1"/>
    <row r="3000" customFormat="1"/>
    <row r="3001" customFormat="1"/>
    <row r="3002" customFormat="1"/>
    <row r="3003" customFormat="1"/>
    <row r="3004" customFormat="1"/>
    <row r="3005" customFormat="1"/>
    <row r="3006" customFormat="1"/>
    <row r="3007" customFormat="1"/>
    <row r="3008" customFormat="1"/>
    <row r="3009" customFormat="1"/>
    <row r="3010" customFormat="1"/>
    <row r="3011" customFormat="1"/>
    <row r="3012" customFormat="1"/>
    <row r="3013" customFormat="1"/>
    <row r="3014" customFormat="1"/>
    <row r="3015" customFormat="1"/>
    <row r="3016" customFormat="1"/>
    <row r="3017" customFormat="1"/>
    <row r="3018" customFormat="1"/>
    <row r="3019" customFormat="1"/>
    <row r="3020" customFormat="1"/>
    <row r="3021" customFormat="1"/>
    <row r="3022" customFormat="1"/>
    <row r="3023" customFormat="1"/>
    <row r="3024" customFormat="1"/>
    <row r="3025" customFormat="1"/>
    <row r="3026" customFormat="1"/>
    <row r="3027" customFormat="1"/>
    <row r="3028" customFormat="1"/>
    <row r="3029" customFormat="1"/>
    <row r="3030" customFormat="1"/>
    <row r="3031" customFormat="1"/>
    <row r="3032" customFormat="1"/>
    <row r="3033" customFormat="1"/>
    <row r="3034" customFormat="1"/>
    <row r="3035" customFormat="1"/>
    <row r="3036" customFormat="1"/>
    <row r="3037" customFormat="1"/>
    <row r="3038" customFormat="1"/>
    <row r="3039" customFormat="1"/>
    <row r="3040" customFormat="1"/>
    <row r="3041" customFormat="1"/>
    <row r="3042" customFormat="1"/>
    <row r="3043" customFormat="1"/>
    <row r="3044" customFormat="1"/>
    <row r="3045" customFormat="1"/>
    <row r="3046" customFormat="1"/>
    <row r="3047" customFormat="1"/>
    <row r="3048" customFormat="1"/>
    <row r="3049" customFormat="1"/>
    <row r="3050" customFormat="1"/>
    <row r="3051" customFormat="1"/>
    <row r="3052" customFormat="1"/>
    <row r="3053" customFormat="1"/>
    <row r="3054" customFormat="1"/>
    <row r="3055" customFormat="1"/>
    <row r="3056" customFormat="1"/>
    <row r="3057" customFormat="1"/>
    <row r="3058" customFormat="1"/>
    <row r="3059" customFormat="1"/>
    <row r="3060" customFormat="1"/>
    <row r="3061" customFormat="1"/>
    <row r="3062" customFormat="1"/>
    <row r="3063" customFormat="1"/>
    <row r="3064" customFormat="1"/>
    <row r="3065" customFormat="1"/>
    <row r="3066" customFormat="1"/>
    <row r="3067" customFormat="1"/>
    <row r="3068" customFormat="1"/>
    <row r="3069" customFormat="1"/>
    <row r="3070" customFormat="1"/>
    <row r="3071" customFormat="1"/>
    <row r="3072" customFormat="1"/>
    <row r="3073" customFormat="1"/>
    <row r="3074" customFormat="1"/>
    <row r="3075" customFormat="1"/>
    <row r="3076" customFormat="1"/>
    <row r="3077" customFormat="1"/>
    <row r="3078" customFormat="1"/>
    <row r="3079" customFormat="1"/>
    <row r="3080" customFormat="1"/>
    <row r="3081" customFormat="1"/>
    <row r="3082" customFormat="1"/>
    <row r="3083" customFormat="1"/>
    <row r="3084" customFormat="1"/>
    <row r="3085" customFormat="1"/>
    <row r="3086" customFormat="1"/>
    <row r="3087" customFormat="1"/>
    <row r="3088" customFormat="1"/>
    <row r="3089" customFormat="1"/>
    <row r="3090" customFormat="1"/>
    <row r="3091" customFormat="1"/>
    <row r="3092" customFormat="1"/>
    <row r="3093" customFormat="1"/>
    <row r="3094" customFormat="1"/>
    <row r="3095" customFormat="1"/>
    <row r="3096" customFormat="1"/>
    <row r="3097" customFormat="1"/>
    <row r="3098" customFormat="1"/>
    <row r="3099" customFormat="1"/>
    <row r="3100" customFormat="1"/>
    <row r="3101" customFormat="1"/>
    <row r="3102" customFormat="1"/>
    <row r="3103" customFormat="1"/>
    <row r="3104" customFormat="1"/>
    <row r="3105" customFormat="1"/>
    <row r="3106" customFormat="1"/>
    <row r="3107" customFormat="1"/>
    <row r="3108" customFormat="1"/>
    <row r="3109" customFormat="1"/>
    <row r="3110" customFormat="1"/>
    <row r="3111" customFormat="1"/>
    <row r="3112" customFormat="1"/>
    <row r="3113" customFormat="1"/>
    <row r="3114" customFormat="1"/>
    <row r="3115" customFormat="1"/>
    <row r="3116" customFormat="1"/>
    <row r="3117" customFormat="1"/>
    <row r="3118" customFormat="1"/>
    <row r="3119" customFormat="1"/>
    <row r="3120" customFormat="1"/>
    <row r="3121" customFormat="1"/>
    <row r="3122" customFormat="1"/>
    <row r="3123" customFormat="1"/>
    <row r="3124" customFormat="1"/>
    <row r="3125" customFormat="1"/>
    <row r="3126" customFormat="1"/>
    <row r="3127" customFormat="1"/>
    <row r="3128" customFormat="1"/>
    <row r="3129" customFormat="1"/>
    <row r="3130" customFormat="1"/>
    <row r="3131" customFormat="1"/>
    <row r="3132" customFormat="1"/>
    <row r="3133" customFormat="1"/>
    <row r="3134" customFormat="1"/>
    <row r="3135" customFormat="1"/>
    <row r="3136" customFormat="1"/>
    <row r="3137" customFormat="1"/>
    <row r="3138" customFormat="1"/>
    <row r="3139" customFormat="1"/>
    <row r="3140" customFormat="1"/>
    <row r="3141" customFormat="1"/>
    <row r="3142" customFormat="1"/>
    <row r="3143" customFormat="1"/>
    <row r="3144" customFormat="1"/>
    <row r="3145" customFormat="1"/>
    <row r="3146" customFormat="1"/>
    <row r="3147" customFormat="1"/>
    <row r="3148" customFormat="1"/>
    <row r="3149" customFormat="1"/>
    <row r="3150" customFormat="1"/>
    <row r="3151" customFormat="1"/>
    <row r="3152" customFormat="1"/>
    <row r="3153" customFormat="1"/>
    <row r="3154" customFormat="1"/>
    <row r="3155" customFormat="1"/>
    <row r="3156" customFormat="1"/>
    <row r="3157" customFormat="1"/>
    <row r="3158" customFormat="1"/>
    <row r="3159" customFormat="1"/>
    <row r="3160" customFormat="1"/>
    <row r="3161" customFormat="1"/>
    <row r="3162" customFormat="1"/>
    <row r="3163" customFormat="1"/>
    <row r="3164" customFormat="1"/>
    <row r="3165" customFormat="1"/>
    <row r="3166" customFormat="1"/>
    <row r="3167" customFormat="1"/>
    <row r="3168" customFormat="1"/>
    <row r="3169" customFormat="1"/>
    <row r="3170" customFormat="1"/>
    <row r="3171" customFormat="1"/>
    <row r="3172" customFormat="1"/>
    <row r="3173" customFormat="1"/>
    <row r="3174" customFormat="1"/>
    <row r="3175" customFormat="1"/>
    <row r="3176" customFormat="1"/>
    <row r="3177" customFormat="1"/>
    <row r="3178" customFormat="1"/>
    <row r="3179" customFormat="1"/>
    <row r="3180" customFormat="1"/>
    <row r="3181" customFormat="1"/>
    <row r="3182" customFormat="1"/>
    <row r="3183" customFormat="1"/>
    <row r="3184" customFormat="1"/>
    <row r="3185" customFormat="1"/>
    <row r="3186" customFormat="1"/>
    <row r="3187" customFormat="1"/>
    <row r="3188" customFormat="1"/>
    <row r="3189" customFormat="1"/>
    <row r="3190" customFormat="1"/>
    <row r="3191" customFormat="1"/>
    <row r="3192" customFormat="1"/>
    <row r="3193" customFormat="1"/>
    <row r="3194" customFormat="1"/>
    <row r="3195" customFormat="1"/>
    <row r="3196" customFormat="1"/>
    <row r="3197" customFormat="1"/>
    <row r="3198" customFormat="1"/>
    <row r="3199" customFormat="1"/>
    <row r="3200" customFormat="1"/>
    <row r="3201" customFormat="1"/>
    <row r="3202" customFormat="1"/>
    <row r="3203" customFormat="1"/>
    <row r="3204" customFormat="1"/>
    <row r="3205" customFormat="1"/>
    <row r="3206" customFormat="1"/>
    <row r="3207" customFormat="1"/>
    <row r="3208" customFormat="1"/>
    <row r="3209" customFormat="1"/>
    <row r="3210" customFormat="1"/>
    <row r="3211" customFormat="1"/>
    <row r="3212" customFormat="1"/>
    <row r="3213" customFormat="1"/>
    <row r="3214" customFormat="1"/>
    <row r="3215" customFormat="1"/>
    <row r="3216" customFormat="1"/>
    <row r="3217" customFormat="1"/>
    <row r="3218" customFormat="1"/>
    <row r="3219" customFormat="1"/>
    <row r="3220" customFormat="1"/>
    <row r="3221" customFormat="1"/>
    <row r="3222" customFormat="1"/>
    <row r="3223" customFormat="1"/>
    <row r="3224" customFormat="1"/>
    <row r="3225" customFormat="1"/>
    <row r="3226" customFormat="1"/>
    <row r="3227" customFormat="1"/>
    <row r="3228" customFormat="1"/>
    <row r="3229" customFormat="1"/>
    <row r="3230" customFormat="1"/>
    <row r="3231" customFormat="1"/>
    <row r="3232" customFormat="1"/>
    <row r="3233" customFormat="1"/>
    <row r="3234" customFormat="1"/>
    <row r="3235" customFormat="1"/>
    <row r="3236" customFormat="1"/>
    <row r="3237" customFormat="1"/>
    <row r="3238" customFormat="1"/>
    <row r="3239" customFormat="1"/>
    <row r="3240" customFormat="1"/>
    <row r="3241" customFormat="1"/>
    <row r="3242" customFormat="1"/>
    <row r="3243" customFormat="1"/>
    <row r="3244" customFormat="1"/>
    <row r="3245" customFormat="1"/>
    <row r="3246" customFormat="1"/>
    <row r="3247" customFormat="1"/>
    <row r="3248" customFormat="1"/>
    <row r="3249" customFormat="1"/>
    <row r="3250" customFormat="1"/>
    <row r="3251" customFormat="1"/>
    <row r="3252" customFormat="1"/>
    <row r="3253" customFormat="1"/>
    <row r="3254" customFormat="1"/>
    <row r="3255" customFormat="1"/>
    <row r="3256" customFormat="1"/>
    <row r="3257" customFormat="1"/>
    <row r="3258" customFormat="1"/>
    <row r="3259" customFormat="1"/>
    <row r="3260" customFormat="1"/>
    <row r="3261" customFormat="1"/>
    <row r="3262" customFormat="1"/>
    <row r="3263" customFormat="1"/>
    <row r="3264" customFormat="1"/>
    <row r="3265" customFormat="1"/>
    <row r="3266" customFormat="1"/>
    <row r="3267" customFormat="1"/>
    <row r="3268" customFormat="1"/>
    <row r="3269" customFormat="1"/>
    <row r="3270" customFormat="1"/>
    <row r="3271" customFormat="1"/>
    <row r="3272" customFormat="1"/>
    <row r="3273" customFormat="1"/>
    <row r="3274" customFormat="1"/>
    <row r="3275" customFormat="1"/>
    <row r="3276" customFormat="1"/>
    <row r="3277" customFormat="1"/>
    <row r="3278" customFormat="1"/>
    <row r="3279" customFormat="1"/>
    <row r="3280" customFormat="1"/>
    <row r="3281" customFormat="1"/>
    <row r="3282" customFormat="1"/>
    <row r="3283" customFormat="1"/>
    <row r="3284" customFormat="1"/>
    <row r="3285" customFormat="1"/>
    <row r="3286" customFormat="1"/>
    <row r="3287" customFormat="1"/>
    <row r="3288" customFormat="1"/>
    <row r="3289" customFormat="1"/>
    <row r="3290" customFormat="1"/>
    <row r="3291" customFormat="1"/>
    <row r="3292" customFormat="1"/>
    <row r="3293" customFormat="1"/>
    <row r="3294" customFormat="1"/>
    <row r="3295" customFormat="1"/>
    <row r="3296" customFormat="1"/>
    <row r="3297" customFormat="1"/>
    <row r="3298" customFormat="1"/>
    <row r="3299" customFormat="1"/>
    <row r="3300" customFormat="1"/>
    <row r="3301" customFormat="1"/>
    <row r="3302" customFormat="1"/>
    <row r="3303" customFormat="1"/>
    <row r="3304" customFormat="1"/>
    <row r="3305" customFormat="1"/>
    <row r="3306" customFormat="1"/>
    <row r="3307" customFormat="1"/>
    <row r="3308" customFormat="1"/>
    <row r="3309" customFormat="1"/>
    <row r="3310" customFormat="1"/>
    <row r="3311" customFormat="1"/>
    <row r="3312" customFormat="1"/>
    <row r="3313" customFormat="1"/>
    <row r="3314" customFormat="1"/>
    <row r="3315" customFormat="1"/>
    <row r="3316" customFormat="1"/>
    <row r="3317" customFormat="1"/>
    <row r="3318" customFormat="1"/>
    <row r="3319" customFormat="1"/>
    <row r="3320" customFormat="1"/>
    <row r="3321" customFormat="1"/>
    <row r="3322" customFormat="1"/>
    <row r="3323" customFormat="1"/>
    <row r="3324" customFormat="1"/>
    <row r="3325" customFormat="1"/>
    <row r="3326" customFormat="1"/>
    <row r="3327" customFormat="1"/>
    <row r="3328" customFormat="1"/>
    <row r="3329" customFormat="1"/>
    <row r="3330" customFormat="1"/>
    <row r="3331" customFormat="1"/>
    <row r="3332" customFormat="1"/>
    <row r="3333" customFormat="1"/>
    <row r="3334" customFormat="1"/>
    <row r="3335" customFormat="1"/>
    <row r="3336" customFormat="1"/>
    <row r="3337" customFormat="1"/>
    <row r="3338" customFormat="1"/>
    <row r="3339" customFormat="1"/>
    <row r="3340" customFormat="1"/>
    <row r="3341" customFormat="1"/>
    <row r="3342" customFormat="1"/>
    <row r="3343" customFormat="1"/>
    <row r="3344" customFormat="1"/>
    <row r="3345" customFormat="1"/>
    <row r="3346" customFormat="1"/>
    <row r="3347" customFormat="1"/>
    <row r="3348" customFormat="1"/>
    <row r="3349" customFormat="1"/>
    <row r="3350" customFormat="1"/>
    <row r="3351" customFormat="1"/>
    <row r="3352" customFormat="1"/>
    <row r="3353" customFormat="1"/>
    <row r="3354" customFormat="1"/>
    <row r="3355" customFormat="1"/>
    <row r="3356" customFormat="1"/>
    <row r="3357" customFormat="1"/>
    <row r="3358" customFormat="1"/>
    <row r="3359" customFormat="1"/>
    <row r="3360" customFormat="1"/>
    <row r="3361" customFormat="1"/>
    <row r="3362" customFormat="1"/>
    <row r="3363" customFormat="1"/>
    <row r="3364" customFormat="1"/>
    <row r="3365" customFormat="1"/>
    <row r="3366" customFormat="1"/>
    <row r="3367" customFormat="1"/>
    <row r="3368" customFormat="1"/>
    <row r="3369" customFormat="1"/>
    <row r="3370" customFormat="1"/>
    <row r="3371" customFormat="1"/>
    <row r="3372" customFormat="1"/>
    <row r="3373" customFormat="1"/>
    <row r="3374" customFormat="1"/>
    <row r="3375" customFormat="1"/>
    <row r="3376" customFormat="1"/>
    <row r="3377" customFormat="1"/>
    <row r="3378" customFormat="1"/>
    <row r="3379" customFormat="1"/>
    <row r="3380" customFormat="1"/>
    <row r="3381" customFormat="1"/>
    <row r="3382" customFormat="1"/>
    <row r="3383" customFormat="1"/>
    <row r="3384" customFormat="1"/>
    <row r="3385" customFormat="1"/>
    <row r="3386" customFormat="1"/>
    <row r="3387" customFormat="1"/>
    <row r="3388" customFormat="1"/>
    <row r="3389" customFormat="1"/>
    <row r="3390" customFormat="1"/>
    <row r="3391" customFormat="1"/>
    <row r="3392" customFormat="1"/>
    <row r="3393" customFormat="1"/>
    <row r="3394" customFormat="1"/>
    <row r="3395" customFormat="1"/>
    <row r="3396" customFormat="1"/>
    <row r="3397" customFormat="1"/>
    <row r="3398" customFormat="1"/>
    <row r="3399" customFormat="1"/>
    <row r="3400" customFormat="1"/>
    <row r="3401" customFormat="1"/>
    <row r="3402" customFormat="1"/>
    <row r="3403" customFormat="1"/>
    <row r="3404" customFormat="1"/>
    <row r="3405" customFormat="1"/>
    <row r="3406" customFormat="1"/>
    <row r="3407" customFormat="1"/>
    <row r="3408" customFormat="1"/>
    <row r="3409" customFormat="1"/>
    <row r="3410" customFormat="1"/>
    <row r="3411" customFormat="1"/>
    <row r="3412" customFormat="1"/>
    <row r="3413" customFormat="1"/>
    <row r="3414" customFormat="1"/>
    <row r="3415" customFormat="1"/>
    <row r="3416" customFormat="1"/>
    <row r="3417" customFormat="1"/>
    <row r="3418" customFormat="1"/>
    <row r="3419" customFormat="1"/>
    <row r="3420" customFormat="1"/>
    <row r="3421" customFormat="1"/>
    <row r="3422" customFormat="1"/>
    <row r="3423" customFormat="1"/>
    <row r="3424" customFormat="1"/>
    <row r="3425" customFormat="1"/>
    <row r="3426" customFormat="1"/>
    <row r="3427" customFormat="1"/>
    <row r="3428" customFormat="1"/>
    <row r="3429" customFormat="1"/>
    <row r="3430" customFormat="1"/>
    <row r="3431" customFormat="1"/>
    <row r="3432" customFormat="1"/>
    <row r="3433" customFormat="1"/>
    <row r="3434" customFormat="1"/>
    <row r="3435" customFormat="1"/>
    <row r="3436" customFormat="1"/>
    <row r="3437" customFormat="1"/>
    <row r="3438" customFormat="1"/>
    <row r="3439" customFormat="1"/>
    <row r="3440" customFormat="1"/>
    <row r="3441" customFormat="1"/>
    <row r="3442" customFormat="1"/>
    <row r="3443" customFormat="1"/>
    <row r="3444" customFormat="1"/>
    <row r="3445" customFormat="1"/>
    <row r="3446" customFormat="1"/>
    <row r="3447" customFormat="1"/>
    <row r="3448" customFormat="1"/>
    <row r="3449" customFormat="1"/>
    <row r="3450" customFormat="1"/>
    <row r="3451" customFormat="1"/>
    <row r="3452" customFormat="1"/>
    <row r="3453" customFormat="1"/>
    <row r="3454" customFormat="1"/>
    <row r="3455" customFormat="1"/>
    <row r="3456" customFormat="1"/>
    <row r="3457" customFormat="1"/>
    <row r="3458" customFormat="1"/>
    <row r="3459" customFormat="1"/>
    <row r="3460" customFormat="1"/>
    <row r="3461" customFormat="1"/>
    <row r="3462" customFormat="1"/>
    <row r="3463" customFormat="1"/>
    <row r="3464" customFormat="1"/>
    <row r="3465" customFormat="1"/>
    <row r="3466" customFormat="1"/>
    <row r="3467" customFormat="1"/>
    <row r="3468" customFormat="1"/>
    <row r="3469" customFormat="1"/>
    <row r="3470" customFormat="1"/>
    <row r="3471" customFormat="1"/>
    <row r="3472" customFormat="1"/>
    <row r="3473" customFormat="1"/>
    <row r="3474" customFormat="1"/>
    <row r="3475" customFormat="1"/>
    <row r="3476" customFormat="1"/>
    <row r="3477" customFormat="1"/>
    <row r="3478" customFormat="1"/>
    <row r="3479" customFormat="1"/>
    <row r="3480" customFormat="1"/>
    <row r="3481" customFormat="1"/>
    <row r="3482" customFormat="1"/>
    <row r="3483" customFormat="1"/>
    <row r="3484" customFormat="1"/>
    <row r="3485" customFormat="1"/>
    <row r="3486" customFormat="1"/>
    <row r="3487" customFormat="1"/>
    <row r="3488" customFormat="1"/>
    <row r="3489" customFormat="1"/>
    <row r="3490" customFormat="1"/>
    <row r="3491" customFormat="1"/>
    <row r="3492" customFormat="1"/>
    <row r="3493" customFormat="1"/>
    <row r="3494" customFormat="1"/>
    <row r="3495" customFormat="1"/>
    <row r="3496" customFormat="1"/>
    <row r="3497" customFormat="1"/>
    <row r="3498" customFormat="1"/>
    <row r="3499" customFormat="1"/>
    <row r="3500" customFormat="1"/>
    <row r="3501" customFormat="1"/>
    <row r="3502" customFormat="1"/>
    <row r="3503" customFormat="1"/>
    <row r="3504" customFormat="1"/>
    <row r="3505" customFormat="1"/>
    <row r="3506" customFormat="1"/>
    <row r="3507" customFormat="1"/>
    <row r="3508" customFormat="1"/>
    <row r="3509" customFormat="1"/>
    <row r="3510" customFormat="1"/>
    <row r="3511" customFormat="1"/>
    <row r="3512" customFormat="1"/>
    <row r="3513" customFormat="1"/>
    <row r="3514" customFormat="1"/>
    <row r="3515" customFormat="1"/>
    <row r="3516" customFormat="1"/>
    <row r="3517" customFormat="1"/>
    <row r="3518" customFormat="1"/>
    <row r="3519" customFormat="1"/>
    <row r="3520" customFormat="1"/>
    <row r="3521" customFormat="1"/>
    <row r="3522" customFormat="1"/>
    <row r="3523" customFormat="1"/>
    <row r="3524" customFormat="1"/>
    <row r="3525" customFormat="1"/>
    <row r="3526" customFormat="1"/>
    <row r="3527" customFormat="1"/>
    <row r="3528" customFormat="1"/>
    <row r="3529" customFormat="1"/>
    <row r="3530" customFormat="1"/>
    <row r="3531" customFormat="1"/>
    <row r="3532" customFormat="1"/>
    <row r="3533" customFormat="1"/>
    <row r="3534" customFormat="1"/>
    <row r="3535" customFormat="1"/>
    <row r="3536" customFormat="1"/>
    <row r="3537" customFormat="1"/>
    <row r="3538" customFormat="1"/>
    <row r="3539" customFormat="1"/>
    <row r="3540" customFormat="1"/>
    <row r="3541" customFormat="1"/>
    <row r="3542" customFormat="1"/>
    <row r="3543" customFormat="1"/>
    <row r="3544" customFormat="1"/>
    <row r="3545" customFormat="1"/>
    <row r="3546" customFormat="1"/>
    <row r="3547" customFormat="1"/>
    <row r="3548" customFormat="1"/>
    <row r="3549" customFormat="1"/>
    <row r="3550" customFormat="1"/>
    <row r="3551" customFormat="1"/>
    <row r="3552" customFormat="1"/>
    <row r="3553" customFormat="1"/>
    <row r="3554" customFormat="1"/>
    <row r="3555" customFormat="1"/>
    <row r="3556" customFormat="1"/>
    <row r="3557" customFormat="1"/>
    <row r="3558" customFormat="1"/>
    <row r="3559" customFormat="1"/>
    <row r="3560" customFormat="1"/>
    <row r="3561" customFormat="1"/>
    <row r="3562" customFormat="1"/>
    <row r="3563" customFormat="1"/>
    <row r="3564" customFormat="1"/>
    <row r="3565" customFormat="1"/>
    <row r="3566" customFormat="1"/>
    <row r="3567" customFormat="1"/>
    <row r="3568" customFormat="1"/>
    <row r="3569" customFormat="1"/>
    <row r="3570" customFormat="1"/>
    <row r="3571" customFormat="1"/>
    <row r="3572" customFormat="1"/>
    <row r="3573" customFormat="1"/>
    <row r="3574" customFormat="1"/>
    <row r="3575" customFormat="1"/>
    <row r="3576" customFormat="1"/>
    <row r="3577" customFormat="1"/>
    <row r="3578" customFormat="1"/>
    <row r="3579" customFormat="1"/>
    <row r="3580" customFormat="1"/>
    <row r="3581" customFormat="1"/>
    <row r="3582" customFormat="1"/>
    <row r="3583" customFormat="1"/>
    <row r="3584" customFormat="1"/>
    <row r="3585" customFormat="1"/>
    <row r="3586" customFormat="1"/>
    <row r="3587" customFormat="1"/>
    <row r="3588" customFormat="1"/>
    <row r="3589" customFormat="1"/>
    <row r="3590" customFormat="1"/>
    <row r="3591" customFormat="1"/>
    <row r="3592" customFormat="1"/>
    <row r="3593" customFormat="1"/>
    <row r="3594" customFormat="1"/>
    <row r="3595" customFormat="1"/>
    <row r="3596" customFormat="1"/>
    <row r="3597" customFormat="1"/>
    <row r="3598" customFormat="1"/>
    <row r="3599" customFormat="1"/>
    <row r="3600" customFormat="1"/>
    <row r="3601" customFormat="1"/>
    <row r="3602" customFormat="1"/>
    <row r="3603" customFormat="1"/>
    <row r="3604" customFormat="1"/>
    <row r="3605" customFormat="1"/>
    <row r="3606" customFormat="1"/>
    <row r="3607" customFormat="1"/>
    <row r="3608" customFormat="1"/>
    <row r="3609" customFormat="1"/>
    <row r="3610" customFormat="1"/>
    <row r="3611" customFormat="1"/>
    <row r="3612" customFormat="1"/>
    <row r="3613" customFormat="1"/>
    <row r="3614" customFormat="1"/>
    <row r="3615" customFormat="1"/>
    <row r="3616" customFormat="1"/>
    <row r="3617" customFormat="1"/>
    <row r="3618" customFormat="1"/>
    <row r="3619" customFormat="1"/>
    <row r="3620" customFormat="1"/>
    <row r="3621" customFormat="1"/>
    <row r="3622" customFormat="1"/>
    <row r="3623" customFormat="1"/>
    <row r="3624" customFormat="1"/>
    <row r="3625" customFormat="1"/>
    <row r="3626" customFormat="1"/>
    <row r="3627" customFormat="1"/>
    <row r="3628" customFormat="1"/>
    <row r="3629" customFormat="1"/>
    <row r="3630" customFormat="1"/>
    <row r="3631" customFormat="1"/>
    <row r="3632" customFormat="1"/>
    <row r="3633" customFormat="1"/>
    <row r="3634" customFormat="1"/>
    <row r="3635" customFormat="1"/>
    <row r="3636" customFormat="1"/>
    <row r="3637" customFormat="1"/>
    <row r="3638" customFormat="1"/>
    <row r="3639" customFormat="1"/>
    <row r="3640" customFormat="1"/>
    <row r="3641" customFormat="1"/>
    <row r="3642" customFormat="1"/>
    <row r="3643" customFormat="1"/>
    <row r="3644" customFormat="1"/>
    <row r="3645" customFormat="1"/>
    <row r="3646" customFormat="1"/>
    <row r="3647" customFormat="1"/>
    <row r="3648" customFormat="1"/>
    <row r="3649" customFormat="1"/>
    <row r="3650" customFormat="1"/>
    <row r="3651" customFormat="1"/>
    <row r="3652" customFormat="1"/>
    <row r="3653" customFormat="1"/>
    <row r="3654" customFormat="1"/>
    <row r="3655" customFormat="1"/>
    <row r="3656" customFormat="1"/>
    <row r="3657" customFormat="1"/>
    <row r="3658" customFormat="1"/>
    <row r="3659" customFormat="1"/>
    <row r="3660" customFormat="1"/>
    <row r="3661" customFormat="1"/>
    <row r="3662" customFormat="1"/>
    <row r="3663" customFormat="1"/>
    <row r="3664" customFormat="1"/>
    <row r="3665" customFormat="1"/>
    <row r="3666" customFormat="1"/>
    <row r="3667" customFormat="1"/>
    <row r="3668" customFormat="1"/>
    <row r="3669" customFormat="1"/>
    <row r="3670" customFormat="1"/>
    <row r="3671" customFormat="1"/>
    <row r="3672" customFormat="1"/>
    <row r="3673" customFormat="1"/>
    <row r="3674" customFormat="1"/>
    <row r="3675" customFormat="1"/>
    <row r="3676" customFormat="1"/>
    <row r="3677" customFormat="1"/>
    <row r="3678" customFormat="1"/>
    <row r="3679" customFormat="1"/>
    <row r="3680" customFormat="1"/>
    <row r="3681" customFormat="1"/>
    <row r="3682" customFormat="1"/>
    <row r="3683" customFormat="1"/>
    <row r="3684" customFormat="1"/>
    <row r="3685" customFormat="1"/>
    <row r="3686" customFormat="1"/>
    <row r="3687" customFormat="1"/>
    <row r="3688" customFormat="1"/>
    <row r="3689" customFormat="1"/>
    <row r="3690" customFormat="1"/>
    <row r="3691" customFormat="1"/>
    <row r="3692" customFormat="1"/>
    <row r="3693" customFormat="1"/>
    <row r="3694" customFormat="1"/>
    <row r="3695" customFormat="1"/>
    <row r="3696" customFormat="1"/>
    <row r="3697" customFormat="1"/>
    <row r="3698" customFormat="1"/>
    <row r="3699" customFormat="1"/>
    <row r="3700" customFormat="1"/>
    <row r="3701" customFormat="1"/>
    <row r="3702" customFormat="1"/>
    <row r="3703" customFormat="1"/>
    <row r="3704" customFormat="1"/>
    <row r="3705" customFormat="1"/>
    <row r="3706" customFormat="1"/>
    <row r="3707" customFormat="1"/>
    <row r="3708" customFormat="1"/>
    <row r="3709" customFormat="1"/>
    <row r="3710" customFormat="1"/>
    <row r="3711" customFormat="1"/>
    <row r="3712" customFormat="1"/>
    <row r="3713" customFormat="1"/>
    <row r="3714" customFormat="1"/>
    <row r="3715" customFormat="1"/>
    <row r="3716" customFormat="1"/>
    <row r="3717" customFormat="1"/>
    <row r="3718" customFormat="1"/>
    <row r="3719" customFormat="1"/>
    <row r="3720" customFormat="1"/>
    <row r="3721" customFormat="1"/>
    <row r="3722" customFormat="1"/>
    <row r="3723" customFormat="1"/>
    <row r="3724" customFormat="1"/>
    <row r="3725" customFormat="1"/>
    <row r="3726" customFormat="1"/>
    <row r="3727" customFormat="1"/>
    <row r="3728" customFormat="1"/>
    <row r="3729" customFormat="1"/>
    <row r="3730" customFormat="1"/>
    <row r="3731" customFormat="1"/>
    <row r="3732" customFormat="1"/>
    <row r="3733" customFormat="1"/>
    <row r="3734" customFormat="1"/>
    <row r="3735" customFormat="1"/>
    <row r="3736" customFormat="1"/>
    <row r="3737" customFormat="1"/>
    <row r="3738" customFormat="1"/>
    <row r="3739" customFormat="1"/>
    <row r="3740" customFormat="1"/>
    <row r="3741" customFormat="1"/>
    <row r="3742" customFormat="1"/>
    <row r="3743" customFormat="1"/>
    <row r="3744" customFormat="1"/>
    <row r="3745" customFormat="1"/>
    <row r="3746" customFormat="1"/>
    <row r="3747" customFormat="1"/>
    <row r="3748" customFormat="1"/>
    <row r="3749" customFormat="1"/>
    <row r="3750" customFormat="1"/>
    <row r="3751" customFormat="1"/>
    <row r="3752" customFormat="1"/>
    <row r="3753" customFormat="1"/>
    <row r="3754" customFormat="1"/>
    <row r="3755" customFormat="1"/>
    <row r="3756" customFormat="1"/>
    <row r="3757" customFormat="1"/>
    <row r="3758" customFormat="1"/>
    <row r="3759" customFormat="1"/>
    <row r="3760" customFormat="1"/>
    <row r="3761" customFormat="1"/>
    <row r="3762" customFormat="1"/>
    <row r="3763" customFormat="1"/>
    <row r="3764" customFormat="1"/>
    <row r="3765" customFormat="1"/>
    <row r="3766" customFormat="1"/>
    <row r="3767" customFormat="1"/>
    <row r="3768" customFormat="1"/>
    <row r="3769" customFormat="1"/>
    <row r="3770" customFormat="1"/>
    <row r="3771" customFormat="1"/>
    <row r="3772" customFormat="1"/>
    <row r="3773" customFormat="1"/>
    <row r="3774" customFormat="1"/>
    <row r="3775" customFormat="1"/>
    <row r="3776" customFormat="1"/>
    <row r="3777" customFormat="1"/>
    <row r="3778" customFormat="1"/>
    <row r="3779" customFormat="1"/>
    <row r="3780" customFormat="1"/>
    <row r="3781" customFormat="1"/>
    <row r="3782" customFormat="1"/>
    <row r="3783" customFormat="1"/>
    <row r="3784" customFormat="1"/>
    <row r="3785" customFormat="1"/>
    <row r="3786" customFormat="1"/>
    <row r="3787" customFormat="1"/>
    <row r="3788" customFormat="1"/>
    <row r="3789" customFormat="1"/>
    <row r="3790" customFormat="1"/>
    <row r="3791" customFormat="1"/>
    <row r="3792" customFormat="1"/>
    <row r="3793" customFormat="1"/>
    <row r="3794" customFormat="1"/>
    <row r="3795" customFormat="1"/>
    <row r="3796" customFormat="1"/>
    <row r="3797" customFormat="1"/>
    <row r="3798" customFormat="1"/>
    <row r="3799" customFormat="1"/>
    <row r="3800" customFormat="1"/>
    <row r="3801" customFormat="1"/>
    <row r="3802" customFormat="1"/>
    <row r="3803" customFormat="1"/>
    <row r="3804" customFormat="1"/>
    <row r="3805" customFormat="1"/>
    <row r="3806" customFormat="1"/>
    <row r="3807" customFormat="1"/>
    <row r="3808" customFormat="1"/>
    <row r="3809" customFormat="1"/>
    <row r="3810" customFormat="1"/>
    <row r="3811" customFormat="1"/>
    <row r="3812" customFormat="1"/>
    <row r="3813" customFormat="1"/>
    <row r="3814" customFormat="1"/>
    <row r="3815" customFormat="1"/>
    <row r="3816" customFormat="1"/>
    <row r="3817" customFormat="1"/>
    <row r="3818" customFormat="1"/>
    <row r="3819" customFormat="1"/>
    <row r="3820" customFormat="1"/>
    <row r="3821" customFormat="1"/>
    <row r="3822" customFormat="1"/>
    <row r="3823" customFormat="1"/>
    <row r="3824" customFormat="1"/>
    <row r="3825" customFormat="1"/>
    <row r="3826" customFormat="1"/>
    <row r="3827" customFormat="1"/>
    <row r="3828" customFormat="1"/>
    <row r="3829" customFormat="1"/>
    <row r="3830" customFormat="1"/>
    <row r="3831" customFormat="1"/>
    <row r="3832" customFormat="1"/>
    <row r="3833" customFormat="1"/>
    <row r="3834" customFormat="1"/>
    <row r="3835" customFormat="1"/>
    <row r="3836" customFormat="1"/>
    <row r="3837" customFormat="1"/>
    <row r="3838" customFormat="1"/>
    <row r="3839" customFormat="1"/>
    <row r="3840" customFormat="1"/>
    <row r="3841" customFormat="1"/>
    <row r="3842" customFormat="1"/>
    <row r="3843" customFormat="1"/>
    <row r="3844" customFormat="1"/>
    <row r="3845" customFormat="1"/>
    <row r="3846" customFormat="1"/>
    <row r="3847" customFormat="1"/>
    <row r="3848" customFormat="1"/>
    <row r="3849" customFormat="1"/>
    <row r="3850" customFormat="1"/>
    <row r="3851" customFormat="1"/>
    <row r="3852" customFormat="1"/>
    <row r="3853" customFormat="1"/>
    <row r="3854" customFormat="1"/>
    <row r="3855" customFormat="1"/>
    <row r="3856" customFormat="1"/>
    <row r="3857" customFormat="1"/>
    <row r="3858" customFormat="1"/>
    <row r="3859" customFormat="1"/>
    <row r="3860" customFormat="1"/>
    <row r="3861" customFormat="1"/>
    <row r="3862" customFormat="1"/>
    <row r="3863" customFormat="1"/>
    <row r="3864" customFormat="1"/>
    <row r="3865" customFormat="1"/>
    <row r="3866" customFormat="1"/>
    <row r="3867" customFormat="1"/>
    <row r="3868" customFormat="1"/>
    <row r="3869" customFormat="1"/>
    <row r="3870" customFormat="1"/>
    <row r="3871" customFormat="1"/>
    <row r="3872" customFormat="1"/>
    <row r="3873" customFormat="1"/>
    <row r="3874" customFormat="1"/>
    <row r="3875" customFormat="1"/>
    <row r="3876" customFormat="1"/>
    <row r="3877" customFormat="1"/>
    <row r="3878" customFormat="1"/>
    <row r="3879" customFormat="1"/>
    <row r="3880" customFormat="1"/>
    <row r="3881" customFormat="1"/>
    <row r="3882" customFormat="1"/>
    <row r="3883" customFormat="1"/>
    <row r="3884" customFormat="1"/>
    <row r="3885" customFormat="1"/>
    <row r="3886" customFormat="1"/>
    <row r="3887" customFormat="1"/>
    <row r="3888" customFormat="1"/>
    <row r="3889" customFormat="1"/>
    <row r="3890" customFormat="1"/>
    <row r="3891" customFormat="1"/>
    <row r="3892" customFormat="1"/>
    <row r="3893" customFormat="1"/>
    <row r="3894" customFormat="1"/>
    <row r="3895" customFormat="1"/>
    <row r="3896" customFormat="1"/>
    <row r="3897" customFormat="1"/>
    <row r="3898" customFormat="1"/>
    <row r="3899" customFormat="1"/>
    <row r="3900" customFormat="1"/>
    <row r="3901" customFormat="1"/>
    <row r="3902" customFormat="1"/>
    <row r="3903" customFormat="1"/>
    <row r="3904" customFormat="1"/>
    <row r="3905" customFormat="1"/>
    <row r="3906" customFormat="1"/>
    <row r="3907" customFormat="1"/>
    <row r="3908" customFormat="1"/>
    <row r="3909" customFormat="1"/>
    <row r="3910" customFormat="1"/>
    <row r="3911" customFormat="1"/>
    <row r="3912" customFormat="1"/>
    <row r="3913" customFormat="1"/>
    <row r="3914" customFormat="1"/>
    <row r="3915" customFormat="1"/>
    <row r="3916" customFormat="1"/>
    <row r="3917" customFormat="1"/>
    <row r="3918" customFormat="1"/>
    <row r="3919" customFormat="1"/>
    <row r="3920" customFormat="1"/>
    <row r="3921" customFormat="1"/>
    <row r="3922" customFormat="1"/>
    <row r="3923" customFormat="1"/>
    <row r="3924" customFormat="1"/>
    <row r="3925" customFormat="1"/>
    <row r="3926" customFormat="1"/>
    <row r="3927" customFormat="1"/>
    <row r="3928" customFormat="1"/>
    <row r="3929" customFormat="1"/>
    <row r="3930" customFormat="1"/>
    <row r="3931" customFormat="1"/>
    <row r="3932" customFormat="1"/>
    <row r="3933" customFormat="1"/>
    <row r="3934" customFormat="1"/>
    <row r="3935" customFormat="1"/>
    <row r="3936" customFormat="1"/>
    <row r="3937" customFormat="1"/>
    <row r="3938" customFormat="1"/>
    <row r="3939" customFormat="1"/>
    <row r="3940" customFormat="1"/>
    <row r="3941" customFormat="1"/>
    <row r="3942" customFormat="1"/>
    <row r="3943" customFormat="1"/>
    <row r="3944" customFormat="1"/>
    <row r="3945" customFormat="1"/>
    <row r="3946" customFormat="1"/>
    <row r="3947" customFormat="1"/>
    <row r="3948" customFormat="1"/>
    <row r="3949" customFormat="1"/>
    <row r="3950" customFormat="1"/>
    <row r="3951" customFormat="1"/>
    <row r="3952" customFormat="1"/>
    <row r="3953" customFormat="1"/>
    <row r="3954" customFormat="1"/>
    <row r="3955" customFormat="1"/>
    <row r="3956" customFormat="1"/>
    <row r="3957" customFormat="1"/>
    <row r="3958" customFormat="1"/>
    <row r="3959" customFormat="1"/>
    <row r="3960" customFormat="1"/>
    <row r="3961" customFormat="1"/>
    <row r="3962" customFormat="1"/>
    <row r="3963" customFormat="1"/>
    <row r="3964" customFormat="1"/>
    <row r="3965" customFormat="1"/>
    <row r="3966" customFormat="1"/>
    <row r="3967" customFormat="1"/>
    <row r="3968" customFormat="1"/>
    <row r="3969" customFormat="1"/>
    <row r="3970" customFormat="1"/>
    <row r="3971" customFormat="1"/>
    <row r="3972" customFormat="1"/>
    <row r="3973" customFormat="1"/>
    <row r="3974" customFormat="1"/>
    <row r="3975" customFormat="1"/>
    <row r="3976" customFormat="1"/>
    <row r="3977" customFormat="1"/>
    <row r="3978" customFormat="1"/>
    <row r="3979" customFormat="1"/>
    <row r="3980" customFormat="1"/>
    <row r="3981" customFormat="1"/>
    <row r="3982" customFormat="1"/>
    <row r="3983" customFormat="1"/>
    <row r="3984" customFormat="1"/>
    <row r="3985" customFormat="1"/>
    <row r="3986" customFormat="1"/>
    <row r="3987" customFormat="1"/>
    <row r="3988" customFormat="1"/>
    <row r="3989" customFormat="1"/>
    <row r="3990" customFormat="1"/>
    <row r="3991" customFormat="1"/>
    <row r="3992" customFormat="1"/>
    <row r="3993" customFormat="1"/>
    <row r="3994" customFormat="1"/>
    <row r="3995" customFormat="1"/>
    <row r="3996" customFormat="1"/>
    <row r="3997" customFormat="1"/>
    <row r="3998" customFormat="1"/>
    <row r="3999" customFormat="1"/>
    <row r="4000" customFormat="1"/>
    <row r="4001" customFormat="1"/>
    <row r="4002" customFormat="1"/>
    <row r="4003" customFormat="1"/>
    <row r="4004" customFormat="1"/>
    <row r="4005" customFormat="1"/>
    <row r="4006" customFormat="1"/>
    <row r="4007" customFormat="1"/>
    <row r="4008" customFormat="1"/>
    <row r="4009" customFormat="1"/>
    <row r="4010" customFormat="1"/>
    <row r="4011" customFormat="1"/>
    <row r="4012" customFormat="1"/>
    <row r="4013" customFormat="1"/>
    <row r="4014" customFormat="1"/>
    <row r="4015" customFormat="1"/>
    <row r="4016" customFormat="1"/>
    <row r="4017" customFormat="1"/>
    <row r="4018" customFormat="1"/>
    <row r="4019" customFormat="1"/>
    <row r="4020" customFormat="1"/>
    <row r="4021" customFormat="1"/>
    <row r="4022" customFormat="1"/>
    <row r="4023" customFormat="1"/>
    <row r="4024" customFormat="1"/>
    <row r="4025" customFormat="1"/>
    <row r="4026" customFormat="1"/>
    <row r="4027" customFormat="1"/>
    <row r="4028" customFormat="1"/>
    <row r="4029" customFormat="1"/>
    <row r="4030" customFormat="1"/>
    <row r="4031" customFormat="1"/>
    <row r="4032" customFormat="1"/>
    <row r="4033" customFormat="1"/>
    <row r="4034" customFormat="1"/>
    <row r="4035" customFormat="1"/>
    <row r="4036" customFormat="1"/>
    <row r="4037" customFormat="1"/>
    <row r="4038" customFormat="1"/>
    <row r="4039" customFormat="1"/>
    <row r="4040" customFormat="1"/>
    <row r="4041" customFormat="1"/>
    <row r="4042" customFormat="1"/>
    <row r="4043" customFormat="1"/>
    <row r="4044" customFormat="1"/>
    <row r="4045" customFormat="1"/>
    <row r="4046" customFormat="1"/>
    <row r="4047" customFormat="1"/>
    <row r="4048" customFormat="1"/>
    <row r="4049" customFormat="1"/>
    <row r="4050" customFormat="1"/>
    <row r="4051" customFormat="1"/>
    <row r="4052" customFormat="1"/>
    <row r="4053" customFormat="1"/>
    <row r="4054" customFormat="1"/>
    <row r="4055" customFormat="1"/>
    <row r="4056" customFormat="1"/>
    <row r="4057" customFormat="1"/>
    <row r="4058" customFormat="1"/>
    <row r="4059" customFormat="1"/>
    <row r="4060" customFormat="1"/>
    <row r="4061" customFormat="1"/>
    <row r="4062" customFormat="1"/>
    <row r="4063" customFormat="1"/>
    <row r="4064" customFormat="1"/>
    <row r="4065" customFormat="1"/>
    <row r="4066" customFormat="1"/>
    <row r="4067" customFormat="1"/>
    <row r="4068" customFormat="1"/>
    <row r="4069" customFormat="1"/>
    <row r="4070" customFormat="1"/>
    <row r="4071" customFormat="1"/>
    <row r="4072" customFormat="1"/>
    <row r="4073" customFormat="1"/>
    <row r="4074" customFormat="1"/>
    <row r="4075" customFormat="1"/>
    <row r="4076" customFormat="1"/>
    <row r="4077" customFormat="1"/>
    <row r="4078" customFormat="1"/>
    <row r="4079" customFormat="1"/>
    <row r="4080" customFormat="1"/>
    <row r="4081" customFormat="1"/>
    <row r="4082" customFormat="1"/>
    <row r="4083" customFormat="1"/>
    <row r="4084" customFormat="1"/>
    <row r="4085" customFormat="1"/>
    <row r="4086" customFormat="1"/>
    <row r="4087" customFormat="1"/>
    <row r="4088" customFormat="1"/>
    <row r="4089" customFormat="1"/>
    <row r="4090" customFormat="1"/>
    <row r="4091" customFormat="1"/>
    <row r="4092" customFormat="1"/>
    <row r="4093" customFormat="1"/>
    <row r="4094" customFormat="1"/>
    <row r="4095" customFormat="1"/>
    <row r="4096" customFormat="1"/>
    <row r="4097" customFormat="1"/>
    <row r="4098" customFormat="1"/>
    <row r="4099" customFormat="1"/>
    <row r="4100" customFormat="1"/>
    <row r="4101" customFormat="1"/>
    <row r="4102" customFormat="1"/>
    <row r="4103" customFormat="1"/>
    <row r="4104" customFormat="1"/>
    <row r="4105" customFormat="1"/>
    <row r="4106" customFormat="1"/>
    <row r="4107" customFormat="1"/>
    <row r="4108" customFormat="1"/>
    <row r="4109" customFormat="1"/>
    <row r="4110" customFormat="1"/>
    <row r="4111" customFormat="1"/>
    <row r="4112" customFormat="1"/>
    <row r="4113" customFormat="1"/>
    <row r="4114" customFormat="1"/>
    <row r="4115" customFormat="1"/>
    <row r="4116" customFormat="1"/>
    <row r="4117" customFormat="1"/>
    <row r="4118" customFormat="1"/>
    <row r="4119" customFormat="1"/>
    <row r="4120" customFormat="1"/>
    <row r="4121" customFormat="1"/>
    <row r="4122" customFormat="1"/>
    <row r="4123" customFormat="1"/>
    <row r="4124" customFormat="1"/>
    <row r="4125" customFormat="1"/>
    <row r="4126" customFormat="1"/>
    <row r="4127" customFormat="1"/>
    <row r="4128" customFormat="1"/>
    <row r="4129" customFormat="1"/>
    <row r="4130" customFormat="1"/>
    <row r="4131" customFormat="1"/>
    <row r="4132" customFormat="1"/>
    <row r="4133" customFormat="1"/>
    <row r="4134" customFormat="1"/>
    <row r="4135" customFormat="1"/>
    <row r="4136" customFormat="1"/>
    <row r="4137" customFormat="1"/>
    <row r="4138" customFormat="1"/>
    <row r="4139" customFormat="1"/>
    <row r="4140" customFormat="1"/>
    <row r="4141" customFormat="1"/>
    <row r="4142" customFormat="1"/>
    <row r="4143" customFormat="1"/>
    <row r="4144" customFormat="1"/>
    <row r="4145" customFormat="1"/>
    <row r="4146" customFormat="1"/>
    <row r="4147" customFormat="1"/>
    <row r="4148" customFormat="1"/>
    <row r="4149" customFormat="1"/>
    <row r="4150" customFormat="1"/>
    <row r="4151" customFormat="1"/>
    <row r="4152" customFormat="1"/>
    <row r="4153" customFormat="1"/>
    <row r="4154" customFormat="1"/>
    <row r="4155" customFormat="1"/>
    <row r="4156" customFormat="1"/>
    <row r="4157" customFormat="1"/>
    <row r="4158" customFormat="1"/>
    <row r="4159" customFormat="1"/>
    <row r="4160" customFormat="1"/>
    <row r="4161" customFormat="1"/>
    <row r="4162" customFormat="1"/>
    <row r="4163" customFormat="1"/>
    <row r="4164" customFormat="1"/>
    <row r="4165" customFormat="1"/>
    <row r="4166" customFormat="1"/>
    <row r="4167" customFormat="1"/>
    <row r="4168" customFormat="1"/>
    <row r="4169" customFormat="1"/>
    <row r="4170" customFormat="1"/>
    <row r="4171" customFormat="1"/>
    <row r="4172" customFormat="1"/>
    <row r="4173" customFormat="1"/>
    <row r="4174" customFormat="1"/>
    <row r="4175" customFormat="1"/>
    <row r="4176" customFormat="1"/>
    <row r="4177" customFormat="1"/>
    <row r="4178" customFormat="1"/>
    <row r="4179" customFormat="1"/>
    <row r="4180" customFormat="1"/>
    <row r="4181" customFormat="1"/>
    <row r="4182" customFormat="1"/>
    <row r="4183" customFormat="1"/>
    <row r="4184" customFormat="1"/>
    <row r="4185" customFormat="1"/>
    <row r="4186" customFormat="1"/>
    <row r="4187" customFormat="1"/>
    <row r="4188" customFormat="1"/>
    <row r="4189" customFormat="1"/>
    <row r="4190" customFormat="1"/>
    <row r="4191" customFormat="1"/>
    <row r="4192" customFormat="1"/>
    <row r="4193" customFormat="1"/>
    <row r="4194" customFormat="1"/>
    <row r="4195" customFormat="1"/>
    <row r="4196" customFormat="1"/>
    <row r="4197" customFormat="1"/>
    <row r="4198" customFormat="1"/>
    <row r="4199" customFormat="1"/>
    <row r="4200" customFormat="1"/>
    <row r="4201" customFormat="1"/>
    <row r="4202" customFormat="1"/>
    <row r="4203" customFormat="1"/>
    <row r="4204" customFormat="1"/>
    <row r="4205" customFormat="1"/>
    <row r="4206" customFormat="1"/>
    <row r="4207" customFormat="1"/>
    <row r="4208" customFormat="1"/>
    <row r="4209" customFormat="1"/>
    <row r="4210" customFormat="1"/>
    <row r="4211" customFormat="1"/>
    <row r="4212" customFormat="1"/>
    <row r="4213" customFormat="1"/>
    <row r="4214" customFormat="1"/>
    <row r="4215" customFormat="1"/>
    <row r="4216" customFormat="1"/>
    <row r="4217" customFormat="1"/>
    <row r="4218" customFormat="1"/>
    <row r="4219" customFormat="1"/>
    <row r="4220" customFormat="1"/>
    <row r="4221" customFormat="1"/>
    <row r="4222" customFormat="1"/>
    <row r="4223" customFormat="1"/>
    <row r="4224" customFormat="1"/>
    <row r="4225" customFormat="1"/>
    <row r="4226" customFormat="1"/>
    <row r="4227" customFormat="1"/>
    <row r="4228" customFormat="1"/>
    <row r="4229" customFormat="1"/>
    <row r="4230" customFormat="1"/>
    <row r="4231" customFormat="1"/>
    <row r="4232" customFormat="1"/>
    <row r="4233" customFormat="1"/>
    <row r="4234" customFormat="1"/>
    <row r="4235" customFormat="1"/>
    <row r="4236" customFormat="1"/>
    <row r="4237" customFormat="1"/>
    <row r="4238" customFormat="1"/>
    <row r="4239" customFormat="1"/>
    <row r="4240" customFormat="1"/>
    <row r="4241" customFormat="1"/>
    <row r="4242" customFormat="1"/>
    <row r="4243" customFormat="1"/>
    <row r="4244" customFormat="1"/>
    <row r="4245" customFormat="1"/>
    <row r="4246" customFormat="1"/>
    <row r="4247" customFormat="1"/>
    <row r="4248" customFormat="1"/>
    <row r="4249" customFormat="1"/>
    <row r="4250" customFormat="1"/>
    <row r="4251" customFormat="1"/>
    <row r="4252" customFormat="1"/>
    <row r="4253" customFormat="1"/>
    <row r="4254" customFormat="1"/>
    <row r="4255" customFormat="1"/>
    <row r="4256" customFormat="1"/>
    <row r="4257" customFormat="1"/>
    <row r="4258" customFormat="1"/>
    <row r="4259" customFormat="1"/>
    <row r="4260" customFormat="1"/>
    <row r="4261" customFormat="1"/>
    <row r="4262" customFormat="1"/>
    <row r="4263" customFormat="1"/>
    <row r="4264" customFormat="1"/>
    <row r="4265" customFormat="1"/>
    <row r="4266" customFormat="1"/>
    <row r="4267" customFormat="1"/>
    <row r="4268" customFormat="1"/>
    <row r="4269" customFormat="1"/>
    <row r="4270" customFormat="1"/>
    <row r="4271" customFormat="1"/>
    <row r="4272" customFormat="1"/>
    <row r="4273" customFormat="1"/>
    <row r="4274" customFormat="1"/>
    <row r="4275" customFormat="1"/>
    <row r="4276" customFormat="1"/>
    <row r="4277" customFormat="1"/>
    <row r="4278" customFormat="1"/>
    <row r="4279" customFormat="1"/>
    <row r="4280" customFormat="1"/>
    <row r="4281" customFormat="1"/>
    <row r="4282" customFormat="1"/>
    <row r="4283" customFormat="1"/>
    <row r="4284" customFormat="1"/>
    <row r="4285" customFormat="1"/>
    <row r="4286" customFormat="1"/>
    <row r="4287" customFormat="1"/>
    <row r="4288" customFormat="1"/>
    <row r="4289" customFormat="1"/>
    <row r="4290" customFormat="1"/>
    <row r="4291" customFormat="1"/>
    <row r="4292" customFormat="1"/>
    <row r="4293" customFormat="1"/>
    <row r="4294" customFormat="1"/>
    <row r="4295" customFormat="1"/>
    <row r="4296" customFormat="1"/>
    <row r="4297" customFormat="1"/>
    <row r="4298" customFormat="1"/>
    <row r="4299" customFormat="1"/>
    <row r="4300" customFormat="1"/>
    <row r="4301" customFormat="1"/>
    <row r="4302" customFormat="1"/>
    <row r="4303" customFormat="1"/>
    <row r="4304" customFormat="1"/>
    <row r="4305" customFormat="1"/>
    <row r="4306" customFormat="1"/>
    <row r="4307" customFormat="1"/>
    <row r="4308" customFormat="1"/>
    <row r="4309" customFormat="1"/>
    <row r="4310" customFormat="1"/>
    <row r="4311" customFormat="1"/>
    <row r="4312" customFormat="1"/>
    <row r="4313" customFormat="1"/>
    <row r="4314" customFormat="1"/>
    <row r="4315" customFormat="1"/>
    <row r="4316" customFormat="1"/>
    <row r="4317" customFormat="1"/>
    <row r="4318" customFormat="1"/>
    <row r="4319" customFormat="1"/>
    <row r="4320" customFormat="1"/>
    <row r="4321" customFormat="1"/>
    <row r="4322" customFormat="1"/>
    <row r="4323" customFormat="1"/>
    <row r="4324" customFormat="1"/>
    <row r="4325" customFormat="1"/>
    <row r="4326" customFormat="1"/>
    <row r="4327" customFormat="1"/>
    <row r="4328" customFormat="1"/>
    <row r="4329" customFormat="1"/>
    <row r="4330" customFormat="1"/>
    <row r="4331" customFormat="1"/>
    <row r="4332" customFormat="1"/>
    <row r="4333" customFormat="1"/>
    <row r="4334" customFormat="1"/>
    <row r="4335" customFormat="1"/>
    <row r="4336" customFormat="1"/>
    <row r="4337" customFormat="1"/>
    <row r="4338" customFormat="1"/>
    <row r="4339" customFormat="1"/>
    <row r="4340" customFormat="1"/>
    <row r="4341" customFormat="1"/>
    <row r="4342" customFormat="1"/>
    <row r="4343" customFormat="1"/>
    <row r="4344" customFormat="1"/>
    <row r="4345" customFormat="1"/>
    <row r="4346" customFormat="1"/>
    <row r="4347" customFormat="1"/>
    <row r="4348" customFormat="1"/>
    <row r="4349" customFormat="1"/>
    <row r="4350" customFormat="1"/>
    <row r="4351" customFormat="1"/>
    <row r="4352" customFormat="1"/>
    <row r="4353" customFormat="1"/>
    <row r="4354" customFormat="1"/>
    <row r="4355" customFormat="1"/>
    <row r="4356" customFormat="1"/>
    <row r="4357" customFormat="1"/>
    <row r="4358" customFormat="1"/>
    <row r="4359" customFormat="1"/>
    <row r="4360" customFormat="1"/>
    <row r="4361" customFormat="1"/>
    <row r="4362" customFormat="1"/>
    <row r="4363" customFormat="1"/>
    <row r="4364" customFormat="1"/>
    <row r="4365" customFormat="1"/>
    <row r="4366" customFormat="1"/>
    <row r="4367" customFormat="1"/>
    <row r="4368" customFormat="1"/>
    <row r="4369" customFormat="1"/>
    <row r="4370" customFormat="1"/>
    <row r="4371" customFormat="1"/>
    <row r="4372" customFormat="1"/>
    <row r="4373" customFormat="1"/>
    <row r="4374" customFormat="1"/>
    <row r="4375" customFormat="1"/>
    <row r="4376" customFormat="1"/>
    <row r="4377" customFormat="1"/>
    <row r="4378" customFormat="1"/>
    <row r="4379" customFormat="1"/>
    <row r="4380" customFormat="1"/>
    <row r="4381" customFormat="1"/>
    <row r="4382" customFormat="1"/>
    <row r="4383" customFormat="1"/>
    <row r="4384" customFormat="1"/>
    <row r="4385" customFormat="1"/>
    <row r="4386" customFormat="1"/>
    <row r="4387" customFormat="1"/>
    <row r="4388" customFormat="1"/>
    <row r="4389" customFormat="1"/>
    <row r="4390" customFormat="1"/>
    <row r="4391" customFormat="1"/>
    <row r="4392" customFormat="1"/>
    <row r="4393" customFormat="1"/>
    <row r="4394" customFormat="1"/>
    <row r="4395" customFormat="1"/>
    <row r="4396" customFormat="1"/>
    <row r="4397" customFormat="1"/>
    <row r="4398" customFormat="1"/>
    <row r="4399" customFormat="1"/>
    <row r="4400" customFormat="1"/>
    <row r="4401" customFormat="1"/>
    <row r="4402" customFormat="1"/>
    <row r="4403" customFormat="1"/>
    <row r="4404" customFormat="1"/>
    <row r="4405" customFormat="1"/>
    <row r="4406" customFormat="1"/>
    <row r="4407" customFormat="1"/>
    <row r="4408" customFormat="1"/>
    <row r="4409" customFormat="1"/>
    <row r="4410" customFormat="1"/>
    <row r="4411" customFormat="1"/>
    <row r="4412" customFormat="1"/>
    <row r="4413" customFormat="1"/>
    <row r="4414" customFormat="1"/>
    <row r="4415" customFormat="1"/>
    <row r="4416" customFormat="1"/>
    <row r="4417" customFormat="1"/>
    <row r="4418" customFormat="1"/>
    <row r="4419" customFormat="1"/>
    <row r="4420" customFormat="1"/>
    <row r="4421" customFormat="1"/>
    <row r="4422" customFormat="1"/>
    <row r="4423" customFormat="1"/>
    <row r="4424" customFormat="1"/>
    <row r="4425" customFormat="1"/>
    <row r="4426" customFormat="1"/>
    <row r="4427" customFormat="1"/>
    <row r="4428" customFormat="1"/>
    <row r="4429" customFormat="1"/>
    <row r="4430" customFormat="1"/>
    <row r="4431" customFormat="1"/>
    <row r="4432" customFormat="1"/>
    <row r="4433" customFormat="1"/>
    <row r="4434" customFormat="1"/>
    <row r="4435" customFormat="1"/>
    <row r="4436" customFormat="1"/>
    <row r="4437" customFormat="1"/>
    <row r="4438" customFormat="1"/>
    <row r="4439" customFormat="1"/>
    <row r="4440" customFormat="1"/>
    <row r="4441" customFormat="1"/>
    <row r="4442" customFormat="1"/>
    <row r="4443" customFormat="1"/>
    <row r="4444" customFormat="1"/>
    <row r="4445" customFormat="1"/>
    <row r="4446" customFormat="1"/>
    <row r="4447" customFormat="1"/>
    <row r="4448" customFormat="1"/>
    <row r="4449" customFormat="1"/>
    <row r="4450" customFormat="1"/>
    <row r="4451" customFormat="1"/>
    <row r="4452" customFormat="1"/>
    <row r="4453" customFormat="1"/>
    <row r="4454" customFormat="1"/>
    <row r="4455" customFormat="1"/>
    <row r="4456" customFormat="1"/>
    <row r="4457" customFormat="1"/>
    <row r="4458" customFormat="1"/>
    <row r="4459" customFormat="1"/>
    <row r="4460" customFormat="1"/>
    <row r="4461" customFormat="1"/>
    <row r="4462" customFormat="1"/>
    <row r="4463" customFormat="1"/>
    <row r="4464" customFormat="1"/>
    <row r="4465" customFormat="1"/>
    <row r="4466" customFormat="1"/>
    <row r="4467" customFormat="1"/>
    <row r="4468" customFormat="1"/>
    <row r="4469" customFormat="1"/>
    <row r="4470" customFormat="1"/>
    <row r="4471" customFormat="1"/>
    <row r="4472" customFormat="1"/>
    <row r="4473" customFormat="1"/>
    <row r="4474" customFormat="1"/>
    <row r="4475" customFormat="1"/>
    <row r="4476" customFormat="1"/>
    <row r="4477" customFormat="1"/>
    <row r="4478" customFormat="1"/>
    <row r="4479" customFormat="1"/>
    <row r="4480" customFormat="1"/>
    <row r="4481" customFormat="1"/>
    <row r="4482" customFormat="1"/>
    <row r="4483" customFormat="1"/>
    <row r="4484" customFormat="1"/>
    <row r="4485" customFormat="1"/>
    <row r="4486" customFormat="1"/>
    <row r="4487" customFormat="1"/>
    <row r="4488" customFormat="1"/>
    <row r="4489" customFormat="1"/>
    <row r="4490" customFormat="1"/>
    <row r="4491" customFormat="1"/>
    <row r="4492" customFormat="1"/>
    <row r="4493" customFormat="1"/>
    <row r="4494" customFormat="1"/>
    <row r="4495" customFormat="1"/>
    <row r="4496" customFormat="1"/>
    <row r="4497" customFormat="1"/>
    <row r="4498" customFormat="1"/>
    <row r="4499" customFormat="1"/>
    <row r="4500" customFormat="1"/>
    <row r="4501" customFormat="1"/>
    <row r="4502" customFormat="1"/>
    <row r="4503" customFormat="1"/>
    <row r="4504" customFormat="1"/>
    <row r="4505" customFormat="1"/>
    <row r="4506" customFormat="1"/>
    <row r="4507" customFormat="1"/>
    <row r="4508" customFormat="1"/>
    <row r="4509" customFormat="1"/>
    <row r="4510" customFormat="1"/>
    <row r="4511" customFormat="1"/>
    <row r="4512" customFormat="1"/>
    <row r="4513" customFormat="1"/>
    <row r="4514" customFormat="1"/>
    <row r="4515" customFormat="1"/>
    <row r="4516" customFormat="1"/>
    <row r="4517" customFormat="1"/>
    <row r="4518" customFormat="1"/>
    <row r="4519" customFormat="1"/>
    <row r="4520" customFormat="1"/>
    <row r="4521" customFormat="1"/>
    <row r="4522" customFormat="1"/>
    <row r="4523" customFormat="1"/>
    <row r="4524" customFormat="1"/>
    <row r="4525" customFormat="1"/>
    <row r="4526" customFormat="1"/>
    <row r="4527" customFormat="1"/>
    <row r="4528" customFormat="1"/>
    <row r="4529" customFormat="1"/>
    <row r="4530" customFormat="1"/>
    <row r="4531" customFormat="1"/>
    <row r="4532" customFormat="1"/>
    <row r="4533" customFormat="1"/>
    <row r="4534" customFormat="1"/>
    <row r="4535" customFormat="1"/>
    <row r="4536" customFormat="1"/>
    <row r="4537" customFormat="1"/>
    <row r="4538" customFormat="1"/>
    <row r="4539" customFormat="1"/>
    <row r="4540" customFormat="1"/>
    <row r="4541" customFormat="1"/>
    <row r="4542" customFormat="1"/>
    <row r="4543" customFormat="1"/>
    <row r="4544" customFormat="1"/>
    <row r="4545" customFormat="1"/>
    <row r="4546" customFormat="1"/>
    <row r="4547" customFormat="1"/>
    <row r="4548" customFormat="1"/>
    <row r="4549" customFormat="1"/>
    <row r="4550" customFormat="1"/>
    <row r="4551" customFormat="1"/>
    <row r="4552" customFormat="1"/>
    <row r="4553" customFormat="1"/>
    <row r="4554" customFormat="1"/>
    <row r="4555" customFormat="1"/>
    <row r="4556" customFormat="1"/>
    <row r="4557" customFormat="1"/>
    <row r="4558" customFormat="1"/>
    <row r="4559" customFormat="1"/>
    <row r="4560" customFormat="1"/>
    <row r="4561" customFormat="1"/>
    <row r="4562" customFormat="1"/>
    <row r="4563" customFormat="1"/>
    <row r="4564" customFormat="1"/>
    <row r="4565" customFormat="1"/>
    <row r="4566" customFormat="1"/>
    <row r="4567" customFormat="1"/>
    <row r="4568" customFormat="1"/>
    <row r="4569" customFormat="1"/>
    <row r="4570" customFormat="1"/>
    <row r="4571" customFormat="1"/>
    <row r="4572" customFormat="1"/>
    <row r="4573" customFormat="1"/>
    <row r="4574" customFormat="1"/>
    <row r="4575" customFormat="1"/>
    <row r="4576" customFormat="1"/>
    <row r="4577" customFormat="1"/>
    <row r="4578" customFormat="1"/>
    <row r="4579" customFormat="1"/>
    <row r="4580" customFormat="1"/>
    <row r="4581" customFormat="1"/>
    <row r="4582" customFormat="1"/>
    <row r="4583" customFormat="1"/>
    <row r="4584" customFormat="1"/>
    <row r="4585" customFormat="1"/>
    <row r="4586" customFormat="1"/>
    <row r="4587" customFormat="1"/>
    <row r="4588" customFormat="1"/>
    <row r="4589" customFormat="1"/>
    <row r="4590" customFormat="1"/>
    <row r="4591" customFormat="1"/>
    <row r="4592" customFormat="1"/>
    <row r="4593" customFormat="1"/>
    <row r="4594" customFormat="1"/>
    <row r="4595" customFormat="1"/>
    <row r="4596" customFormat="1"/>
    <row r="4597" customFormat="1"/>
    <row r="4598" customFormat="1"/>
    <row r="4599" customFormat="1"/>
    <row r="4600" customFormat="1"/>
    <row r="4601" customFormat="1"/>
    <row r="4602" customFormat="1"/>
    <row r="4603" customFormat="1"/>
    <row r="4604" customFormat="1"/>
    <row r="4605" customFormat="1"/>
    <row r="4606" customFormat="1"/>
    <row r="4607" customFormat="1"/>
    <row r="4608" customFormat="1"/>
    <row r="4609" customFormat="1"/>
    <row r="4610" customFormat="1"/>
    <row r="4611" customFormat="1"/>
    <row r="4612" customFormat="1"/>
    <row r="4613" customFormat="1"/>
    <row r="4614" customFormat="1"/>
    <row r="4615" customFormat="1"/>
    <row r="4616" customFormat="1"/>
    <row r="4617" customFormat="1"/>
    <row r="4618" customFormat="1"/>
    <row r="4619" customFormat="1"/>
    <row r="4620" customFormat="1"/>
    <row r="4621" customFormat="1"/>
    <row r="4622" customFormat="1"/>
    <row r="4623" customFormat="1"/>
    <row r="4624" customFormat="1"/>
    <row r="4625" customFormat="1"/>
    <row r="4626" customFormat="1"/>
    <row r="4627" customFormat="1"/>
    <row r="4628" customFormat="1"/>
    <row r="4629" customFormat="1"/>
    <row r="4630" customFormat="1"/>
    <row r="4631" customFormat="1"/>
    <row r="4632" customFormat="1"/>
    <row r="4633" customFormat="1"/>
    <row r="4634" customFormat="1"/>
    <row r="4635" customFormat="1"/>
    <row r="4636" customFormat="1"/>
    <row r="4637" customFormat="1"/>
    <row r="4638" customFormat="1"/>
    <row r="4639" customFormat="1"/>
    <row r="4640" customFormat="1"/>
    <row r="4641" customFormat="1"/>
    <row r="4642" customFormat="1"/>
    <row r="4643" customFormat="1"/>
    <row r="4644" customFormat="1"/>
    <row r="4645" customFormat="1"/>
    <row r="4646" customFormat="1"/>
    <row r="4647" customFormat="1"/>
    <row r="4648" customFormat="1"/>
    <row r="4649" customFormat="1"/>
    <row r="4650" customFormat="1"/>
    <row r="4651" customFormat="1"/>
    <row r="4652" customFormat="1"/>
    <row r="4653" customFormat="1"/>
    <row r="4654" customFormat="1"/>
    <row r="4655" customFormat="1"/>
    <row r="4656" customFormat="1"/>
    <row r="4657" customFormat="1"/>
    <row r="4658" customFormat="1"/>
    <row r="4659" customFormat="1"/>
    <row r="4660" customFormat="1"/>
    <row r="4661" customFormat="1"/>
    <row r="4662" customFormat="1"/>
    <row r="4663" customFormat="1"/>
    <row r="4664" customFormat="1"/>
    <row r="4665" customFormat="1"/>
    <row r="4666" customFormat="1"/>
    <row r="4667" customFormat="1"/>
    <row r="4668" customFormat="1"/>
    <row r="4669" customFormat="1"/>
    <row r="4670" customFormat="1"/>
    <row r="4671" customFormat="1"/>
    <row r="4672" customFormat="1"/>
    <row r="4673" customFormat="1"/>
    <row r="4674" customFormat="1"/>
    <row r="4675" customFormat="1"/>
    <row r="4676" customFormat="1"/>
    <row r="4677" customFormat="1"/>
    <row r="4678" customFormat="1"/>
    <row r="4679" customFormat="1"/>
    <row r="4680" customFormat="1"/>
    <row r="4681" customFormat="1"/>
    <row r="4682" customFormat="1"/>
    <row r="4683" customFormat="1"/>
    <row r="4684" customFormat="1"/>
    <row r="4685" customFormat="1"/>
    <row r="4686" customFormat="1"/>
    <row r="4687" customFormat="1"/>
    <row r="4688" customFormat="1"/>
    <row r="4689" customFormat="1"/>
    <row r="4690" customFormat="1"/>
    <row r="4691" customFormat="1"/>
    <row r="4692" customFormat="1"/>
    <row r="4693" customFormat="1"/>
    <row r="4694" customFormat="1"/>
    <row r="4695" customFormat="1"/>
    <row r="4696" customFormat="1"/>
    <row r="4697" customFormat="1"/>
    <row r="4698" customFormat="1"/>
    <row r="4699" customFormat="1"/>
    <row r="4700" customFormat="1"/>
    <row r="4701" customFormat="1"/>
    <row r="4702" customFormat="1"/>
    <row r="4703" customFormat="1"/>
    <row r="4704" customFormat="1"/>
    <row r="4705" customFormat="1"/>
    <row r="4706" customFormat="1"/>
    <row r="4707" customFormat="1"/>
    <row r="4708" customFormat="1"/>
    <row r="4709" customFormat="1"/>
    <row r="4710" customFormat="1"/>
    <row r="4711" customFormat="1"/>
    <row r="4712" customFormat="1"/>
    <row r="4713" customFormat="1"/>
    <row r="4714" customFormat="1"/>
    <row r="4715" customFormat="1"/>
    <row r="4716" customFormat="1"/>
    <row r="4717" customFormat="1"/>
    <row r="4718" customFormat="1"/>
    <row r="4719" customFormat="1"/>
    <row r="4720" customFormat="1"/>
    <row r="4721" customFormat="1"/>
    <row r="4722" customFormat="1"/>
    <row r="4723" customFormat="1"/>
    <row r="4724" customFormat="1"/>
    <row r="4725" customFormat="1"/>
    <row r="4726" customFormat="1"/>
    <row r="4727" customFormat="1"/>
    <row r="4728" customFormat="1"/>
    <row r="4729" customFormat="1"/>
    <row r="4730" customFormat="1"/>
    <row r="4731" customFormat="1"/>
    <row r="4732" customFormat="1"/>
    <row r="4733" customFormat="1"/>
    <row r="4734" customFormat="1"/>
    <row r="4735" customFormat="1"/>
    <row r="4736" customFormat="1"/>
    <row r="4737" customFormat="1"/>
    <row r="4738" customFormat="1"/>
    <row r="4739" customFormat="1"/>
    <row r="4740" customFormat="1"/>
    <row r="4741" customFormat="1"/>
    <row r="4742" customFormat="1"/>
    <row r="4743" customFormat="1"/>
    <row r="4744" customFormat="1"/>
    <row r="4745" customFormat="1"/>
    <row r="4746" customFormat="1"/>
    <row r="4747" customFormat="1"/>
    <row r="4748" customFormat="1"/>
    <row r="4749" customFormat="1"/>
    <row r="4750" customFormat="1"/>
    <row r="4751" customFormat="1"/>
    <row r="4752" customFormat="1"/>
    <row r="4753" customFormat="1"/>
    <row r="4754" customFormat="1"/>
    <row r="4755" customFormat="1"/>
    <row r="4756" customFormat="1"/>
    <row r="4757" customFormat="1"/>
    <row r="4758" customFormat="1"/>
    <row r="4759" customFormat="1"/>
    <row r="4760" customFormat="1"/>
    <row r="4761" customFormat="1"/>
    <row r="4762" customFormat="1"/>
    <row r="4763" customFormat="1"/>
    <row r="4764" customFormat="1"/>
    <row r="4765" customFormat="1"/>
    <row r="4766" customFormat="1"/>
    <row r="4767" customFormat="1"/>
    <row r="4768" customFormat="1"/>
    <row r="4769" customFormat="1"/>
    <row r="4770" customFormat="1"/>
    <row r="4771" customFormat="1"/>
    <row r="4772" customFormat="1"/>
    <row r="4773" customFormat="1"/>
    <row r="4774" customFormat="1"/>
    <row r="4775" customFormat="1"/>
    <row r="4776" customFormat="1"/>
    <row r="4777" customFormat="1"/>
    <row r="4778" customFormat="1"/>
    <row r="4779" customFormat="1"/>
    <row r="4780" customFormat="1"/>
    <row r="4781" customFormat="1"/>
    <row r="4782" customFormat="1"/>
    <row r="4783" customFormat="1"/>
    <row r="4784" customFormat="1"/>
    <row r="4785" customFormat="1"/>
    <row r="4786" customFormat="1"/>
    <row r="4787" customFormat="1"/>
    <row r="4788" customFormat="1"/>
    <row r="4789" customFormat="1"/>
    <row r="4790" customFormat="1"/>
    <row r="4791" customFormat="1"/>
    <row r="4792" customFormat="1"/>
    <row r="4793" customFormat="1"/>
    <row r="4794" customFormat="1"/>
    <row r="4795" customFormat="1"/>
    <row r="4796" customFormat="1"/>
    <row r="4797" customFormat="1"/>
    <row r="4798" customFormat="1"/>
    <row r="4799" customFormat="1"/>
    <row r="4800" customFormat="1"/>
    <row r="4801" customFormat="1"/>
    <row r="4802" customFormat="1"/>
    <row r="4803" customFormat="1"/>
    <row r="4804" customFormat="1"/>
    <row r="4805" customFormat="1"/>
    <row r="4806" customFormat="1"/>
    <row r="4807" customFormat="1"/>
    <row r="4808" customFormat="1"/>
    <row r="4809" customFormat="1"/>
    <row r="4810" customFormat="1"/>
    <row r="4811" customFormat="1"/>
    <row r="4812" customFormat="1"/>
    <row r="4813" customFormat="1"/>
    <row r="4814" customFormat="1"/>
    <row r="4815" customFormat="1"/>
    <row r="4816" customFormat="1"/>
    <row r="4817" customFormat="1"/>
    <row r="4818" customFormat="1"/>
    <row r="4819" customFormat="1"/>
    <row r="4820" customFormat="1"/>
    <row r="4821" customFormat="1"/>
    <row r="4822" customFormat="1"/>
    <row r="4823" customFormat="1"/>
    <row r="4824" customFormat="1"/>
    <row r="4825" customFormat="1"/>
    <row r="4826" customFormat="1"/>
    <row r="4827" customFormat="1"/>
    <row r="4828" customFormat="1"/>
    <row r="4829" customFormat="1"/>
    <row r="4830" customFormat="1"/>
    <row r="4831" customFormat="1"/>
    <row r="4832" customFormat="1"/>
    <row r="4833" customFormat="1"/>
    <row r="4834" customFormat="1"/>
    <row r="4835" customFormat="1"/>
    <row r="4836" customFormat="1"/>
    <row r="4837" customFormat="1"/>
    <row r="4838" customFormat="1"/>
    <row r="4839" customFormat="1"/>
    <row r="4840" customFormat="1"/>
    <row r="4841" customFormat="1"/>
    <row r="4842" customFormat="1"/>
    <row r="4843" customFormat="1"/>
    <row r="4844" customFormat="1"/>
    <row r="4845" customFormat="1"/>
    <row r="4846" customFormat="1"/>
    <row r="4847" customFormat="1"/>
    <row r="4848" customFormat="1"/>
    <row r="4849" customFormat="1"/>
    <row r="4850" customFormat="1"/>
    <row r="4851" customFormat="1"/>
    <row r="4852" customFormat="1"/>
    <row r="4853" customFormat="1"/>
    <row r="4854" customFormat="1"/>
    <row r="4855" customFormat="1"/>
    <row r="4856" customFormat="1"/>
    <row r="4857" customFormat="1"/>
    <row r="4858" customFormat="1"/>
    <row r="4859" customFormat="1"/>
    <row r="4860" customFormat="1"/>
    <row r="4861" customFormat="1"/>
    <row r="4862" customFormat="1"/>
    <row r="4863" customFormat="1"/>
    <row r="4864" customFormat="1"/>
    <row r="4865" customFormat="1"/>
    <row r="4866" customFormat="1"/>
    <row r="4867" customFormat="1"/>
    <row r="4868" customFormat="1"/>
    <row r="4869" customFormat="1"/>
    <row r="4870" customFormat="1"/>
    <row r="4871" customFormat="1"/>
    <row r="4872" customFormat="1"/>
    <row r="4873" customFormat="1"/>
    <row r="4874" customFormat="1"/>
    <row r="4875" customFormat="1"/>
    <row r="4876" customFormat="1"/>
    <row r="4877" customFormat="1"/>
    <row r="4878" customFormat="1"/>
    <row r="4879" customFormat="1"/>
    <row r="4880" customFormat="1"/>
    <row r="4881" customFormat="1"/>
    <row r="4882" customFormat="1"/>
    <row r="4883" customFormat="1"/>
    <row r="4884" customFormat="1"/>
    <row r="4885" customFormat="1"/>
    <row r="4886" customFormat="1"/>
    <row r="4887" customFormat="1"/>
    <row r="4888" customFormat="1"/>
    <row r="4889" customFormat="1"/>
    <row r="4890" customFormat="1"/>
    <row r="4891" customFormat="1"/>
    <row r="4892" customFormat="1"/>
    <row r="4893" customFormat="1"/>
    <row r="4894" customFormat="1"/>
    <row r="4895" customFormat="1"/>
    <row r="4896" customFormat="1"/>
    <row r="4897" customFormat="1"/>
    <row r="4898" customFormat="1"/>
    <row r="4899" customFormat="1"/>
    <row r="4900" customFormat="1"/>
    <row r="4901" customFormat="1"/>
    <row r="4902" customFormat="1"/>
    <row r="4903" customFormat="1"/>
    <row r="4904" customFormat="1"/>
    <row r="4905" customFormat="1"/>
    <row r="4906" customFormat="1"/>
    <row r="4907" customFormat="1"/>
    <row r="4908" customFormat="1"/>
    <row r="4909" customFormat="1"/>
    <row r="4910" customFormat="1"/>
    <row r="4911" customFormat="1"/>
    <row r="4912" customFormat="1"/>
    <row r="4913" customFormat="1"/>
    <row r="4914" customFormat="1"/>
    <row r="4915" customFormat="1"/>
    <row r="4916" customFormat="1"/>
    <row r="4917" customFormat="1"/>
    <row r="4918" customFormat="1"/>
    <row r="4919" customFormat="1"/>
    <row r="4920" customFormat="1"/>
    <row r="4921" customFormat="1"/>
    <row r="4922" customFormat="1"/>
    <row r="4923" customFormat="1"/>
    <row r="4924" customFormat="1"/>
    <row r="4925" customFormat="1"/>
    <row r="4926" customFormat="1"/>
    <row r="4927" customFormat="1"/>
    <row r="4928" customFormat="1"/>
    <row r="4929" customFormat="1"/>
    <row r="4930" customFormat="1"/>
    <row r="4931" customFormat="1"/>
    <row r="4932" customFormat="1"/>
    <row r="4933" customFormat="1"/>
    <row r="4934" customFormat="1"/>
    <row r="4935" customFormat="1"/>
    <row r="4936" customFormat="1"/>
    <row r="4937" customFormat="1"/>
    <row r="4938" customFormat="1"/>
    <row r="4939" customFormat="1"/>
    <row r="4940" customFormat="1"/>
    <row r="4941" customFormat="1"/>
    <row r="4942" customFormat="1"/>
    <row r="4943" customFormat="1"/>
    <row r="4944" customFormat="1"/>
    <row r="4945" customFormat="1"/>
    <row r="4946" customFormat="1"/>
    <row r="4947" customFormat="1"/>
    <row r="4948" customFormat="1"/>
    <row r="4949" customFormat="1"/>
    <row r="4950" customFormat="1"/>
    <row r="4951" customFormat="1"/>
    <row r="4952" customFormat="1"/>
    <row r="4953" customFormat="1"/>
    <row r="4954" customFormat="1"/>
    <row r="4955" customFormat="1"/>
    <row r="4956" customFormat="1"/>
    <row r="4957" customFormat="1"/>
    <row r="4958" customFormat="1"/>
    <row r="4959" customFormat="1"/>
    <row r="4960" customFormat="1"/>
    <row r="4961" customFormat="1"/>
    <row r="4962" customFormat="1"/>
    <row r="4963" customFormat="1"/>
    <row r="4964" customFormat="1"/>
    <row r="4965" customFormat="1"/>
    <row r="4966" customFormat="1"/>
    <row r="4967" customFormat="1"/>
    <row r="4968" customFormat="1"/>
    <row r="4969" customFormat="1"/>
    <row r="4970" customFormat="1"/>
    <row r="4971" customFormat="1"/>
    <row r="4972" customFormat="1"/>
    <row r="4973" customFormat="1"/>
    <row r="4974" customFormat="1"/>
    <row r="4975" customFormat="1"/>
    <row r="4976" customFormat="1"/>
    <row r="4977" customFormat="1"/>
    <row r="4978" customFormat="1"/>
    <row r="4979" customFormat="1"/>
    <row r="4980" customFormat="1"/>
    <row r="4981" customFormat="1"/>
    <row r="4982" customFormat="1"/>
    <row r="4983" customFormat="1"/>
    <row r="4984" customFormat="1"/>
    <row r="4985" customFormat="1"/>
    <row r="4986" customFormat="1"/>
    <row r="4987" customFormat="1"/>
    <row r="4988" customFormat="1"/>
    <row r="4989" customFormat="1"/>
    <row r="4990" customFormat="1"/>
    <row r="4991" customFormat="1"/>
    <row r="4992" customFormat="1"/>
    <row r="4993" customFormat="1"/>
    <row r="4994" customFormat="1"/>
    <row r="4995" customFormat="1"/>
    <row r="4996" customFormat="1"/>
    <row r="4997" customFormat="1"/>
    <row r="4998" customFormat="1"/>
    <row r="4999" customFormat="1"/>
    <row r="5000" customFormat="1"/>
    <row r="5001" customFormat="1"/>
    <row r="5002" customFormat="1"/>
    <row r="5003" customFormat="1"/>
    <row r="5004" customFormat="1"/>
    <row r="5005" customFormat="1"/>
    <row r="5006" customFormat="1"/>
    <row r="5007" customFormat="1"/>
    <row r="5008" customFormat="1"/>
    <row r="5009" customFormat="1"/>
    <row r="5010" customFormat="1"/>
    <row r="5011" customFormat="1"/>
    <row r="5012" customFormat="1"/>
    <row r="5013" customFormat="1"/>
    <row r="5014" customFormat="1"/>
    <row r="5015" customFormat="1"/>
    <row r="5016" customFormat="1"/>
    <row r="5017" customFormat="1"/>
    <row r="5018" customFormat="1"/>
    <row r="5019" customFormat="1"/>
    <row r="5020" customFormat="1"/>
    <row r="5021" customFormat="1"/>
    <row r="5022" customFormat="1"/>
    <row r="5023" customFormat="1"/>
    <row r="5024" customFormat="1"/>
    <row r="5025" customFormat="1"/>
    <row r="5026" customFormat="1"/>
    <row r="5027" customFormat="1"/>
    <row r="5028" customFormat="1"/>
    <row r="5029" customFormat="1"/>
    <row r="5030" customFormat="1"/>
    <row r="5031" customFormat="1"/>
    <row r="5032" customFormat="1"/>
    <row r="5033" customFormat="1"/>
    <row r="5034" customFormat="1"/>
    <row r="5035" customFormat="1"/>
    <row r="5036" customFormat="1"/>
    <row r="5037" customFormat="1"/>
    <row r="5038" customFormat="1"/>
    <row r="5039" customFormat="1"/>
    <row r="5040" customFormat="1"/>
    <row r="5041" customFormat="1"/>
    <row r="5042" customFormat="1"/>
    <row r="5043" customFormat="1"/>
    <row r="5044" customFormat="1"/>
    <row r="5045" customFormat="1"/>
    <row r="5046" customFormat="1"/>
    <row r="5047" customFormat="1"/>
    <row r="5048" customFormat="1"/>
    <row r="5049" customFormat="1"/>
    <row r="5050" customFormat="1"/>
    <row r="5051" customFormat="1"/>
    <row r="5052" customFormat="1"/>
    <row r="5053" customFormat="1"/>
    <row r="5054" customFormat="1"/>
    <row r="5055" customFormat="1"/>
    <row r="5056" customFormat="1"/>
    <row r="5057" customFormat="1"/>
    <row r="5058" customFormat="1"/>
    <row r="5059" customFormat="1"/>
    <row r="5060" customFormat="1"/>
    <row r="5061" customFormat="1"/>
    <row r="5062" customFormat="1"/>
    <row r="5063" customFormat="1"/>
    <row r="5064" customFormat="1"/>
    <row r="5065" customFormat="1"/>
    <row r="5066" customFormat="1"/>
    <row r="5067" customFormat="1"/>
    <row r="5068" customFormat="1"/>
    <row r="5069" customFormat="1"/>
    <row r="5070" customFormat="1"/>
    <row r="5071" customFormat="1"/>
    <row r="5072" customFormat="1"/>
    <row r="5073" customFormat="1"/>
    <row r="5074" customFormat="1"/>
    <row r="5075" customFormat="1"/>
    <row r="5076" customFormat="1"/>
    <row r="5077" customFormat="1"/>
    <row r="5078" customFormat="1"/>
    <row r="5079" customFormat="1"/>
    <row r="5080" customFormat="1"/>
    <row r="5081" customFormat="1"/>
    <row r="5082" customFormat="1"/>
    <row r="5083" customFormat="1"/>
    <row r="5084" customFormat="1"/>
    <row r="5085" customFormat="1"/>
    <row r="5086" customFormat="1"/>
    <row r="5087" customFormat="1"/>
    <row r="5088" customFormat="1"/>
    <row r="5089" customFormat="1"/>
    <row r="5090" customFormat="1"/>
    <row r="5091" customFormat="1"/>
    <row r="5092" customFormat="1"/>
    <row r="5093" customFormat="1"/>
    <row r="5094" customFormat="1"/>
    <row r="5095" customFormat="1"/>
    <row r="5096" customFormat="1"/>
    <row r="5097" customFormat="1"/>
    <row r="5098" customFormat="1"/>
    <row r="5099" customFormat="1"/>
    <row r="5100" customFormat="1"/>
    <row r="5101" customFormat="1"/>
    <row r="5102" customFormat="1"/>
    <row r="5103" customFormat="1"/>
    <row r="5104" customFormat="1"/>
    <row r="5105" customFormat="1"/>
    <row r="5106" customFormat="1"/>
    <row r="5107" customFormat="1"/>
    <row r="5108" customFormat="1"/>
    <row r="5109" customFormat="1"/>
    <row r="5110" customFormat="1"/>
    <row r="5111" customFormat="1"/>
    <row r="5112" customFormat="1"/>
    <row r="5113" customFormat="1"/>
    <row r="5114" customFormat="1"/>
    <row r="5115" customFormat="1"/>
    <row r="5116" customFormat="1"/>
    <row r="5117" customFormat="1"/>
    <row r="5118" customFormat="1"/>
    <row r="5119" customFormat="1"/>
    <row r="5120" customFormat="1"/>
    <row r="5121" customFormat="1"/>
    <row r="5122" customFormat="1"/>
    <row r="5123" customFormat="1"/>
    <row r="5124" customFormat="1"/>
    <row r="5125" customFormat="1"/>
    <row r="5126" customFormat="1"/>
    <row r="5127" customFormat="1"/>
    <row r="5128" customFormat="1"/>
    <row r="5129" customFormat="1"/>
    <row r="5130" customFormat="1"/>
    <row r="5131" customFormat="1"/>
    <row r="5132" customFormat="1"/>
    <row r="5133" customFormat="1"/>
    <row r="5134" customFormat="1"/>
    <row r="5135" customFormat="1"/>
    <row r="5136" customFormat="1"/>
    <row r="5137" customFormat="1"/>
    <row r="5138" customFormat="1"/>
    <row r="5139" customFormat="1"/>
    <row r="5140" customFormat="1"/>
    <row r="5141" customFormat="1"/>
    <row r="5142" customFormat="1"/>
    <row r="5143" customFormat="1"/>
    <row r="5144" customFormat="1"/>
    <row r="5145" customFormat="1"/>
    <row r="5146" customFormat="1"/>
    <row r="5147" customFormat="1"/>
    <row r="5148" customFormat="1"/>
    <row r="5149" customFormat="1"/>
    <row r="5150" customFormat="1"/>
    <row r="5151" customFormat="1"/>
    <row r="5152" customFormat="1"/>
    <row r="5153" customFormat="1"/>
    <row r="5154" customFormat="1"/>
    <row r="5155" customFormat="1"/>
    <row r="5156" customFormat="1"/>
    <row r="5157" customFormat="1"/>
    <row r="5158" customFormat="1"/>
    <row r="5159" customFormat="1"/>
    <row r="5160" customFormat="1"/>
    <row r="5161" customFormat="1"/>
    <row r="5162" customFormat="1"/>
    <row r="5163" customFormat="1"/>
    <row r="5164" customFormat="1"/>
    <row r="5165" customFormat="1"/>
    <row r="5166" customFormat="1"/>
    <row r="5167" customFormat="1"/>
    <row r="5168" customFormat="1"/>
    <row r="5169" customFormat="1"/>
    <row r="5170" customFormat="1"/>
    <row r="5171" customFormat="1"/>
    <row r="5172" customFormat="1"/>
    <row r="5173" customFormat="1"/>
    <row r="5174" customFormat="1"/>
    <row r="5175" customFormat="1"/>
    <row r="5176" customFormat="1"/>
    <row r="5177" customFormat="1"/>
    <row r="5178" customFormat="1"/>
    <row r="5179" customFormat="1"/>
    <row r="5180" customFormat="1"/>
    <row r="5181" customFormat="1"/>
    <row r="5182" customFormat="1"/>
    <row r="5183" customFormat="1"/>
    <row r="5184" customFormat="1"/>
    <row r="5185" customFormat="1"/>
    <row r="5186" customFormat="1"/>
    <row r="5187" customFormat="1"/>
    <row r="5188" customFormat="1"/>
    <row r="5189" customFormat="1"/>
    <row r="5190" customFormat="1"/>
    <row r="5191" customFormat="1"/>
    <row r="5192" customFormat="1"/>
    <row r="5193" customFormat="1"/>
    <row r="5194" customFormat="1"/>
    <row r="5195" customFormat="1"/>
    <row r="5196" customFormat="1"/>
    <row r="5197" customFormat="1"/>
    <row r="5198" customFormat="1"/>
    <row r="5199" customFormat="1"/>
    <row r="5200" customFormat="1"/>
    <row r="5201" customFormat="1"/>
    <row r="5202" customFormat="1"/>
    <row r="5203" customFormat="1"/>
    <row r="5204" customFormat="1"/>
    <row r="5205" customFormat="1"/>
    <row r="5206" customFormat="1"/>
    <row r="5207" customFormat="1"/>
    <row r="5208" customFormat="1"/>
    <row r="5209" customFormat="1"/>
    <row r="5210" customFormat="1"/>
    <row r="5211" customFormat="1"/>
    <row r="5212" customFormat="1"/>
    <row r="5213" customFormat="1"/>
    <row r="5214" customFormat="1"/>
    <row r="5215" customFormat="1"/>
    <row r="5216" customFormat="1"/>
    <row r="5217" customFormat="1"/>
    <row r="5218" customFormat="1"/>
    <row r="5219" customFormat="1"/>
    <row r="5220" customFormat="1"/>
    <row r="5221" customFormat="1"/>
    <row r="5222" customFormat="1"/>
    <row r="5223" customFormat="1"/>
    <row r="5224" customFormat="1"/>
    <row r="5225" customFormat="1"/>
    <row r="5226" customFormat="1"/>
    <row r="5227" customFormat="1"/>
    <row r="5228" customFormat="1"/>
    <row r="5229" customFormat="1"/>
    <row r="5230" customFormat="1"/>
    <row r="5231" customFormat="1"/>
    <row r="5232" customFormat="1"/>
    <row r="5233" customFormat="1"/>
    <row r="5234" customFormat="1"/>
    <row r="5235" customFormat="1"/>
    <row r="5236" customFormat="1"/>
    <row r="5237" customFormat="1"/>
    <row r="5238" customFormat="1"/>
    <row r="5239" customFormat="1"/>
    <row r="5240" customFormat="1"/>
    <row r="5241" customFormat="1"/>
    <row r="5242" customFormat="1"/>
    <row r="5243" customFormat="1"/>
    <row r="5244" customFormat="1"/>
    <row r="5245" customFormat="1"/>
    <row r="5246" customFormat="1"/>
    <row r="5247" customFormat="1"/>
    <row r="5248" customFormat="1"/>
    <row r="5249" customFormat="1"/>
    <row r="5250" customFormat="1"/>
    <row r="5251" customFormat="1"/>
    <row r="5252" customFormat="1"/>
    <row r="5253" customFormat="1"/>
    <row r="5254" customFormat="1"/>
    <row r="5255" customFormat="1"/>
    <row r="5256" customFormat="1"/>
    <row r="5257" customFormat="1"/>
    <row r="5258" customFormat="1"/>
    <row r="5259" customFormat="1"/>
    <row r="5260" customFormat="1"/>
    <row r="5261" customFormat="1"/>
    <row r="5262" customFormat="1"/>
    <row r="5263" customFormat="1"/>
    <row r="5264" customFormat="1"/>
    <row r="5265" customFormat="1"/>
    <row r="5266" customFormat="1"/>
    <row r="5267" customFormat="1"/>
    <row r="5268" customFormat="1"/>
    <row r="5269" customFormat="1"/>
    <row r="5270" customFormat="1"/>
    <row r="5271" customFormat="1"/>
    <row r="5272" customFormat="1"/>
    <row r="5273" customFormat="1"/>
    <row r="5274" customFormat="1"/>
    <row r="5275" customFormat="1"/>
    <row r="5276" customFormat="1"/>
    <row r="5277" customFormat="1"/>
    <row r="5278" customFormat="1"/>
    <row r="5279" customFormat="1"/>
    <row r="5280" customFormat="1"/>
    <row r="5281" customFormat="1"/>
    <row r="5282" customFormat="1"/>
    <row r="5283" customFormat="1"/>
    <row r="5284" customFormat="1"/>
    <row r="5285" customFormat="1"/>
    <row r="5286" customFormat="1"/>
    <row r="5287" customFormat="1"/>
    <row r="5288" customFormat="1"/>
    <row r="5289" customFormat="1"/>
    <row r="5290" customFormat="1"/>
    <row r="5291" customFormat="1"/>
    <row r="5292" customFormat="1"/>
    <row r="5293" customFormat="1"/>
    <row r="5294" customFormat="1"/>
    <row r="5295" customFormat="1"/>
    <row r="5296" customFormat="1"/>
    <row r="5297" customFormat="1"/>
    <row r="5298" customFormat="1"/>
    <row r="5299" customFormat="1"/>
    <row r="5300" customFormat="1"/>
    <row r="5301" customFormat="1"/>
    <row r="5302" customFormat="1"/>
    <row r="5303" customFormat="1"/>
    <row r="5304" customFormat="1"/>
    <row r="5305" customFormat="1"/>
    <row r="5306" customFormat="1"/>
    <row r="5307" customFormat="1"/>
    <row r="5308" customFormat="1"/>
    <row r="5309" customFormat="1"/>
    <row r="5310" customFormat="1"/>
    <row r="5311" customFormat="1"/>
    <row r="5312" customFormat="1"/>
    <row r="5313" customFormat="1"/>
    <row r="5314" customFormat="1"/>
    <row r="5315" customFormat="1"/>
    <row r="5316" customFormat="1"/>
    <row r="5317" customFormat="1"/>
    <row r="5318" customFormat="1"/>
    <row r="5319" customFormat="1"/>
    <row r="5320" customFormat="1"/>
    <row r="5321" customFormat="1"/>
    <row r="5322" customFormat="1"/>
    <row r="5323" customFormat="1"/>
    <row r="5324" customFormat="1"/>
    <row r="5325" customFormat="1"/>
    <row r="5326" customFormat="1"/>
    <row r="5327" customFormat="1"/>
    <row r="5328" customFormat="1"/>
    <row r="5329" customFormat="1"/>
    <row r="5330" customFormat="1"/>
    <row r="5331" customFormat="1"/>
    <row r="5332" customFormat="1"/>
    <row r="5333" customFormat="1"/>
    <row r="5334" customFormat="1"/>
    <row r="5335" customFormat="1"/>
    <row r="5336" customFormat="1"/>
    <row r="5337" customFormat="1"/>
    <row r="5338" customFormat="1"/>
    <row r="5339" customFormat="1"/>
    <row r="5340" customFormat="1"/>
    <row r="5341" customFormat="1"/>
    <row r="5342" customFormat="1"/>
    <row r="5343" customFormat="1"/>
    <row r="5344" customFormat="1"/>
    <row r="5345" customFormat="1"/>
    <row r="5346" customFormat="1"/>
    <row r="5347" customFormat="1"/>
    <row r="5348" customFormat="1"/>
    <row r="5349" customFormat="1"/>
    <row r="5350" customFormat="1"/>
    <row r="5351" customFormat="1"/>
    <row r="5352" customFormat="1"/>
    <row r="5353" customFormat="1"/>
    <row r="5354" customFormat="1"/>
    <row r="5355" customFormat="1"/>
    <row r="5356" customFormat="1"/>
    <row r="5357" customFormat="1"/>
    <row r="5358" customFormat="1"/>
    <row r="5359" customFormat="1"/>
    <row r="5360" customFormat="1"/>
    <row r="5361" customFormat="1"/>
    <row r="5362" customFormat="1"/>
    <row r="5363" customFormat="1"/>
    <row r="5364" customFormat="1"/>
    <row r="5365" customFormat="1"/>
    <row r="5366" customFormat="1"/>
    <row r="5367" customFormat="1"/>
    <row r="5368" customFormat="1"/>
    <row r="5369" customFormat="1"/>
    <row r="5370" customFormat="1"/>
    <row r="5371" customFormat="1"/>
    <row r="5372" customFormat="1"/>
    <row r="5373" customFormat="1"/>
    <row r="5374" customFormat="1"/>
    <row r="5375" customFormat="1"/>
    <row r="5376" customFormat="1"/>
    <row r="5377" customFormat="1"/>
    <row r="5378" customFormat="1"/>
    <row r="5379" customFormat="1"/>
    <row r="5380" customFormat="1"/>
    <row r="5381" customFormat="1"/>
    <row r="5382" customFormat="1"/>
    <row r="5383" customFormat="1"/>
    <row r="5384" customFormat="1"/>
    <row r="5385" customFormat="1"/>
    <row r="5386" customFormat="1"/>
    <row r="5387" customFormat="1"/>
    <row r="5388" customFormat="1"/>
    <row r="5389" customFormat="1"/>
    <row r="5390" customFormat="1"/>
    <row r="5391" customFormat="1"/>
    <row r="5392" customFormat="1"/>
    <row r="5393" customFormat="1"/>
    <row r="5394" customFormat="1"/>
    <row r="5395" customFormat="1"/>
    <row r="5396" customFormat="1"/>
    <row r="5397" customFormat="1"/>
    <row r="5398" customFormat="1"/>
    <row r="5399" customFormat="1"/>
    <row r="5400" customFormat="1"/>
    <row r="5401" customFormat="1"/>
    <row r="5402" customFormat="1"/>
    <row r="5403" customFormat="1"/>
    <row r="5404" customFormat="1"/>
    <row r="5405" customFormat="1"/>
    <row r="5406" customFormat="1"/>
    <row r="5407" customFormat="1"/>
    <row r="5408" customFormat="1"/>
    <row r="5409" customFormat="1"/>
    <row r="5410" customFormat="1"/>
    <row r="5411" customFormat="1"/>
    <row r="5412" customFormat="1"/>
    <row r="5413" customFormat="1"/>
    <row r="5414" customFormat="1"/>
    <row r="5415" customFormat="1"/>
    <row r="5416" customFormat="1"/>
    <row r="5417" customFormat="1"/>
    <row r="5418" customFormat="1"/>
    <row r="5419" customFormat="1"/>
    <row r="5420" customFormat="1"/>
    <row r="5421" customFormat="1"/>
    <row r="5422" customFormat="1"/>
    <row r="5423" customFormat="1"/>
    <row r="5424" customFormat="1"/>
    <row r="5425" customFormat="1"/>
    <row r="5426" customFormat="1"/>
    <row r="5427" customFormat="1"/>
    <row r="5428" customFormat="1"/>
    <row r="5429" customFormat="1"/>
    <row r="5430" customFormat="1"/>
    <row r="5431" customFormat="1"/>
    <row r="5432" customFormat="1"/>
    <row r="5433" customFormat="1"/>
    <row r="5434" customFormat="1"/>
    <row r="5435" customFormat="1"/>
    <row r="5436" customFormat="1"/>
    <row r="5437" customFormat="1"/>
    <row r="5438" customFormat="1"/>
    <row r="5439" customFormat="1"/>
    <row r="5440" customFormat="1"/>
    <row r="5441" customFormat="1"/>
    <row r="5442" customFormat="1"/>
    <row r="5443" customFormat="1"/>
    <row r="5444" customFormat="1"/>
    <row r="5445" customFormat="1"/>
    <row r="5446" customFormat="1"/>
    <row r="5447" customFormat="1"/>
    <row r="5448" customFormat="1"/>
    <row r="5449" customFormat="1"/>
    <row r="5450" customFormat="1"/>
    <row r="5451" customFormat="1"/>
    <row r="5452" customFormat="1"/>
    <row r="5453" customFormat="1"/>
    <row r="5454" customFormat="1"/>
    <row r="5455" customFormat="1"/>
    <row r="5456" customFormat="1"/>
    <row r="5457" customFormat="1"/>
    <row r="5458" customFormat="1"/>
    <row r="5459" customFormat="1"/>
    <row r="5460" customFormat="1"/>
    <row r="5461" customFormat="1"/>
    <row r="5462" customFormat="1"/>
    <row r="5463" customFormat="1"/>
    <row r="5464" customFormat="1"/>
    <row r="5465" customFormat="1"/>
    <row r="5466" customFormat="1"/>
    <row r="5467" customFormat="1"/>
    <row r="5468" customFormat="1"/>
    <row r="5469" customFormat="1"/>
    <row r="5470" customFormat="1"/>
    <row r="5471" customFormat="1"/>
    <row r="5472" customFormat="1"/>
    <row r="5473" customFormat="1"/>
    <row r="5474" customFormat="1"/>
    <row r="5475" customFormat="1"/>
    <row r="5476" customFormat="1"/>
    <row r="5477" customFormat="1"/>
    <row r="5478" customFormat="1"/>
    <row r="5479" customFormat="1"/>
    <row r="5480" customFormat="1"/>
    <row r="5481" customFormat="1"/>
    <row r="5482" customFormat="1"/>
    <row r="5483" customFormat="1"/>
    <row r="5484" customFormat="1"/>
    <row r="5485" customFormat="1"/>
    <row r="5486" customFormat="1"/>
    <row r="5487" customFormat="1"/>
    <row r="5488" customFormat="1"/>
    <row r="5489" customFormat="1"/>
    <row r="5490" customFormat="1"/>
    <row r="5491" customFormat="1"/>
    <row r="5492" customFormat="1"/>
    <row r="5493" customFormat="1"/>
    <row r="5494" customFormat="1"/>
    <row r="5495" customFormat="1"/>
    <row r="5496" customFormat="1"/>
    <row r="5497" customFormat="1"/>
    <row r="5498" customFormat="1"/>
    <row r="5499" customFormat="1"/>
    <row r="5500" customFormat="1"/>
    <row r="5501" customFormat="1"/>
    <row r="5502" customFormat="1"/>
    <row r="5503" customFormat="1"/>
    <row r="5504" customFormat="1"/>
    <row r="5505" customFormat="1"/>
    <row r="5506" customFormat="1"/>
    <row r="5507" customFormat="1"/>
    <row r="5508" customFormat="1"/>
    <row r="5509" customFormat="1"/>
    <row r="5510" customFormat="1"/>
    <row r="5511" customFormat="1"/>
    <row r="5512" customFormat="1"/>
    <row r="5513" customFormat="1"/>
    <row r="5514" customFormat="1"/>
    <row r="5515" customFormat="1"/>
    <row r="5516" customFormat="1"/>
    <row r="5517" customFormat="1"/>
    <row r="5518" customFormat="1"/>
    <row r="5519" customFormat="1"/>
    <row r="5520" customFormat="1"/>
    <row r="5521" customFormat="1"/>
    <row r="5522" customFormat="1"/>
    <row r="5523" customFormat="1"/>
    <row r="5524" customFormat="1"/>
    <row r="5525" customFormat="1"/>
    <row r="5526" customFormat="1"/>
    <row r="5527" customFormat="1"/>
    <row r="5528" customFormat="1"/>
    <row r="5529" customFormat="1"/>
    <row r="5530" customFormat="1"/>
    <row r="5531" customFormat="1"/>
    <row r="5532" customFormat="1"/>
    <row r="5533" customFormat="1"/>
    <row r="5534" customFormat="1"/>
    <row r="5535" customFormat="1"/>
    <row r="5536" customFormat="1"/>
    <row r="5537" customFormat="1"/>
    <row r="5538" customFormat="1"/>
    <row r="5539" customFormat="1"/>
    <row r="5540" customFormat="1"/>
    <row r="5541" customFormat="1"/>
    <row r="5542" customFormat="1"/>
    <row r="5543" customFormat="1"/>
    <row r="5544" customFormat="1"/>
    <row r="5545" customFormat="1"/>
    <row r="5546" customFormat="1"/>
    <row r="5547" customFormat="1"/>
    <row r="5548" customFormat="1"/>
    <row r="5549" customFormat="1"/>
    <row r="5550" customFormat="1"/>
    <row r="5551" customFormat="1"/>
    <row r="5552" customFormat="1"/>
    <row r="5553" customFormat="1"/>
    <row r="5554" customFormat="1"/>
    <row r="5555" customFormat="1"/>
    <row r="5556" customFormat="1"/>
    <row r="5557" customFormat="1"/>
    <row r="5558" customFormat="1"/>
    <row r="5559" customFormat="1"/>
    <row r="5560" customFormat="1"/>
    <row r="5561" customFormat="1"/>
    <row r="5562" customFormat="1"/>
    <row r="5563" customFormat="1"/>
    <row r="5564" customFormat="1"/>
    <row r="5565" customFormat="1"/>
    <row r="5566" customFormat="1"/>
    <row r="5567" customFormat="1"/>
    <row r="5568" customFormat="1"/>
    <row r="5569" customFormat="1"/>
    <row r="5570" customFormat="1"/>
    <row r="5571" customFormat="1"/>
    <row r="5572" customFormat="1"/>
    <row r="5573" customFormat="1"/>
    <row r="5574" customFormat="1"/>
    <row r="5575" customFormat="1"/>
    <row r="5576" customFormat="1"/>
    <row r="5577" customFormat="1"/>
    <row r="5578" customFormat="1"/>
    <row r="5579" customFormat="1"/>
    <row r="5580" customFormat="1"/>
    <row r="5581" customFormat="1"/>
    <row r="5582" customFormat="1"/>
    <row r="5583" customFormat="1"/>
    <row r="5584" customFormat="1"/>
    <row r="5585" customFormat="1"/>
    <row r="5586" customFormat="1"/>
    <row r="5587" customFormat="1"/>
    <row r="5588" customFormat="1"/>
    <row r="5589" customFormat="1"/>
    <row r="5590" customFormat="1"/>
    <row r="5591" customFormat="1"/>
    <row r="5592" customFormat="1"/>
    <row r="5593" customFormat="1"/>
    <row r="5594" customFormat="1"/>
    <row r="5595" customFormat="1"/>
    <row r="5596" customFormat="1"/>
    <row r="5597" customFormat="1"/>
    <row r="5598" customFormat="1"/>
    <row r="5599" customFormat="1"/>
    <row r="5600" customFormat="1"/>
    <row r="5601" customFormat="1"/>
    <row r="5602" customFormat="1"/>
    <row r="5603" customFormat="1"/>
    <row r="5604" customFormat="1"/>
    <row r="5605" customFormat="1"/>
    <row r="5606" customFormat="1"/>
    <row r="5607" customFormat="1"/>
    <row r="5608" customFormat="1"/>
    <row r="5609" customFormat="1"/>
    <row r="5610" customFormat="1"/>
    <row r="5611" customFormat="1"/>
    <row r="5612" customFormat="1"/>
    <row r="5613" customFormat="1"/>
    <row r="5614" customFormat="1"/>
    <row r="5615" customFormat="1"/>
    <row r="5616" customFormat="1"/>
    <row r="5617" customFormat="1"/>
    <row r="5618" customFormat="1"/>
    <row r="5619" customFormat="1"/>
    <row r="5620" customFormat="1"/>
    <row r="5621" customFormat="1"/>
    <row r="5622" customFormat="1"/>
    <row r="5623" customFormat="1"/>
    <row r="5624" customFormat="1"/>
    <row r="5625" customFormat="1"/>
    <row r="5626" customFormat="1"/>
    <row r="5627" customFormat="1"/>
    <row r="5628" customFormat="1"/>
    <row r="5629" customFormat="1"/>
    <row r="5630" customFormat="1"/>
    <row r="5631" customFormat="1"/>
    <row r="5632" customFormat="1"/>
    <row r="5633" customFormat="1"/>
    <row r="5634" customFormat="1"/>
    <row r="5635" customFormat="1"/>
    <row r="5636" customFormat="1"/>
    <row r="5637" customFormat="1"/>
    <row r="5638" customFormat="1"/>
    <row r="5639" customFormat="1"/>
    <row r="5640" customFormat="1"/>
    <row r="5641" customFormat="1"/>
    <row r="5642" customFormat="1"/>
    <row r="5643" customFormat="1"/>
    <row r="5644" customFormat="1"/>
    <row r="5645" customFormat="1"/>
    <row r="5646" customFormat="1"/>
    <row r="5647" customFormat="1"/>
    <row r="5648" customFormat="1"/>
    <row r="5649" customFormat="1"/>
    <row r="5650" customFormat="1"/>
    <row r="5651" customFormat="1"/>
    <row r="5652" customFormat="1"/>
    <row r="5653" customFormat="1"/>
    <row r="5654" customFormat="1"/>
    <row r="5655" customFormat="1"/>
    <row r="5656" customFormat="1"/>
    <row r="5657" customFormat="1"/>
    <row r="5658" customFormat="1"/>
    <row r="5659" customFormat="1"/>
    <row r="5660" customFormat="1"/>
    <row r="5661" customFormat="1"/>
    <row r="5662" customFormat="1"/>
    <row r="5663" customFormat="1"/>
    <row r="5664" customFormat="1"/>
    <row r="5665" customFormat="1"/>
    <row r="5666" customFormat="1"/>
    <row r="5667" customFormat="1"/>
    <row r="5668" customFormat="1"/>
    <row r="5669" customFormat="1"/>
    <row r="5670" customFormat="1"/>
    <row r="5671" customFormat="1"/>
    <row r="5672" customFormat="1"/>
    <row r="5673" customFormat="1"/>
    <row r="5674" customFormat="1"/>
    <row r="5675" customFormat="1"/>
    <row r="5676" customFormat="1"/>
    <row r="5677" customFormat="1"/>
    <row r="5678" customFormat="1"/>
    <row r="5679" customFormat="1"/>
    <row r="5680" customFormat="1"/>
    <row r="5681" customFormat="1"/>
    <row r="5682" customFormat="1"/>
    <row r="5683" customFormat="1"/>
    <row r="5684" customFormat="1"/>
    <row r="5685" customFormat="1"/>
    <row r="5686" customFormat="1"/>
    <row r="5687" customFormat="1"/>
    <row r="5688" customFormat="1"/>
    <row r="5689" customFormat="1"/>
    <row r="5690" customFormat="1"/>
    <row r="5691" customFormat="1"/>
    <row r="5692" customFormat="1"/>
    <row r="5693" customFormat="1"/>
    <row r="5694" customFormat="1"/>
    <row r="5695" customFormat="1"/>
    <row r="5696" customFormat="1"/>
    <row r="5697" customFormat="1"/>
    <row r="5698" customFormat="1"/>
    <row r="5699" customFormat="1"/>
    <row r="5700" customFormat="1"/>
    <row r="5701" customFormat="1"/>
    <row r="5702" customFormat="1"/>
    <row r="5703" customFormat="1"/>
    <row r="5704" customFormat="1"/>
    <row r="5705" customFormat="1"/>
    <row r="5706" customFormat="1"/>
    <row r="5707" customFormat="1"/>
    <row r="5708" customFormat="1"/>
    <row r="5709" customFormat="1"/>
    <row r="5710" customFormat="1"/>
    <row r="5711" customFormat="1"/>
    <row r="5712" customFormat="1"/>
    <row r="5713" customFormat="1"/>
    <row r="5714" customFormat="1"/>
    <row r="5715" customFormat="1"/>
    <row r="5716" customFormat="1"/>
    <row r="5717" customFormat="1"/>
    <row r="5718" customFormat="1"/>
    <row r="5719" customFormat="1"/>
    <row r="5720" customFormat="1"/>
    <row r="5721" customFormat="1"/>
    <row r="5722" customFormat="1"/>
    <row r="5723" customFormat="1"/>
    <row r="5724" customFormat="1"/>
    <row r="5725" customFormat="1"/>
    <row r="5726" customFormat="1"/>
    <row r="5727" customFormat="1"/>
    <row r="5728" customFormat="1"/>
    <row r="5729" customFormat="1"/>
    <row r="5730" customFormat="1"/>
    <row r="5731" customFormat="1"/>
    <row r="5732" customFormat="1"/>
    <row r="5733" customFormat="1"/>
    <row r="5734" customFormat="1"/>
    <row r="5735" customFormat="1"/>
    <row r="5736" customFormat="1"/>
    <row r="5737" customFormat="1"/>
    <row r="5738" customFormat="1"/>
    <row r="5739" customFormat="1"/>
    <row r="5740" customFormat="1"/>
    <row r="5741" customFormat="1"/>
    <row r="5742" customFormat="1"/>
    <row r="5743" customFormat="1"/>
    <row r="5744" customFormat="1"/>
    <row r="5745" customFormat="1"/>
    <row r="5746" customFormat="1"/>
    <row r="5747" customFormat="1"/>
    <row r="5748" customFormat="1"/>
    <row r="5749" customFormat="1"/>
    <row r="5750" customFormat="1"/>
    <row r="5751" customFormat="1"/>
    <row r="5752" customFormat="1"/>
    <row r="5753" customFormat="1"/>
    <row r="5754" customFormat="1"/>
    <row r="5755" customFormat="1"/>
    <row r="5756" customFormat="1"/>
    <row r="5757" customFormat="1"/>
    <row r="5758" customFormat="1"/>
    <row r="5759" customFormat="1"/>
    <row r="5760" customFormat="1"/>
    <row r="5761" customFormat="1"/>
    <row r="5762" customFormat="1"/>
    <row r="5763" customFormat="1"/>
    <row r="5764" customFormat="1"/>
    <row r="5765" customFormat="1"/>
    <row r="5766" customFormat="1"/>
    <row r="5767" customFormat="1"/>
    <row r="5768" customFormat="1"/>
    <row r="5769" customFormat="1"/>
    <row r="5770" customFormat="1"/>
    <row r="5771" customFormat="1"/>
    <row r="5772" customFormat="1"/>
    <row r="5773" customFormat="1"/>
    <row r="5774" customFormat="1"/>
    <row r="5775" customFormat="1"/>
    <row r="5776" customFormat="1"/>
    <row r="5777" customFormat="1"/>
    <row r="5778" customFormat="1"/>
    <row r="5779" customFormat="1"/>
    <row r="5780" customFormat="1"/>
    <row r="5781" customFormat="1"/>
    <row r="5782" customFormat="1"/>
    <row r="5783" customFormat="1"/>
    <row r="5784" customFormat="1"/>
    <row r="5785" customFormat="1"/>
    <row r="5786" customFormat="1"/>
    <row r="5787" customFormat="1"/>
    <row r="5788" customFormat="1"/>
    <row r="5789" customFormat="1"/>
    <row r="5790" customFormat="1"/>
    <row r="5791" customFormat="1"/>
    <row r="5792" customFormat="1"/>
    <row r="5793" customFormat="1"/>
    <row r="5794" customFormat="1"/>
    <row r="5795" customFormat="1"/>
    <row r="5796" customFormat="1"/>
    <row r="5797" customFormat="1"/>
    <row r="5798" customFormat="1"/>
    <row r="5799" customFormat="1"/>
    <row r="5800" customFormat="1"/>
    <row r="5801" customFormat="1"/>
    <row r="5802" customFormat="1"/>
    <row r="5803" customFormat="1"/>
    <row r="5804" customFormat="1"/>
    <row r="5805" customFormat="1"/>
    <row r="5806" customFormat="1"/>
    <row r="5807" customFormat="1"/>
    <row r="5808" customFormat="1"/>
    <row r="5809" customFormat="1"/>
    <row r="5810" customFormat="1"/>
    <row r="5811" customFormat="1"/>
    <row r="5812" customFormat="1"/>
    <row r="5813" customFormat="1"/>
    <row r="5814" customFormat="1"/>
    <row r="5815" customFormat="1"/>
    <row r="5816" customFormat="1"/>
    <row r="5817" customFormat="1"/>
    <row r="5818" customFormat="1"/>
    <row r="5819" customFormat="1"/>
    <row r="5820" customFormat="1"/>
    <row r="5821" customFormat="1"/>
    <row r="5822" customFormat="1"/>
    <row r="5823" customFormat="1"/>
    <row r="5824" customFormat="1"/>
    <row r="5825" customFormat="1"/>
    <row r="5826" customFormat="1"/>
    <row r="5827" customFormat="1"/>
    <row r="5828" customFormat="1"/>
    <row r="5829" customFormat="1"/>
    <row r="5830" customFormat="1"/>
    <row r="5831" customFormat="1"/>
    <row r="5832" customFormat="1"/>
    <row r="5833" customFormat="1"/>
    <row r="5834" customFormat="1"/>
    <row r="5835" customFormat="1"/>
    <row r="5836" customFormat="1"/>
    <row r="5837" customFormat="1"/>
    <row r="5838" customFormat="1"/>
    <row r="5839" customFormat="1"/>
    <row r="5840" customFormat="1"/>
    <row r="5841" customFormat="1"/>
    <row r="5842" customFormat="1"/>
    <row r="5843" customFormat="1"/>
    <row r="5844" customFormat="1"/>
    <row r="5845" customFormat="1"/>
    <row r="5846" customFormat="1"/>
    <row r="5847" customFormat="1"/>
    <row r="5848" customFormat="1"/>
    <row r="5849" customFormat="1"/>
    <row r="5850" customFormat="1"/>
    <row r="5851" customFormat="1"/>
    <row r="5852" customFormat="1"/>
    <row r="5853" customFormat="1"/>
    <row r="5854" customFormat="1"/>
    <row r="5855" customFormat="1"/>
    <row r="5856" customFormat="1"/>
    <row r="5857" customFormat="1"/>
    <row r="5858" customFormat="1"/>
    <row r="5859" customFormat="1"/>
    <row r="5860" customFormat="1"/>
    <row r="5861" customFormat="1"/>
    <row r="5862" customFormat="1"/>
    <row r="5863" customFormat="1"/>
    <row r="5864" customFormat="1"/>
    <row r="5865" customFormat="1"/>
    <row r="5866" customFormat="1"/>
    <row r="5867" customFormat="1"/>
    <row r="5868" customFormat="1"/>
    <row r="5869" customFormat="1"/>
    <row r="5870" customFormat="1"/>
    <row r="5871" customFormat="1"/>
    <row r="5872" customFormat="1"/>
    <row r="5873" customFormat="1"/>
    <row r="5874" customFormat="1"/>
    <row r="5875" customFormat="1"/>
    <row r="5876" customFormat="1"/>
    <row r="5877" customFormat="1"/>
    <row r="5878" customFormat="1"/>
    <row r="5879" customFormat="1"/>
    <row r="5880" customFormat="1"/>
    <row r="5881" customFormat="1"/>
    <row r="5882" customFormat="1"/>
    <row r="5883" customFormat="1"/>
    <row r="5884" customFormat="1"/>
    <row r="5885" customFormat="1"/>
    <row r="5886" customFormat="1"/>
    <row r="5887" customFormat="1"/>
    <row r="5888" customFormat="1"/>
    <row r="5889" customFormat="1"/>
    <row r="5890" customFormat="1"/>
    <row r="5891" customFormat="1"/>
    <row r="5892" customFormat="1"/>
    <row r="5893" customFormat="1"/>
    <row r="5894" customFormat="1"/>
    <row r="5895" customFormat="1"/>
    <row r="5896" customFormat="1"/>
    <row r="5897" customFormat="1"/>
    <row r="5898" customFormat="1"/>
    <row r="5899" customFormat="1"/>
    <row r="5900" customFormat="1"/>
    <row r="5901" customFormat="1"/>
    <row r="5902" customFormat="1"/>
    <row r="5903" customFormat="1"/>
    <row r="5904" customFormat="1"/>
    <row r="5905" customFormat="1"/>
    <row r="5906" customFormat="1"/>
    <row r="5907" customFormat="1"/>
    <row r="5908" customFormat="1"/>
    <row r="5909" customFormat="1"/>
    <row r="5910" customFormat="1"/>
    <row r="5911" customFormat="1"/>
    <row r="5912" customFormat="1"/>
    <row r="5913" customFormat="1"/>
    <row r="5914" customFormat="1"/>
    <row r="5915" customFormat="1"/>
    <row r="5916" customFormat="1"/>
    <row r="5917" customFormat="1"/>
    <row r="5918" customFormat="1"/>
    <row r="5919" customFormat="1"/>
    <row r="5920" customFormat="1"/>
    <row r="5921" customFormat="1"/>
    <row r="5922" customFormat="1"/>
    <row r="5923" customFormat="1"/>
    <row r="5924" customFormat="1"/>
    <row r="5925" customFormat="1"/>
    <row r="5926" customFormat="1"/>
    <row r="5927" customFormat="1"/>
    <row r="5928" customFormat="1"/>
    <row r="5929" customFormat="1"/>
    <row r="5930" customFormat="1"/>
    <row r="5931" customFormat="1"/>
    <row r="5932" customFormat="1"/>
    <row r="5933" customFormat="1"/>
    <row r="5934" customFormat="1"/>
    <row r="5935" customFormat="1"/>
    <row r="5936" customFormat="1"/>
    <row r="5937" customFormat="1"/>
    <row r="5938" customFormat="1"/>
    <row r="5939" customFormat="1"/>
    <row r="5940" customFormat="1"/>
    <row r="5941" customFormat="1"/>
    <row r="5942" customFormat="1"/>
    <row r="5943" customFormat="1"/>
    <row r="5944" customFormat="1"/>
    <row r="5945" customFormat="1"/>
    <row r="5946" customFormat="1"/>
    <row r="5947" customFormat="1"/>
    <row r="5948" customFormat="1"/>
    <row r="5949" customFormat="1"/>
    <row r="5950" customFormat="1"/>
    <row r="5951" customFormat="1"/>
    <row r="5952" customFormat="1"/>
    <row r="5953" customFormat="1"/>
    <row r="5954" customFormat="1"/>
    <row r="5955" customFormat="1"/>
    <row r="5956" customFormat="1"/>
    <row r="5957" customFormat="1"/>
    <row r="5958" customFormat="1"/>
    <row r="5959" customFormat="1"/>
    <row r="5960" customFormat="1"/>
    <row r="5961" customFormat="1"/>
    <row r="5962" customFormat="1"/>
    <row r="5963" customFormat="1"/>
    <row r="5964" customFormat="1"/>
    <row r="5965" customFormat="1"/>
    <row r="5966" customFormat="1"/>
    <row r="5967" customFormat="1"/>
    <row r="5968" customFormat="1"/>
    <row r="5969" customFormat="1"/>
    <row r="5970" customFormat="1"/>
    <row r="5971" customFormat="1"/>
    <row r="5972" customFormat="1"/>
    <row r="5973" customFormat="1"/>
    <row r="5974" customFormat="1"/>
    <row r="5975" customFormat="1"/>
    <row r="5976" customFormat="1"/>
    <row r="5977" customFormat="1"/>
    <row r="5978" customFormat="1"/>
    <row r="5979" customFormat="1"/>
    <row r="5980" customFormat="1"/>
    <row r="5981" customFormat="1"/>
    <row r="5982" customFormat="1"/>
    <row r="5983" customFormat="1"/>
    <row r="5984" customFormat="1"/>
    <row r="5985" customFormat="1"/>
    <row r="5986" customFormat="1"/>
    <row r="5987" customFormat="1"/>
    <row r="5988" customFormat="1"/>
    <row r="5989" customFormat="1"/>
    <row r="5990" customFormat="1"/>
    <row r="5991" customFormat="1"/>
    <row r="5992" customFormat="1"/>
    <row r="5993" customFormat="1"/>
    <row r="5994" customFormat="1"/>
    <row r="5995" customFormat="1"/>
    <row r="5996" customFormat="1"/>
    <row r="5997" customFormat="1"/>
    <row r="5998" customFormat="1"/>
    <row r="5999" customFormat="1"/>
    <row r="6000" customFormat="1"/>
    <row r="6001" customFormat="1"/>
    <row r="6002" customFormat="1"/>
    <row r="6003" customFormat="1"/>
    <row r="6004" customFormat="1"/>
    <row r="6005" customFormat="1"/>
    <row r="6006" customFormat="1"/>
    <row r="6007" customFormat="1"/>
    <row r="6008" customFormat="1"/>
    <row r="6009" customFormat="1"/>
    <row r="6010" customFormat="1"/>
    <row r="6011" customFormat="1"/>
    <row r="6012" customFormat="1"/>
    <row r="6013" customFormat="1"/>
    <row r="6014" customFormat="1"/>
    <row r="6015" customFormat="1"/>
    <row r="6016" customFormat="1"/>
    <row r="6017" customFormat="1"/>
    <row r="6018" customFormat="1"/>
    <row r="6019" customFormat="1"/>
    <row r="6020" customFormat="1"/>
    <row r="6021" customFormat="1"/>
    <row r="6022" customFormat="1"/>
    <row r="6023" customFormat="1"/>
    <row r="6024" customFormat="1"/>
    <row r="6025" customFormat="1"/>
    <row r="6026" customFormat="1"/>
    <row r="6027" customFormat="1"/>
    <row r="6028" customFormat="1"/>
    <row r="6029" customFormat="1"/>
    <row r="6030" customFormat="1"/>
    <row r="6031" customFormat="1"/>
    <row r="6032" customFormat="1"/>
    <row r="6033" customFormat="1"/>
    <row r="6034" customFormat="1"/>
    <row r="6035" customFormat="1"/>
    <row r="6036" customFormat="1"/>
    <row r="6037" customFormat="1"/>
    <row r="6038" customFormat="1"/>
    <row r="6039" customFormat="1"/>
    <row r="6040" customFormat="1"/>
    <row r="6041" customFormat="1"/>
    <row r="6042" customFormat="1"/>
    <row r="6043" customFormat="1"/>
    <row r="6044" customFormat="1"/>
    <row r="6045" customFormat="1"/>
    <row r="6046" customFormat="1"/>
    <row r="6047" customFormat="1"/>
    <row r="6048" customFormat="1"/>
    <row r="6049" customFormat="1"/>
    <row r="6050" customFormat="1"/>
    <row r="6051" customFormat="1"/>
    <row r="6052" customFormat="1"/>
    <row r="6053" customFormat="1"/>
    <row r="6054" customFormat="1"/>
    <row r="6055" customFormat="1"/>
    <row r="6056" customFormat="1"/>
    <row r="6057" customFormat="1"/>
    <row r="6058" customFormat="1"/>
    <row r="6059" customFormat="1"/>
    <row r="6060" customFormat="1"/>
    <row r="6061" customFormat="1"/>
    <row r="6062" customFormat="1"/>
    <row r="6063" customFormat="1"/>
    <row r="6064" customFormat="1"/>
    <row r="6065" customFormat="1"/>
    <row r="6066" customFormat="1"/>
    <row r="6067" customFormat="1"/>
    <row r="6068" customFormat="1"/>
    <row r="6069" customFormat="1"/>
    <row r="6070" customFormat="1"/>
    <row r="6071" customFormat="1"/>
    <row r="6072" customFormat="1"/>
    <row r="6073" customFormat="1"/>
    <row r="6074" customFormat="1"/>
    <row r="6075" customFormat="1"/>
    <row r="6076" customFormat="1"/>
    <row r="6077" customFormat="1"/>
    <row r="6078" customFormat="1"/>
    <row r="6079" customFormat="1"/>
    <row r="6080" customFormat="1"/>
    <row r="6081" customFormat="1"/>
    <row r="6082" customFormat="1"/>
    <row r="6083" customFormat="1"/>
    <row r="6084" customFormat="1"/>
    <row r="6085" customFormat="1"/>
    <row r="6086" customFormat="1"/>
    <row r="6087" customFormat="1"/>
    <row r="6088" customFormat="1"/>
    <row r="6089" customFormat="1"/>
    <row r="6090" customFormat="1"/>
    <row r="6091" customFormat="1"/>
    <row r="6092" customFormat="1"/>
    <row r="6093" customFormat="1"/>
    <row r="6094" customFormat="1"/>
    <row r="6095" customFormat="1"/>
    <row r="6096" customFormat="1"/>
    <row r="6097" customFormat="1"/>
    <row r="6098" customFormat="1"/>
    <row r="6099" customFormat="1"/>
    <row r="6100" customFormat="1"/>
    <row r="6101" customFormat="1"/>
    <row r="6102" customFormat="1"/>
    <row r="6103" customFormat="1"/>
    <row r="6104" customFormat="1"/>
    <row r="6105" customFormat="1"/>
    <row r="6106" customFormat="1"/>
    <row r="6107" customFormat="1"/>
    <row r="6108" customFormat="1"/>
    <row r="6109" customFormat="1"/>
    <row r="6110" customFormat="1"/>
    <row r="6111" customFormat="1"/>
    <row r="6112" customFormat="1"/>
    <row r="6113" customFormat="1"/>
    <row r="6114" customFormat="1"/>
    <row r="6115" customFormat="1"/>
    <row r="6116" customFormat="1"/>
    <row r="6117" customFormat="1"/>
    <row r="6118" customFormat="1"/>
    <row r="6119" customFormat="1"/>
    <row r="6120" customFormat="1"/>
    <row r="6121" customFormat="1"/>
    <row r="6122" customFormat="1"/>
    <row r="6123" customFormat="1"/>
    <row r="6124" customFormat="1"/>
    <row r="6125" customFormat="1"/>
    <row r="6126" customFormat="1"/>
    <row r="6127" customFormat="1"/>
    <row r="6128" customFormat="1"/>
    <row r="6129" customFormat="1"/>
    <row r="6130" customFormat="1"/>
    <row r="6131" customFormat="1"/>
    <row r="6132" customFormat="1"/>
    <row r="6133" customFormat="1"/>
    <row r="6134" customFormat="1"/>
    <row r="6135" customFormat="1"/>
    <row r="6136" customFormat="1"/>
    <row r="6137" customFormat="1"/>
    <row r="6138" customFormat="1"/>
    <row r="6139" customFormat="1"/>
    <row r="6140" customFormat="1"/>
    <row r="6141" customFormat="1"/>
    <row r="6142" customFormat="1"/>
    <row r="6143" customFormat="1"/>
    <row r="6144" customFormat="1"/>
    <row r="6145" customFormat="1"/>
    <row r="6146" customFormat="1"/>
    <row r="6147" customFormat="1"/>
    <row r="6148" customFormat="1"/>
    <row r="6149" customFormat="1"/>
    <row r="6150" customFormat="1"/>
    <row r="6151" customFormat="1"/>
    <row r="6152" customFormat="1"/>
    <row r="6153" customFormat="1"/>
    <row r="6154" customFormat="1"/>
    <row r="6155" customFormat="1"/>
    <row r="6156" customFormat="1"/>
    <row r="6157" customFormat="1"/>
    <row r="6158" customFormat="1"/>
    <row r="6159" customFormat="1"/>
    <row r="6160" customFormat="1"/>
    <row r="6161" customFormat="1"/>
    <row r="6162" customFormat="1"/>
    <row r="6163" customFormat="1"/>
    <row r="6164" customFormat="1"/>
    <row r="6165" customFormat="1"/>
    <row r="6166" customFormat="1"/>
    <row r="6167" customFormat="1"/>
    <row r="6168" customFormat="1"/>
    <row r="6169" customFormat="1"/>
    <row r="6170" customFormat="1"/>
    <row r="6171" customFormat="1"/>
    <row r="6172" customFormat="1"/>
    <row r="6173" customFormat="1"/>
    <row r="6174" customFormat="1"/>
    <row r="6175" customFormat="1"/>
    <row r="6176" customFormat="1"/>
    <row r="6177" customFormat="1"/>
    <row r="6178" customFormat="1"/>
    <row r="6179" customFormat="1"/>
    <row r="6180" customFormat="1"/>
    <row r="6181" customFormat="1"/>
    <row r="6182" customFormat="1"/>
    <row r="6183" customFormat="1"/>
    <row r="6184" customFormat="1"/>
    <row r="6185" customFormat="1"/>
    <row r="6186" customFormat="1"/>
    <row r="6187" customFormat="1"/>
    <row r="6188" customFormat="1"/>
    <row r="6189" customFormat="1"/>
    <row r="6190" customFormat="1"/>
    <row r="6191" customFormat="1"/>
    <row r="6192" customFormat="1"/>
    <row r="6193" customFormat="1"/>
    <row r="6194" customFormat="1"/>
    <row r="6195" customFormat="1"/>
    <row r="6196" customFormat="1"/>
    <row r="6197" customFormat="1"/>
    <row r="6198" customFormat="1"/>
    <row r="6199" customFormat="1"/>
    <row r="6200" customFormat="1"/>
    <row r="6201" customFormat="1"/>
    <row r="6202" customFormat="1"/>
    <row r="6203" customFormat="1"/>
    <row r="6204" customFormat="1"/>
    <row r="6205" customFormat="1"/>
    <row r="6206" customFormat="1"/>
    <row r="6207" customFormat="1"/>
    <row r="6208" customFormat="1"/>
    <row r="6209" customFormat="1"/>
    <row r="6210" customFormat="1"/>
    <row r="6211" customFormat="1"/>
    <row r="6212" customFormat="1"/>
    <row r="6213" customFormat="1"/>
    <row r="6214" customFormat="1"/>
    <row r="6215" customFormat="1"/>
    <row r="6216" customFormat="1"/>
    <row r="6217" customFormat="1"/>
    <row r="6218" customFormat="1"/>
    <row r="6219" customFormat="1"/>
    <row r="6220" customFormat="1"/>
    <row r="6221" customFormat="1"/>
    <row r="6222" customFormat="1"/>
    <row r="6223" customFormat="1"/>
    <row r="6224" customFormat="1"/>
    <row r="6225" customFormat="1"/>
    <row r="6226" customFormat="1"/>
    <row r="6227" customFormat="1"/>
    <row r="6228" customFormat="1"/>
    <row r="6229" customFormat="1"/>
    <row r="6230" customFormat="1"/>
    <row r="6231" customFormat="1"/>
    <row r="6232" customFormat="1"/>
    <row r="6233" customFormat="1"/>
    <row r="6234" customFormat="1"/>
    <row r="6235" customFormat="1"/>
    <row r="6236" customFormat="1"/>
    <row r="6237" customFormat="1"/>
    <row r="6238" customFormat="1"/>
    <row r="6239" customFormat="1"/>
    <row r="6240" customFormat="1"/>
    <row r="6241" customFormat="1"/>
    <row r="6242" customFormat="1"/>
    <row r="6243" customFormat="1"/>
    <row r="6244" customFormat="1"/>
    <row r="6245" customFormat="1"/>
    <row r="6246" customFormat="1"/>
    <row r="6247" customFormat="1"/>
    <row r="6248" customFormat="1"/>
    <row r="6249" customFormat="1"/>
    <row r="6250" customFormat="1"/>
    <row r="6251" customFormat="1"/>
    <row r="6252" customFormat="1"/>
    <row r="6253" customFormat="1"/>
    <row r="6254" customFormat="1"/>
    <row r="6255" customFormat="1"/>
    <row r="6256" customFormat="1"/>
    <row r="6257" customFormat="1"/>
    <row r="6258" customFormat="1"/>
    <row r="6259" customFormat="1"/>
    <row r="6260" customFormat="1"/>
    <row r="6261" customFormat="1"/>
    <row r="6262" customFormat="1"/>
    <row r="6263" customFormat="1"/>
    <row r="6264" customFormat="1"/>
    <row r="6265" customFormat="1"/>
    <row r="6266" customFormat="1"/>
    <row r="6267" customFormat="1"/>
    <row r="6268" customFormat="1"/>
    <row r="6269" customFormat="1"/>
    <row r="6270" customFormat="1"/>
    <row r="6271" customFormat="1"/>
    <row r="6272" customFormat="1"/>
    <row r="6273" customFormat="1"/>
    <row r="6274" customFormat="1"/>
    <row r="6275" customFormat="1"/>
    <row r="6276" customFormat="1"/>
    <row r="6277" customFormat="1"/>
    <row r="6278" customFormat="1"/>
    <row r="6279" customFormat="1"/>
    <row r="6280" customFormat="1"/>
    <row r="6281" customFormat="1"/>
    <row r="6282" customFormat="1"/>
    <row r="6283" customFormat="1"/>
    <row r="6284" customFormat="1"/>
    <row r="6285" customFormat="1"/>
    <row r="6286" customFormat="1"/>
    <row r="6287" customFormat="1"/>
    <row r="6288" customFormat="1"/>
    <row r="6289" customFormat="1"/>
    <row r="6290" customFormat="1"/>
    <row r="6291" customFormat="1"/>
    <row r="6292" customFormat="1"/>
    <row r="6293" customFormat="1"/>
    <row r="6294" customFormat="1"/>
    <row r="6295" customFormat="1"/>
    <row r="6296" customFormat="1"/>
    <row r="6297" customFormat="1"/>
    <row r="6298" customFormat="1"/>
    <row r="6299" customFormat="1"/>
    <row r="6300" customFormat="1"/>
    <row r="6301" customFormat="1"/>
    <row r="6302" customFormat="1"/>
    <row r="6303" customFormat="1"/>
    <row r="6304" customFormat="1"/>
    <row r="6305" customFormat="1"/>
    <row r="6306" customFormat="1"/>
    <row r="6307" customFormat="1"/>
    <row r="6308" customFormat="1"/>
    <row r="6309" customFormat="1"/>
    <row r="6310" customFormat="1"/>
    <row r="6311" customFormat="1"/>
    <row r="6312" customFormat="1"/>
    <row r="6313" customFormat="1"/>
    <row r="6314" customFormat="1"/>
    <row r="6315" customFormat="1"/>
    <row r="6316" customFormat="1"/>
    <row r="6317" customFormat="1"/>
    <row r="6318" customFormat="1"/>
    <row r="6319" customFormat="1"/>
    <row r="6320" customFormat="1"/>
    <row r="6321" customFormat="1"/>
    <row r="6322" customFormat="1"/>
    <row r="6323" customFormat="1"/>
    <row r="6324" customFormat="1"/>
    <row r="6325" customFormat="1"/>
    <row r="6326" customFormat="1"/>
    <row r="6327" customFormat="1"/>
    <row r="6328" customFormat="1"/>
    <row r="6329" customFormat="1"/>
    <row r="6330" customFormat="1"/>
    <row r="6331" customFormat="1"/>
    <row r="6332" customFormat="1"/>
    <row r="6333" customFormat="1"/>
    <row r="6334" customFormat="1"/>
    <row r="6335" customFormat="1"/>
    <row r="6336" customFormat="1"/>
    <row r="6337" customFormat="1"/>
    <row r="6338" customFormat="1"/>
    <row r="6339" customFormat="1"/>
    <row r="6340" customFormat="1"/>
    <row r="6341" customFormat="1"/>
    <row r="6342" customFormat="1"/>
    <row r="6343" customFormat="1"/>
    <row r="6344" customFormat="1"/>
    <row r="6345" customFormat="1"/>
    <row r="6346" customFormat="1"/>
    <row r="6347" customFormat="1"/>
    <row r="6348" customFormat="1"/>
    <row r="6349" customFormat="1"/>
    <row r="6350" customFormat="1"/>
    <row r="6351" customFormat="1"/>
    <row r="6352" customFormat="1"/>
    <row r="6353" customFormat="1"/>
    <row r="6354" customFormat="1"/>
    <row r="6355" customFormat="1"/>
    <row r="6356" customFormat="1"/>
    <row r="6357" customFormat="1"/>
    <row r="6358" customFormat="1"/>
    <row r="6359" customFormat="1"/>
    <row r="6360" customFormat="1"/>
    <row r="6361" customFormat="1"/>
    <row r="6362" customFormat="1"/>
    <row r="6363" customFormat="1"/>
    <row r="6364" customFormat="1"/>
    <row r="6365" customFormat="1"/>
    <row r="6366" customFormat="1"/>
    <row r="6367" customFormat="1"/>
    <row r="6368" customFormat="1"/>
    <row r="6369" customFormat="1"/>
    <row r="6370" customFormat="1"/>
    <row r="6371" customFormat="1"/>
    <row r="6372" customFormat="1"/>
    <row r="6373" customFormat="1"/>
    <row r="6374" customFormat="1"/>
    <row r="6375" customFormat="1"/>
    <row r="6376" customFormat="1"/>
    <row r="6377" customFormat="1"/>
    <row r="6378" customFormat="1"/>
    <row r="6379" customFormat="1"/>
    <row r="6380" customFormat="1"/>
    <row r="6381" customFormat="1"/>
    <row r="6382" customFormat="1"/>
    <row r="6383" customFormat="1"/>
    <row r="6384" customFormat="1"/>
    <row r="6385" customFormat="1"/>
    <row r="6386" customFormat="1"/>
    <row r="6387" customFormat="1"/>
    <row r="6388" customFormat="1"/>
    <row r="6389" customFormat="1"/>
    <row r="6390" customFormat="1"/>
    <row r="6391" customFormat="1"/>
    <row r="6392" customFormat="1"/>
    <row r="6393" customFormat="1"/>
    <row r="6394" customFormat="1"/>
    <row r="6395" customFormat="1"/>
    <row r="6396" customFormat="1"/>
    <row r="6397" customFormat="1"/>
    <row r="6398" customFormat="1"/>
    <row r="6399" customFormat="1"/>
    <row r="6400" customFormat="1"/>
    <row r="6401" customFormat="1"/>
    <row r="6402" customFormat="1"/>
    <row r="6403" customFormat="1"/>
    <row r="6404" customFormat="1"/>
    <row r="6405" customFormat="1"/>
    <row r="6406" customFormat="1"/>
    <row r="6407" customFormat="1"/>
    <row r="6408" customFormat="1"/>
    <row r="6409" customFormat="1"/>
    <row r="6410" customFormat="1"/>
    <row r="6411" customFormat="1"/>
    <row r="6412" customFormat="1"/>
    <row r="6413" customFormat="1"/>
    <row r="6414" customFormat="1"/>
    <row r="6415" customFormat="1"/>
    <row r="6416" customFormat="1"/>
    <row r="6417" customFormat="1"/>
    <row r="6418" customFormat="1"/>
    <row r="6419" customFormat="1"/>
    <row r="6420" customFormat="1"/>
    <row r="6421" customFormat="1"/>
    <row r="6422" customFormat="1"/>
    <row r="6423" customFormat="1"/>
    <row r="6424" customFormat="1"/>
    <row r="6425" customFormat="1"/>
    <row r="6426" customFormat="1"/>
    <row r="6427" customFormat="1"/>
    <row r="6428" customFormat="1"/>
    <row r="6429" customFormat="1"/>
    <row r="6430" customFormat="1"/>
    <row r="6431" customFormat="1"/>
    <row r="6432" customFormat="1"/>
    <row r="6433" customFormat="1"/>
    <row r="6434" customFormat="1"/>
    <row r="6435" customFormat="1"/>
    <row r="6436" customFormat="1"/>
    <row r="6437" customFormat="1"/>
    <row r="6438" customFormat="1"/>
    <row r="6439" customFormat="1"/>
    <row r="6440" customFormat="1"/>
    <row r="6441" customFormat="1"/>
    <row r="6442" customFormat="1"/>
    <row r="6443" customFormat="1"/>
    <row r="6444" customFormat="1"/>
    <row r="6445" customFormat="1"/>
    <row r="6446" customFormat="1"/>
    <row r="6447" customFormat="1"/>
    <row r="6448" customFormat="1"/>
    <row r="6449" customFormat="1"/>
    <row r="6450" customFormat="1"/>
    <row r="6451" customFormat="1"/>
    <row r="6452" customFormat="1"/>
    <row r="6453" customFormat="1"/>
    <row r="6454" customFormat="1"/>
    <row r="6455" customFormat="1"/>
    <row r="6456" customFormat="1"/>
    <row r="6457" customFormat="1"/>
    <row r="6458" customFormat="1"/>
    <row r="6459" customFormat="1"/>
    <row r="6460" customFormat="1"/>
    <row r="6461" customFormat="1"/>
    <row r="6462" customFormat="1"/>
    <row r="6463" customFormat="1"/>
    <row r="6464" customFormat="1"/>
    <row r="6465" customFormat="1"/>
    <row r="6466" customFormat="1"/>
    <row r="6467" customFormat="1"/>
    <row r="6468" customFormat="1"/>
    <row r="6469" customFormat="1"/>
    <row r="6470" customFormat="1"/>
    <row r="6471" customFormat="1"/>
    <row r="6472" customFormat="1"/>
    <row r="6473" customFormat="1"/>
    <row r="6474" customFormat="1"/>
    <row r="6475" customFormat="1"/>
    <row r="6476" customFormat="1"/>
    <row r="6477" customFormat="1"/>
    <row r="6478" customFormat="1"/>
    <row r="6479" customFormat="1"/>
    <row r="6480" customFormat="1"/>
    <row r="6481" customFormat="1"/>
    <row r="6482" customFormat="1"/>
    <row r="6483" customFormat="1"/>
    <row r="6484" customFormat="1"/>
    <row r="6485" customFormat="1"/>
    <row r="6486" customFormat="1"/>
    <row r="6487" customFormat="1"/>
    <row r="6488" customFormat="1"/>
    <row r="6489" customFormat="1"/>
    <row r="6490" customFormat="1"/>
    <row r="6491" customFormat="1"/>
    <row r="6492" customFormat="1"/>
    <row r="6493" customFormat="1"/>
    <row r="6494" customFormat="1"/>
    <row r="6495" customFormat="1"/>
    <row r="6496" customFormat="1"/>
    <row r="6497" customFormat="1"/>
    <row r="6498" customFormat="1"/>
    <row r="6499" customFormat="1"/>
    <row r="6500" customFormat="1"/>
    <row r="6501" customFormat="1"/>
    <row r="6502" customFormat="1"/>
    <row r="6503" customFormat="1"/>
    <row r="6504" customFormat="1"/>
    <row r="6505" customFormat="1"/>
    <row r="6506" customFormat="1"/>
    <row r="6507" customFormat="1"/>
    <row r="6508" customFormat="1"/>
    <row r="6509" customFormat="1"/>
    <row r="6510" customFormat="1"/>
    <row r="6511" customFormat="1"/>
    <row r="6512" customFormat="1"/>
    <row r="6513" customFormat="1"/>
    <row r="6514" customFormat="1"/>
    <row r="6515" customFormat="1"/>
    <row r="6516" customFormat="1"/>
    <row r="6517" customFormat="1"/>
    <row r="6518" customFormat="1"/>
    <row r="6519" customFormat="1"/>
    <row r="6520" customFormat="1"/>
    <row r="6521" customFormat="1"/>
    <row r="6522" customFormat="1"/>
    <row r="6523" customFormat="1"/>
    <row r="6524" customFormat="1"/>
    <row r="6525" customFormat="1"/>
    <row r="6526" customFormat="1"/>
    <row r="6527" customFormat="1"/>
    <row r="6528" customFormat="1"/>
    <row r="6529" customFormat="1"/>
    <row r="6530" customFormat="1"/>
    <row r="6531" customFormat="1"/>
    <row r="6532" customFormat="1"/>
    <row r="6533" customFormat="1"/>
    <row r="6534" customFormat="1"/>
    <row r="6535" customFormat="1"/>
    <row r="6536" customFormat="1"/>
    <row r="6537" customFormat="1"/>
    <row r="6538" customFormat="1"/>
    <row r="6539" customFormat="1"/>
    <row r="6540" customFormat="1"/>
    <row r="6541" customFormat="1"/>
    <row r="6542" customFormat="1"/>
    <row r="6543" customFormat="1"/>
    <row r="6544" customFormat="1"/>
    <row r="6545" customFormat="1"/>
    <row r="6546" customFormat="1"/>
    <row r="6547" customFormat="1"/>
    <row r="6548" customFormat="1"/>
    <row r="6549" customFormat="1"/>
    <row r="6550" customFormat="1"/>
    <row r="6551" customFormat="1"/>
    <row r="6552" customFormat="1"/>
    <row r="6553" customFormat="1"/>
    <row r="6554" customFormat="1"/>
    <row r="6555" customFormat="1"/>
    <row r="6556" customFormat="1"/>
    <row r="6557" customFormat="1"/>
    <row r="6558" customFormat="1"/>
    <row r="6559" customFormat="1"/>
    <row r="6560" customFormat="1"/>
    <row r="6561" customFormat="1"/>
    <row r="6562" customFormat="1"/>
    <row r="6563" customFormat="1"/>
    <row r="6564" customFormat="1"/>
    <row r="6565" customFormat="1"/>
    <row r="6566" customFormat="1"/>
    <row r="6567" customFormat="1"/>
    <row r="6568" customFormat="1"/>
    <row r="6569" customFormat="1"/>
    <row r="6570" customFormat="1"/>
    <row r="6571" customFormat="1"/>
    <row r="6572" customFormat="1"/>
    <row r="6573" customFormat="1"/>
    <row r="6574" customFormat="1"/>
    <row r="6575" customFormat="1"/>
    <row r="6576" customFormat="1"/>
    <row r="6577" customFormat="1"/>
    <row r="6578" customFormat="1"/>
    <row r="6579" customFormat="1"/>
    <row r="6580" customFormat="1"/>
    <row r="6581" customFormat="1"/>
    <row r="6582" customFormat="1"/>
    <row r="6583" customFormat="1"/>
    <row r="6584" customFormat="1"/>
    <row r="6585" customFormat="1"/>
    <row r="6586" customFormat="1"/>
    <row r="6587" customFormat="1"/>
    <row r="6588" customFormat="1"/>
    <row r="6589" customFormat="1"/>
    <row r="6590" customFormat="1"/>
    <row r="6591" customFormat="1"/>
    <row r="6592" customFormat="1"/>
    <row r="6593" customFormat="1"/>
    <row r="6594" customFormat="1"/>
    <row r="6595" customFormat="1"/>
    <row r="6596" customFormat="1"/>
    <row r="6597" customFormat="1"/>
    <row r="6598" customFormat="1"/>
    <row r="6599" customFormat="1"/>
    <row r="6600" customFormat="1"/>
    <row r="6601" customFormat="1"/>
    <row r="6602" customFormat="1"/>
    <row r="6603" customFormat="1"/>
    <row r="6604" customFormat="1"/>
    <row r="6605" customFormat="1"/>
    <row r="6606" customFormat="1"/>
    <row r="6607" customFormat="1"/>
    <row r="6608" customFormat="1"/>
    <row r="6609" customFormat="1"/>
    <row r="6610" customFormat="1"/>
    <row r="6611" customFormat="1"/>
    <row r="6612" customFormat="1"/>
    <row r="6613" customFormat="1"/>
    <row r="6614" customFormat="1"/>
    <row r="6615" customFormat="1"/>
    <row r="6616" customFormat="1"/>
    <row r="6617" customFormat="1"/>
    <row r="6618" customFormat="1"/>
    <row r="6619" customFormat="1"/>
    <row r="6620" customFormat="1"/>
    <row r="6621" customFormat="1"/>
    <row r="6622" customFormat="1"/>
    <row r="6623" customFormat="1"/>
    <row r="6624" customFormat="1"/>
    <row r="6625" customFormat="1"/>
    <row r="6626" customFormat="1"/>
    <row r="6627" customFormat="1"/>
    <row r="6628" customFormat="1"/>
    <row r="6629" customFormat="1"/>
    <row r="6630" customFormat="1"/>
    <row r="6631" customFormat="1"/>
    <row r="6632" customFormat="1"/>
    <row r="6633" customFormat="1"/>
    <row r="6634" customFormat="1"/>
    <row r="6635" customFormat="1"/>
    <row r="6636" customFormat="1"/>
    <row r="6637" customFormat="1"/>
    <row r="6638" customFormat="1"/>
    <row r="6639" customFormat="1"/>
    <row r="6640" customFormat="1"/>
    <row r="6641" customFormat="1"/>
    <row r="6642" customFormat="1"/>
    <row r="6643" customFormat="1"/>
    <row r="6644" customFormat="1"/>
    <row r="6645" customFormat="1"/>
    <row r="6646" customFormat="1"/>
    <row r="6647" customFormat="1"/>
    <row r="6648" customFormat="1"/>
    <row r="6649" customFormat="1"/>
    <row r="6650" customFormat="1"/>
    <row r="6651" customFormat="1"/>
    <row r="6652" customFormat="1"/>
    <row r="6653" customFormat="1"/>
    <row r="6654" customFormat="1"/>
    <row r="6655" customFormat="1"/>
    <row r="6656" customFormat="1"/>
    <row r="6657" customFormat="1"/>
    <row r="6658" customFormat="1"/>
    <row r="6659" customFormat="1"/>
    <row r="6660" customFormat="1"/>
    <row r="6661" customFormat="1"/>
    <row r="6662" customFormat="1"/>
    <row r="6663" customFormat="1"/>
    <row r="6664" customFormat="1"/>
    <row r="6665" customFormat="1"/>
    <row r="6666" customFormat="1"/>
    <row r="6667" customFormat="1"/>
    <row r="6668" customFormat="1"/>
    <row r="6669" customFormat="1"/>
    <row r="6670" customFormat="1"/>
    <row r="6671" customFormat="1"/>
    <row r="6672" customFormat="1"/>
    <row r="6673" customFormat="1"/>
    <row r="6674" customFormat="1"/>
    <row r="6675" customFormat="1"/>
    <row r="6676" customFormat="1"/>
    <row r="6677" customFormat="1"/>
    <row r="6678" customFormat="1"/>
    <row r="6679" customFormat="1"/>
    <row r="6680" customFormat="1"/>
    <row r="6681" customFormat="1"/>
    <row r="6682" customFormat="1"/>
    <row r="6683" customFormat="1"/>
    <row r="6684" customFormat="1"/>
    <row r="6685" customFormat="1"/>
    <row r="6686" customFormat="1"/>
    <row r="6687" customFormat="1"/>
    <row r="6688" customFormat="1"/>
    <row r="6689" customFormat="1"/>
    <row r="6690" customFormat="1"/>
    <row r="6691" customFormat="1"/>
    <row r="6692" customFormat="1"/>
    <row r="6693" customFormat="1"/>
    <row r="6694" customFormat="1"/>
    <row r="6695" customFormat="1"/>
    <row r="6696" customFormat="1"/>
    <row r="6697" customFormat="1"/>
    <row r="6698" customFormat="1"/>
    <row r="6699" customFormat="1"/>
    <row r="6700" customFormat="1"/>
    <row r="6701" customFormat="1"/>
    <row r="6702" customFormat="1"/>
    <row r="6703" customFormat="1"/>
    <row r="6704" customFormat="1"/>
    <row r="6705" customFormat="1"/>
    <row r="6706" customFormat="1"/>
    <row r="6707" customFormat="1"/>
    <row r="6708" customFormat="1"/>
    <row r="6709" customFormat="1"/>
    <row r="6710" customFormat="1"/>
    <row r="6711" customFormat="1"/>
    <row r="6712" customFormat="1"/>
    <row r="6713" customFormat="1"/>
    <row r="6714" customFormat="1"/>
    <row r="6715" customFormat="1"/>
    <row r="6716" customFormat="1"/>
    <row r="6717" customFormat="1"/>
    <row r="6718" customFormat="1"/>
    <row r="6719" customFormat="1"/>
    <row r="6720" customFormat="1"/>
    <row r="6721" customFormat="1"/>
    <row r="6722" customFormat="1"/>
    <row r="6723" customFormat="1"/>
    <row r="6724" customFormat="1"/>
    <row r="6725" customFormat="1"/>
    <row r="6726" customFormat="1"/>
    <row r="6727" customFormat="1"/>
    <row r="6728" customFormat="1"/>
    <row r="6729" customFormat="1"/>
    <row r="6730" customFormat="1"/>
    <row r="6731" customFormat="1"/>
    <row r="6732" customFormat="1"/>
    <row r="6733" customFormat="1"/>
    <row r="6734" customFormat="1"/>
    <row r="6735" customFormat="1"/>
    <row r="6736" customFormat="1"/>
    <row r="6737" customFormat="1"/>
    <row r="6738" customFormat="1"/>
    <row r="6739" customFormat="1"/>
    <row r="6740" customFormat="1"/>
    <row r="6741" customFormat="1"/>
    <row r="6742" customFormat="1"/>
    <row r="6743" customFormat="1"/>
    <row r="6744" customFormat="1"/>
    <row r="6745" customFormat="1"/>
    <row r="6746" customFormat="1"/>
    <row r="6747" customFormat="1"/>
    <row r="6748" customFormat="1"/>
    <row r="6749" customFormat="1"/>
    <row r="6750" customFormat="1"/>
    <row r="6751" customFormat="1"/>
    <row r="6752" customFormat="1"/>
    <row r="6753" customFormat="1"/>
    <row r="6754" customFormat="1"/>
    <row r="6755" customFormat="1"/>
    <row r="6756" customFormat="1"/>
    <row r="6757" customFormat="1"/>
    <row r="6758" customFormat="1"/>
    <row r="6759" customFormat="1"/>
    <row r="6760" customFormat="1"/>
    <row r="6761" customFormat="1"/>
    <row r="6762" customFormat="1"/>
    <row r="6763" customFormat="1"/>
    <row r="6764" customFormat="1"/>
    <row r="6765" customFormat="1"/>
    <row r="6766" customFormat="1"/>
    <row r="6767" customFormat="1"/>
    <row r="6768" customFormat="1"/>
    <row r="6769" customFormat="1"/>
    <row r="6770" customFormat="1"/>
    <row r="6771" customFormat="1"/>
    <row r="6772" customFormat="1"/>
    <row r="6773" customFormat="1"/>
    <row r="6774" customFormat="1"/>
    <row r="6775" customFormat="1"/>
    <row r="6776" customFormat="1"/>
    <row r="6777" customFormat="1"/>
    <row r="6778" customFormat="1"/>
    <row r="6779" customFormat="1"/>
    <row r="6780" customFormat="1"/>
    <row r="6781" customFormat="1"/>
    <row r="6782" customFormat="1"/>
    <row r="6783" customFormat="1"/>
    <row r="6784" customFormat="1"/>
    <row r="6785" customFormat="1"/>
    <row r="6786" customFormat="1"/>
    <row r="6787" customFormat="1"/>
    <row r="6788" customFormat="1"/>
    <row r="6789" customFormat="1"/>
    <row r="6790" customFormat="1"/>
    <row r="6791" customFormat="1"/>
    <row r="6792" customFormat="1"/>
    <row r="6793" customFormat="1"/>
    <row r="6794" customFormat="1"/>
    <row r="6795" customFormat="1"/>
    <row r="6796" customFormat="1"/>
    <row r="6797" customFormat="1"/>
    <row r="6798" customFormat="1"/>
    <row r="6799" customFormat="1"/>
    <row r="6800" customFormat="1"/>
    <row r="6801" customFormat="1"/>
    <row r="6802" customFormat="1"/>
    <row r="6803" customFormat="1"/>
    <row r="6804" customFormat="1"/>
    <row r="6805" customFormat="1"/>
    <row r="6806" customFormat="1"/>
    <row r="6807" customFormat="1"/>
    <row r="6808" customFormat="1"/>
    <row r="6809" customFormat="1"/>
    <row r="6810" customFormat="1"/>
    <row r="6811" customFormat="1"/>
    <row r="6812" customFormat="1"/>
    <row r="6813" customFormat="1"/>
    <row r="6814" customFormat="1"/>
    <row r="6815" customFormat="1"/>
    <row r="6816" customFormat="1"/>
    <row r="6817" customFormat="1"/>
    <row r="6818" customFormat="1"/>
    <row r="6819" customFormat="1"/>
    <row r="6820" customFormat="1"/>
    <row r="6821" customFormat="1"/>
    <row r="6822" customFormat="1"/>
    <row r="6823" customFormat="1"/>
    <row r="6824" customFormat="1"/>
    <row r="6825" customFormat="1"/>
    <row r="6826" customFormat="1"/>
    <row r="6827" customFormat="1"/>
    <row r="6828" customFormat="1"/>
    <row r="6829" customFormat="1"/>
    <row r="6830" customFormat="1"/>
    <row r="6831" customFormat="1"/>
    <row r="6832" customFormat="1"/>
    <row r="6833" customFormat="1"/>
    <row r="6834" customFormat="1"/>
    <row r="6835" customFormat="1"/>
    <row r="6836" customFormat="1"/>
    <row r="6837" customFormat="1"/>
    <row r="6838" customFormat="1"/>
    <row r="6839" customFormat="1"/>
    <row r="6840" customFormat="1"/>
    <row r="6841" customFormat="1"/>
    <row r="6842" customFormat="1"/>
    <row r="6843" customFormat="1"/>
    <row r="6844" customFormat="1"/>
    <row r="6845" customFormat="1"/>
    <row r="6846" customFormat="1"/>
    <row r="6847" customFormat="1"/>
    <row r="6848" customFormat="1"/>
    <row r="6849" customFormat="1"/>
    <row r="6850" customFormat="1"/>
    <row r="6851" customFormat="1"/>
    <row r="6852" customFormat="1"/>
    <row r="6853" customFormat="1"/>
    <row r="6854" customFormat="1"/>
    <row r="6855" customFormat="1"/>
    <row r="6856" customFormat="1"/>
    <row r="6857" customFormat="1"/>
    <row r="6858" customFormat="1"/>
    <row r="6859" customFormat="1"/>
    <row r="6860" customFormat="1"/>
    <row r="6861" customFormat="1"/>
    <row r="6862" customFormat="1"/>
    <row r="6863" customFormat="1"/>
    <row r="6864" customFormat="1"/>
    <row r="6865" customFormat="1"/>
    <row r="6866" customFormat="1"/>
    <row r="6867" customFormat="1"/>
    <row r="6868" customFormat="1"/>
    <row r="6869" customFormat="1"/>
    <row r="6870" customFormat="1"/>
    <row r="6871" customFormat="1"/>
    <row r="6872" customFormat="1"/>
    <row r="6873" customFormat="1"/>
    <row r="6874" customFormat="1"/>
    <row r="6875" customFormat="1"/>
    <row r="6876" customFormat="1"/>
    <row r="6877" customFormat="1"/>
    <row r="6878" customFormat="1"/>
    <row r="6879" customFormat="1"/>
    <row r="6880" customFormat="1"/>
    <row r="6881" customFormat="1"/>
    <row r="6882" customFormat="1"/>
    <row r="6883" customFormat="1"/>
    <row r="6884" customFormat="1"/>
    <row r="6885" customFormat="1"/>
    <row r="6886" customFormat="1"/>
    <row r="6887" customFormat="1"/>
    <row r="6888" customFormat="1"/>
    <row r="6889" customFormat="1"/>
    <row r="6890" customFormat="1"/>
    <row r="6891" customFormat="1"/>
    <row r="6892" customFormat="1"/>
    <row r="6893" customFormat="1"/>
    <row r="6894" customFormat="1"/>
    <row r="6895" customFormat="1"/>
    <row r="6896" customFormat="1"/>
    <row r="6897" customFormat="1"/>
    <row r="6898" customFormat="1"/>
    <row r="6899" customFormat="1"/>
    <row r="6900" customFormat="1"/>
    <row r="6901" customFormat="1"/>
    <row r="6902" customFormat="1"/>
    <row r="6903" customFormat="1"/>
    <row r="6904" customFormat="1"/>
    <row r="6905" customFormat="1"/>
    <row r="6906" customFormat="1"/>
    <row r="6907" customFormat="1"/>
    <row r="6908" customFormat="1"/>
    <row r="6909" customFormat="1"/>
    <row r="6910" customFormat="1"/>
    <row r="6911" customFormat="1"/>
    <row r="6912" customFormat="1"/>
    <row r="6913" customFormat="1"/>
    <row r="6914" customFormat="1"/>
    <row r="6915" customFormat="1"/>
    <row r="6916" customFormat="1"/>
    <row r="6917" customFormat="1"/>
    <row r="6918" customFormat="1"/>
    <row r="6919" customFormat="1"/>
    <row r="6920" customFormat="1"/>
    <row r="6921" customFormat="1"/>
    <row r="6922" customFormat="1"/>
    <row r="6923" customFormat="1"/>
    <row r="6924" customFormat="1"/>
    <row r="6925" customFormat="1"/>
    <row r="6926" customFormat="1"/>
    <row r="6927" customFormat="1"/>
    <row r="6928" customFormat="1"/>
    <row r="6929" customFormat="1"/>
    <row r="6930" customFormat="1"/>
    <row r="6931" customFormat="1"/>
    <row r="6932" customFormat="1"/>
    <row r="6933" customFormat="1"/>
    <row r="6934" customFormat="1"/>
    <row r="6935" customFormat="1"/>
    <row r="6936" customFormat="1"/>
    <row r="6937" customFormat="1"/>
    <row r="6938" customFormat="1"/>
    <row r="6939" customFormat="1"/>
    <row r="6940" customFormat="1"/>
    <row r="6941" customFormat="1"/>
    <row r="6942" customFormat="1"/>
    <row r="6943" customFormat="1"/>
    <row r="6944" customFormat="1"/>
    <row r="6945" customFormat="1"/>
    <row r="6946" customFormat="1"/>
    <row r="6947" customFormat="1"/>
    <row r="6948" customFormat="1"/>
    <row r="6949" customFormat="1"/>
    <row r="6950" customFormat="1"/>
    <row r="6951" customFormat="1"/>
    <row r="6952" customFormat="1"/>
    <row r="6953" customFormat="1"/>
    <row r="6954" customFormat="1"/>
    <row r="6955" customFormat="1"/>
    <row r="6956" customFormat="1"/>
    <row r="6957" customFormat="1"/>
    <row r="6958" customFormat="1"/>
    <row r="6959" customFormat="1"/>
    <row r="6960" customFormat="1"/>
    <row r="6961" customFormat="1"/>
    <row r="6962" customFormat="1"/>
    <row r="6963" customFormat="1"/>
    <row r="6964" customFormat="1"/>
    <row r="6965" customFormat="1"/>
    <row r="6966" customFormat="1"/>
    <row r="6967" customFormat="1"/>
    <row r="6968" customFormat="1"/>
    <row r="6969" customFormat="1"/>
    <row r="6970" customFormat="1"/>
    <row r="6971" customFormat="1"/>
    <row r="6972" customFormat="1"/>
    <row r="6973" customFormat="1"/>
    <row r="6974" customFormat="1"/>
    <row r="6975" customFormat="1"/>
    <row r="6976" customFormat="1"/>
    <row r="6977" customFormat="1"/>
    <row r="6978" customFormat="1"/>
    <row r="6979" customFormat="1"/>
    <row r="6980" customFormat="1"/>
    <row r="6981" customFormat="1"/>
    <row r="6982" customFormat="1"/>
    <row r="6983" customFormat="1"/>
    <row r="6984" customFormat="1"/>
    <row r="6985" customFormat="1"/>
    <row r="6986" customFormat="1"/>
    <row r="6987" customFormat="1"/>
    <row r="6988" customFormat="1"/>
    <row r="6989" customFormat="1"/>
    <row r="6990" customFormat="1"/>
    <row r="6991" customFormat="1"/>
    <row r="6992" customFormat="1"/>
    <row r="6993" customFormat="1"/>
    <row r="6994" customFormat="1"/>
    <row r="6995" customFormat="1"/>
    <row r="6996" customFormat="1"/>
    <row r="6997" customFormat="1"/>
    <row r="6998" customFormat="1"/>
    <row r="6999" customFormat="1"/>
    <row r="7000" customFormat="1"/>
    <row r="7001" customFormat="1"/>
    <row r="7002" customFormat="1"/>
    <row r="7003" customFormat="1"/>
    <row r="7004" customFormat="1"/>
    <row r="7005" customFormat="1"/>
    <row r="7006" customFormat="1"/>
    <row r="7007" customFormat="1"/>
    <row r="7008" customFormat="1"/>
    <row r="7009" customFormat="1"/>
    <row r="7010" customFormat="1"/>
    <row r="7011" customFormat="1"/>
    <row r="7012" customFormat="1"/>
    <row r="7013" customFormat="1"/>
    <row r="7014" customFormat="1"/>
    <row r="7015" customFormat="1"/>
    <row r="7016" customFormat="1"/>
    <row r="7017" customFormat="1"/>
    <row r="7018" customFormat="1"/>
    <row r="7019" customFormat="1"/>
    <row r="7020" customFormat="1"/>
    <row r="7021" customFormat="1"/>
    <row r="7022" customFormat="1"/>
    <row r="7023" customFormat="1"/>
    <row r="7024" customFormat="1"/>
    <row r="7025" customFormat="1"/>
    <row r="7026" customFormat="1"/>
    <row r="7027" customFormat="1"/>
    <row r="7028" customFormat="1"/>
    <row r="7029" customFormat="1"/>
    <row r="7030" customFormat="1"/>
    <row r="7031" customFormat="1"/>
    <row r="7032" customFormat="1"/>
    <row r="7033" customFormat="1"/>
    <row r="7034" customFormat="1"/>
    <row r="7035" customFormat="1"/>
    <row r="7036" customFormat="1"/>
    <row r="7037" customFormat="1"/>
    <row r="7038" customFormat="1"/>
    <row r="7039" customFormat="1"/>
    <row r="7040" customFormat="1"/>
    <row r="7041" customFormat="1"/>
    <row r="7042" customFormat="1"/>
    <row r="7043" customFormat="1"/>
    <row r="7044" customFormat="1"/>
    <row r="7045" customFormat="1"/>
    <row r="7046" customFormat="1"/>
    <row r="7047" customFormat="1"/>
    <row r="7048" customFormat="1"/>
    <row r="7049" customFormat="1"/>
    <row r="7050" customFormat="1"/>
    <row r="7051" customFormat="1"/>
    <row r="7052" customFormat="1"/>
    <row r="7053" customFormat="1"/>
    <row r="7054" customFormat="1"/>
    <row r="7055" customFormat="1"/>
    <row r="7056" customFormat="1"/>
    <row r="7057" customFormat="1"/>
    <row r="7058" customFormat="1"/>
    <row r="7059" customFormat="1"/>
    <row r="7060" customFormat="1"/>
    <row r="7061" customFormat="1"/>
    <row r="7062" customFormat="1"/>
    <row r="7063" customFormat="1"/>
    <row r="7064" customFormat="1"/>
    <row r="7065" customFormat="1"/>
    <row r="7066" customFormat="1"/>
    <row r="7067" customFormat="1"/>
    <row r="7068" customFormat="1"/>
    <row r="7069" customFormat="1"/>
    <row r="7070" customFormat="1"/>
    <row r="7071" customFormat="1"/>
    <row r="7072" customFormat="1"/>
    <row r="7073" customFormat="1"/>
    <row r="7074" customFormat="1"/>
    <row r="7075" customFormat="1"/>
    <row r="7076" customFormat="1"/>
    <row r="7077" customFormat="1"/>
    <row r="7078" customFormat="1"/>
    <row r="7079" customFormat="1"/>
    <row r="7080" customFormat="1"/>
    <row r="7081" customFormat="1"/>
    <row r="7082" customFormat="1"/>
    <row r="7083" customFormat="1"/>
    <row r="7084" customFormat="1"/>
    <row r="7085" customFormat="1"/>
    <row r="7086" customFormat="1"/>
    <row r="7087" customFormat="1"/>
    <row r="7088" customFormat="1"/>
    <row r="7089" customFormat="1"/>
    <row r="7090" customFormat="1"/>
    <row r="7091" customFormat="1"/>
    <row r="7092" customFormat="1"/>
    <row r="7093" customFormat="1"/>
    <row r="7094" customFormat="1"/>
    <row r="7095" customFormat="1"/>
    <row r="7096" customFormat="1"/>
    <row r="7097" customFormat="1"/>
    <row r="7098" customFormat="1"/>
    <row r="7099" customFormat="1"/>
    <row r="7100" customFormat="1"/>
    <row r="7101" customFormat="1"/>
    <row r="7102" customFormat="1"/>
    <row r="7103" customFormat="1"/>
    <row r="7104" customFormat="1"/>
    <row r="7105" customFormat="1"/>
    <row r="7106" customFormat="1"/>
    <row r="7107" customFormat="1"/>
    <row r="7108" customFormat="1"/>
    <row r="7109" customFormat="1"/>
    <row r="7110" customFormat="1"/>
    <row r="7111" customFormat="1"/>
    <row r="7112" customFormat="1"/>
    <row r="7113" customFormat="1"/>
    <row r="7114" customFormat="1"/>
    <row r="7115" customFormat="1"/>
    <row r="7116" customFormat="1"/>
    <row r="7117" customFormat="1"/>
    <row r="7118" customFormat="1"/>
    <row r="7119" customFormat="1"/>
    <row r="7120" customFormat="1"/>
    <row r="7121" customFormat="1"/>
    <row r="7122" customFormat="1"/>
    <row r="7123" customFormat="1"/>
    <row r="7124" customFormat="1"/>
    <row r="7125" customFormat="1"/>
    <row r="7126" customFormat="1"/>
    <row r="7127" customFormat="1"/>
    <row r="7128" customFormat="1"/>
    <row r="7129" customFormat="1"/>
    <row r="7130" customFormat="1"/>
    <row r="7131" customFormat="1"/>
    <row r="7132" customFormat="1"/>
    <row r="7133" customFormat="1"/>
    <row r="7134" customFormat="1"/>
    <row r="7135" customFormat="1"/>
    <row r="7136" customFormat="1"/>
    <row r="7137" customFormat="1"/>
    <row r="7138" customFormat="1"/>
    <row r="7139" customFormat="1"/>
    <row r="7140" customFormat="1"/>
    <row r="7141" customFormat="1"/>
    <row r="7142" customFormat="1"/>
    <row r="7143" customFormat="1"/>
    <row r="7144" customFormat="1"/>
    <row r="7145" customFormat="1"/>
    <row r="7146" customFormat="1"/>
    <row r="7147" customFormat="1"/>
    <row r="7148" customFormat="1"/>
    <row r="7149" customFormat="1"/>
    <row r="7150" customFormat="1"/>
    <row r="7151" customFormat="1"/>
    <row r="7152" customFormat="1"/>
    <row r="7153" customFormat="1"/>
    <row r="7154" customFormat="1"/>
    <row r="7155" customFormat="1"/>
    <row r="7156" customFormat="1"/>
    <row r="7157" customFormat="1"/>
    <row r="7158" customFormat="1"/>
    <row r="7159" customFormat="1"/>
    <row r="7160" customFormat="1"/>
    <row r="7161" customFormat="1"/>
    <row r="7162" customFormat="1"/>
    <row r="7163" customFormat="1"/>
    <row r="7164" customFormat="1"/>
    <row r="7165" customFormat="1"/>
    <row r="7166" customFormat="1"/>
    <row r="7167" customFormat="1"/>
    <row r="7168" customFormat="1"/>
    <row r="7169" customFormat="1"/>
    <row r="7170" customFormat="1"/>
    <row r="7171" customFormat="1"/>
    <row r="7172" customFormat="1"/>
    <row r="7173" customFormat="1"/>
    <row r="7174" customFormat="1"/>
    <row r="7175" customFormat="1"/>
    <row r="7176" customFormat="1"/>
    <row r="7177" customFormat="1"/>
    <row r="7178" customFormat="1"/>
    <row r="7179" customFormat="1"/>
    <row r="7180" customFormat="1"/>
    <row r="7181" customFormat="1"/>
    <row r="7182" customFormat="1"/>
    <row r="7183" customFormat="1"/>
    <row r="7184" customFormat="1"/>
    <row r="7185" customFormat="1"/>
    <row r="7186" customFormat="1"/>
    <row r="7187" customFormat="1"/>
    <row r="7188" customFormat="1"/>
    <row r="7189" customFormat="1"/>
    <row r="7190" customFormat="1"/>
    <row r="7191" customFormat="1"/>
    <row r="7192" customFormat="1"/>
    <row r="7193" customFormat="1"/>
    <row r="7194" customFormat="1"/>
    <row r="7195" customFormat="1"/>
    <row r="7196" customFormat="1"/>
    <row r="7197" customFormat="1"/>
    <row r="7198" customFormat="1"/>
    <row r="7199" customFormat="1"/>
    <row r="7200" customFormat="1"/>
    <row r="7201" customFormat="1"/>
    <row r="7202" customFormat="1"/>
    <row r="7203" customFormat="1"/>
    <row r="7204" customFormat="1"/>
    <row r="7205" customFormat="1"/>
    <row r="7206" customFormat="1"/>
    <row r="7207" customFormat="1"/>
    <row r="7208" customFormat="1"/>
    <row r="7209" customFormat="1"/>
    <row r="7210" customFormat="1"/>
    <row r="7211" customFormat="1"/>
    <row r="7212" customFormat="1"/>
    <row r="7213" customFormat="1"/>
    <row r="7214" customFormat="1"/>
    <row r="7215" customFormat="1"/>
    <row r="7216" customFormat="1"/>
    <row r="7217" customFormat="1"/>
    <row r="7218" customFormat="1"/>
    <row r="7219" customFormat="1"/>
    <row r="7220" customFormat="1"/>
    <row r="7221" customFormat="1"/>
    <row r="7222" customFormat="1"/>
    <row r="7223" customFormat="1"/>
    <row r="7224" customFormat="1"/>
    <row r="7225" customFormat="1"/>
    <row r="7226" customFormat="1"/>
    <row r="7227" customFormat="1"/>
    <row r="7228" customFormat="1"/>
    <row r="7229" customFormat="1"/>
    <row r="7230" customFormat="1"/>
    <row r="7231" customFormat="1"/>
    <row r="7232" customFormat="1"/>
    <row r="7233" customFormat="1"/>
    <row r="7234" customFormat="1"/>
    <row r="7235" customFormat="1"/>
    <row r="7236" customFormat="1"/>
    <row r="7237" customFormat="1"/>
    <row r="7238" customFormat="1"/>
    <row r="7239" customFormat="1"/>
    <row r="7240" customFormat="1"/>
    <row r="7241" customFormat="1"/>
    <row r="7242" customFormat="1"/>
    <row r="7243" customFormat="1"/>
    <row r="7244" customFormat="1"/>
    <row r="7245" customFormat="1"/>
    <row r="7246" customFormat="1"/>
    <row r="7247" customFormat="1"/>
    <row r="7248" customFormat="1"/>
    <row r="7249" customFormat="1"/>
    <row r="7250" customFormat="1"/>
    <row r="7251" customFormat="1"/>
    <row r="7252" customFormat="1"/>
    <row r="7253" customFormat="1"/>
    <row r="7254" customFormat="1"/>
    <row r="7255" customFormat="1"/>
    <row r="7256" customFormat="1"/>
    <row r="7257" customFormat="1"/>
    <row r="7258" customFormat="1"/>
    <row r="7259" customFormat="1"/>
    <row r="7260" customFormat="1"/>
    <row r="7261" customFormat="1"/>
    <row r="7262" customFormat="1"/>
    <row r="7263" customFormat="1"/>
    <row r="7264" customFormat="1"/>
    <row r="7265" customFormat="1"/>
    <row r="7266" customFormat="1"/>
    <row r="7267" customFormat="1"/>
    <row r="7268" customFormat="1"/>
    <row r="7269" customFormat="1"/>
    <row r="7270" customFormat="1"/>
    <row r="7271" customFormat="1"/>
    <row r="7272" customFormat="1"/>
    <row r="7273" customFormat="1"/>
    <row r="7274" customFormat="1"/>
    <row r="7275" customFormat="1"/>
    <row r="7276" customFormat="1"/>
    <row r="7277" customFormat="1"/>
    <row r="7278" customFormat="1"/>
    <row r="7279" customFormat="1"/>
    <row r="7280" customFormat="1"/>
    <row r="7281" customFormat="1"/>
    <row r="7282" customFormat="1"/>
    <row r="7283" customFormat="1"/>
    <row r="7284" customFormat="1"/>
    <row r="7285" customFormat="1"/>
    <row r="7286" customFormat="1"/>
    <row r="7287" customFormat="1"/>
    <row r="7288" customFormat="1"/>
    <row r="7289" customFormat="1"/>
    <row r="7290" customFormat="1"/>
    <row r="7291" customFormat="1"/>
    <row r="7292" customFormat="1"/>
    <row r="7293" customFormat="1"/>
    <row r="7294" customFormat="1"/>
    <row r="7295" customFormat="1"/>
    <row r="7296" customFormat="1"/>
    <row r="7297" customFormat="1"/>
    <row r="7298" customFormat="1"/>
    <row r="7299" customFormat="1"/>
    <row r="7300" customFormat="1"/>
    <row r="7301" customFormat="1"/>
    <row r="7302" customFormat="1"/>
    <row r="7303" customFormat="1"/>
    <row r="7304" customFormat="1"/>
    <row r="7305" customFormat="1"/>
    <row r="7306" customFormat="1"/>
    <row r="7307" customFormat="1"/>
    <row r="7308" customFormat="1"/>
    <row r="7309" customFormat="1"/>
    <row r="7310" customFormat="1"/>
    <row r="7311" customFormat="1"/>
    <row r="7312" customFormat="1"/>
    <row r="7313" customFormat="1"/>
    <row r="7314" customFormat="1"/>
    <row r="7315" customFormat="1"/>
    <row r="7316" customFormat="1"/>
    <row r="7317" customFormat="1"/>
    <row r="7318" customFormat="1"/>
    <row r="7319" customFormat="1"/>
    <row r="7320" customFormat="1"/>
    <row r="7321" customFormat="1"/>
    <row r="7322" customFormat="1"/>
    <row r="7323" customFormat="1"/>
    <row r="7324" customFormat="1"/>
    <row r="7325" customFormat="1"/>
    <row r="7326" customFormat="1"/>
    <row r="7327" customFormat="1"/>
    <row r="7328" customFormat="1"/>
    <row r="7329" customFormat="1"/>
    <row r="7330" customFormat="1"/>
    <row r="7331" customFormat="1"/>
    <row r="7332" customFormat="1"/>
    <row r="7333" customFormat="1"/>
    <row r="7334" customFormat="1"/>
    <row r="7335" customFormat="1"/>
    <row r="7336" customFormat="1"/>
    <row r="7337" customFormat="1"/>
    <row r="7338" customFormat="1"/>
    <row r="7339" customFormat="1"/>
    <row r="7340" customFormat="1"/>
    <row r="7341" customFormat="1"/>
    <row r="7342" customFormat="1"/>
    <row r="7343" customFormat="1"/>
    <row r="7344" customFormat="1"/>
    <row r="7345" customFormat="1"/>
    <row r="7346" customFormat="1"/>
    <row r="7347" customFormat="1"/>
    <row r="7348" customFormat="1"/>
    <row r="7349" customFormat="1"/>
    <row r="7350" customFormat="1"/>
    <row r="7351" customFormat="1"/>
    <row r="7352" customFormat="1"/>
    <row r="7353" customFormat="1"/>
    <row r="7354" customFormat="1"/>
    <row r="7355" customFormat="1"/>
    <row r="7356" customFormat="1"/>
    <row r="7357" customFormat="1"/>
    <row r="7358" customFormat="1"/>
    <row r="7359" customFormat="1"/>
    <row r="7360" customFormat="1"/>
    <row r="7361" customFormat="1"/>
    <row r="7362" customFormat="1"/>
    <row r="7363" customFormat="1"/>
    <row r="7364" customFormat="1"/>
    <row r="7365" customFormat="1"/>
    <row r="7366" customFormat="1"/>
    <row r="7367" customFormat="1"/>
    <row r="7368" customFormat="1"/>
    <row r="7369" customFormat="1"/>
    <row r="7370" customFormat="1"/>
    <row r="7371" customFormat="1"/>
    <row r="7372" customFormat="1"/>
    <row r="7373" customFormat="1"/>
    <row r="7374" customFormat="1"/>
    <row r="7375" customFormat="1"/>
    <row r="7376" customFormat="1"/>
    <row r="7377" customFormat="1"/>
    <row r="7378" customFormat="1"/>
    <row r="7379" customFormat="1"/>
    <row r="7380" customFormat="1"/>
    <row r="7381" customFormat="1"/>
    <row r="7382" customFormat="1"/>
    <row r="7383" customFormat="1"/>
    <row r="7384" customFormat="1"/>
    <row r="7385" customFormat="1"/>
    <row r="7386" customFormat="1"/>
    <row r="7387" customFormat="1"/>
    <row r="7388" customFormat="1"/>
    <row r="7389" customFormat="1"/>
    <row r="7390" customFormat="1"/>
    <row r="7391" customFormat="1"/>
    <row r="7392" customFormat="1"/>
    <row r="7393" customFormat="1"/>
    <row r="7394" customFormat="1"/>
    <row r="7395" customFormat="1"/>
    <row r="7396" customFormat="1"/>
    <row r="7397" customFormat="1"/>
    <row r="7398" customFormat="1"/>
    <row r="7399" customFormat="1"/>
    <row r="7400" customFormat="1"/>
    <row r="7401" customFormat="1"/>
    <row r="7402" customFormat="1"/>
    <row r="7403" customFormat="1"/>
    <row r="7404" customFormat="1"/>
    <row r="7405" customFormat="1"/>
    <row r="7406" customFormat="1"/>
    <row r="7407" customFormat="1"/>
    <row r="7408" customFormat="1"/>
    <row r="7409" customFormat="1"/>
    <row r="7410" customFormat="1"/>
    <row r="7411" customFormat="1"/>
    <row r="7412" customFormat="1"/>
    <row r="7413" customFormat="1"/>
    <row r="7414" customFormat="1"/>
    <row r="7415" customFormat="1"/>
    <row r="7416" customFormat="1"/>
    <row r="7417" customFormat="1"/>
    <row r="7418" customFormat="1"/>
    <row r="7419" customFormat="1"/>
    <row r="7420" customFormat="1"/>
    <row r="7421" customFormat="1"/>
    <row r="7422" customFormat="1"/>
    <row r="7423" customFormat="1"/>
    <row r="7424" customFormat="1"/>
    <row r="7425" customFormat="1"/>
    <row r="7426" customFormat="1"/>
    <row r="7427" customFormat="1"/>
    <row r="7428" customFormat="1"/>
    <row r="7429" customFormat="1"/>
    <row r="7430" customFormat="1"/>
    <row r="7431" customFormat="1"/>
    <row r="7432" customFormat="1"/>
    <row r="7433" customFormat="1"/>
    <row r="7434" customFormat="1"/>
    <row r="7435" customFormat="1"/>
    <row r="7436" customFormat="1"/>
    <row r="7437" customFormat="1"/>
    <row r="7438" customFormat="1"/>
    <row r="7439" customFormat="1"/>
    <row r="7440" customFormat="1"/>
    <row r="7441" customFormat="1"/>
    <row r="7442" customFormat="1"/>
    <row r="7443" customFormat="1"/>
    <row r="7444" customFormat="1"/>
    <row r="7445" customFormat="1"/>
    <row r="7446" customFormat="1"/>
    <row r="7447" customFormat="1"/>
    <row r="7448" customFormat="1"/>
    <row r="7449" customFormat="1"/>
    <row r="7450" customFormat="1"/>
    <row r="7451" customFormat="1"/>
    <row r="7452" customFormat="1"/>
    <row r="7453" customFormat="1"/>
    <row r="7454" customFormat="1"/>
    <row r="7455" customFormat="1"/>
    <row r="7456" customFormat="1"/>
    <row r="7457" customFormat="1"/>
    <row r="7458" customFormat="1"/>
    <row r="7459" customFormat="1"/>
    <row r="7460" customFormat="1"/>
    <row r="7461" customFormat="1"/>
    <row r="7462" customFormat="1"/>
    <row r="7463" customFormat="1"/>
    <row r="7464" customFormat="1"/>
    <row r="7465" customFormat="1"/>
    <row r="7466" customFormat="1"/>
    <row r="7467" customFormat="1"/>
    <row r="7468" customFormat="1"/>
    <row r="7469" customFormat="1"/>
    <row r="7470" customFormat="1"/>
    <row r="7471" customFormat="1"/>
    <row r="7472" customFormat="1"/>
    <row r="7473" customFormat="1"/>
    <row r="7474" customFormat="1"/>
    <row r="7475" customFormat="1"/>
    <row r="7476" customFormat="1"/>
    <row r="7477" customFormat="1"/>
    <row r="7478" customFormat="1"/>
    <row r="7479" customFormat="1"/>
    <row r="7480" customFormat="1"/>
    <row r="7481" customFormat="1"/>
    <row r="7482" customFormat="1"/>
    <row r="7483" customFormat="1"/>
    <row r="7484" customFormat="1"/>
    <row r="7485" customFormat="1"/>
    <row r="7486" customFormat="1"/>
    <row r="7487" customFormat="1"/>
    <row r="7488" customFormat="1"/>
    <row r="7489" customFormat="1"/>
    <row r="7490" customFormat="1"/>
    <row r="7491" customFormat="1"/>
    <row r="7492" customFormat="1"/>
    <row r="7493" customFormat="1"/>
    <row r="7494" customFormat="1"/>
    <row r="7495" customFormat="1"/>
    <row r="7496" customFormat="1"/>
    <row r="7497" customFormat="1"/>
    <row r="7498" customFormat="1"/>
    <row r="7499" customFormat="1"/>
    <row r="7500" customFormat="1"/>
    <row r="7501" customFormat="1"/>
    <row r="7502" customFormat="1"/>
    <row r="7503" customFormat="1"/>
    <row r="7504" customFormat="1"/>
    <row r="7505" customFormat="1"/>
    <row r="7506" customFormat="1"/>
    <row r="7507" customFormat="1"/>
    <row r="7508" customFormat="1"/>
    <row r="7509" customFormat="1"/>
    <row r="7510" customFormat="1"/>
    <row r="7511" customFormat="1"/>
    <row r="7512" customFormat="1"/>
    <row r="7513" customFormat="1"/>
    <row r="7514" customFormat="1"/>
    <row r="7515" customFormat="1"/>
    <row r="7516" customFormat="1"/>
    <row r="7517" customFormat="1"/>
    <row r="7518" customFormat="1"/>
    <row r="7519" customFormat="1"/>
    <row r="7520" customFormat="1"/>
    <row r="7521" customFormat="1"/>
    <row r="7522" customFormat="1"/>
    <row r="7523" customFormat="1"/>
    <row r="7524" customFormat="1"/>
    <row r="7525" customFormat="1"/>
    <row r="7526" customFormat="1"/>
    <row r="7527" customFormat="1"/>
    <row r="7528" customFormat="1"/>
    <row r="7529" customFormat="1"/>
    <row r="7530" customFormat="1"/>
    <row r="7531" customFormat="1"/>
    <row r="7532" customFormat="1"/>
    <row r="7533" customFormat="1"/>
    <row r="7534" customFormat="1"/>
    <row r="7535" customFormat="1"/>
    <row r="7536" customFormat="1"/>
    <row r="7537" customFormat="1"/>
    <row r="7538" customFormat="1"/>
    <row r="7539" customFormat="1"/>
    <row r="7540" customFormat="1"/>
    <row r="7541" customFormat="1"/>
    <row r="7542" customFormat="1"/>
    <row r="7543" customFormat="1"/>
    <row r="7544" customFormat="1"/>
    <row r="7545" customFormat="1"/>
    <row r="7546" customFormat="1"/>
    <row r="7547" customFormat="1"/>
    <row r="7548" customFormat="1"/>
    <row r="7549" customFormat="1"/>
    <row r="7550" customFormat="1"/>
    <row r="7551" customFormat="1"/>
    <row r="7552" customFormat="1"/>
    <row r="7553" customFormat="1"/>
    <row r="7554" customFormat="1"/>
    <row r="7555" customFormat="1"/>
    <row r="7556" customFormat="1"/>
    <row r="7557" customFormat="1"/>
    <row r="7558" customFormat="1"/>
    <row r="7559" customFormat="1"/>
    <row r="7560" customFormat="1"/>
    <row r="7561" customFormat="1"/>
    <row r="7562" customFormat="1"/>
    <row r="7563" customFormat="1"/>
    <row r="7564" customFormat="1"/>
    <row r="7565" customFormat="1"/>
    <row r="7566" customFormat="1"/>
    <row r="7567" customFormat="1"/>
    <row r="7568" customFormat="1"/>
    <row r="7569" customFormat="1"/>
    <row r="7570" customFormat="1"/>
    <row r="7571" customFormat="1"/>
    <row r="7572" customFormat="1"/>
    <row r="7573" customFormat="1"/>
    <row r="7574" customFormat="1"/>
    <row r="7575" customFormat="1"/>
    <row r="7576" customFormat="1"/>
    <row r="7577" customFormat="1"/>
    <row r="7578" customFormat="1"/>
    <row r="7579" customFormat="1"/>
    <row r="7580" customFormat="1"/>
    <row r="7581" customFormat="1"/>
    <row r="7582" customFormat="1"/>
    <row r="7583" customFormat="1"/>
    <row r="7584" customFormat="1"/>
    <row r="7585" customFormat="1"/>
    <row r="7586" customFormat="1"/>
    <row r="7587" customFormat="1"/>
    <row r="7588" customFormat="1"/>
    <row r="7589" customFormat="1"/>
    <row r="7590" customFormat="1"/>
    <row r="7591" customFormat="1"/>
    <row r="7592" customFormat="1"/>
    <row r="7593" customFormat="1"/>
    <row r="7594" customFormat="1"/>
    <row r="7595" customFormat="1"/>
    <row r="7596" customFormat="1"/>
    <row r="7597" customFormat="1"/>
    <row r="7598" customFormat="1"/>
    <row r="7599" customFormat="1"/>
    <row r="7600" customFormat="1"/>
    <row r="7601" customFormat="1"/>
    <row r="7602" customFormat="1"/>
    <row r="7603" customFormat="1"/>
    <row r="7604" customFormat="1"/>
    <row r="7605" customFormat="1"/>
    <row r="7606" customFormat="1"/>
    <row r="7607" customFormat="1"/>
    <row r="7608" customFormat="1"/>
    <row r="7609" customFormat="1"/>
    <row r="7610" customFormat="1"/>
    <row r="7611" customFormat="1"/>
    <row r="7612" customFormat="1"/>
    <row r="7613" customFormat="1"/>
    <row r="7614" customFormat="1"/>
    <row r="7615" customFormat="1"/>
    <row r="7616" customFormat="1"/>
    <row r="7617" customFormat="1"/>
    <row r="7618" customFormat="1"/>
    <row r="7619" customFormat="1"/>
    <row r="7620" customFormat="1"/>
    <row r="7621" customFormat="1"/>
    <row r="7622" customFormat="1"/>
    <row r="7623" customFormat="1"/>
    <row r="7624" customFormat="1"/>
    <row r="7625" customFormat="1"/>
    <row r="7626" customFormat="1"/>
    <row r="7627" customFormat="1"/>
    <row r="7628" customFormat="1"/>
    <row r="7629" customFormat="1"/>
    <row r="7630" customFormat="1"/>
    <row r="7631" customFormat="1"/>
    <row r="7632" customFormat="1"/>
    <row r="7633" customFormat="1"/>
    <row r="7634" customFormat="1"/>
    <row r="7635" customFormat="1"/>
    <row r="7636" customFormat="1"/>
    <row r="7637" customFormat="1"/>
    <row r="7638" customFormat="1"/>
    <row r="7639" customFormat="1"/>
    <row r="7640" customFormat="1"/>
    <row r="7641" customFormat="1"/>
    <row r="7642" customFormat="1"/>
    <row r="7643" customFormat="1"/>
    <row r="7644" customFormat="1"/>
    <row r="7645" customFormat="1"/>
    <row r="7646" customFormat="1"/>
    <row r="7647" customFormat="1"/>
    <row r="7648" customFormat="1"/>
    <row r="7649" customFormat="1"/>
    <row r="7650" customFormat="1"/>
    <row r="7651" customFormat="1"/>
    <row r="7652" customFormat="1"/>
    <row r="7653" customFormat="1"/>
    <row r="7654" customFormat="1"/>
    <row r="7655" customFormat="1"/>
    <row r="7656" customFormat="1"/>
    <row r="7657" customFormat="1"/>
    <row r="7658" customFormat="1"/>
    <row r="7659" customFormat="1"/>
    <row r="7660" customFormat="1"/>
    <row r="7661" customFormat="1"/>
    <row r="7662" customFormat="1"/>
    <row r="7663" customFormat="1"/>
    <row r="7664" customFormat="1"/>
    <row r="7665" customFormat="1"/>
    <row r="7666" customFormat="1"/>
    <row r="7667" customFormat="1"/>
    <row r="7668" customFormat="1"/>
    <row r="7669" customFormat="1"/>
    <row r="7670" customFormat="1"/>
    <row r="7671" customFormat="1"/>
    <row r="7672" customFormat="1"/>
    <row r="7673" customFormat="1"/>
    <row r="7674" customFormat="1"/>
    <row r="7675" customFormat="1"/>
    <row r="7676" customFormat="1"/>
    <row r="7677" customFormat="1"/>
    <row r="7678" customFormat="1"/>
    <row r="7679" customFormat="1"/>
    <row r="7680" customFormat="1"/>
    <row r="7681" customFormat="1"/>
    <row r="7682" customFormat="1"/>
    <row r="7683" customFormat="1"/>
    <row r="7684" customFormat="1"/>
    <row r="7685" customFormat="1"/>
    <row r="7686" customFormat="1"/>
    <row r="7687" customFormat="1"/>
    <row r="7688" customFormat="1"/>
    <row r="7689" customFormat="1"/>
    <row r="7690" customFormat="1"/>
    <row r="7691" customFormat="1"/>
    <row r="7692" customFormat="1"/>
    <row r="7693" customFormat="1"/>
    <row r="7694" customFormat="1"/>
    <row r="7695" customFormat="1"/>
    <row r="7696" customFormat="1"/>
    <row r="7697" customFormat="1"/>
    <row r="7698" customFormat="1"/>
    <row r="7699" customFormat="1"/>
    <row r="7700" customFormat="1"/>
    <row r="7701" customFormat="1"/>
    <row r="7702" customFormat="1"/>
    <row r="7703" customFormat="1"/>
    <row r="7704" customFormat="1"/>
    <row r="7705" customFormat="1"/>
    <row r="7706" customFormat="1"/>
    <row r="7707" customFormat="1"/>
    <row r="7708" customFormat="1"/>
    <row r="7709" customFormat="1"/>
    <row r="7710" customFormat="1"/>
    <row r="7711" customFormat="1"/>
    <row r="7712" customFormat="1"/>
    <row r="7713" customFormat="1"/>
    <row r="7714" customFormat="1"/>
    <row r="7715" customFormat="1"/>
    <row r="7716" customFormat="1"/>
    <row r="7717" customFormat="1"/>
    <row r="7718" customFormat="1"/>
    <row r="7719" customFormat="1"/>
    <row r="7720" customFormat="1"/>
    <row r="7721" customFormat="1"/>
    <row r="7722" customFormat="1"/>
    <row r="7723" customFormat="1"/>
    <row r="7724" customFormat="1"/>
    <row r="7725" customFormat="1"/>
    <row r="7726" customFormat="1"/>
    <row r="7727" customFormat="1"/>
    <row r="7728" customFormat="1"/>
    <row r="7729" customFormat="1"/>
    <row r="7730" customFormat="1"/>
    <row r="7731" customFormat="1"/>
    <row r="7732" customFormat="1"/>
    <row r="7733" customFormat="1"/>
    <row r="7734" customFormat="1"/>
    <row r="7735" customFormat="1"/>
    <row r="7736" customFormat="1"/>
    <row r="7737" customFormat="1"/>
    <row r="7738" customFormat="1"/>
    <row r="7739" customFormat="1"/>
    <row r="7740" customFormat="1"/>
    <row r="7741" customFormat="1"/>
    <row r="7742" customFormat="1"/>
    <row r="7743" customFormat="1"/>
    <row r="7744" customFormat="1"/>
    <row r="7745" customFormat="1"/>
    <row r="7746" customFormat="1"/>
    <row r="7747" customFormat="1"/>
    <row r="7748" customFormat="1"/>
    <row r="7749" customFormat="1"/>
    <row r="7750" customFormat="1"/>
    <row r="7751" customFormat="1"/>
    <row r="7752" customFormat="1"/>
    <row r="7753" customFormat="1"/>
    <row r="7754" customFormat="1"/>
    <row r="7755" customFormat="1"/>
    <row r="7756" customFormat="1"/>
    <row r="7757" customFormat="1"/>
    <row r="7758" customFormat="1"/>
    <row r="7759" customFormat="1"/>
    <row r="7760" customFormat="1"/>
    <row r="7761" customFormat="1"/>
    <row r="7762" customFormat="1"/>
    <row r="7763" customFormat="1"/>
    <row r="7764" customFormat="1"/>
    <row r="7765" customFormat="1"/>
    <row r="7766" customFormat="1"/>
    <row r="7767" customFormat="1"/>
    <row r="7768" customFormat="1"/>
    <row r="7769" customFormat="1"/>
    <row r="7770" customFormat="1"/>
    <row r="7771" customFormat="1"/>
    <row r="7772" customFormat="1"/>
    <row r="7773" customFormat="1"/>
    <row r="7774" customFormat="1"/>
    <row r="7775" customFormat="1"/>
    <row r="7776" customFormat="1"/>
    <row r="7777" customFormat="1"/>
    <row r="7778" customFormat="1"/>
    <row r="7779" customFormat="1"/>
    <row r="7780" customFormat="1"/>
    <row r="7781" customFormat="1"/>
    <row r="7782" customFormat="1"/>
    <row r="7783" customFormat="1"/>
    <row r="7784" customFormat="1"/>
    <row r="7785" customFormat="1"/>
    <row r="7786" customFormat="1"/>
    <row r="7787" customFormat="1"/>
    <row r="7788" customFormat="1"/>
    <row r="7789" customFormat="1"/>
    <row r="7790" customFormat="1"/>
    <row r="7791" customFormat="1"/>
    <row r="7792" customFormat="1"/>
    <row r="7793" customFormat="1"/>
    <row r="7794" customFormat="1"/>
    <row r="7795" customFormat="1"/>
    <row r="7796" customFormat="1"/>
    <row r="7797" customFormat="1"/>
    <row r="7798" customFormat="1"/>
    <row r="7799" customFormat="1"/>
    <row r="7800" customFormat="1"/>
    <row r="7801" customFormat="1"/>
    <row r="7802" customFormat="1"/>
    <row r="7803" customFormat="1"/>
    <row r="7804" customFormat="1"/>
    <row r="7805" customFormat="1"/>
    <row r="7806" customFormat="1"/>
    <row r="7807" customFormat="1"/>
    <row r="7808" customFormat="1"/>
    <row r="7809" customFormat="1"/>
    <row r="7810" customFormat="1"/>
    <row r="7811" customFormat="1"/>
    <row r="7812" customFormat="1"/>
    <row r="7813" customFormat="1"/>
    <row r="7814" customFormat="1"/>
    <row r="7815" customFormat="1"/>
    <row r="7816" customFormat="1"/>
    <row r="7817" customFormat="1"/>
    <row r="7818" customFormat="1"/>
    <row r="7819" customFormat="1"/>
    <row r="7820" customFormat="1"/>
    <row r="7821" customFormat="1"/>
    <row r="7822" customFormat="1"/>
    <row r="7823" customFormat="1"/>
    <row r="7824" customFormat="1"/>
    <row r="7825" customFormat="1"/>
    <row r="7826" customFormat="1"/>
    <row r="7827" customFormat="1"/>
    <row r="7828" customFormat="1"/>
    <row r="7829" customFormat="1"/>
    <row r="7830" customFormat="1"/>
    <row r="7831" customFormat="1"/>
    <row r="7832" customFormat="1"/>
    <row r="7833" customFormat="1"/>
    <row r="7834" customFormat="1"/>
    <row r="7835" customFormat="1"/>
    <row r="7836" customFormat="1"/>
    <row r="7837" customFormat="1"/>
    <row r="7838" customFormat="1"/>
    <row r="7839" customFormat="1"/>
    <row r="7840" customFormat="1"/>
    <row r="7841" customFormat="1"/>
    <row r="7842" customFormat="1"/>
    <row r="7843" customFormat="1"/>
    <row r="7844" customFormat="1"/>
    <row r="7845" customFormat="1"/>
    <row r="7846" customFormat="1"/>
    <row r="7847" customFormat="1"/>
    <row r="7848" customFormat="1"/>
    <row r="7849" customFormat="1"/>
    <row r="7850" customFormat="1"/>
    <row r="7851" customFormat="1"/>
    <row r="7852" customFormat="1"/>
    <row r="7853" customFormat="1"/>
    <row r="7854" customFormat="1"/>
    <row r="7855" customFormat="1"/>
    <row r="7856" customFormat="1"/>
    <row r="7857" customFormat="1"/>
    <row r="7858" customFormat="1"/>
    <row r="7859" customFormat="1"/>
    <row r="7860" customFormat="1"/>
    <row r="7861" customFormat="1"/>
    <row r="7862" customFormat="1"/>
    <row r="7863" customFormat="1"/>
    <row r="7864" customFormat="1"/>
    <row r="7865" customFormat="1"/>
    <row r="7866" customFormat="1"/>
    <row r="7867" customFormat="1"/>
    <row r="7868" customFormat="1"/>
    <row r="7869" customFormat="1"/>
    <row r="7870" customFormat="1"/>
    <row r="7871" customFormat="1"/>
    <row r="7872" customFormat="1"/>
    <row r="7873" customFormat="1"/>
    <row r="7874" customFormat="1"/>
    <row r="7875" customFormat="1"/>
    <row r="7876" customFormat="1"/>
    <row r="7877" customFormat="1"/>
    <row r="7878" customFormat="1"/>
    <row r="7879" customFormat="1"/>
    <row r="7880" customFormat="1"/>
    <row r="7881" customFormat="1"/>
    <row r="7882" customFormat="1"/>
    <row r="7883" customFormat="1"/>
    <row r="7884" customFormat="1"/>
    <row r="7885" customFormat="1"/>
    <row r="7886" customFormat="1"/>
    <row r="7887" customFormat="1"/>
    <row r="7888" customFormat="1"/>
    <row r="7889" customFormat="1"/>
    <row r="7890" customFormat="1"/>
    <row r="7891" customFormat="1"/>
    <row r="7892" customFormat="1"/>
    <row r="7893" customFormat="1"/>
    <row r="7894" customFormat="1"/>
    <row r="7895" customFormat="1"/>
    <row r="7896" customFormat="1"/>
    <row r="7897" customFormat="1"/>
    <row r="7898" customFormat="1"/>
    <row r="7899" customFormat="1"/>
    <row r="7900" customFormat="1"/>
    <row r="7901" customFormat="1"/>
    <row r="7902" customFormat="1"/>
    <row r="7903" customFormat="1"/>
    <row r="7904" customFormat="1"/>
    <row r="7905" customFormat="1"/>
    <row r="7906" customFormat="1"/>
    <row r="7907" customFormat="1"/>
    <row r="7908" customFormat="1"/>
    <row r="7909" customFormat="1"/>
    <row r="7910" customFormat="1"/>
    <row r="7911" customFormat="1"/>
    <row r="7912" customFormat="1"/>
    <row r="7913" customFormat="1"/>
    <row r="7914" customFormat="1"/>
    <row r="7915" customFormat="1"/>
    <row r="7916" customFormat="1"/>
    <row r="7917" customFormat="1"/>
    <row r="7918" customFormat="1"/>
    <row r="7919" customFormat="1"/>
    <row r="7920" customFormat="1"/>
    <row r="7921" customFormat="1"/>
    <row r="7922" customFormat="1"/>
    <row r="7923" customFormat="1"/>
    <row r="7924" customFormat="1"/>
    <row r="7925" customFormat="1"/>
    <row r="7926" customFormat="1"/>
    <row r="7927" customFormat="1"/>
    <row r="7928" customFormat="1"/>
    <row r="7929" customFormat="1"/>
    <row r="7930" customFormat="1"/>
    <row r="7931" customFormat="1"/>
    <row r="7932" customFormat="1"/>
    <row r="7933" customFormat="1"/>
    <row r="7934" customFormat="1"/>
    <row r="7935" customFormat="1"/>
    <row r="7936" customFormat="1"/>
    <row r="7937" customFormat="1"/>
    <row r="7938" customFormat="1"/>
    <row r="7939" customFormat="1"/>
    <row r="7940" customFormat="1"/>
    <row r="7941" customFormat="1"/>
    <row r="7942" customFormat="1"/>
    <row r="7943" customFormat="1"/>
    <row r="7944" customFormat="1"/>
    <row r="7945" customFormat="1"/>
    <row r="7946" customFormat="1"/>
    <row r="7947" customFormat="1"/>
    <row r="7948" customFormat="1"/>
    <row r="7949" customFormat="1"/>
    <row r="7950" customFormat="1"/>
    <row r="7951" customFormat="1"/>
    <row r="7952" customFormat="1"/>
    <row r="7953" customFormat="1"/>
    <row r="7954" customFormat="1"/>
    <row r="7955" customFormat="1"/>
    <row r="7956" customFormat="1"/>
    <row r="7957" customFormat="1"/>
    <row r="7958" customFormat="1"/>
    <row r="7959" customFormat="1"/>
    <row r="7960" customFormat="1"/>
    <row r="7961" customFormat="1"/>
    <row r="7962" customFormat="1"/>
    <row r="7963" customFormat="1"/>
    <row r="7964" customFormat="1"/>
    <row r="7965" customFormat="1"/>
    <row r="7966" customFormat="1"/>
    <row r="7967" customFormat="1"/>
    <row r="7968" customFormat="1"/>
    <row r="7969" customFormat="1"/>
    <row r="7970" customFormat="1"/>
    <row r="7971" customFormat="1"/>
    <row r="7972" customFormat="1"/>
    <row r="7973" customFormat="1"/>
    <row r="7974" customFormat="1"/>
    <row r="7975" customFormat="1"/>
    <row r="7976" customFormat="1"/>
    <row r="7977" customFormat="1"/>
    <row r="7978" customFormat="1"/>
    <row r="7979" customFormat="1"/>
    <row r="7980" customFormat="1"/>
    <row r="7981" customFormat="1"/>
    <row r="7982" customFormat="1"/>
    <row r="7983" customFormat="1"/>
    <row r="7984" customFormat="1"/>
    <row r="7985" customFormat="1"/>
    <row r="7986" customFormat="1"/>
    <row r="7987" customFormat="1"/>
    <row r="7988" customFormat="1"/>
    <row r="7989" customFormat="1"/>
    <row r="7990" customFormat="1"/>
    <row r="7991" customFormat="1"/>
    <row r="7992" customFormat="1"/>
    <row r="7993" customFormat="1"/>
    <row r="7994" customFormat="1"/>
    <row r="7995" customFormat="1"/>
    <row r="7996" customFormat="1"/>
    <row r="7997" customFormat="1"/>
    <row r="7998" customFormat="1"/>
    <row r="7999" customFormat="1"/>
    <row r="8000" customFormat="1"/>
    <row r="8001" customFormat="1"/>
    <row r="8002" customFormat="1"/>
    <row r="8003" customFormat="1"/>
    <row r="8004" customFormat="1"/>
    <row r="8005" customFormat="1"/>
    <row r="8006" customFormat="1"/>
    <row r="8007" customFormat="1"/>
    <row r="8008" customFormat="1"/>
    <row r="8009" customFormat="1"/>
    <row r="8010" customFormat="1"/>
    <row r="8011" customFormat="1"/>
    <row r="8012" customFormat="1"/>
    <row r="8013" customFormat="1"/>
    <row r="8014" customFormat="1"/>
    <row r="8015" customFormat="1"/>
    <row r="8016" customFormat="1"/>
    <row r="8017" customFormat="1"/>
    <row r="8018" customFormat="1"/>
    <row r="8019" customFormat="1"/>
    <row r="8020" customFormat="1"/>
    <row r="8021" customFormat="1"/>
    <row r="8022" customFormat="1"/>
    <row r="8023" customFormat="1"/>
    <row r="8024" customFormat="1"/>
    <row r="8025" customFormat="1"/>
    <row r="8026" customFormat="1"/>
    <row r="8027" customFormat="1"/>
    <row r="8028" customFormat="1"/>
    <row r="8029" customFormat="1"/>
    <row r="8030" customFormat="1"/>
    <row r="8031" customFormat="1"/>
    <row r="8032" customFormat="1"/>
    <row r="8033" customFormat="1"/>
    <row r="8034" customFormat="1"/>
    <row r="8035" customFormat="1"/>
    <row r="8036" customFormat="1"/>
    <row r="8037" customFormat="1"/>
    <row r="8038" customFormat="1"/>
    <row r="8039" customFormat="1"/>
    <row r="8040" customFormat="1"/>
    <row r="8041" customFormat="1"/>
    <row r="8042" customFormat="1"/>
    <row r="8043" customFormat="1"/>
    <row r="8044" customFormat="1"/>
    <row r="8045" customFormat="1"/>
    <row r="8046" customFormat="1"/>
    <row r="8047" customFormat="1"/>
    <row r="8048" customFormat="1"/>
    <row r="8049" customFormat="1"/>
    <row r="8050" customFormat="1"/>
    <row r="8051" customFormat="1"/>
    <row r="8052" customFormat="1"/>
    <row r="8053" customFormat="1"/>
    <row r="8054" customFormat="1"/>
    <row r="8055" customFormat="1"/>
    <row r="8056" customFormat="1"/>
    <row r="8057" customFormat="1"/>
    <row r="8058" customFormat="1"/>
    <row r="8059" customFormat="1"/>
    <row r="8060" customFormat="1"/>
    <row r="8061" customFormat="1"/>
    <row r="8062" customFormat="1"/>
    <row r="8063" customFormat="1"/>
    <row r="8064" customFormat="1"/>
    <row r="8065" customFormat="1"/>
    <row r="8066" customFormat="1"/>
    <row r="8067" customFormat="1"/>
    <row r="8068" customFormat="1"/>
    <row r="8069" customFormat="1"/>
    <row r="8070" customFormat="1"/>
    <row r="8071" customFormat="1"/>
    <row r="8072" customFormat="1"/>
    <row r="8073" customFormat="1"/>
    <row r="8074" customFormat="1"/>
    <row r="8075" customFormat="1"/>
    <row r="8076" customFormat="1"/>
    <row r="8077" customFormat="1"/>
    <row r="8078" customFormat="1"/>
    <row r="8079" customFormat="1"/>
    <row r="8080" customFormat="1"/>
    <row r="8081" customFormat="1"/>
    <row r="8082" customFormat="1"/>
    <row r="8083" customFormat="1"/>
    <row r="8084" customFormat="1"/>
    <row r="8085" customFormat="1"/>
    <row r="8086" customFormat="1"/>
    <row r="8087" customFormat="1"/>
    <row r="8088" customFormat="1"/>
    <row r="8089" customFormat="1"/>
    <row r="8090" customFormat="1"/>
    <row r="8091" customFormat="1"/>
    <row r="8092" customFormat="1"/>
    <row r="8093" customFormat="1"/>
    <row r="8094" customFormat="1"/>
    <row r="8095" customFormat="1"/>
    <row r="8096" customFormat="1"/>
    <row r="8097" customFormat="1"/>
    <row r="8098" customFormat="1"/>
    <row r="8099" customFormat="1"/>
    <row r="8100" customFormat="1"/>
    <row r="8101" customFormat="1"/>
    <row r="8102" customFormat="1"/>
    <row r="8103" customFormat="1"/>
    <row r="8104" customFormat="1"/>
    <row r="8105" customFormat="1"/>
    <row r="8106" customFormat="1"/>
    <row r="8107" customFormat="1"/>
    <row r="8108" customFormat="1"/>
    <row r="8109" customFormat="1"/>
    <row r="8110" customFormat="1"/>
    <row r="8111" customFormat="1"/>
    <row r="8112" customFormat="1"/>
    <row r="8113" customFormat="1"/>
    <row r="8114" customFormat="1"/>
    <row r="8115" customFormat="1"/>
    <row r="8116" customFormat="1"/>
    <row r="8117" customFormat="1"/>
    <row r="8118" customFormat="1"/>
    <row r="8119" customFormat="1"/>
    <row r="8120" customFormat="1"/>
    <row r="8121" customFormat="1"/>
    <row r="8122" customFormat="1"/>
    <row r="8123" customFormat="1"/>
    <row r="8124" customFormat="1"/>
    <row r="8125" customFormat="1"/>
    <row r="8126" customFormat="1"/>
    <row r="8127" customFormat="1"/>
    <row r="8128" customFormat="1"/>
    <row r="8129" customFormat="1"/>
    <row r="8130" customFormat="1"/>
    <row r="8131" customFormat="1"/>
    <row r="8132" customFormat="1"/>
    <row r="8133" customFormat="1"/>
    <row r="8134" customFormat="1"/>
    <row r="8135" customFormat="1"/>
    <row r="8136" customFormat="1"/>
    <row r="8137" customFormat="1"/>
    <row r="8138" customFormat="1"/>
    <row r="8139" customFormat="1"/>
    <row r="8140" customFormat="1"/>
    <row r="8141" customFormat="1"/>
    <row r="8142" customFormat="1"/>
    <row r="8143" customFormat="1"/>
    <row r="8144" customFormat="1"/>
    <row r="8145" customFormat="1"/>
    <row r="8146" customFormat="1"/>
    <row r="8147" customFormat="1"/>
    <row r="8148" customFormat="1"/>
    <row r="8149" customFormat="1"/>
    <row r="8150" customFormat="1"/>
    <row r="8151" customFormat="1"/>
    <row r="8152" customFormat="1"/>
    <row r="8153" customFormat="1"/>
    <row r="8154" customFormat="1"/>
    <row r="8155" customFormat="1"/>
    <row r="8156" customFormat="1"/>
    <row r="8157" customFormat="1"/>
    <row r="8158" customFormat="1"/>
    <row r="8159" customFormat="1"/>
    <row r="8160" customFormat="1"/>
    <row r="8161" customFormat="1"/>
    <row r="8162" customFormat="1"/>
    <row r="8163" customFormat="1"/>
    <row r="8164" customFormat="1"/>
    <row r="8165" customFormat="1"/>
    <row r="8166" customFormat="1"/>
    <row r="8167" customFormat="1"/>
    <row r="8168" customFormat="1"/>
    <row r="8169" customFormat="1"/>
    <row r="8170" customFormat="1"/>
    <row r="8171" customFormat="1"/>
    <row r="8172" customFormat="1"/>
    <row r="8173" customFormat="1"/>
    <row r="8174" customFormat="1"/>
    <row r="8175" customFormat="1"/>
    <row r="8176" customFormat="1"/>
    <row r="8177" customFormat="1"/>
    <row r="8178" customFormat="1"/>
    <row r="8179" customFormat="1"/>
    <row r="8180" customFormat="1"/>
    <row r="8181" customFormat="1"/>
    <row r="8182" customFormat="1"/>
    <row r="8183" customFormat="1"/>
    <row r="8184" customFormat="1"/>
    <row r="8185" customFormat="1"/>
    <row r="8186" customFormat="1"/>
    <row r="8187" customFormat="1"/>
    <row r="8188" customFormat="1"/>
    <row r="8189" customFormat="1"/>
    <row r="8190" customFormat="1"/>
    <row r="8191" customFormat="1"/>
    <row r="8192" customFormat="1"/>
    <row r="8193" customFormat="1"/>
    <row r="8194" customFormat="1"/>
    <row r="8195" customFormat="1"/>
    <row r="8196" customFormat="1"/>
    <row r="8197" customFormat="1"/>
    <row r="8198" customFormat="1"/>
    <row r="8199" customFormat="1"/>
    <row r="8200" customFormat="1"/>
    <row r="8201" customFormat="1"/>
    <row r="8202" customFormat="1"/>
    <row r="8203" customFormat="1"/>
    <row r="8204" customFormat="1"/>
    <row r="8205" customFormat="1"/>
    <row r="8206" customFormat="1"/>
    <row r="8207" customFormat="1"/>
    <row r="8208" customFormat="1"/>
    <row r="8209" customFormat="1"/>
    <row r="8210" customFormat="1"/>
    <row r="8211" customFormat="1"/>
    <row r="8212" customFormat="1"/>
    <row r="8213" customFormat="1"/>
    <row r="8214" customFormat="1"/>
    <row r="8215" customFormat="1"/>
    <row r="8216" customFormat="1"/>
    <row r="8217" customFormat="1"/>
    <row r="8218" customFormat="1"/>
    <row r="8219" customFormat="1"/>
    <row r="8220" customFormat="1"/>
    <row r="8221" customFormat="1"/>
    <row r="8222" customFormat="1"/>
    <row r="8223" customFormat="1"/>
    <row r="8224" customFormat="1"/>
    <row r="8225" customFormat="1"/>
    <row r="8226" customFormat="1"/>
    <row r="8227" customFormat="1"/>
    <row r="8228" customFormat="1"/>
    <row r="8229" customFormat="1"/>
    <row r="8230" customFormat="1"/>
    <row r="8231" customFormat="1"/>
    <row r="8232" customFormat="1"/>
    <row r="8233" customFormat="1"/>
    <row r="8234" customFormat="1"/>
    <row r="8235" customFormat="1"/>
    <row r="8236" customFormat="1"/>
    <row r="8237" customFormat="1"/>
    <row r="8238" customFormat="1"/>
    <row r="8239" customFormat="1"/>
    <row r="8240" customFormat="1"/>
    <row r="8241" customFormat="1"/>
    <row r="8242" customFormat="1"/>
    <row r="8243" customFormat="1"/>
    <row r="8244" customFormat="1"/>
    <row r="8245" customFormat="1"/>
    <row r="8246" customFormat="1"/>
    <row r="8247" customFormat="1"/>
    <row r="8248" customFormat="1"/>
    <row r="8249" customFormat="1"/>
    <row r="8250" customFormat="1"/>
    <row r="8251" customFormat="1"/>
    <row r="8252" customFormat="1"/>
    <row r="8253" customFormat="1"/>
    <row r="8254" customFormat="1"/>
    <row r="8255" customFormat="1"/>
    <row r="8256" customFormat="1"/>
    <row r="8257" customFormat="1"/>
    <row r="8258" customFormat="1"/>
    <row r="8259" customFormat="1"/>
    <row r="8260" customFormat="1"/>
    <row r="8261" customFormat="1"/>
    <row r="8262" customFormat="1"/>
    <row r="8263" customFormat="1"/>
    <row r="8264" customFormat="1"/>
    <row r="8265" customFormat="1"/>
    <row r="8266" customFormat="1"/>
    <row r="8267" customFormat="1"/>
    <row r="8268" customFormat="1"/>
    <row r="8269" customFormat="1"/>
    <row r="8270" customFormat="1"/>
    <row r="8271" customFormat="1"/>
    <row r="8272" customFormat="1"/>
    <row r="8273" customFormat="1"/>
    <row r="8274" customFormat="1"/>
    <row r="8275" customFormat="1"/>
    <row r="8276" customFormat="1"/>
    <row r="8277" customFormat="1"/>
    <row r="8278" customFormat="1"/>
    <row r="8279" customFormat="1"/>
    <row r="8280" customFormat="1"/>
    <row r="8281" customFormat="1"/>
    <row r="8282" customFormat="1"/>
    <row r="8283" customFormat="1"/>
    <row r="8284" customFormat="1"/>
    <row r="8285" customFormat="1"/>
    <row r="8286" customFormat="1"/>
    <row r="8287" customFormat="1"/>
    <row r="8288" customFormat="1"/>
    <row r="8289" customFormat="1"/>
    <row r="8290" customFormat="1"/>
    <row r="8291" customFormat="1"/>
    <row r="8292" customFormat="1"/>
    <row r="8293" customFormat="1"/>
    <row r="8294" customFormat="1"/>
    <row r="8295" customFormat="1"/>
    <row r="8296" customFormat="1"/>
    <row r="8297" customFormat="1"/>
    <row r="8298" customFormat="1"/>
    <row r="8299" customFormat="1"/>
    <row r="8300" customFormat="1"/>
    <row r="8301" customFormat="1"/>
    <row r="8302" customFormat="1"/>
    <row r="8303" customFormat="1"/>
    <row r="8304" customFormat="1"/>
    <row r="8305" customFormat="1"/>
    <row r="8306" customFormat="1"/>
    <row r="8307" customFormat="1"/>
    <row r="8308" customFormat="1"/>
    <row r="8309" customFormat="1"/>
    <row r="8310" customFormat="1"/>
    <row r="8311" customFormat="1"/>
    <row r="8312" customFormat="1"/>
    <row r="8313" customFormat="1"/>
    <row r="8314" customFormat="1"/>
    <row r="8315" customFormat="1"/>
    <row r="8316" customFormat="1"/>
    <row r="8317" customFormat="1"/>
    <row r="8318" customFormat="1"/>
    <row r="8319" customFormat="1"/>
    <row r="8320" customFormat="1"/>
    <row r="8321" customFormat="1"/>
    <row r="8322" customFormat="1"/>
    <row r="8323" customFormat="1"/>
    <row r="8324" customFormat="1"/>
    <row r="8325" customFormat="1"/>
    <row r="8326" customFormat="1"/>
    <row r="8327" customFormat="1"/>
    <row r="8328" customFormat="1"/>
    <row r="8329" customFormat="1"/>
    <row r="8330" customFormat="1"/>
    <row r="8331" customFormat="1"/>
    <row r="8332" customFormat="1"/>
    <row r="8333" customFormat="1"/>
    <row r="8334" customFormat="1"/>
    <row r="8335" customFormat="1"/>
    <row r="8336" customFormat="1"/>
    <row r="8337" customFormat="1"/>
    <row r="8338" customFormat="1"/>
    <row r="8339" customFormat="1"/>
    <row r="8340" customFormat="1"/>
    <row r="8341" customFormat="1"/>
    <row r="8342" customFormat="1"/>
    <row r="8343" customFormat="1"/>
    <row r="8344" customFormat="1"/>
    <row r="8345" customFormat="1"/>
    <row r="8346" customFormat="1"/>
    <row r="8347" customFormat="1"/>
    <row r="8348" customFormat="1"/>
    <row r="8349" customFormat="1"/>
    <row r="8350" customFormat="1"/>
    <row r="8351" customFormat="1"/>
    <row r="8352" customFormat="1"/>
    <row r="8353" customFormat="1"/>
    <row r="8354" customFormat="1"/>
    <row r="8355" customFormat="1"/>
    <row r="8356" customFormat="1"/>
    <row r="8357" customFormat="1"/>
    <row r="8358" customFormat="1"/>
    <row r="8359" customFormat="1"/>
    <row r="8360" customFormat="1"/>
    <row r="8361" customFormat="1"/>
    <row r="8362" customFormat="1"/>
    <row r="8363" customFormat="1"/>
    <row r="8364" customFormat="1"/>
    <row r="8365" customFormat="1"/>
    <row r="8366" customFormat="1"/>
    <row r="8367" customFormat="1"/>
    <row r="8368" customFormat="1"/>
    <row r="8369" customFormat="1"/>
    <row r="8370" customFormat="1"/>
    <row r="8371" customFormat="1"/>
    <row r="8372" customFormat="1"/>
    <row r="8373" customFormat="1"/>
    <row r="8374" customFormat="1"/>
    <row r="8375" customFormat="1"/>
    <row r="8376" customFormat="1"/>
    <row r="8377" customFormat="1"/>
    <row r="8378" customFormat="1"/>
    <row r="8379" customFormat="1"/>
    <row r="8380" customFormat="1"/>
    <row r="8381" customFormat="1"/>
    <row r="8382" customFormat="1"/>
    <row r="8383" customFormat="1"/>
    <row r="8384" customFormat="1"/>
    <row r="8385" customFormat="1"/>
    <row r="8386" customFormat="1"/>
    <row r="8387" customFormat="1"/>
    <row r="8388" customFormat="1"/>
    <row r="8389" customFormat="1"/>
    <row r="8390" customFormat="1"/>
    <row r="8391" customFormat="1"/>
    <row r="8392" customFormat="1"/>
    <row r="8393" customFormat="1"/>
    <row r="8394" customFormat="1"/>
    <row r="8395" customFormat="1"/>
    <row r="8396" customFormat="1"/>
    <row r="8397" customFormat="1"/>
    <row r="8398" customFormat="1"/>
    <row r="8399" customFormat="1"/>
    <row r="8400" customFormat="1"/>
    <row r="8401" customFormat="1"/>
    <row r="8402" customFormat="1"/>
    <row r="8403" customFormat="1"/>
    <row r="8404" customFormat="1"/>
    <row r="8405" customFormat="1"/>
    <row r="8406" customFormat="1"/>
    <row r="8407" customFormat="1"/>
    <row r="8408" customFormat="1"/>
    <row r="8409" customFormat="1"/>
    <row r="8410" customFormat="1"/>
    <row r="8411" customFormat="1"/>
    <row r="8412" customFormat="1"/>
    <row r="8413" customFormat="1"/>
    <row r="8414" customFormat="1"/>
    <row r="8415" customFormat="1"/>
    <row r="8416" customFormat="1"/>
    <row r="8417" customFormat="1"/>
    <row r="8418" customFormat="1"/>
    <row r="8419" customFormat="1"/>
    <row r="8420" customFormat="1"/>
    <row r="8421" customFormat="1"/>
    <row r="8422" customFormat="1"/>
    <row r="8423" customFormat="1"/>
    <row r="8424" customFormat="1"/>
    <row r="8425" customFormat="1"/>
    <row r="8426" customFormat="1"/>
    <row r="8427" customFormat="1"/>
    <row r="8428" customFormat="1"/>
    <row r="8429" customFormat="1"/>
    <row r="8430" customFormat="1"/>
    <row r="8431" customFormat="1"/>
    <row r="8432" customFormat="1"/>
    <row r="8433" customFormat="1"/>
    <row r="8434" customFormat="1"/>
    <row r="8435" customFormat="1"/>
    <row r="8436" customFormat="1"/>
    <row r="8437" customFormat="1"/>
    <row r="8438" customFormat="1"/>
    <row r="8439" customFormat="1"/>
    <row r="8440" customFormat="1"/>
    <row r="8441" customFormat="1"/>
    <row r="8442" customFormat="1"/>
    <row r="8443" customFormat="1"/>
    <row r="8444" customFormat="1"/>
    <row r="8445" customFormat="1"/>
    <row r="8446" customFormat="1"/>
    <row r="8447" customFormat="1"/>
    <row r="8448" customFormat="1"/>
    <row r="8449" customFormat="1"/>
    <row r="8450" customFormat="1"/>
    <row r="8451" customFormat="1"/>
    <row r="8452" customFormat="1"/>
    <row r="8453" customFormat="1"/>
    <row r="8454" customFormat="1"/>
    <row r="8455" customFormat="1"/>
    <row r="8456" customFormat="1"/>
    <row r="8457" customFormat="1"/>
    <row r="8458" customFormat="1"/>
    <row r="8459" customFormat="1"/>
    <row r="8460" customFormat="1"/>
    <row r="8461" customFormat="1"/>
    <row r="8462" customFormat="1"/>
    <row r="8463" customFormat="1"/>
    <row r="8464" customFormat="1"/>
    <row r="8465" customFormat="1"/>
    <row r="8466" customFormat="1"/>
    <row r="8467" customFormat="1"/>
    <row r="8468" customFormat="1"/>
    <row r="8469" customFormat="1"/>
    <row r="8470" customFormat="1"/>
    <row r="8471" customFormat="1"/>
    <row r="8472" customFormat="1"/>
    <row r="8473" customFormat="1"/>
    <row r="8474" customFormat="1"/>
    <row r="8475" customFormat="1"/>
    <row r="8476" customFormat="1"/>
    <row r="8477" customFormat="1"/>
    <row r="8478" customFormat="1"/>
    <row r="8479" customFormat="1"/>
    <row r="8480" customFormat="1"/>
    <row r="8481" customFormat="1"/>
    <row r="8482" customFormat="1"/>
    <row r="8483" customFormat="1"/>
    <row r="8484" customFormat="1"/>
    <row r="8485" customFormat="1"/>
    <row r="8486" customFormat="1"/>
    <row r="8487" customFormat="1"/>
    <row r="8488" customFormat="1"/>
    <row r="8489" customFormat="1"/>
    <row r="8490" customFormat="1"/>
    <row r="8491" customFormat="1"/>
    <row r="8492" customFormat="1"/>
    <row r="8493" customFormat="1"/>
    <row r="8494" customFormat="1"/>
    <row r="8495" customFormat="1"/>
    <row r="8496" customFormat="1"/>
    <row r="8497" customFormat="1"/>
    <row r="8498" customFormat="1"/>
    <row r="8499" customFormat="1"/>
    <row r="8500" customFormat="1"/>
    <row r="8501" customFormat="1"/>
    <row r="8502" customFormat="1"/>
    <row r="8503" customFormat="1"/>
    <row r="8504" customFormat="1"/>
    <row r="8505" customFormat="1"/>
    <row r="8506" customFormat="1"/>
    <row r="8507" customFormat="1"/>
    <row r="8508" customFormat="1"/>
    <row r="8509" customFormat="1"/>
    <row r="8510" customFormat="1"/>
    <row r="8511" customFormat="1"/>
    <row r="8512" customFormat="1"/>
    <row r="8513" customFormat="1"/>
    <row r="8514" customFormat="1"/>
    <row r="8515" customFormat="1"/>
    <row r="8516" customFormat="1"/>
    <row r="8517" customFormat="1"/>
    <row r="8518" customFormat="1"/>
    <row r="8519" customFormat="1"/>
    <row r="8520" customFormat="1"/>
    <row r="8521" customFormat="1"/>
    <row r="8522" customFormat="1"/>
    <row r="8523" customFormat="1"/>
    <row r="8524" customFormat="1"/>
    <row r="8525" customFormat="1"/>
    <row r="8526" customFormat="1"/>
    <row r="8527" customFormat="1"/>
    <row r="8528" customFormat="1"/>
    <row r="8529" customFormat="1"/>
    <row r="8530" customFormat="1"/>
    <row r="8531" customFormat="1"/>
    <row r="8532" customFormat="1"/>
    <row r="8533" customFormat="1"/>
    <row r="8534" customFormat="1"/>
    <row r="8535" customFormat="1"/>
    <row r="8536" customFormat="1"/>
    <row r="8537" customFormat="1"/>
    <row r="8538" customFormat="1"/>
    <row r="8539" customFormat="1"/>
    <row r="8540" customFormat="1"/>
    <row r="8541" customFormat="1"/>
    <row r="8542" customFormat="1"/>
    <row r="8543" customFormat="1"/>
    <row r="8544" customFormat="1"/>
    <row r="8545" customFormat="1"/>
    <row r="8546" customFormat="1"/>
    <row r="8547" customFormat="1"/>
    <row r="8548" customFormat="1"/>
    <row r="8549" customFormat="1"/>
    <row r="8550" customFormat="1"/>
    <row r="8551" customFormat="1"/>
    <row r="8552" customFormat="1"/>
    <row r="8553" customFormat="1"/>
    <row r="8554" customFormat="1"/>
    <row r="8555" customFormat="1"/>
    <row r="8556" customFormat="1"/>
    <row r="8557" customFormat="1"/>
    <row r="8558" customFormat="1"/>
    <row r="8559" customFormat="1"/>
    <row r="8560" customFormat="1"/>
    <row r="8561" customFormat="1"/>
    <row r="8562" customFormat="1"/>
    <row r="8563" customFormat="1"/>
    <row r="8564" customFormat="1"/>
    <row r="8565" customFormat="1"/>
    <row r="8566" customFormat="1"/>
    <row r="8567" customFormat="1"/>
    <row r="8568" customFormat="1"/>
    <row r="8569" customFormat="1"/>
    <row r="8570" customFormat="1"/>
    <row r="8571" customFormat="1"/>
    <row r="8572" customFormat="1"/>
    <row r="8573" customFormat="1"/>
    <row r="8574" customFormat="1"/>
    <row r="8575" customFormat="1"/>
    <row r="8576" customFormat="1"/>
    <row r="8577" customFormat="1"/>
    <row r="8578" customFormat="1"/>
    <row r="8579" customFormat="1"/>
    <row r="8580" customFormat="1"/>
    <row r="8581" customFormat="1"/>
    <row r="8582" customFormat="1"/>
    <row r="8583" customFormat="1"/>
    <row r="8584" customFormat="1"/>
    <row r="8585" customFormat="1"/>
    <row r="8586" customFormat="1"/>
    <row r="8587" customFormat="1"/>
    <row r="8588" customFormat="1"/>
    <row r="8589" customFormat="1"/>
    <row r="8590" customFormat="1"/>
    <row r="8591" customFormat="1"/>
    <row r="8592" customFormat="1"/>
    <row r="8593" customFormat="1"/>
    <row r="8594" customFormat="1"/>
    <row r="8595" customFormat="1"/>
    <row r="8596" customFormat="1"/>
    <row r="8597" customFormat="1"/>
    <row r="8598" customFormat="1"/>
    <row r="8599" customFormat="1"/>
    <row r="8600" customFormat="1"/>
    <row r="8601" customFormat="1"/>
    <row r="8602" customFormat="1"/>
    <row r="8603" customFormat="1"/>
    <row r="8604" customFormat="1"/>
    <row r="8605" customFormat="1"/>
    <row r="8606" customFormat="1"/>
    <row r="8607" customFormat="1"/>
    <row r="8608" customFormat="1"/>
    <row r="8609" customFormat="1"/>
    <row r="8610" customFormat="1"/>
    <row r="8611" customFormat="1"/>
    <row r="8612" customFormat="1"/>
    <row r="8613" customFormat="1"/>
    <row r="8614" customFormat="1"/>
    <row r="8615" customFormat="1"/>
    <row r="8616" customFormat="1"/>
    <row r="8617" customFormat="1"/>
    <row r="8618" customFormat="1"/>
    <row r="8619" customFormat="1"/>
    <row r="8620" customFormat="1"/>
    <row r="8621" customFormat="1"/>
    <row r="8622" customFormat="1"/>
    <row r="8623" customFormat="1"/>
    <row r="8624" customFormat="1"/>
    <row r="8625" customFormat="1"/>
    <row r="8626" customFormat="1"/>
    <row r="8627" customFormat="1"/>
    <row r="8628" customFormat="1"/>
    <row r="8629" customFormat="1"/>
    <row r="8630" customFormat="1"/>
    <row r="8631" customFormat="1"/>
    <row r="8632" customFormat="1"/>
    <row r="8633" customFormat="1"/>
    <row r="8634" customFormat="1"/>
    <row r="8635" customFormat="1"/>
    <row r="8636" customFormat="1"/>
    <row r="8637" customFormat="1"/>
    <row r="8638" customFormat="1"/>
    <row r="8639" customFormat="1"/>
    <row r="8640" customFormat="1"/>
    <row r="8641" customFormat="1"/>
    <row r="8642" customFormat="1"/>
    <row r="8643" customFormat="1"/>
    <row r="8644" customFormat="1"/>
    <row r="8645" customFormat="1"/>
    <row r="8646" customFormat="1"/>
    <row r="8647" customFormat="1"/>
    <row r="8648" customFormat="1"/>
    <row r="8649" customFormat="1"/>
    <row r="8650" customFormat="1"/>
    <row r="8651" customFormat="1"/>
    <row r="8652" customFormat="1"/>
    <row r="8653" customFormat="1"/>
    <row r="8654" customFormat="1"/>
    <row r="8655" customFormat="1"/>
    <row r="8656" customFormat="1"/>
    <row r="8657" customFormat="1"/>
    <row r="8658" customFormat="1"/>
    <row r="8659" customFormat="1"/>
    <row r="8660" customFormat="1"/>
    <row r="8661" customFormat="1"/>
    <row r="8662" customFormat="1"/>
    <row r="8663" customFormat="1"/>
    <row r="8664" customFormat="1"/>
    <row r="8665" customFormat="1"/>
    <row r="8666" customFormat="1"/>
    <row r="8667" customFormat="1"/>
    <row r="8668" customFormat="1"/>
    <row r="8669" customFormat="1"/>
    <row r="8670" customFormat="1"/>
    <row r="8671" customFormat="1"/>
    <row r="8672" customFormat="1"/>
    <row r="8673" customFormat="1"/>
    <row r="8674" customFormat="1"/>
    <row r="8675" customFormat="1"/>
    <row r="8676" customFormat="1"/>
    <row r="8677" customFormat="1"/>
    <row r="8678" customFormat="1"/>
    <row r="8679" customFormat="1"/>
    <row r="8680" customFormat="1"/>
    <row r="8681" customFormat="1"/>
    <row r="8682" customFormat="1"/>
    <row r="8683" customFormat="1"/>
    <row r="8684" customFormat="1"/>
    <row r="8685" customFormat="1"/>
    <row r="8686" customFormat="1"/>
    <row r="8687" customFormat="1"/>
    <row r="8688" customFormat="1"/>
    <row r="8689" customFormat="1"/>
    <row r="8690" customFormat="1"/>
    <row r="8691" customFormat="1"/>
    <row r="8692" customFormat="1"/>
    <row r="8693" customFormat="1"/>
    <row r="8694" customFormat="1"/>
    <row r="8695" customFormat="1"/>
    <row r="8696" customFormat="1"/>
    <row r="8697" customFormat="1"/>
    <row r="8698" customFormat="1"/>
    <row r="8699" customFormat="1"/>
    <row r="8700" customFormat="1"/>
    <row r="8701" customFormat="1"/>
    <row r="8702" customFormat="1"/>
    <row r="8703" customFormat="1"/>
    <row r="8704" customFormat="1"/>
    <row r="8705" customFormat="1"/>
    <row r="8706" customFormat="1"/>
    <row r="8707" customFormat="1"/>
    <row r="8708" customFormat="1"/>
    <row r="8709" customFormat="1"/>
    <row r="8710" customFormat="1"/>
    <row r="8711" customFormat="1"/>
    <row r="8712" customFormat="1"/>
    <row r="8713" customFormat="1"/>
    <row r="8714" customFormat="1"/>
    <row r="8715" customFormat="1"/>
    <row r="8716" customFormat="1"/>
    <row r="8717" customFormat="1"/>
    <row r="8718" customFormat="1"/>
    <row r="8719" customFormat="1"/>
    <row r="8720" customFormat="1"/>
    <row r="8721" customFormat="1"/>
    <row r="8722" customFormat="1"/>
    <row r="8723" customFormat="1"/>
    <row r="8724" customFormat="1"/>
    <row r="8725" customFormat="1"/>
    <row r="8726" customFormat="1"/>
    <row r="8727" customFormat="1"/>
    <row r="8728" customFormat="1"/>
    <row r="8729" customFormat="1"/>
    <row r="8730" customFormat="1"/>
    <row r="8731" customFormat="1"/>
    <row r="8732" customFormat="1"/>
    <row r="8733" customFormat="1"/>
    <row r="8734" customFormat="1"/>
    <row r="8735" customFormat="1"/>
    <row r="8736" customFormat="1"/>
    <row r="8737" customFormat="1"/>
    <row r="8738" customFormat="1"/>
    <row r="8739" customFormat="1"/>
    <row r="8740" customFormat="1"/>
    <row r="8741" customFormat="1"/>
    <row r="8742" customFormat="1"/>
    <row r="8743" customFormat="1"/>
    <row r="8744" customFormat="1"/>
    <row r="8745" customFormat="1"/>
    <row r="8746" customFormat="1"/>
    <row r="8747" customFormat="1"/>
    <row r="8748" customFormat="1"/>
    <row r="8749" customFormat="1"/>
    <row r="8750" customFormat="1"/>
    <row r="8751" customFormat="1"/>
    <row r="8752" customFormat="1"/>
    <row r="8753" customFormat="1"/>
    <row r="8754" customFormat="1"/>
    <row r="8755" customFormat="1"/>
    <row r="8756" customFormat="1"/>
    <row r="8757" customFormat="1"/>
    <row r="8758" customFormat="1"/>
    <row r="8759" customFormat="1"/>
    <row r="8760" customFormat="1"/>
    <row r="8761" customFormat="1"/>
    <row r="8762" customFormat="1"/>
    <row r="8763" customFormat="1"/>
    <row r="8764" customFormat="1"/>
    <row r="8765" customFormat="1"/>
    <row r="8766" customFormat="1"/>
    <row r="8767" customFormat="1"/>
    <row r="8768" customFormat="1"/>
    <row r="8769" customFormat="1"/>
    <row r="8770" customFormat="1"/>
    <row r="8771" customFormat="1"/>
    <row r="8772" customFormat="1"/>
    <row r="8773" customFormat="1"/>
    <row r="8774" customFormat="1"/>
    <row r="8775" customFormat="1"/>
    <row r="8776" customFormat="1"/>
    <row r="8777" customFormat="1"/>
    <row r="8778" customFormat="1"/>
    <row r="8779" customFormat="1"/>
    <row r="8780" customFormat="1"/>
    <row r="8781" customFormat="1"/>
    <row r="8782" customFormat="1"/>
    <row r="8783" customFormat="1"/>
    <row r="8784" customFormat="1"/>
    <row r="8785" customFormat="1"/>
    <row r="8786" customFormat="1"/>
    <row r="8787" customFormat="1"/>
    <row r="8788" customFormat="1"/>
    <row r="8789" customFormat="1"/>
    <row r="8790" customFormat="1"/>
    <row r="8791" customFormat="1"/>
    <row r="8792" customFormat="1"/>
    <row r="8793" customFormat="1"/>
    <row r="8794" customFormat="1"/>
    <row r="8795" customFormat="1"/>
    <row r="8796" customFormat="1"/>
    <row r="8797" customFormat="1"/>
    <row r="8798" customFormat="1"/>
    <row r="8799" customFormat="1"/>
    <row r="8800" customFormat="1"/>
    <row r="8801" customFormat="1"/>
    <row r="8802" customFormat="1"/>
    <row r="8803" customFormat="1"/>
    <row r="8804" customFormat="1"/>
    <row r="8805" customFormat="1"/>
    <row r="8806" customFormat="1"/>
    <row r="8807" customFormat="1"/>
    <row r="8808" customFormat="1"/>
    <row r="8809" customFormat="1"/>
    <row r="8810" customFormat="1"/>
    <row r="8811" customFormat="1"/>
    <row r="8812" customFormat="1"/>
    <row r="8813" customFormat="1"/>
    <row r="8814" customFormat="1"/>
    <row r="8815" customFormat="1"/>
    <row r="8816" customFormat="1"/>
    <row r="8817" customFormat="1"/>
    <row r="8818" customFormat="1"/>
    <row r="8819" customFormat="1"/>
    <row r="8820" customFormat="1"/>
    <row r="8821" customFormat="1"/>
    <row r="8822" customFormat="1"/>
    <row r="8823" customFormat="1"/>
    <row r="8824" customFormat="1"/>
    <row r="8825" customFormat="1"/>
    <row r="8826" customFormat="1"/>
    <row r="8827" customFormat="1"/>
    <row r="8828" customFormat="1"/>
    <row r="8829" customFormat="1"/>
    <row r="8830" customFormat="1"/>
    <row r="8831" customFormat="1"/>
    <row r="8832" customFormat="1"/>
    <row r="8833" customFormat="1"/>
    <row r="8834" customFormat="1"/>
    <row r="8835" customFormat="1"/>
    <row r="8836" customFormat="1"/>
    <row r="8837" customFormat="1"/>
    <row r="8838" customFormat="1"/>
    <row r="8839" customFormat="1"/>
    <row r="8840" customFormat="1"/>
    <row r="8841" customFormat="1"/>
    <row r="8842" customFormat="1"/>
    <row r="8843" customFormat="1"/>
    <row r="8844" customFormat="1"/>
    <row r="8845" customFormat="1"/>
    <row r="8846" customFormat="1"/>
    <row r="8847" customFormat="1"/>
    <row r="8848" customFormat="1"/>
    <row r="8849" customFormat="1"/>
    <row r="8850" customFormat="1"/>
    <row r="8851" customFormat="1"/>
    <row r="8852" customFormat="1"/>
    <row r="8853" customFormat="1"/>
    <row r="8854" customFormat="1"/>
    <row r="8855" customFormat="1"/>
    <row r="8856" customFormat="1"/>
    <row r="8857" customFormat="1"/>
    <row r="8858" customFormat="1"/>
    <row r="8859" customFormat="1"/>
    <row r="8860" customFormat="1"/>
    <row r="8861" customFormat="1"/>
    <row r="8862" customFormat="1"/>
    <row r="8863" customFormat="1"/>
    <row r="8864" customFormat="1"/>
    <row r="8865" customFormat="1"/>
    <row r="8866" customFormat="1"/>
    <row r="8867" customFormat="1"/>
    <row r="8868" customFormat="1"/>
    <row r="8869" customFormat="1"/>
    <row r="8870" customFormat="1"/>
    <row r="8871" customFormat="1"/>
    <row r="8872" customFormat="1"/>
    <row r="8873" customFormat="1"/>
    <row r="8874" customFormat="1"/>
    <row r="8875" customFormat="1"/>
    <row r="8876" customFormat="1"/>
    <row r="8877" customFormat="1"/>
    <row r="8878" customFormat="1"/>
    <row r="8879" customFormat="1"/>
    <row r="8880" customFormat="1"/>
    <row r="8881" customFormat="1"/>
    <row r="8882" customFormat="1"/>
    <row r="8883" customFormat="1"/>
    <row r="8884" customFormat="1"/>
    <row r="8885" customFormat="1"/>
    <row r="8886" customFormat="1"/>
    <row r="8887" customFormat="1"/>
    <row r="8888" customFormat="1"/>
    <row r="8889" customFormat="1"/>
    <row r="8890" customFormat="1"/>
    <row r="8891" customFormat="1"/>
    <row r="8892" customFormat="1"/>
    <row r="8893" customFormat="1"/>
    <row r="8894" customFormat="1"/>
    <row r="8895" customFormat="1"/>
    <row r="8896" customFormat="1"/>
    <row r="8897" customFormat="1"/>
    <row r="8898" customFormat="1"/>
    <row r="8899" customFormat="1"/>
    <row r="8900" customFormat="1"/>
    <row r="8901" customFormat="1"/>
    <row r="8902" customFormat="1"/>
    <row r="8903" customFormat="1"/>
    <row r="8904" customFormat="1"/>
    <row r="8905" customFormat="1"/>
    <row r="8906" customFormat="1"/>
    <row r="8907" customFormat="1"/>
    <row r="8908" customFormat="1"/>
    <row r="8909" customFormat="1"/>
    <row r="8910" customFormat="1"/>
    <row r="8911" customFormat="1"/>
    <row r="8912" customFormat="1"/>
    <row r="8913" customFormat="1"/>
    <row r="8914" customFormat="1"/>
    <row r="8915" customFormat="1"/>
    <row r="8916" customFormat="1"/>
    <row r="8917" customFormat="1"/>
    <row r="8918" customFormat="1"/>
    <row r="8919" customFormat="1"/>
    <row r="8920" customFormat="1"/>
    <row r="8921" customFormat="1"/>
    <row r="8922" customFormat="1"/>
    <row r="8923" customFormat="1"/>
    <row r="8924" customFormat="1"/>
    <row r="8925" customFormat="1"/>
    <row r="8926" customFormat="1"/>
    <row r="8927" customFormat="1"/>
    <row r="8928" customFormat="1"/>
    <row r="8929" customFormat="1"/>
    <row r="8930" customFormat="1"/>
    <row r="8931" customFormat="1"/>
    <row r="8932" customFormat="1"/>
    <row r="8933" customFormat="1"/>
    <row r="8934" customFormat="1"/>
    <row r="8935" customFormat="1"/>
    <row r="8936" customFormat="1"/>
    <row r="8937" customFormat="1"/>
    <row r="8938" customFormat="1"/>
    <row r="8939" customFormat="1"/>
    <row r="8940" customFormat="1"/>
    <row r="8941" customFormat="1"/>
    <row r="8942" customFormat="1"/>
    <row r="8943" customFormat="1"/>
    <row r="8944" customFormat="1"/>
    <row r="8945" customFormat="1"/>
    <row r="8946" customFormat="1"/>
    <row r="8947" customFormat="1"/>
    <row r="8948" customFormat="1"/>
    <row r="8949" customFormat="1"/>
    <row r="8950" customFormat="1"/>
    <row r="8951" customFormat="1"/>
    <row r="8952" customFormat="1"/>
    <row r="8953" customFormat="1"/>
    <row r="8954" customFormat="1"/>
    <row r="8955" customFormat="1"/>
    <row r="8956" customFormat="1"/>
    <row r="8957" customFormat="1"/>
    <row r="8958" customFormat="1"/>
    <row r="8959" customFormat="1"/>
    <row r="8960" customFormat="1"/>
    <row r="8961" customFormat="1"/>
    <row r="8962" customFormat="1"/>
    <row r="8963" customFormat="1"/>
    <row r="8964" customFormat="1"/>
    <row r="8965" customFormat="1"/>
    <row r="8966" customFormat="1"/>
    <row r="8967" customFormat="1"/>
    <row r="8968" customFormat="1"/>
    <row r="8969" customFormat="1"/>
    <row r="8970" customFormat="1"/>
    <row r="8971" customFormat="1"/>
    <row r="8972" customFormat="1"/>
    <row r="8973" customFormat="1"/>
    <row r="8974" customFormat="1"/>
    <row r="8975" customFormat="1"/>
    <row r="8976" customFormat="1"/>
    <row r="8977" customFormat="1"/>
    <row r="8978" customFormat="1"/>
    <row r="8979" customFormat="1"/>
    <row r="8980" customFormat="1"/>
    <row r="8981" customFormat="1"/>
    <row r="8982" customFormat="1"/>
    <row r="8983" customFormat="1"/>
    <row r="8984" customFormat="1"/>
    <row r="8985" customFormat="1"/>
    <row r="8986" customFormat="1"/>
    <row r="8987" customFormat="1"/>
    <row r="8988" customFormat="1"/>
    <row r="8989" customFormat="1"/>
    <row r="8990" customFormat="1"/>
    <row r="8991" customFormat="1"/>
    <row r="8992" customFormat="1"/>
    <row r="8993" customFormat="1"/>
    <row r="8994" customFormat="1"/>
    <row r="8995" customFormat="1"/>
    <row r="8996" customFormat="1"/>
    <row r="8997" customFormat="1"/>
    <row r="8998" customFormat="1"/>
    <row r="8999" customFormat="1"/>
    <row r="9000" customFormat="1"/>
    <row r="9001" customFormat="1"/>
    <row r="9002" customFormat="1"/>
    <row r="9003" customFormat="1"/>
    <row r="9004" customFormat="1"/>
    <row r="9005" customFormat="1"/>
    <row r="9006" customFormat="1"/>
    <row r="9007" customFormat="1"/>
    <row r="9008" customFormat="1"/>
    <row r="9009" customFormat="1"/>
    <row r="9010" customFormat="1"/>
    <row r="9011" customFormat="1"/>
    <row r="9012" customFormat="1"/>
    <row r="9013" customFormat="1"/>
    <row r="9014" customFormat="1"/>
    <row r="9015" customFormat="1"/>
    <row r="9016" customFormat="1"/>
    <row r="9017" customFormat="1"/>
    <row r="9018" customFormat="1"/>
    <row r="9019" customFormat="1"/>
    <row r="9020" customFormat="1"/>
    <row r="9021" customFormat="1"/>
    <row r="9022" customFormat="1"/>
    <row r="9023" customFormat="1"/>
    <row r="9024" customFormat="1"/>
    <row r="9025" customFormat="1"/>
    <row r="9026" customFormat="1"/>
    <row r="9027" customFormat="1"/>
    <row r="9028" customFormat="1"/>
    <row r="9029" customFormat="1"/>
    <row r="9030" customFormat="1"/>
    <row r="9031" customFormat="1"/>
    <row r="9032" customFormat="1"/>
    <row r="9033" customFormat="1"/>
    <row r="9034" customFormat="1"/>
    <row r="9035" customFormat="1"/>
    <row r="9036" customFormat="1"/>
    <row r="9037" customFormat="1"/>
    <row r="9038" customFormat="1"/>
    <row r="9039" customFormat="1"/>
    <row r="9040" customFormat="1"/>
    <row r="9041" customFormat="1"/>
    <row r="9042" customFormat="1"/>
    <row r="9043" customFormat="1"/>
    <row r="9044" customFormat="1"/>
    <row r="9045" customFormat="1"/>
    <row r="9046" customFormat="1"/>
    <row r="9047" customFormat="1"/>
    <row r="9048" customFormat="1"/>
    <row r="9049" customFormat="1"/>
    <row r="9050" customFormat="1"/>
    <row r="9051" customFormat="1"/>
    <row r="9052" customFormat="1"/>
    <row r="9053" customFormat="1"/>
    <row r="9054" customFormat="1"/>
    <row r="9055" customFormat="1"/>
    <row r="9056" customFormat="1"/>
    <row r="9057" customFormat="1"/>
    <row r="9058" customFormat="1"/>
    <row r="9059" customFormat="1"/>
    <row r="9060" customFormat="1"/>
    <row r="9061" customFormat="1"/>
    <row r="9062" customFormat="1"/>
    <row r="9063" customFormat="1"/>
    <row r="9064" customFormat="1"/>
    <row r="9065" customFormat="1"/>
    <row r="9066" customFormat="1"/>
    <row r="9067" customFormat="1"/>
    <row r="9068" customFormat="1"/>
    <row r="9069" customFormat="1"/>
    <row r="9070" customFormat="1"/>
    <row r="9071" customFormat="1"/>
    <row r="9072" customFormat="1"/>
    <row r="9073" customFormat="1"/>
    <row r="9074" customFormat="1"/>
    <row r="9075" customFormat="1"/>
    <row r="9076" customFormat="1"/>
    <row r="9077" customFormat="1"/>
    <row r="9078" customFormat="1"/>
    <row r="9079" customFormat="1"/>
    <row r="9080" customFormat="1"/>
    <row r="9081" customFormat="1"/>
    <row r="9082" customFormat="1"/>
    <row r="9083" customFormat="1"/>
    <row r="9084" customFormat="1"/>
    <row r="9085" customFormat="1"/>
    <row r="9086" customFormat="1"/>
    <row r="9087" customFormat="1"/>
    <row r="9088" customFormat="1"/>
    <row r="9089" customFormat="1"/>
    <row r="9090" customFormat="1"/>
    <row r="9091" customFormat="1"/>
    <row r="9092" customFormat="1"/>
    <row r="9093" customFormat="1"/>
    <row r="9094" customFormat="1"/>
    <row r="9095" customFormat="1"/>
    <row r="9096" customFormat="1"/>
    <row r="9097" customFormat="1"/>
    <row r="9098" customFormat="1"/>
    <row r="9099" customFormat="1"/>
    <row r="9100" customFormat="1"/>
    <row r="9101" customFormat="1"/>
    <row r="9102" customFormat="1"/>
    <row r="9103" customFormat="1"/>
    <row r="9104" customFormat="1"/>
    <row r="9105" customFormat="1"/>
    <row r="9106" customFormat="1"/>
    <row r="9107" customFormat="1"/>
    <row r="9108" customFormat="1"/>
    <row r="9109" customFormat="1"/>
    <row r="9110" customFormat="1"/>
    <row r="9111" customFormat="1"/>
    <row r="9112" customFormat="1"/>
    <row r="9113" customFormat="1"/>
    <row r="9114" customFormat="1"/>
    <row r="9115" customFormat="1"/>
    <row r="9116" customFormat="1"/>
    <row r="9117" customFormat="1"/>
    <row r="9118" customFormat="1"/>
    <row r="9119" customFormat="1"/>
    <row r="9120" customFormat="1"/>
    <row r="9121" customFormat="1"/>
    <row r="9122" customFormat="1"/>
    <row r="9123" customFormat="1"/>
    <row r="9124" customFormat="1"/>
    <row r="9125" customFormat="1"/>
    <row r="9126" customFormat="1"/>
    <row r="9127" customFormat="1"/>
    <row r="9128" customFormat="1"/>
    <row r="9129" customFormat="1"/>
    <row r="9130" customFormat="1"/>
    <row r="9131" customFormat="1"/>
    <row r="9132" customFormat="1"/>
    <row r="9133" customFormat="1"/>
    <row r="9134" customFormat="1"/>
    <row r="9135" customFormat="1"/>
    <row r="9136" customFormat="1"/>
    <row r="9137" customFormat="1"/>
    <row r="9138" customFormat="1"/>
    <row r="9139" customFormat="1"/>
    <row r="9140" customFormat="1"/>
    <row r="9141" customFormat="1"/>
    <row r="9142" customFormat="1"/>
    <row r="9143" customFormat="1"/>
    <row r="9144" customFormat="1"/>
    <row r="9145" customFormat="1"/>
    <row r="9146" customFormat="1"/>
    <row r="9147" customFormat="1"/>
    <row r="9148" customFormat="1"/>
    <row r="9149" customFormat="1"/>
    <row r="9150" customFormat="1"/>
    <row r="9151" customFormat="1"/>
    <row r="9152" customFormat="1"/>
    <row r="9153" customFormat="1"/>
    <row r="9154" customFormat="1"/>
    <row r="9155" customFormat="1"/>
    <row r="9156" customFormat="1"/>
    <row r="9157" customFormat="1"/>
    <row r="9158" customFormat="1"/>
    <row r="9159" customFormat="1"/>
    <row r="9160" customFormat="1"/>
    <row r="9161" customFormat="1"/>
    <row r="9162" customFormat="1"/>
    <row r="9163" customFormat="1"/>
    <row r="9164" customFormat="1"/>
    <row r="9165" customFormat="1"/>
    <row r="9166" customFormat="1"/>
    <row r="9167" customFormat="1"/>
    <row r="9168" customFormat="1"/>
    <row r="9169" customFormat="1"/>
    <row r="9170" customFormat="1"/>
    <row r="9171" customFormat="1"/>
    <row r="9172" customFormat="1"/>
    <row r="9173" customFormat="1"/>
    <row r="9174" customFormat="1"/>
    <row r="9175" customFormat="1"/>
    <row r="9176" customFormat="1"/>
    <row r="9177" customFormat="1"/>
    <row r="9178" customFormat="1"/>
    <row r="9179" customFormat="1"/>
    <row r="9180" customFormat="1"/>
    <row r="9181" customFormat="1"/>
    <row r="9182" customFormat="1"/>
    <row r="9183" customFormat="1"/>
    <row r="9184" customFormat="1"/>
    <row r="9185" customFormat="1"/>
    <row r="9186" customFormat="1"/>
    <row r="9187" customFormat="1"/>
    <row r="9188" customFormat="1"/>
    <row r="9189" customFormat="1"/>
    <row r="9190" customFormat="1"/>
    <row r="9191" customFormat="1"/>
    <row r="9192" customFormat="1"/>
    <row r="9193" customFormat="1"/>
    <row r="9194" customFormat="1"/>
    <row r="9195" customFormat="1"/>
    <row r="9196" customFormat="1"/>
    <row r="9197" customFormat="1"/>
    <row r="9198" customFormat="1"/>
    <row r="9199" customFormat="1"/>
    <row r="9200" customFormat="1"/>
    <row r="9201" customFormat="1"/>
    <row r="9202" customFormat="1"/>
    <row r="9203" customFormat="1"/>
    <row r="9204" customFormat="1"/>
    <row r="9205" customFormat="1"/>
    <row r="9206" customFormat="1"/>
    <row r="9207" customFormat="1"/>
    <row r="9208" customFormat="1"/>
    <row r="9209" customFormat="1"/>
    <row r="9210" customFormat="1"/>
    <row r="9211" customFormat="1"/>
    <row r="9212" customFormat="1"/>
    <row r="9213" customFormat="1"/>
    <row r="9214" customFormat="1"/>
    <row r="9215" customFormat="1"/>
    <row r="9216" customFormat="1"/>
    <row r="9217" customFormat="1"/>
    <row r="9218" customFormat="1"/>
    <row r="9219" customFormat="1"/>
    <row r="9220" customFormat="1"/>
    <row r="9221" customFormat="1"/>
    <row r="9222" customFormat="1"/>
    <row r="9223" customFormat="1"/>
    <row r="9224" customFormat="1"/>
    <row r="9225" customFormat="1"/>
    <row r="9226" customFormat="1"/>
    <row r="9227" customFormat="1"/>
    <row r="9228" customFormat="1"/>
    <row r="9229" customFormat="1"/>
    <row r="9230" customFormat="1"/>
    <row r="9231" customFormat="1"/>
    <row r="9232" customFormat="1"/>
    <row r="9233" customFormat="1"/>
    <row r="9234" customFormat="1"/>
    <row r="9235" customFormat="1"/>
    <row r="9236" customFormat="1"/>
    <row r="9237" customFormat="1"/>
    <row r="9238" customFormat="1"/>
    <row r="9239" customFormat="1"/>
    <row r="9240" customFormat="1"/>
    <row r="9241" customFormat="1"/>
    <row r="9242" customFormat="1"/>
    <row r="9243" customFormat="1"/>
    <row r="9244" customFormat="1"/>
    <row r="9245" customFormat="1"/>
    <row r="9246" customFormat="1"/>
    <row r="9247" customFormat="1"/>
    <row r="9248" customFormat="1"/>
    <row r="9249" customFormat="1"/>
    <row r="9250" customFormat="1"/>
    <row r="9251" customFormat="1"/>
    <row r="9252" customFormat="1"/>
    <row r="9253" customFormat="1"/>
    <row r="9254" customFormat="1"/>
    <row r="9255" customFormat="1"/>
    <row r="9256" customFormat="1"/>
    <row r="9257" customFormat="1"/>
    <row r="9258" customFormat="1"/>
    <row r="9259" customFormat="1"/>
    <row r="9260" customFormat="1"/>
    <row r="9261" customFormat="1"/>
    <row r="9262" customFormat="1"/>
    <row r="9263" customFormat="1"/>
    <row r="9264" customFormat="1"/>
    <row r="9265" customFormat="1"/>
    <row r="9266" customFormat="1"/>
    <row r="9267" customFormat="1"/>
    <row r="9268" customFormat="1"/>
    <row r="9269" customFormat="1"/>
    <row r="9270" customFormat="1"/>
    <row r="9271" customFormat="1"/>
    <row r="9272" customFormat="1"/>
    <row r="9273" customFormat="1"/>
    <row r="9274" customFormat="1"/>
    <row r="9275" customFormat="1"/>
    <row r="9276" customFormat="1"/>
    <row r="9277" customFormat="1"/>
    <row r="9278" customFormat="1"/>
    <row r="9279" customFormat="1"/>
    <row r="9280" customFormat="1"/>
    <row r="9281" customFormat="1"/>
    <row r="9282" customFormat="1"/>
    <row r="9283" customFormat="1"/>
    <row r="9284" customFormat="1"/>
    <row r="9285" customFormat="1"/>
    <row r="9286" customFormat="1"/>
    <row r="9287" customFormat="1"/>
    <row r="9288" customFormat="1"/>
    <row r="9289" customFormat="1"/>
    <row r="9290" customFormat="1"/>
    <row r="9291" customFormat="1"/>
    <row r="9292" customFormat="1"/>
    <row r="9293" customFormat="1"/>
    <row r="9294" customFormat="1"/>
    <row r="9295" customFormat="1"/>
    <row r="9296" customFormat="1"/>
    <row r="9297" customFormat="1"/>
    <row r="9298" customFormat="1"/>
    <row r="9299" customFormat="1"/>
    <row r="9300" customFormat="1"/>
    <row r="9301" customFormat="1"/>
    <row r="9302" customFormat="1"/>
    <row r="9303" customFormat="1"/>
    <row r="9304" customFormat="1"/>
    <row r="9305" customFormat="1"/>
    <row r="9306" customFormat="1"/>
    <row r="9307" customFormat="1"/>
    <row r="9308" customFormat="1"/>
    <row r="9309" customFormat="1"/>
    <row r="9310" customFormat="1"/>
    <row r="9311" customFormat="1"/>
    <row r="9312" customFormat="1"/>
    <row r="9313" customFormat="1"/>
    <row r="9314" customFormat="1"/>
    <row r="9315" customFormat="1"/>
    <row r="9316" customFormat="1"/>
    <row r="9317" customFormat="1"/>
    <row r="9318" customFormat="1"/>
    <row r="9319" customFormat="1"/>
    <row r="9320" customFormat="1"/>
    <row r="9321" customFormat="1"/>
    <row r="9322" customFormat="1"/>
    <row r="9323" customFormat="1"/>
    <row r="9324" customFormat="1"/>
    <row r="9325" customFormat="1"/>
    <row r="9326" customFormat="1"/>
    <row r="9327" customFormat="1"/>
    <row r="9328" customFormat="1"/>
    <row r="9329" customFormat="1"/>
    <row r="9330" customFormat="1"/>
    <row r="9331" customFormat="1"/>
    <row r="9332" customFormat="1"/>
    <row r="9333" customFormat="1"/>
    <row r="9334" customFormat="1"/>
    <row r="9335" customFormat="1"/>
    <row r="9336" customFormat="1"/>
    <row r="9337" customFormat="1"/>
    <row r="9338" customFormat="1"/>
    <row r="9339" customFormat="1"/>
    <row r="9340" customFormat="1"/>
    <row r="9341" customFormat="1"/>
    <row r="9342" customFormat="1"/>
    <row r="9343" customFormat="1"/>
    <row r="9344" customFormat="1"/>
    <row r="9345" customFormat="1"/>
    <row r="9346" customFormat="1"/>
    <row r="9347" customFormat="1"/>
    <row r="9348" customFormat="1"/>
    <row r="9349" customFormat="1"/>
    <row r="9350" customFormat="1"/>
    <row r="9351" customFormat="1"/>
    <row r="9352" customFormat="1"/>
    <row r="9353" customFormat="1"/>
    <row r="9354" customFormat="1"/>
    <row r="9355" customFormat="1"/>
    <row r="9356" customFormat="1"/>
    <row r="9357" customFormat="1"/>
    <row r="9358" customFormat="1"/>
    <row r="9359" customFormat="1"/>
    <row r="9360" customFormat="1"/>
    <row r="9361" customFormat="1"/>
    <row r="9362" customFormat="1"/>
    <row r="9363" customFormat="1"/>
    <row r="9364" customFormat="1"/>
    <row r="9365" customFormat="1"/>
    <row r="9366" customFormat="1"/>
    <row r="9367" customFormat="1"/>
    <row r="9368" customFormat="1"/>
    <row r="9369" customFormat="1"/>
    <row r="9370" customFormat="1"/>
    <row r="9371" customFormat="1"/>
    <row r="9372" customFormat="1"/>
    <row r="9373" customFormat="1"/>
    <row r="9374" customFormat="1"/>
    <row r="9375" customFormat="1"/>
    <row r="9376" customFormat="1"/>
    <row r="9377" customFormat="1"/>
    <row r="9378" customFormat="1"/>
    <row r="9379" customFormat="1"/>
    <row r="9380" customFormat="1"/>
    <row r="9381" customFormat="1"/>
    <row r="9382" customFormat="1"/>
    <row r="9383" customFormat="1"/>
    <row r="9384" customFormat="1"/>
    <row r="9385" customFormat="1"/>
    <row r="9386" customFormat="1"/>
    <row r="9387" customFormat="1"/>
    <row r="9388" customFormat="1"/>
    <row r="9389" customFormat="1"/>
    <row r="9390" customFormat="1"/>
    <row r="9391" customFormat="1"/>
    <row r="9392" customFormat="1"/>
    <row r="9393" customFormat="1"/>
    <row r="9394" customFormat="1"/>
    <row r="9395" customFormat="1"/>
    <row r="9396" customFormat="1"/>
    <row r="9397" customFormat="1"/>
    <row r="9398" customFormat="1"/>
    <row r="9399" customFormat="1"/>
    <row r="9400" customFormat="1"/>
    <row r="9401" customFormat="1"/>
    <row r="9402" customFormat="1"/>
    <row r="9403" customFormat="1"/>
    <row r="9404" customFormat="1"/>
    <row r="9405" customFormat="1"/>
    <row r="9406" customFormat="1"/>
    <row r="9407" customFormat="1"/>
    <row r="9408" customFormat="1"/>
    <row r="9409" customFormat="1"/>
    <row r="9410" customFormat="1"/>
    <row r="9411" customFormat="1"/>
    <row r="9412" customFormat="1"/>
    <row r="9413" customFormat="1"/>
    <row r="9414" customFormat="1"/>
    <row r="9415" customFormat="1"/>
    <row r="9416" customFormat="1"/>
    <row r="9417" customFormat="1"/>
    <row r="9418" customFormat="1"/>
    <row r="9419" customFormat="1"/>
    <row r="9420" customFormat="1"/>
    <row r="9421" customFormat="1"/>
    <row r="9422" customFormat="1"/>
    <row r="9423" customFormat="1"/>
    <row r="9424" customFormat="1"/>
    <row r="9425" customFormat="1"/>
    <row r="9426" customFormat="1"/>
    <row r="9427" customFormat="1"/>
    <row r="9428" customFormat="1"/>
    <row r="9429" customFormat="1"/>
    <row r="9430" customFormat="1"/>
    <row r="9431" customFormat="1"/>
    <row r="9432" customFormat="1"/>
    <row r="9433" customFormat="1"/>
    <row r="9434" customFormat="1"/>
    <row r="9435" customFormat="1"/>
    <row r="9436" customFormat="1"/>
    <row r="9437" customFormat="1"/>
    <row r="9438" customFormat="1"/>
    <row r="9439" customFormat="1"/>
    <row r="9440" customFormat="1"/>
    <row r="9441" customFormat="1"/>
    <row r="9442" customFormat="1"/>
    <row r="9443" customFormat="1"/>
    <row r="9444" customFormat="1"/>
    <row r="9445" customFormat="1"/>
    <row r="9446" customFormat="1"/>
    <row r="9447" customFormat="1"/>
    <row r="9448" customFormat="1"/>
    <row r="9449" customFormat="1"/>
    <row r="9450" customFormat="1"/>
    <row r="9451" customFormat="1"/>
    <row r="9452" customFormat="1"/>
    <row r="9453" customFormat="1"/>
    <row r="9454" customFormat="1"/>
    <row r="9455" customFormat="1"/>
    <row r="9456" customFormat="1"/>
    <row r="9457" customFormat="1"/>
    <row r="9458" customFormat="1"/>
    <row r="9459" customFormat="1"/>
    <row r="9460" customFormat="1"/>
    <row r="9461" customFormat="1"/>
    <row r="9462" customFormat="1"/>
    <row r="9463" customFormat="1"/>
    <row r="9464" customFormat="1"/>
    <row r="9465" customFormat="1"/>
    <row r="9466" customFormat="1"/>
    <row r="9467" customFormat="1"/>
    <row r="9468" customFormat="1"/>
    <row r="9469" customFormat="1"/>
    <row r="9470" customFormat="1"/>
    <row r="9471" customFormat="1"/>
    <row r="9472" customFormat="1"/>
    <row r="9473" customFormat="1"/>
    <row r="9474" customFormat="1"/>
    <row r="9475" customFormat="1"/>
    <row r="9476" customFormat="1"/>
    <row r="9477" customFormat="1"/>
    <row r="9478" customFormat="1"/>
    <row r="9479" customFormat="1"/>
    <row r="9480" customFormat="1"/>
    <row r="9481" customFormat="1"/>
    <row r="9482" customFormat="1"/>
    <row r="9483" customFormat="1"/>
    <row r="9484" customFormat="1"/>
    <row r="9485" customFormat="1"/>
    <row r="9486" customFormat="1"/>
    <row r="9487" customFormat="1"/>
    <row r="9488" customFormat="1"/>
    <row r="9489" customFormat="1"/>
    <row r="9490" customFormat="1"/>
    <row r="9491" customFormat="1"/>
    <row r="9492" customFormat="1"/>
    <row r="9493" customFormat="1"/>
    <row r="9494" customFormat="1"/>
    <row r="9495" customFormat="1"/>
    <row r="9496" customFormat="1"/>
    <row r="9497" customFormat="1"/>
    <row r="9498" customFormat="1"/>
    <row r="9499" customFormat="1"/>
    <row r="9500" customFormat="1"/>
    <row r="9501" customFormat="1"/>
    <row r="9502" customFormat="1"/>
    <row r="9503" customFormat="1"/>
    <row r="9504" customFormat="1"/>
    <row r="9505" customFormat="1"/>
    <row r="9506" customFormat="1"/>
    <row r="9507" customFormat="1"/>
    <row r="9508" customFormat="1"/>
    <row r="9509" customFormat="1"/>
    <row r="9510" customFormat="1"/>
    <row r="9511" customFormat="1"/>
    <row r="9512" customFormat="1"/>
    <row r="9513" customFormat="1"/>
    <row r="9514" customFormat="1"/>
    <row r="9515" customFormat="1"/>
    <row r="9516" customFormat="1"/>
    <row r="9517" customFormat="1"/>
    <row r="9518" customFormat="1"/>
    <row r="9519" customFormat="1"/>
    <row r="9520" customFormat="1"/>
    <row r="9521" customFormat="1"/>
    <row r="9522" customFormat="1"/>
    <row r="9523" customFormat="1"/>
    <row r="9524" customFormat="1"/>
    <row r="9525" customFormat="1"/>
    <row r="9526" customFormat="1"/>
    <row r="9527" customFormat="1"/>
    <row r="9528" customFormat="1"/>
    <row r="9529" customFormat="1"/>
    <row r="9530" customFormat="1"/>
    <row r="9531" customFormat="1"/>
    <row r="9532" customFormat="1"/>
    <row r="9533" customFormat="1"/>
    <row r="9534" customFormat="1"/>
    <row r="9535" customFormat="1"/>
    <row r="9536" customFormat="1"/>
    <row r="9537" customFormat="1"/>
    <row r="9538" customFormat="1"/>
    <row r="9539" customFormat="1"/>
    <row r="9540" customFormat="1"/>
    <row r="9541" customFormat="1"/>
    <row r="9542" customFormat="1"/>
    <row r="9543" customFormat="1"/>
    <row r="9544" customFormat="1"/>
    <row r="9545" customFormat="1"/>
    <row r="9546" customFormat="1"/>
    <row r="9547" customFormat="1"/>
    <row r="9548" customFormat="1"/>
    <row r="9549" customFormat="1"/>
    <row r="9550" customFormat="1"/>
    <row r="9551" customFormat="1"/>
    <row r="9552" customFormat="1"/>
    <row r="9553" customFormat="1"/>
    <row r="9554" customFormat="1"/>
    <row r="9555" customFormat="1"/>
    <row r="9556" customFormat="1"/>
    <row r="9557" customFormat="1"/>
    <row r="9558" customFormat="1"/>
    <row r="9559" customFormat="1"/>
    <row r="9560" customFormat="1"/>
    <row r="9561" customFormat="1"/>
    <row r="9562" customFormat="1"/>
    <row r="9563" customFormat="1"/>
    <row r="9564" customFormat="1"/>
    <row r="9565" customFormat="1"/>
    <row r="9566" customFormat="1"/>
    <row r="9567" customFormat="1"/>
    <row r="9568" customFormat="1"/>
    <row r="9569" customFormat="1"/>
    <row r="9570" customFormat="1"/>
    <row r="9571" customFormat="1"/>
    <row r="9572" customFormat="1"/>
    <row r="9573" customFormat="1"/>
    <row r="9574" customFormat="1"/>
    <row r="9575" customFormat="1"/>
    <row r="9576" customFormat="1"/>
    <row r="9577" customFormat="1"/>
    <row r="9578" customFormat="1"/>
    <row r="9579" customFormat="1"/>
    <row r="9580" customFormat="1"/>
    <row r="9581" customFormat="1"/>
    <row r="9582" customFormat="1"/>
    <row r="9583" customFormat="1"/>
    <row r="9584" customFormat="1"/>
    <row r="9585" customFormat="1"/>
    <row r="9586" customFormat="1"/>
    <row r="9587" customFormat="1"/>
    <row r="9588" customFormat="1"/>
    <row r="9589" customFormat="1"/>
    <row r="9590" customFormat="1"/>
    <row r="9591" customFormat="1"/>
    <row r="9592" customFormat="1"/>
    <row r="9593" customFormat="1"/>
    <row r="9594" customFormat="1"/>
    <row r="9595" customFormat="1"/>
    <row r="9596" customFormat="1"/>
    <row r="9597" customFormat="1"/>
    <row r="9598" customFormat="1"/>
    <row r="9599" customFormat="1"/>
    <row r="9600" customFormat="1"/>
    <row r="9601" customFormat="1"/>
    <row r="9602" customFormat="1"/>
    <row r="9603" customFormat="1"/>
    <row r="9604" customFormat="1"/>
    <row r="9605" customFormat="1"/>
    <row r="9606" customFormat="1"/>
    <row r="9607" customFormat="1"/>
    <row r="9608" customFormat="1"/>
    <row r="9609" customFormat="1"/>
    <row r="9610" customFormat="1"/>
    <row r="9611" customFormat="1"/>
    <row r="9612" customFormat="1"/>
    <row r="9613" customFormat="1"/>
    <row r="9614" customFormat="1"/>
    <row r="9615" customFormat="1"/>
    <row r="9616" customFormat="1"/>
    <row r="9617" customFormat="1"/>
    <row r="9618" customFormat="1"/>
    <row r="9619" customFormat="1"/>
    <row r="9620" customFormat="1"/>
    <row r="9621" customFormat="1"/>
    <row r="9622" customFormat="1"/>
    <row r="9623" customFormat="1"/>
    <row r="9624" customFormat="1"/>
    <row r="9625" customFormat="1"/>
    <row r="9626" customFormat="1"/>
    <row r="9627" customFormat="1"/>
    <row r="9628" customFormat="1"/>
    <row r="9629" customFormat="1"/>
    <row r="9630" customFormat="1"/>
    <row r="9631" customFormat="1"/>
    <row r="9632" customFormat="1"/>
    <row r="9633" customFormat="1"/>
    <row r="9634" customFormat="1"/>
    <row r="9635" customFormat="1"/>
    <row r="9636" customFormat="1"/>
    <row r="9637" customFormat="1"/>
    <row r="9638" customFormat="1"/>
    <row r="9639" customFormat="1"/>
    <row r="9640" customFormat="1"/>
    <row r="9641" customFormat="1"/>
    <row r="9642" customFormat="1"/>
    <row r="9643" customFormat="1"/>
    <row r="9644" customFormat="1"/>
    <row r="9645" customFormat="1"/>
    <row r="9646" customFormat="1"/>
    <row r="9647" customFormat="1"/>
    <row r="9648" customFormat="1"/>
    <row r="9649" customFormat="1"/>
    <row r="9650" customFormat="1"/>
    <row r="9651" customFormat="1"/>
    <row r="9652" customFormat="1"/>
    <row r="9653" customFormat="1"/>
    <row r="9654" customFormat="1"/>
    <row r="9655" customFormat="1"/>
    <row r="9656" customFormat="1"/>
    <row r="9657" customFormat="1"/>
    <row r="9658" customFormat="1"/>
    <row r="9659" customFormat="1"/>
    <row r="9660" customFormat="1"/>
    <row r="9661" customFormat="1"/>
    <row r="9662" customFormat="1"/>
    <row r="9663" customFormat="1"/>
    <row r="9664" customFormat="1"/>
    <row r="9665" customFormat="1"/>
    <row r="9666" customFormat="1"/>
    <row r="9667" customFormat="1"/>
    <row r="9668" customFormat="1"/>
    <row r="9669" customFormat="1"/>
    <row r="9670" customFormat="1"/>
    <row r="9671" customFormat="1"/>
    <row r="9672" customFormat="1"/>
    <row r="9673" customFormat="1"/>
    <row r="9674" customFormat="1"/>
    <row r="9675" customFormat="1"/>
    <row r="9676" customFormat="1"/>
    <row r="9677" customFormat="1"/>
    <row r="9678" customFormat="1"/>
    <row r="9679" customFormat="1"/>
    <row r="9680" customFormat="1"/>
    <row r="9681" customFormat="1"/>
    <row r="9682" customFormat="1"/>
    <row r="9683" customFormat="1"/>
    <row r="9684" customFormat="1"/>
    <row r="9685" customFormat="1"/>
    <row r="9686" customFormat="1"/>
    <row r="9687" customFormat="1"/>
    <row r="9688" customFormat="1"/>
    <row r="9689" customFormat="1"/>
    <row r="9690" customFormat="1"/>
    <row r="9691" customFormat="1"/>
    <row r="9692" customFormat="1"/>
    <row r="9693" customFormat="1"/>
    <row r="9694" customFormat="1"/>
    <row r="9695" customFormat="1"/>
    <row r="9696" customFormat="1"/>
    <row r="9697" customFormat="1"/>
    <row r="9698" customFormat="1"/>
    <row r="9699" customFormat="1"/>
    <row r="9700" customFormat="1"/>
    <row r="9701" customFormat="1"/>
    <row r="9702" customFormat="1"/>
    <row r="9703" customFormat="1"/>
    <row r="9704" customFormat="1"/>
    <row r="9705" customFormat="1"/>
    <row r="9706" customFormat="1"/>
    <row r="9707" customFormat="1"/>
    <row r="9708" customFormat="1"/>
    <row r="9709" customFormat="1"/>
    <row r="9710" customFormat="1"/>
    <row r="9711" customFormat="1"/>
    <row r="9712" customFormat="1"/>
    <row r="9713" customFormat="1"/>
    <row r="9714" customFormat="1"/>
    <row r="9715" customFormat="1"/>
    <row r="9716" customFormat="1"/>
    <row r="9717" customFormat="1"/>
    <row r="9718" customFormat="1"/>
    <row r="9719" customFormat="1"/>
    <row r="9720" customFormat="1"/>
    <row r="9721" customFormat="1"/>
    <row r="9722" customFormat="1"/>
    <row r="9723" customFormat="1"/>
    <row r="9724" customFormat="1"/>
    <row r="9725" customFormat="1"/>
    <row r="9726" customFormat="1"/>
    <row r="9727" customFormat="1"/>
    <row r="9728" customFormat="1"/>
    <row r="9729" customFormat="1"/>
    <row r="9730" customFormat="1"/>
    <row r="9731" customFormat="1"/>
    <row r="9732" customFormat="1"/>
    <row r="9733" customFormat="1"/>
    <row r="9734" customFormat="1"/>
    <row r="9735" customFormat="1"/>
    <row r="9736" customFormat="1"/>
    <row r="9737" customFormat="1"/>
    <row r="9738" customFormat="1"/>
    <row r="9739" customFormat="1"/>
    <row r="9740" customFormat="1"/>
    <row r="9741" customFormat="1"/>
    <row r="9742" customFormat="1"/>
    <row r="9743" customFormat="1"/>
    <row r="9744" customFormat="1"/>
    <row r="9745" customFormat="1"/>
    <row r="9746" customFormat="1"/>
    <row r="9747" customFormat="1"/>
    <row r="9748" customFormat="1"/>
    <row r="9749" customFormat="1"/>
    <row r="9750" customFormat="1"/>
    <row r="9751" customFormat="1"/>
    <row r="9752" customFormat="1"/>
    <row r="9753" customFormat="1"/>
    <row r="9754" customFormat="1"/>
    <row r="9755" customFormat="1"/>
    <row r="9756" customFormat="1"/>
    <row r="9757" customFormat="1"/>
    <row r="9758" customFormat="1"/>
    <row r="9759" customFormat="1"/>
    <row r="9760" customFormat="1"/>
    <row r="9761" customFormat="1"/>
    <row r="9762" customFormat="1"/>
    <row r="9763" customFormat="1"/>
    <row r="9764" customFormat="1"/>
    <row r="9765" customFormat="1"/>
    <row r="9766" customFormat="1"/>
    <row r="9767" customFormat="1"/>
    <row r="9768" customFormat="1"/>
    <row r="9769" customFormat="1"/>
    <row r="9770" customFormat="1"/>
    <row r="9771" customFormat="1"/>
    <row r="9772" customFormat="1"/>
    <row r="9773" customFormat="1"/>
    <row r="9774" customFormat="1"/>
    <row r="9775" customFormat="1"/>
    <row r="9776" customFormat="1"/>
    <row r="9777" customFormat="1"/>
    <row r="9778" customFormat="1"/>
    <row r="9779" customFormat="1"/>
    <row r="9780" customFormat="1"/>
    <row r="9781" customFormat="1"/>
    <row r="9782" customFormat="1"/>
    <row r="9783" customFormat="1"/>
    <row r="9784" customFormat="1"/>
    <row r="9785" customFormat="1"/>
    <row r="9786" customFormat="1"/>
    <row r="9787" customFormat="1"/>
    <row r="9788" customFormat="1"/>
    <row r="9789" customFormat="1"/>
    <row r="9790" customFormat="1"/>
    <row r="9791" customFormat="1"/>
    <row r="9792" customFormat="1"/>
    <row r="9793" customFormat="1"/>
    <row r="9794" customFormat="1"/>
    <row r="9795" customFormat="1"/>
    <row r="9796" customFormat="1"/>
    <row r="9797" customFormat="1"/>
    <row r="9798" customFormat="1"/>
    <row r="9799" customFormat="1"/>
    <row r="9800" customFormat="1"/>
    <row r="9801" customFormat="1"/>
    <row r="9802" customFormat="1"/>
    <row r="9803" customFormat="1"/>
    <row r="9804" customFormat="1"/>
    <row r="9805" customFormat="1"/>
    <row r="9806" customFormat="1"/>
    <row r="9807" customFormat="1"/>
    <row r="9808" customFormat="1"/>
    <row r="9809" customFormat="1"/>
    <row r="9810" customFormat="1"/>
    <row r="9811" customFormat="1"/>
    <row r="9812" customFormat="1"/>
    <row r="9813" customFormat="1"/>
    <row r="9814" customFormat="1"/>
    <row r="9815" customFormat="1"/>
    <row r="9816" customFormat="1"/>
    <row r="9817" customFormat="1"/>
    <row r="9818" customFormat="1"/>
    <row r="9819" customFormat="1"/>
    <row r="9820" customFormat="1"/>
    <row r="9821" customFormat="1"/>
    <row r="9822" customFormat="1"/>
    <row r="9823" customFormat="1"/>
    <row r="9824" customFormat="1"/>
    <row r="9825" customFormat="1"/>
    <row r="9826" customFormat="1"/>
    <row r="9827" customFormat="1"/>
    <row r="9828" customFormat="1"/>
    <row r="9829" customFormat="1"/>
    <row r="9830" customFormat="1"/>
    <row r="9831" customFormat="1"/>
    <row r="9832" customFormat="1"/>
    <row r="9833" customFormat="1"/>
    <row r="9834" customFormat="1"/>
    <row r="9835" customFormat="1"/>
    <row r="9836" customFormat="1"/>
    <row r="9837" customFormat="1"/>
    <row r="9838" customFormat="1"/>
    <row r="9839" customFormat="1"/>
    <row r="9840" customFormat="1"/>
    <row r="9841" customFormat="1"/>
    <row r="9842" customFormat="1"/>
    <row r="9843" customFormat="1"/>
    <row r="9844" customFormat="1"/>
    <row r="9845" customFormat="1"/>
    <row r="9846" customFormat="1"/>
    <row r="9847" customFormat="1"/>
    <row r="9848" customFormat="1"/>
    <row r="9849" customFormat="1"/>
    <row r="9850" customFormat="1"/>
    <row r="9851" customFormat="1"/>
    <row r="9852" customFormat="1"/>
    <row r="9853" customFormat="1"/>
    <row r="9854" customFormat="1"/>
    <row r="9855" customFormat="1"/>
    <row r="9856" customFormat="1"/>
    <row r="9857" customFormat="1"/>
    <row r="9858" customFormat="1"/>
    <row r="9859" customFormat="1"/>
    <row r="9860" customFormat="1"/>
    <row r="9861" customFormat="1"/>
    <row r="9862" customFormat="1"/>
    <row r="9863" customFormat="1"/>
    <row r="9864" customFormat="1"/>
    <row r="9865" customFormat="1"/>
    <row r="9866" customFormat="1"/>
    <row r="9867" customFormat="1"/>
    <row r="9868" customFormat="1"/>
    <row r="9869" customFormat="1"/>
    <row r="9870" customFormat="1"/>
    <row r="9871" customFormat="1"/>
    <row r="9872" customFormat="1"/>
    <row r="9873" customFormat="1"/>
    <row r="9874" customFormat="1"/>
    <row r="9875" customFormat="1"/>
    <row r="9876" customFormat="1"/>
    <row r="9877" customFormat="1"/>
    <row r="9878" customFormat="1"/>
    <row r="9879" customFormat="1"/>
    <row r="9880" customFormat="1"/>
    <row r="9881" customFormat="1"/>
    <row r="9882" customFormat="1"/>
    <row r="9883" customFormat="1"/>
    <row r="9884" customFormat="1"/>
    <row r="9885" customFormat="1"/>
    <row r="9886" customFormat="1"/>
    <row r="9887" customFormat="1"/>
    <row r="9888" customFormat="1"/>
    <row r="9889" customFormat="1"/>
    <row r="9890" customFormat="1"/>
    <row r="9891" customFormat="1"/>
    <row r="9892" customFormat="1"/>
    <row r="9893" customFormat="1"/>
    <row r="9894" customFormat="1"/>
    <row r="9895" customFormat="1"/>
    <row r="9896" customFormat="1"/>
    <row r="9897" customFormat="1"/>
    <row r="9898" customFormat="1"/>
    <row r="9899" customFormat="1"/>
    <row r="9900" customFormat="1"/>
    <row r="9901" customFormat="1"/>
    <row r="9902" customFormat="1"/>
    <row r="9903" customFormat="1"/>
    <row r="9904" customFormat="1"/>
    <row r="9905" customFormat="1"/>
    <row r="9906" customFormat="1"/>
    <row r="9907" customFormat="1"/>
    <row r="9908" customFormat="1"/>
    <row r="9909" customFormat="1"/>
    <row r="9910" customFormat="1"/>
    <row r="9911" customFormat="1"/>
    <row r="9912" customFormat="1"/>
    <row r="9913" customFormat="1"/>
    <row r="9914" customFormat="1"/>
    <row r="9915" customFormat="1"/>
    <row r="9916" customFormat="1"/>
    <row r="9917" customFormat="1"/>
    <row r="9918" customFormat="1"/>
    <row r="9919" customFormat="1"/>
    <row r="9920" customFormat="1"/>
    <row r="9921" customFormat="1"/>
    <row r="9922" customFormat="1"/>
    <row r="9923" customFormat="1"/>
    <row r="9924" customFormat="1"/>
    <row r="9925" customFormat="1"/>
    <row r="9926" customFormat="1"/>
    <row r="9927" customFormat="1"/>
    <row r="9928" customFormat="1"/>
    <row r="9929" customFormat="1"/>
    <row r="9930" customFormat="1"/>
    <row r="9931" customFormat="1"/>
    <row r="9932" customFormat="1"/>
    <row r="9933" customFormat="1"/>
    <row r="9934" customFormat="1"/>
    <row r="9935" customFormat="1"/>
    <row r="9936" customFormat="1"/>
    <row r="9937" customFormat="1"/>
    <row r="9938" customFormat="1"/>
    <row r="9939" customFormat="1"/>
    <row r="9940" customFormat="1"/>
    <row r="9941" customFormat="1"/>
    <row r="9942" customFormat="1"/>
    <row r="9943" customFormat="1"/>
    <row r="9944" customFormat="1"/>
    <row r="9945" customFormat="1"/>
    <row r="9946" customFormat="1"/>
    <row r="9947" customFormat="1"/>
    <row r="9948" customFormat="1"/>
    <row r="9949" customFormat="1"/>
    <row r="9950" customFormat="1"/>
    <row r="9951" customFormat="1"/>
    <row r="9952" customFormat="1"/>
    <row r="9953" customFormat="1"/>
    <row r="9954" customFormat="1"/>
    <row r="9955" customFormat="1"/>
    <row r="9956" customFormat="1"/>
    <row r="9957" customFormat="1"/>
    <row r="9958" customFormat="1"/>
    <row r="9959" customFormat="1"/>
    <row r="9960" customFormat="1"/>
    <row r="9961" customFormat="1"/>
    <row r="9962" customFormat="1"/>
    <row r="9963" customFormat="1"/>
    <row r="9964" customFormat="1"/>
    <row r="9965" customFormat="1"/>
    <row r="9966" customFormat="1"/>
    <row r="9967" customFormat="1"/>
    <row r="9968" customFormat="1"/>
    <row r="9969" customFormat="1"/>
    <row r="9970" customFormat="1"/>
    <row r="9971" customFormat="1"/>
    <row r="9972" customFormat="1"/>
    <row r="9973" customFormat="1"/>
    <row r="9974" customFormat="1"/>
    <row r="9975" customFormat="1"/>
    <row r="9976" customFormat="1"/>
    <row r="9977" customFormat="1"/>
    <row r="9978" customFormat="1"/>
    <row r="9979" customFormat="1"/>
    <row r="9980" customFormat="1"/>
    <row r="9981" customFormat="1"/>
    <row r="9982" customFormat="1"/>
    <row r="9983" customFormat="1"/>
    <row r="9984" customFormat="1"/>
    <row r="9985" customFormat="1"/>
    <row r="9986" customFormat="1"/>
    <row r="9987" customFormat="1"/>
    <row r="9988" customFormat="1"/>
    <row r="9989" customFormat="1"/>
    <row r="9990" customFormat="1"/>
    <row r="9991" customFormat="1"/>
    <row r="9992" customFormat="1"/>
    <row r="9993" customFormat="1"/>
    <row r="9994" customFormat="1"/>
    <row r="9995" customFormat="1"/>
    <row r="9996" customFormat="1"/>
    <row r="9997" customFormat="1"/>
    <row r="9998" customFormat="1"/>
    <row r="9999" customFormat="1"/>
    <row r="10000" customFormat="1"/>
    <row r="10001" customFormat="1"/>
    <row r="10002" customFormat="1"/>
    <row r="10003" customFormat="1"/>
    <row r="10004" customFormat="1"/>
    <row r="10005" customFormat="1"/>
    <row r="10006" customFormat="1"/>
    <row r="10007" customFormat="1"/>
    <row r="10008" customFormat="1"/>
    <row r="10009" customFormat="1"/>
    <row r="10010" customFormat="1"/>
    <row r="10011" customFormat="1"/>
    <row r="10012" customFormat="1"/>
    <row r="10013" customFormat="1"/>
    <row r="10014" customFormat="1"/>
    <row r="10015" customFormat="1"/>
    <row r="10016" customFormat="1"/>
    <row r="10017" customFormat="1"/>
    <row r="10018" customFormat="1"/>
    <row r="10019" customFormat="1"/>
    <row r="10020" customFormat="1"/>
    <row r="10021" customFormat="1"/>
    <row r="10022" customFormat="1"/>
    <row r="10023" customFormat="1"/>
    <row r="10024" customFormat="1"/>
    <row r="10025" customFormat="1"/>
    <row r="10026" customFormat="1"/>
    <row r="10027" customFormat="1"/>
    <row r="10028" customFormat="1"/>
    <row r="10029" customFormat="1"/>
    <row r="10030" customFormat="1"/>
    <row r="10031" customFormat="1"/>
    <row r="10032" customFormat="1"/>
    <row r="10033" customFormat="1"/>
    <row r="10034" customFormat="1"/>
    <row r="10035" customFormat="1"/>
    <row r="10036" customFormat="1"/>
    <row r="10037" customFormat="1"/>
    <row r="10038" customFormat="1"/>
    <row r="10039" customFormat="1"/>
    <row r="10040" customFormat="1"/>
    <row r="10041" customFormat="1"/>
    <row r="10042" customFormat="1"/>
    <row r="10043" customFormat="1"/>
    <row r="10044" customFormat="1"/>
    <row r="10045" customFormat="1"/>
    <row r="10046" customFormat="1"/>
    <row r="10047" customFormat="1"/>
    <row r="10048" customFormat="1"/>
    <row r="10049" customFormat="1"/>
    <row r="10050" customFormat="1"/>
    <row r="10051" customFormat="1"/>
    <row r="10052" customFormat="1"/>
    <row r="10053" customFormat="1"/>
    <row r="10054" customFormat="1"/>
    <row r="10055" customFormat="1"/>
    <row r="10056" customFormat="1"/>
    <row r="10057" customFormat="1"/>
    <row r="10058" customFormat="1"/>
    <row r="10059" customFormat="1"/>
    <row r="10060" customFormat="1"/>
    <row r="10061" customFormat="1"/>
    <row r="10062" customFormat="1"/>
    <row r="10063" customFormat="1"/>
    <row r="10064" customFormat="1"/>
    <row r="10065" customFormat="1"/>
    <row r="10066" customFormat="1"/>
    <row r="10067" customFormat="1"/>
    <row r="10068" customFormat="1"/>
    <row r="10069" customFormat="1"/>
    <row r="10070" customFormat="1"/>
    <row r="10071" customFormat="1"/>
    <row r="10072" customFormat="1"/>
    <row r="10073" customFormat="1"/>
    <row r="10074" customFormat="1"/>
    <row r="10075" customFormat="1"/>
    <row r="10076" customFormat="1"/>
    <row r="10077" customFormat="1"/>
    <row r="10078" customFormat="1"/>
    <row r="10079" customFormat="1"/>
    <row r="10080" customFormat="1"/>
    <row r="10081" customFormat="1"/>
    <row r="10082" customFormat="1"/>
    <row r="10083" customFormat="1"/>
    <row r="10084" customFormat="1"/>
    <row r="10085" customFormat="1"/>
    <row r="10086" customFormat="1"/>
    <row r="10087" customFormat="1"/>
    <row r="10088" customFormat="1"/>
    <row r="10089" customFormat="1"/>
    <row r="10090" customFormat="1"/>
    <row r="10091" customFormat="1"/>
    <row r="10092" customFormat="1"/>
    <row r="10093" customFormat="1"/>
    <row r="10094" customFormat="1"/>
    <row r="10095" customFormat="1"/>
    <row r="10096" customFormat="1"/>
    <row r="10097" customFormat="1"/>
    <row r="10098" customFormat="1"/>
    <row r="10099" customFormat="1"/>
    <row r="10100" customFormat="1"/>
    <row r="10101" customFormat="1"/>
    <row r="10102" customFormat="1"/>
    <row r="10103" customFormat="1"/>
    <row r="10104" customFormat="1"/>
    <row r="10105" customFormat="1"/>
    <row r="10106" customFormat="1"/>
    <row r="10107" customFormat="1"/>
    <row r="10108" customFormat="1"/>
    <row r="10109" customFormat="1"/>
    <row r="10110" customFormat="1"/>
    <row r="10111" customFormat="1"/>
    <row r="10112" customFormat="1"/>
    <row r="10113" customFormat="1"/>
    <row r="10114" customFormat="1"/>
    <row r="10115" customFormat="1"/>
    <row r="10116" customFormat="1"/>
    <row r="10117" customFormat="1"/>
    <row r="10118" customFormat="1"/>
    <row r="10119" customFormat="1"/>
    <row r="10120" customFormat="1"/>
    <row r="10121" customFormat="1"/>
    <row r="10122" customFormat="1"/>
    <row r="10123" customFormat="1"/>
    <row r="10124" customFormat="1"/>
    <row r="10125" customFormat="1"/>
    <row r="10126" customFormat="1"/>
    <row r="10127" customFormat="1"/>
    <row r="10128" customFormat="1"/>
    <row r="10129" customFormat="1"/>
    <row r="10130" customFormat="1"/>
    <row r="10131" customFormat="1"/>
    <row r="10132" customFormat="1"/>
    <row r="10133" customFormat="1"/>
    <row r="10134" customFormat="1"/>
    <row r="10135" customFormat="1"/>
    <row r="10136" customFormat="1"/>
    <row r="10137" customFormat="1"/>
    <row r="10138" customFormat="1"/>
    <row r="10139" customFormat="1"/>
    <row r="10140" customFormat="1"/>
    <row r="10141" customFormat="1"/>
    <row r="10142" customFormat="1"/>
    <row r="10143" customFormat="1"/>
    <row r="10144" customFormat="1"/>
    <row r="10145" customFormat="1"/>
    <row r="10146" customFormat="1"/>
    <row r="10147" customFormat="1"/>
    <row r="10148" customFormat="1"/>
    <row r="10149" customFormat="1"/>
    <row r="10150" customFormat="1"/>
    <row r="10151" customFormat="1"/>
    <row r="10152" customFormat="1"/>
    <row r="10153" customFormat="1"/>
    <row r="10154" customFormat="1"/>
    <row r="10155" customFormat="1"/>
    <row r="10156" customFormat="1"/>
    <row r="10157" customFormat="1"/>
    <row r="10158" customFormat="1"/>
    <row r="10159" customFormat="1"/>
    <row r="10160" customFormat="1"/>
    <row r="10161" customFormat="1"/>
    <row r="10162" customFormat="1"/>
    <row r="10163" customFormat="1"/>
    <row r="10164" customFormat="1"/>
    <row r="10165" customFormat="1"/>
    <row r="10166" customFormat="1"/>
    <row r="10167" customFormat="1"/>
    <row r="10168" customFormat="1"/>
    <row r="10169" customFormat="1"/>
    <row r="10170" customFormat="1"/>
    <row r="10171" customFormat="1"/>
    <row r="10172" customFormat="1"/>
    <row r="10173" customFormat="1"/>
    <row r="10174" customFormat="1"/>
    <row r="10175" customFormat="1"/>
    <row r="10176" customFormat="1"/>
    <row r="10177" customFormat="1"/>
    <row r="10178" customFormat="1"/>
    <row r="10179" customFormat="1"/>
    <row r="10180" customFormat="1"/>
    <row r="10181" customFormat="1"/>
    <row r="10182" customFormat="1"/>
    <row r="10183" customFormat="1"/>
    <row r="10184" customFormat="1"/>
    <row r="10185" customFormat="1"/>
    <row r="10186" customFormat="1"/>
    <row r="10187" customFormat="1"/>
    <row r="10188" customFormat="1"/>
    <row r="10189" customFormat="1"/>
    <row r="10190" customFormat="1"/>
    <row r="10191" customFormat="1"/>
    <row r="10192" customFormat="1"/>
    <row r="10193" customFormat="1"/>
    <row r="10194" customFormat="1"/>
    <row r="10195" customFormat="1"/>
    <row r="10196" customFormat="1"/>
    <row r="10197" customFormat="1"/>
    <row r="10198" customFormat="1"/>
    <row r="10199" customFormat="1"/>
    <row r="10200" customFormat="1"/>
    <row r="10201" customFormat="1"/>
    <row r="10202" customFormat="1"/>
    <row r="10203" customFormat="1"/>
    <row r="10204" customFormat="1"/>
    <row r="10205" customFormat="1"/>
    <row r="10206" customFormat="1"/>
    <row r="10207" customFormat="1"/>
    <row r="10208" customFormat="1"/>
    <row r="10209" customFormat="1"/>
    <row r="10210" customFormat="1"/>
    <row r="10211" customFormat="1"/>
    <row r="10212" customFormat="1"/>
    <row r="10213" customFormat="1"/>
    <row r="10214" customFormat="1"/>
    <row r="10215" customFormat="1"/>
    <row r="10216" customFormat="1"/>
    <row r="10217" customFormat="1"/>
    <row r="10218" customFormat="1"/>
    <row r="10219" customFormat="1"/>
    <row r="10220" customFormat="1"/>
    <row r="10221" customFormat="1"/>
    <row r="10222" customFormat="1"/>
    <row r="10223" customFormat="1"/>
    <row r="10224" customFormat="1"/>
    <row r="10225" customFormat="1"/>
    <row r="10226" customFormat="1"/>
    <row r="10227" customFormat="1"/>
    <row r="10228" customFormat="1"/>
    <row r="10229" customFormat="1"/>
    <row r="10230" customFormat="1"/>
    <row r="10231" customFormat="1"/>
    <row r="10232" customFormat="1"/>
    <row r="10233" customFormat="1"/>
    <row r="10234" customFormat="1"/>
    <row r="10235" customFormat="1"/>
    <row r="10236" customFormat="1"/>
    <row r="10237" customFormat="1"/>
    <row r="10238" customFormat="1"/>
    <row r="10239" customFormat="1"/>
    <row r="10240" customFormat="1"/>
    <row r="10241" customFormat="1"/>
    <row r="10242" customFormat="1"/>
    <row r="10243" customFormat="1"/>
    <row r="10244" customFormat="1"/>
    <row r="10245" customFormat="1"/>
    <row r="10246" customFormat="1"/>
    <row r="10247" customFormat="1"/>
    <row r="10248" customFormat="1"/>
    <row r="10249" customFormat="1"/>
    <row r="10250" customFormat="1"/>
    <row r="10251" customFormat="1"/>
    <row r="10252" customFormat="1"/>
    <row r="10253" customFormat="1"/>
    <row r="10254" customFormat="1"/>
    <row r="10255" customFormat="1"/>
    <row r="10256" customFormat="1"/>
    <row r="10257" customFormat="1"/>
    <row r="10258" customFormat="1"/>
    <row r="10259" customFormat="1"/>
    <row r="10260" customFormat="1"/>
    <row r="10261" customFormat="1"/>
    <row r="10262" customFormat="1"/>
    <row r="10263" customFormat="1"/>
    <row r="10264" customFormat="1"/>
    <row r="10265" customFormat="1"/>
    <row r="10266" customFormat="1"/>
    <row r="10267" customFormat="1"/>
    <row r="10268" customFormat="1"/>
    <row r="10269" customFormat="1"/>
    <row r="10270" customFormat="1"/>
    <row r="10271" customFormat="1"/>
    <row r="10272" customFormat="1"/>
    <row r="10273" customFormat="1"/>
    <row r="10274" customFormat="1"/>
    <row r="10275" customFormat="1"/>
    <row r="10276" customFormat="1"/>
    <row r="10277" customFormat="1"/>
    <row r="10278" customFormat="1"/>
    <row r="10279" customFormat="1"/>
    <row r="10280" customFormat="1"/>
    <row r="10281" customFormat="1"/>
    <row r="10282" customFormat="1"/>
    <row r="10283" customFormat="1"/>
    <row r="10284" customFormat="1"/>
    <row r="10285" customFormat="1"/>
    <row r="10286" customFormat="1"/>
    <row r="10287" customFormat="1"/>
    <row r="10288" customFormat="1"/>
    <row r="10289" customFormat="1"/>
    <row r="10290" customFormat="1"/>
    <row r="10291" customFormat="1"/>
    <row r="10292" customFormat="1"/>
    <row r="10293" customFormat="1"/>
    <row r="10294" customFormat="1"/>
    <row r="10295" customFormat="1"/>
    <row r="10296" customFormat="1"/>
    <row r="10297" customFormat="1"/>
    <row r="10298" customFormat="1"/>
    <row r="10299" customFormat="1"/>
    <row r="10300" customFormat="1"/>
    <row r="10301" customFormat="1"/>
    <row r="10302" customFormat="1"/>
    <row r="10303" customFormat="1"/>
    <row r="10304" customFormat="1"/>
    <row r="10305" customFormat="1"/>
    <row r="10306" customFormat="1"/>
    <row r="10307" customFormat="1"/>
    <row r="10308" customFormat="1"/>
    <row r="10309" customFormat="1"/>
    <row r="10310" customFormat="1"/>
    <row r="10311" customFormat="1"/>
    <row r="10312" customFormat="1"/>
    <row r="10313" customFormat="1"/>
    <row r="10314" customFormat="1"/>
    <row r="10315" customFormat="1"/>
    <row r="10316" customFormat="1"/>
    <row r="10317" customFormat="1"/>
    <row r="10318" customFormat="1"/>
    <row r="10319" customFormat="1"/>
    <row r="10320" customFormat="1"/>
    <row r="10321" customFormat="1"/>
    <row r="10322" customFormat="1"/>
    <row r="10323" customFormat="1"/>
    <row r="10324" customFormat="1"/>
    <row r="10325" customFormat="1"/>
    <row r="10326" customFormat="1"/>
    <row r="10327" customFormat="1"/>
    <row r="10328" customFormat="1"/>
    <row r="10329" customFormat="1"/>
    <row r="10330" customFormat="1"/>
    <row r="10331" customFormat="1"/>
    <row r="10332" customFormat="1"/>
    <row r="10333" customFormat="1"/>
    <row r="10334" customFormat="1"/>
    <row r="10335" customFormat="1"/>
    <row r="10336" customFormat="1"/>
    <row r="10337" customFormat="1"/>
    <row r="10338" customFormat="1"/>
    <row r="10339" customFormat="1"/>
    <row r="10340" customFormat="1"/>
    <row r="10341" customFormat="1"/>
    <row r="10342" customFormat="1"/>
    <row r="10343" customFormat="1"/>
    <row r="10344" customFormat="1"/>
    <row r="10345" customFormat="1"/>
    <row r="10346" customFormat="1"/>
    <row r="10347" customFormat="1"/>
    <row r="10348" customFormat="1"/>
    <row r="10349" customFormat="1"/>
    <row r="10350" customFormat="1"/>
    <row r="10351" customFormat="1"/>
    <row r="10352" customFormat="1"/>
    <row r="10353" customFormat="1"/>
    <row r="10354" customFormat="1"/>
    <row r="10355" customFormat="1"/>
    <row r="10356" customFormat="1"/>
    <row r="10357" customFormat="1"/>
    <row r="10358" customFormat="1"/>
    <row r="10359" customFormat="1"/>
    <row r="10360" customFormat="1"/>
    <row r="10361" customFormat="1"/>
    <row r="10362" customFormat="1"/>
    <row r="10363" customFormat="1"/>
    <row r="10364" customFormat="1"/>
    <row r="10365" customFormat="1"/>
    <row r="10366" customFormat="1"/>
    <row r="10367" customFormat="1"/>
    <row r="10368" customFormat="1"/>
    <row r="10369" customFormat="1"/>
    <row r="10370" customFormat="1"/>
    <row r="10371" customFormat="1"/>
    <row r="10372" customFormat="1"/>
    <row r="10373" customFormat="1"/>
    <row r="10374" customFormat="1"/>
    <row r="10375" customFormat="1"/>
    <row r="10376" customFormat="1"/>
    <row r="10377" customFormat="1"/>
    <row r="10378" customFormat="1"/>
    <row r="10379" customFormat="1"/>
    <row r="10380" customFormat="1"/>
    <row r="10381" customFormat="1"/>
    <row r="10382" customFormat="1"/>
    <row r="10383" customFormat="1"/>
    <row r="10384" customFormat="1"/>
    <row r="10385" customFormat="1"/>
    <row r="10386" customFormat="1"/>
    <row r="10387" customFormat="1"/>
    <row r="10388" customFormat="1"/>
    <row r="10389" customFormat="1"/>
    <row r="10390" customFormat="1"/>
    <row r="10391" customFormat="1"/>
    <row r="10392" customFormat="1"/>
    <row r="10393" customFormat="1"/>
    <row r="10394" customFormat="1"/>
    <row r="10395" customFormat="1"/>
    <row r="10396" customFormat="1"/>
    <row r="10397" customFormat="1"/>
    <row r="10398" customFormat="1"/>
    <row r="10399" customFormat="1"/>
    <row r="10400" customFormat="1"/>
    <row r="10401" customFormat="1"/>
    <row r="10402" customFormat="1"/>
    <row r="10403" customFormat="1"/>
    <row r="10404" customFormat="1"/>
    <row r="10405" customFormat="1"/>
    <row r="10406" customFormat="1"/>
    <row r="10407" customFormat="1"/>
    <row r="10408" customFormat="1"/>
    <row r="10409" customFormat="1"/>
    <row r="10410" customFormat="1"/>
    <row r="10411" customFormat="1"/>
    <row r="10412" customFormat="1"/>
    <row r="10413" customFormat="1"/>
    <row r="10414" customFormat="1"/>
    <row r="10415" customFormat="1"/>
    <row r="10416" customFormat="1"/>
    <row r="10417" customFormat="1"/>
    <row r="10418" customFormat="1"/>
    <row r="10419" customFormat="1"/>
    <row r="10420" customFormat="1"/>
    <row r="10421" customFormat="1"/>
    <row r="10422" customFormat="1"/>
    <row r="10423" customFormat="1"/>
    <row r="10424" customFormat="1"/>
    <row r="10425" customFormat="1"/>
    <row r="10426" customFormat="1"/>
    <row r="10427" customFormat="1"/>
    <row r="10428" customFormat="1"/>
    <row r="10429" customFormat="1"/>
    <row r="10430" customFormat="1"/>
    <row r="10431" customFormat="1"/>
    <row r="10432" customFormat="1"/>
    <row r="10433" customFormat="1"/>
    <row r="10434" customFormat="1"/>
    <row r="10435" customFormat="1"/>
    <row r="10436" customFormat="1"/>
    <row r="10437" customFormat="1"/>
    <row r="10438" customFormat="1"/>
    <row r="10439" customFormat="1"/>
    <row r="10440" customFormat="1"/>
    <row r="10441" customFormat="1"/>
    <row r="10442" customFormat="1"/>
    <row r="10443" customFormat="1"/>
    <row r="10444" customFormat="1"/>
    <row r="10445" customFormat="1"/>
    <row r="10446" customFormat="1"/>
    <row r="10447" customFormat="1"/>
    <row r="10448" customFormat="1"/>
    <row r="10449" customFormat="1"/>
    <row r="10450" customFormat="1"/>
    <row r="10451" customFormat="1"/>
    <row r="10452" customFormat="1"/>
    <row r="10453" customFormat="1"/>
    <row r="10454" customFormat="1"/>
    <row r="10455" customFormat="1"/>
    <row r="10456" customFormat="1"/>
    <row r="10457" customFormat="1"/>
    <row r="10458" customFormat="1"/>
    <row r="10459" customFormat="1"/>
    <row r="10460" customFormat="1"/>
    <row r="10461" customFormat="1"/>
    <row r="10462" customFormat="1"/>
    <row r="10463" customFormat="1"/>
    <row r="10464" customFormat="1"/>
    <row r="10465" customFormat="1"/>
    <row r="10466" customFormat="1"/>
    <row r="10467" customFormat="1"/>
    <row r="10468" customFormat="1"/>
    <row r="10469" customFormat="1"/>
    <row r="10470" customFormat="1"/>
    <row r="10471" customFormat="1"/>
    <row r="10472" customFormat="1"/>
    <row r="10473" customFormat="1"/>
    <row r="10474" customFormat="1"/>
    <row r="10475" customFormat="1"/>
    <row r="10476" customFormat="1"/>
    <row r="10477" customFormat="1"/>
    <row r="10478" customFormat="1"/>
    <row r="10479" customFormat="1"/>
    <row r="10480" customFormat="1"/>
    <row r="10481" customFormat="1"/>
    <row r="10482" customFormat="1"/>
    <row r="10483" customFormat="1"/>
    <row r="10484" customFormat="1"/>
    <row r="10485" customFormat="1"/>
    <row r="10486" customFormat="1"/>
    <row r="10487" customFormat="1"/>
    <row r="10488" customFormat="1"/>
    <row r="10489" customFormat="1"/>
    <row r="10490" customFormat="1"/>
    <row r="10491" customFormat="1"/>
    <row r="10492" customFormat="1"/>
    <row r="10493" customFormat="1"/>
    <row r="10494" customFormat="1"/>
    <row r="10495" customFormat="1"/>
    <row r="10496" customFormat="1"/>
    <row r="10497" customFormat="1"/>
    <row r="10498" customFormat="1"/>
    <row r="10499" customFormat="1"/>
    <row r="10500" customFormat="1"/>
    <row r="10501" customFormat="1"/>
    <row r="10502" customFormat="1"/>
    <row r="10503" customFormat="1"/>
    <row r="10504" customFormat="1"/>
    <row r="10505" customFormat="1"/>
    <row r="10506" customFormat="1"/>
    <row r="10507" customFormat="1"/>
    <row r="10508" customFormat="1"/>
    <row r="10509" customFormat="1"/>
    <row r="10510" customFormat="1"/>
    <row r="10511" customFormat="1"/>
    <row r="10512" customFormat="1"/>
    <row r="10513" customFormat="1"/>
    <row r="10514" customFormat="1"/>
    <row r="10515" customFormat="1"/>
    <row r="10516" customFormat="1"/>
    <row r="10517" customFormat="1"/>
    <row r="10518" customFormat="1"/>
    <row r="10519" customFormat="1"/>
    <row r="10520" customFormat="1"/>
    <row r="10521" customFormat="1"/>
    <row r="10522" customFormat="1"/>
    <row r="10523" customFormat="1"/>
    <row r="10524" customFormat="1"/>
    <row r="10525" customFormat="1"/>
    <row r="10526" customFormat="1"/>
    <row r="10527" customFormat="1"/>
    <row r="10528" customFormat="1"/>
    <row r="10529" customFormat="1"/>
    <row r="10530" customFormat="1"/>
    <row r="10531" customFormat="1"/>
    <row r="10532" customFormat="1"/>
    <row r="10533" customFormat="1"/>
    <row r="10534" customFormat="1"/>
    <row r="10535" customFormat="1"/>
    <row r="10536" customFormat="1"/>
    <row r="10537" customFormat="1"/>
    <row r="10538" customFormat="1"/>
    <row r="10539" customFormat="1"/>
    <row r="10540" customFormat="1"/>
    <row r="10541" customFormat="1"/>
    <row r="10542" customFormat="1"/>
    <row r="10543" customFormat="1"/>
    <row r="10544" customFormat="1"/>
    <row r="10545" customFormat="1"/>
    <row r="10546" customFormat="1"/>
    <row r="10547" customFormat="1"/>
    <row r="10548" customFormat="1"/>
    <row r="10549" customFormat="1"/>
    <row r="10550" customFormat="1"/>
    <row r="10551" customFormat="1"/>
    <row r="10552" customFormat="1"/>
    <row r="10553" customFormat="1"/>
    <row r="10554" customFormat="1"/>
    <row r="10555" customFormat="1"/>
    <row r="10556" customFormat="1"/>
    <row r="10557" customFormat="1"/>
    <row r="10558" customFormat="1"/>
    <row r="10559" customFormat="1"/>
    <row r="10560" customFormat="1"/>
    <row r="10561" customFormat="1"/>
    <row r="10562" customFormat="1"/>
    <row r="10563" customFormat="1"/>
    <row r="10564" customFormat="1"/>
    <row r="10565" customFormat="1"/>
    <row r="10566" customFormat="1"/>
    <row r="10567" customFormat="1"/>
    <row r="10568" customFormat="1"/>
    <row r="10569" customFormat="1"/>
    <row r="10570" customFormat="1"/>
    <row r="10571" customFormat="1"/>
    <row r="10572" customFormat="1"/>
    <row r="10573" customFormat="1"/>
    <row r="10574" customFormat="1"/>
    <row r="10575" customFormat="1"/>
    <row r="10576" customFormat="1"/>
    <row r="10577" customFormat="1"/>
    <row r="10578" customFormat="1"/>
    <row r="10579" customFormat="1"/>
    <row r="10580" customFormat="1"/>
    <row r="10581" customFormat="1"/>
    <row r="10582" customFormat="1"/>
    <row r="10583" customFormat="1"/>
    <row r="10584" customFormat="1"/>
    <row r="10585" customFormat="1"/>
    <row r="10586" customFormat="1"/>
    <row r="10587" customFormat="1"/>
    <row r="10588" customFormat="1"/>
    <row r="10589" customFormat="1"/>
    <row r="10590" customFormat="1"/>
    <row r="10591" customFormat="1"/>
    <row r="10592" customFormat="1"/>
    <row r="10593" customFormat="1"/>
    <row r="10594" customFormat="1"/>
    <row r="10595" customFormat="1"/>
    <row r="10596" customFormat="1"/>
    <row r="10597" customFormat="1"/>
    <row r="10598" customFormat="1"/>
    <row r="10599" customFormat="1"/>
    <row r="10600" customFormat="1"/>
    <row r="10601" customFormat="1"/>
    <row r="10602" customFormat="1"/>
    <row r="10603" customFormat="1"/>
    <row r="10604" customFormat="1"/>
    <row r="10605" customFormat="1"/>
    <row r="10606" customFormat="1"/>
    <row r="10607" customFormat="1"/>
    <row r="10608" customFormat="1"/>
    <row r="10609" customFormat="1"/>
    <row r="10610" customFormat="1"/>
    <row r="10611" customFormat="1"/>
    <row r="10612" customFormat="1"/>
    <row r="10613" customFormat="1"/>
    <row r="10614" customFormat="1"/>
    <row r="10615" customFormat="1"/>
    <row r="10616" customFormat="1"/>
    <row r="10617" customFormat="1"/>
    <row r="10618" customFormat="1"/>
    <row r="10619" customFormat="1"/>
    <row r="10620" customFormat="1"/>
    <row r="10621" customFormat="1"/>
    <row r="10622" customFormat="1"/>
    <row r="10623" customFormat="1"/>
    <row r="10624" customFormat="1"/>
    <row r="10625" customFormat="1"/>
    <row r="10626" customFormat="1"/>
    <row r="10627" customFormat="1"/>
    <row r="10628" customFormat="1"/>
    <row r="10629" customFormat="1"/>
    <row r="10630" customFormat="1"/>
    <row r="10631" customFormat="1"/>
    <row r="10632" customFormat="1"/>
    <row r="10633" customFormat="1"/>
    <row r="10634" customFormat="1"/>
    <row r="10635" customFormat="1"/>
    <row r="10636" customFormat="1"/>
    <row r="10637" customFormat="1"/>
    <row r="10638" customFormat="1"/>
    <row r="10639" customFormat="1"/>
    <row r="10640" customFormat="1"/>
    <row r="10641" customFormat="1"/>
    <row r="10642" customFormat="1"/>
    <row r="10643" customFormat="1"/>
    <row r="10644" customFormat="1"/>
    <row r="10645" customFormat="1"/>
    <row r="10646" customFormat="1"/>
    <row r="10647" customFormat="1"/>
    <row r="10648" customFormat="1"/>
    <row r="10649" customFormat="1"/>
    <row r="10650" customFormat="1"/>
    <row r="10651" customFormat="1"/>
    <row r="10652" customFormat="1"/>
    <row r="10653" customFormat="1"/>
    <row r="10654" customFormat="1"/>
    <row r="10655" customFormat="1"/>
    <row r="10656" customFormat="1"/>
    <row r="10657" customFormat="1"/>
    <row r="10658" customFormat="1"/>
    <row r="10659" customFormat="1"/>
    <row r="10660" customFormat="1"/>
    <row r="10661" customFormat="1"/>
    <row r="10662" customFormat="1"/>
    <row r="10663" customFormat="1"/>
    <row r="10664" customFormat="1"/>
    <row r="10665" customFormat="1"/>
    <row r="10666" customFormat="1"/>
    <row r="10667" customFormat="1"/>
    <row r="10668" customFormat="1"/>
    <row r="10669" customFormat="1"/>
    <row r="10670" customFormat="1"/>
    <row r="10671" customFormat="1"/>
    <row r="10672" customFormat="1"/>
    <row r="10673" customFormat="1"/>
    <row r="10674" customFormat="1"/>
    <row r="10675" customFormat="1"/>
    <row r="10676" customFormat="1"/>
    <row r="10677" customFormat="1"/>
    <row r="10678" customFormat="1"/>
    <row r="10679" customFormat="1"/>
    <row r="10680" customFormat="1"/>
    <row r="10681" customFormat="1"/>
    <row r="10682" customFormat="1"/>
    <row r="10683" customFormat="1"/>
    <row r="10684" customFormat="1"/>
    <row r="10685" customFormat="1"/>
    <row r="10686" customFormat="1"/>
    <row r="10687" customFormat="1"/>
    <row r="10688" customFormat="1"/>
    <row r="10689" customFormat="1"/>
    <row r="10690" customFormat="1"/>
    <row r="10691" customFormat="1"/>
    <row r="10692" customFormat="1"/>
    <row r="10693" customFormat="1"/>
    <row r="10694" customFormat="1"/>
    <row r="10695" customFormat="1"/>
    <row r="10696" customFormat="1"/>
    <row r="10697" customFormat="1"/>
    <row r="10698" customFormat="1"/>
    <row r="10699" customFormat="1"/>
    <row r="10700" customFormat="1"/>
    <row r="10701" customFormat="1"/>
    <row r="10702" customFormat="1"/>
    <row r="10703" customFormat="1"/>
    <row r="10704" customFormat="1"/>
    <row r="10705" customFormat="1"/>
    <row r="10706" customFormat="1"/>
    <row r="10707" customFormat="1"/>
    <row r="10708" customFormat="1"/>
    <row r="10709" customFormat="1"/>
    <row r="10710" customFormat="1"/>
    <row r="10711" customFormat="1"/>
    <row r="10712" customFormat="1"/>
    <row r="10713" customFormat="1"/>
    <row r="10714" customFormat="1"/>
    <row r="10715" customFormat="1"/>
    <row r="10716" customFormat="1"/>
    <row r="10717" customFormat="1"/>
    <row r="10718" customFormat="1"/>
    <row r="10719" customFormat="1"/>
    <row r="10720" customFormat="1"/>
    <row r="10721" customFormat="1"/>
    <row r="10722" customFormat="1"/>
    <row r="10723" customFormat="1"/>
    <row r="10724" customFormat="1"/>
    <row r="10725" customFormat="1"/>
    <row r="10726" customFormat="1"/>
    <row r="10727" customFormat="1"/>
    <row r="10728" customFormat="1"/>
    <row r="10729" customFormat="1"/>
    <row r="10730" customFormat="1"/>
    <row r="10731" customFormat="1"/>
    <row r="10732" customFormat="1"/>
    <row r="10733" customFormat="1"/>
    <row r="10734" customFormat="1"/>
    <row r="10735" customFormat="1"/>
    <row r="10736" customFormat="1"/>
    <row r="10737" customFormat="1"/>
    <row r="10738" customFormat="1"/>
    <row r="10739" customFormat="1"/>
    <row r="10740" customFormat="1"/>
    <row r="10741" customFormat="1"/>
    <row r="10742" customFormat="1"/>
    <row r="10743" customFormat="1"/>
    <row r="10744" customFormat="1"/>
    <row r="10745" customFormat="1"/>
    <row r="10746" customFormat="1"/>
    <row r="10747" customFormat="1"/>
    <row r="10748" customFormat="1"/>
    <row r="10749" customFormat="1"/>
    <row r="10750" customFormat="1"/>
    <row r="10751" customFormat="1"/>
    <row r="10752" customFormat="1"/>
    <row r="10753" customFormat="1"/>
    <row r="10754" customFormat="1"/>
    <row r="10755" customFormat="1"/>
    <row r="10756" customFormat="1"/>
    <row r="10757" customFormat="1"/>
    <row r="10758" customFormat="1"/>
    <row r="10759" customFormat="1"/>
    <row r="10760" customFormat="1"/>
    <row r="10761" customFormat="1"/>
    <row r="10762" customFormat="1"/>
    <row r="10763" customFormat="1"/>
    <row r="10764" customFormat="1"/>
    <row r="10765" customFormat="1"/>
    <row r="10766" customFormat="1"/>
    <row r="10767" customFormat="1"/>
    <row r="10768" customFormat="1"/>
    <row r="10769" customFormat="1"/>
    <row r="10770" customFormat="1"/>
    <row r="10771" customFormat="1"/>
    <row r="10772" customFormat="1"/>
    <row r="10773" customFormat="1"/>
    <row r="10774" customFormat="1"/>
    <row r="10775" customFormat="1"/>
    <row r="10776" customFormat="1"/>
    <row r="10777" customFormat="1"/>
    <row r="10778" customFormat="1"/>
    <row r="10779" customFormat="1"/>
    <row r="10780" customFormat="1"/>
    <row r="10781" customFormat="1"/>
    <row r="10782" customFormat="1"/>
    <row r="10783" customFormat="1"/>
    <row r="10784" customFormat="1"/>
    <row r="10785" customFormat="1"/>
    <row r="10786" customFormat="1"/>
    <row r="10787" customFormat="1"/>
    <row r="10788" customFormat="1"/>
    <row r="10789" customFormat="1"/>
    <row r="10790" customFormat="1"/>
    <row r="10791" customFormat="1"/>
    <row r="10792" customFormat="1"/>
    <row r="10793" customFormat="1"/>
    <row r="10794" customFormat="1"/>
    <row r="10795" customFormat="1"/>
    <row r="10796" customFormat="1"/>
    <row r="10797" customFormat="1"/>
    <row r="10798" customFormat="1"/>
    <row r="10799" customFormat="1"/>
    <row r="10800" customFormat="1"/>
    <row r="10801" customFormat="1"/>
    <row r="10802" customFormat="1"/>
    <row r="10803" customFormat="1"/>
    <row r="10804" customFormat="1"/>
    <row r="10805" customFormat="1"/>
    <row r="10806" customFormat="1"/>
    <row r="10807" customFormat="1"/>
    <row r="10808" customFormat="1"/>
    <row r="10809" customFormat="1"/>
    <row r="10810" customFormat="1"/>
    <row r="10811" customFormat="1"/>
    <row r="10812" customFormat="1"/>
    <row r="10813" customFormat="1"/>
    <row r="10814" customFormat="1"/>
    <row r="10815" customFormat="1"/>
    <row r="10816" customFormat="1"/>
    <row r="10817" customFormat="1"/>
    <row r="10818" customFormat="1"/>
    <row r="10819" customFormat="1"/>
    <row r="10820" customFormat="1"/>
    <row r="10821" customFormat="1"/>
    <row r="10822" customFormat="1"/>
    <row r="10823" customFormat="1"/>
    <row r="10824" customFormat="1"/>
    <row r="10825" customFormat="1"/>
    <row r="10826" customFormat="1"/>
    <row r="10827" customFormat="1"/>
    <row r="10828" customFormat="1"/>
    <row r="10829" customFormat="1"/>
    <row r="10830" customFormat="1"/>
    <row r="10831" customFormat="1"/>
    <row r="10832" customFormat="1"/>
    <row r="10833" customFormat="1"/>
    <row r="10834" customFormat="1"/>
    <row r="10835" customFormat="1"/>
    <row r="10836" customFormat="1"/>
    <row r="10837" customFormat="1"/>
    <row r="10838" customFormat="1"/>
    <row r="10839" customFormat="1"/>
    <row r="10840" customFormat="1"/>
    <row r="10841" customFormat="1"/>
    <row r="10842" customFormat="1"/>
    <row r="10843" customFormat="1"/>
    <row r="10844" customFormat="1"/>
    <row r="10845" customFormat="1"/>
    <row r="10846" customFormat="1"/>
    <row r="10847" customFormat="1"/>
    <row r="10848" customFormat="1"/>
    <row r="10849" customFormat="1"/>
    <row r="10850" customFormat="1"/>
    <row r="10851" customFormat="1"/>
    <row r="10852" customFormat="1"/>
    <row r="10853" customFormat="1"/>
    <row r="10854" customFormat="1"/>
    <row r="10855" customFormat="1"/>
    <row r="10856" customFormat="1"/>
    <row r="10857" customFormat="1"/>
    <row r="10858" customFormat="1"/>
    <row r="10859" customFormat="1"/>
    <row r="10860" customFormat="1"/>
    <row r="10861" customFormat="1"/>
    <row r="10862" customFormat="1"/>
    <row r="10863" customFormat="1"/>
    <row r="10864" customFormat="1"/>
    <row r="10865" customFormat="1"/>
    <row r="10866" customFormat="1"/>
    <row r="10867" customFormat="1"/>
    <row r="10868" customFormat="1"/>
    <row r="10869" customFormat="1"/>
    <row r="10870" customFormat="1"/>
    <row r="10871" customFormat="1"/>
    <row r="10872" customFormat="1"/>
    <row r="10873" customFormat="1"/>
    <row r="10874" customFormat="1"/>
    <row r="10875" customFormat="1"/>
    <row r="10876" customFormat="1"/>
    <row r="10877" customFormat="1"/>
    <row r="10878" customFormat="1"/>
    <row r="10879" customFormat="1"/>
    <row r="10880" customFormat="1"/>
    <row r="10881" customFormat="1"/>
    <row r="10882" customFormat="1"/>
    <row r="10883" customFormat="1"/>
    <row r="10884" customFormat="1"/>
    <row r="10885" customFormat="1"/>
    <row r="10886" customFormat="1"/>
    <row r="10887" customFormat="1"/>
    <row r="10888" customFormat="1"/>
    <row r="10889" customFormat="1"/>
    <row r="10890" customFormat="1"/>
    <row r="10891" customFormat="1"/>
    <row r="10892" customFormat="1"/>
    <row r="10893" customFormat="1"/>
    <row r="10894" customFormat="1"/>
    <row r="10895" customFormat="1"/>
    <row r="10896" customFormat="1"/>
    <row r="10897" customFormat="1"/>
    <row r="10898" customFormat="1"/>
    <row r="10899" customFormat="1"/>
    <row r="10900" customFormat="1"/>
    <row r="10901" customFormat="1"/>
    <row r="10902" customFormat="1"/>
    <row r="10903" customFormat="1"/>
    <row r="10904" customFormat="1"/>
    <row r="10905" customFormat="1"/>
    <row r="10906" customFormat="1"/>
    <row r="10907" customFormat="1"/>
    <row r="10908" customFormat="1"/>
    <row r="10909" customFormat="1"/>
    <row r="10910" customFormat="1"/>
    <row r="10911" customFormat="1"/>
    <row r="10912" customFormat="1"/>
    <row r="10913" customFormat="1"/>
    <row r="10914" customFormat="1"/>
    <row r="10915" customFormat="1"/>
    <row r="10916" customFormat="1"/>
    <row r="10917" customFormat="1"/>
    <row r="10918" customFormat="1"/>
    <row r="10919" customFormat="1"/>
    <row r="10920" customFormat="1"/>
    <row r="10921" customFormat="1"/>
    <row r="10922" customFormat="1"/>
    <row r="10923" customFormat="1"/>
    <row r="10924" customFormat="1"/>
    <row r="10925" customFormat="1"/>
    <row r="10926" customFormat="1"/>
    <row r="10927" customFormat="1"/>
    <row r="10928" customFormat="1"/>
    <row r="10929" customFormat="1"/>
    <row r="10930" customFormat="1"/>
    <row r="10931" customFormat="1"/>
    <row r="10932" customFormat="1"/>
    <row r="10933" customFormat="1"/>
    <row r="10934" customFormat="1"/>
    <row r="10935" customFormat="1"/>
    <row r="10936" customFormat="1"/>
    <row r="10937" customFormat="1"/>
    <row r="10938" customFormat="1"/>
    <row r="10939" customFormat="1"/>
    <row r="10940" customFormat="1"/>
    <row r="10941" customFormat="1"/>
    <row r="10942" customFormat="1"/>
    <row r="10943" customFormat="1"/>
    <row r="10944" customFormat="1"/>
    <row r="10945" customFormat="1"/>
    <row r="10946" customFormat="1"/>
    <row r="10947" customFormat="1"/>
    <row r="10948" customFormat="1"/>
    <row r="10949" customFormat="1"/>
    <row r="10950" customFormat="1"/>
    <row r="10951" customFormat="1"/>
    <row r="10952" customFormat="1"/>
    <row r="10953" customFormat="1"/>
    <row r="10954" customFormat="1"/>
    <row r="10955" customFormat="1"/>
    <row r="10956" customFormat="1"/>
    <row r="10957" customFormat="1"/>
    <row r="10958" customFormat="1"/>
    <row r="10959" customFormat="1"/>
    <row r="10960" customFormat="1"/>
    <row r="10961" customFormat="1"/>
    <row r="10962" customFormat="1"/>
    <row r="10963" customFormat="1"/>
    <row r="10964" customFormat="1"/>
    <row r="10965" customFormat="1"/>
    <row r="10966" customFormat="1"/>
    <row r="10967" customFormat="1"/>
    <row r="10968" customFormat="1"/>
    <row r="10969" customFormat="1"/>
    <row r="10970" customFormat="1"/>
    <row r="10971" customFormat="1"/>
    <row r="10972" customFormat="1"/>
    <row r="10973" customFormat="1"/>
    <row r="10974" customFormat="1"/>
    <row r="10975" customFormat="1"/>
    <row r="10976" customFormat="1"/>
    <row r="10977" customFormat="1"/>
    <row r="10978" customFormat="1"/>
    <row r="10979" customFormat="1"/>
    <row r="10980" customFormat="1"/>
    <row r="10981" customFormat="1"/>
    <row r="10982" customFormat="1"/>
    <row r="10983" customFormat="1"/>
    <row r="10984" customFormat="1"/>
    <row r="10985" customFormat="1"/>
    <row r="10986" customFormat="1"/>
    <row r="10987" customFormat="1"/>
    <row r="10988" customFormat="1"/>
    <row r="10989" customFormat="1"/>
    <row r="10990" customFormat="1"/>
    <row r="10991" customFormat="1"/>
    <row r="10992" customFormat="1"/>
    <row r="10993" customFormat="1"/>
    <row r="10994" customFormat="1"/>
    <row r="10995" customFormat="1"/>
    <row r="10996" customFormat="1"/>
    <row r="10997" customFormat="1"/>
    <row r="10998" customFormat="1"/>
    <row r="10999" customFormat="1"/>
    <row r="11000" customFormat="1"/>
    <row r="11001" customFormat="1"/>
    <row r="11002" customFormat="1"/>
    <row r="11003" customFormat="1"/>
    <row r="11004" customFormat="1"/>
    <row r="11005" customFormat="1"/>
    <row r="11006" customFormat="1"/>
    <row r="11007" customFormat="1"/>
    <row r="11008" customFormat="1"/>
    <row r="11009" customFormat="1"/>
    <row r="11010" customFormat="1"/>
    <row r="11011" customFormat="1"/>
    <row r="11012" customFormat="1"/>
    <row r="11013" customFormat="1"/>
    <row r="11014" customFormat="1"/>
    <row r="11015" customFormat="1"/>
    <row r="11016" customFormat="1"/>
    <row r="11017" customFormat="1"/>
    <row r="11018" customFormat="1"/>
    <row r="11019" customFormat="1"/>
    <row r="11020" customFormat="1"/>
    <row r="11021" customFormat="1"/>
    <row r="11022" customFormat="1"/>
    <row r="11023" customFormat="1"/>
    <row r="11024" customFormat="1"/>
    <row r="11025" customFormat="1"/>
    <row r="11026" customFormat="1"/>
    <row r="11027" customFormat="1"/>
    <row r="11028" customFormat="1"/>
    <row r="11029" customFormat="1"/>
    <row r="11030" customFormat="1"/>
    <row r="11031" customFormat="1"/>
    <row r="11032" customFormat="1"/>
    <row r="11033" customFormat="1"/>
    <row r="11034" customFormat="1"/>
    <row r="11035" customFormat="1"/>
    <row r="11036" customFormat="1"/>
    <row r="11037" customFormat="1"/>
    <row r="11038" customFormat="1"/>
    <row r="11039" customFormat="1"/>
    <row r="11040" customFormat="1"/>
    <row r="11041" customFormat="1"/>
    <row r="11042" customFormat="1"/>
    <row r="11043" customFormat="1"/>
    <row r="11044" customFormat="1"/>
    <row r="11045" customFormat="1"/>
    <row r="11046" customFormat="1"/>
    <row r="11047" customFormat="1"/>
    <row r="11048" customFormat="1"/>
    <row r="11049" customFormat="1"/>
    <row r="11050" customFormat="1"/>
    <row r="11051" customFormat="1"/>
    <row r="11052" customFormat="1"/>
    <row r="11053" customFormat="1"/>
    <row r="11054" customFormat="1"/>
    <row r="11055" customFormat="1"/>
    <row r="11056" customFormat="1"/>
    <row r="11057" customFormat="1"/>
    <row r="11058" customFormat="1"/>
    <row r="11059" customFormat="1"/>
    <row r="11060" customFormat="1"/>
    <row r="11061" customFormat="1"/>
    <row r="11062" customFormat="1"/>
    <row r="11063" customFormat="1"/>
    <row r="11064" customFormat="1"/>
    <row r="11065" customFormat="1"/>
    <row r="11066" customFormat="1"/>
    <row r="11067" customFormat="1"/>
    <row r="11068" customFormat="1"/>
    <row r="11069" customFormat="1"/>
    <row r="11070" customFormat="1"/>
    <row r="11071" customFormat="1"/>
    <row r="11072" customFormat="1"/>
    <row r="11073" customFormat="1"/>
    <row r="11074" customFormat="1"/>
    <row r="11075" customFormat="1"/>
    <row r="11076" customFormat="1"/>
    <row r="11077" customFormat="1"/>
    <row r="11078" customFormat="1"/>
    <row r="11079" customFormat="1"/>
    <row r="11080" customFormat="1"/>
    <row r="11081" customFormat="1"/>
    <row r="11082" customFormat="1"/>
    <row r="11083" customFormat="1"/>
    <row r="11084" customFormat="1"/>
    <row r="11085" customFormat="1"/>
    <row r="11086" customFormat="1"/>
    <row r="11087" customFormat="1"/>
    <row r="11088" customFormat="1"/>
    <row r="11089" customFormat="1"/>
    <row r="11090" customFormat="1"/>
    <row r="11091" customFormat="1"/>
    <row r="11092" customFormat="1"/>
    <row r="11093" customFormat="1"/>
    <row r="11094" customFormat="1"/>
    <row r="11095" customFormat="1"/>
    <row r="11096" customFormat="1"/>
    <row r="11097" customFormat="1"/>
    <row r="11098" customFormat="1"/>
    <row r="11099" customFormat="1"/>
    <row r="11100" customFormat="1"/>
    <row r="11101" customFormat="1"/>
    <row r="11102" customFormat="1"/>
    <row r="11103" customFormat="1"/>
    <row r="11104" customFormat="1"/>
    <row r="11105" customFormat="1"/>
    <row r="11106" customFormat="1"/>
    <row r="11107" customFormat="1"/>
    <row r="11108" customFormat="1"/>
    <row r="11109" customFormat="1"/>
    <row r="11110" customFormat="1"/>
    <row r="11111" customFormat="1"/>
    <row r="11112" customFormat="1"/>
    <row r="11113" customFormat="1"/>
    <row r="11114" customFormat="1"/>
    <row r="11115" customFormat="1"/>
    <row r="11116" customFormat="1"/>
    <row r="11117" customFormat="1"/>
    <row r="11118" customFormat="1"/>
    <row r="11119" customFormat="1"/>
    <row r="11120" customFormat="1"/>
    <row r="11121" customFormat="1"/>
    <row r="11122" customFormat="1"/>
    <row r="11123" customFormat="1"/>
    <row r="11124" customFormat="1"/>
    <row r="11125" customFormat="1"/>
    <row r="11126" customFormat="1"/>
    <row r="11127" customFormat="1"/>
    <row r="11128" customFormat="1"/>
    <row r="11129" customFormat="1"/>
    <row r="11130" customFormat="1"/>
    <row r="11131" customFormat="1"/>
    <row r="11132" customFormat="1"/>
    <row r="11133" customFormat="1"/>
    <row r="11134" customFormat="1"/>
    <row r="11135" customFormat="1"/>
    <row r="11136" customFormat="1"/>
    <row r="11137" customFormat="1"/>
    <row r="11138" customFormat="1"/>
    <row r="11139" customFormat="1"/>
    <row r="11140" customFormat="1"/>
    <row r="11141" customFormat="1"/>
    <row r="11142" customFormat="1"/>
    <row r="11143" customFormat="1"/>
    <row r="11144" customFormat="1"/>
    <row r="11145" customFormat="1"/>
    <row r="11146" customFormat="1"/>
    <row r="11147" customFormat="1"/>
    <row r="11148" customFormat="1"/>
    <row r="11149" customFormat="1"/>
    <row r="11150" customFormat="1"/>
    <row r="11151" customFormat="1"/>
    <row r="11152" customFormat="1"/>
    <row r="11153" customFormat="1"/>
    <row r="11154" customFormat="1"/>
    <row r="11155" customFormat="1"/>
    <row r="11156" customFormat="1"/>
    <row r="11157" customFormat="1"/>
    <row r="11158" customFormat="1"/>
    <row r="11159" customFormat="1"/>
    <row r="11160" customFormat="1"/>
    <row r="11161" customFormat="1"/>
    <row r="11162" customFormat="1"/>
    <row r="11163" customFormat="1"/>
    <row r="11164" customFormat="1"/>
    <row r="11165" customFormat="1"/>
    <row r="11166" customFormat="1"/>
    <row r="11167" customFormat="1"/>
    <row r="11168" customFormat="1"/>
    <row r="11169" customFormat="1"/>
    <row r="11170" customFormat="1"/>
    <row r="11171" customFormat="1"/>
    <row r="11172" customFormat="1"/>
    <row r="11173" customFormat="1"/>
    <row r="11174" customFormat="1"/>
    <row r="11175" customFormat="1"/>
    <row r="11176" customFormat="1"/>
    <row r="11177" customFormat="1"/>
    <row r="11178" customFormat="1"/>
    <row r="11179" customFormat="1"/>
    <row r="11180" customFormat="1"/>
    <row r="11181" customFormat="1"/>
    <row r="11182" customFormat="1"/>
    <row r="11183" customFormat="1"/>
    <row r="11184" customFormat="1"/>
    <row r="11185" customFormat="1"/>
    <row r="11186" customFormat="1"/>
    <row r="11187" customFormat="1"/>
    <row r="11188" customFormat="1"/>
    <row r="11189" customFormat="1"/>
    <row r="11190" customFormat="1"/>
    <row r="11191" customFormat="1"/>
    <row r="11192" customFormat="1"/>
    <row r="11193" customFormat="1"/>
    <row r="11194" customFormat="1"/>
    <row r="11195" customFormat="1"/>
    <row r="11196" customFormat="1"/>
    <row r="11197" customFormat="1"/>
    <row r="11198" customFormat="1"/>
    <row r="11199" customFormat="1"/>
    <row r="11200" customFormat="1"/>
    <row r="11201" customFormat="1"/>
    <row r="11202" customFormat="1"/>
    <row r="11203" customFormat="1"/>
    <row r="11204" customFormat="1"/>
    <row r="11205" customFormat="1"/>
    <row r="11206" customFormat="1"/>
    <row r="11207" customFormat="1"/>
    <row r="11208" customFormat="1"/>
    <row r="11209" customFormat="1"/>
    <row r="11210" customFormat="1"/>
    <row r="11211" customFormat="1"/>
    <row r="11212" customFormat="1"/>
    <row r="11213" customFormat="1"/>
    <row r="11214" customFormat="1"/>
    <row r="11215" customFormat="1"/>
    <row r="11216" customFormat="1"/>
    <row r="11217" customFormat="1"/>
    <row r="11218" customFormat="1"/>
    <row r="11219" customFormat="1"/>
    <row r="11220" customFormat="1"/>
    <row r="11221" customFormat="1"/>
    <row r="11222" customFormat="1"/>
    <row r="11223" customFormat="1"/>
    <row r="11224" customFormat="1"/>
    <row r="11225" customFormat="1"/>
    <row r="11226" customFormat="1"/>
    <row r="11227" customFormat="1"/>
    <row r="11228" customFormat="1"/>
    <row r="11229" customFormat="1"/>
    <row r="11230" customFormat="1"/>
    <row r="11231" customFormat="1"/>
    <row r="11232" customFormat="1"/>
    <row r="11233" customFormat="1"/>
    <row r="11234" customFormat="1"/>
    <row r="11235" customFormat="1"/>
    <row r="11236" customFormat="1"/>
    <row r="11237" customFormat="1"/>
    <row r="11238" customFormat="1"/>
    <row r="11239" customFormat="1"/>
    <row r="11240" customFormat="1"/>
    <row r="11241" customFormat="1"/>
    <row r="11242" customFormat="1"/>
    <row r="11243" customFormat="1"/>
    <row r="11244" customFormat="1"/>
    <row r="11245" customFormat="1"/>
    <row r="11246" customFormat="1"/>
    <row r="11247" customFormat="1"/>
    <row r="11248" customFormat="1"/>
    <row r="11249" customFormat="1"/>
    <row r="11250" customFormat="1"/>
    <row r="11251" customFormat="1"/>
    <row r="11252" customFormat="1"/>
    <row r="11253" customFormat="1"/>
    <row r="11254" customFormat="1"/>
    <row r="11255" customFormat="1"/>
    <row r="11256" customFormat="1"/>
    <row r="11257" customFormat="1"/>
    <row r="11258" customFormat="1"/>
    <row r="11259" customFormat="1"/>
    <row r="11260" customFormat="1"/>
    <row r="11261" customFormat="1"/>
    <row r="11262" customFormat="1"/>
    <row r="11263" customFormat="1"/>
    <row r="11264" customFormat="1"/>
    <row r="11265" customFormat="1"/>
    <row r="11266" customFormat="1"/>
    <row r="11267" customFormat="1"/>
    <row r="11268" customFormat="1"/>
    <row r="11269" customFormat="1"/>
    <row r="11270" customFormat="1"/>
    <row r="11271" customFormat="1"/>
    <row r="11272" customFormat="1"/>
    <row r="11273" customFormat="1"/>
    <row r="11274" customFormat="1"/>
    <row r="11275" customFormat="1"/>
    <row r="11276" customFormat="1"/>
    <row r="11277" customFormat="1"/>
    <row r="11278" customFormat="1"/>
    <row r="11279" customFormat="1"/>
    <row r="11280" customFormat="1"/>
    <row r="11281" customFormat="1"/>
    <row r="11282" customFormat="1"/>
    <row r="11283" customFormat="1"/>
    <row r="11284" customFormat="1"/>
    <row r="11285" customFormat="1"/>
    <row r="11286" customFormat="1"/>
    <row r="11287" customFormat="1"/>
    <row r="11288" customFormat="1"/>
    <row r="11289" customFormat="1"/>
    <row r="11290" customFormat="1"/>
    <row r="11291" customFormat="1"/>
    <row r="11292" customFormat="1"/>
    <row r="11293" customFormat="1"/>
    <row r="11294" customFormat="1"/>
    <row r="11295" customFormat="1"/>
    <row r="11296" customFormat="1"/>
    <row r="11297" customFormat="1"/>
    <row r="11298" customFormat="1"/>
    <row r="11299" customFormat="1"/>
    <row r="11300" customFormat="1"/>
    <row r="11301" customFormat="1"/>
    <row r="11302" customFormat="1"/>
    <row r="11303" customFormat="1"/>
    <row r="11304" customFormat="1"/>
    <row r="11305" customFormat="1"/>
    <row r="11306" customFormat="1"/>
    <row r="11307" customFormat="1"/>
    <row r="11308" customFormat="1"/>
    <row r="11309" customFormat="1"/>
    <row r="11310" customFormat="1"/>
    <row r="11311" customFormat="1"/>
    <row r="11312" customFormat="1"/>
    <row r="11313" customFormat="1"/>
    <row r="11314" customFormat="1"/>
    <row r="11315" customFormat="1"/>
    <row r="11316" customFormat="1"/>
    <row r="11317" customFormat="1"/>
    <row r="11318" customFormat="1"/>
    <row r="11319" customFormat="1"/>
    <row r="11320" customFormat="1"/>
    <row r="11321" customFormat="1"/>
    <row r="11322" customFormat="1"/>
    <row r="11323" customFormat="1"/>
    <row r="11324" customFormat="1"/>
    <row r="11325" customFormat="1"/>
    <row r="11326" customFormat="1"/>
    <row r="11327" customFormat="1"/>
    <row r="11328" customFormat="1"/>
    <row r="11329" customFormat="1"/>
    <row r="11330" customFormat="1"/>
    <row r="11331" customFormat="1"/>
    <row r="11332" customFormat="1"/>
    <row r="11333" customFormat="1"/>
    <row r="11334" customFormat="1"/>
    <row r="11335" customFormat="1"/>
    <row r="11336" customFormat="1"/>
    <row r="11337" customFormat="1"/>
    <row r="11338" customFormat="1"/>
    <row r="11339" customFormat="1"/>
    <row r="11340" customFormat="1"/>
    <row r="11341" customFormat="1"/>
    <row r="11342" customFormat="1"/>
    <row r="11343" customFormat="1"/>
    <row r="11344" customFormat="1"/>
    <row r="11345" customFormat="1"/>
    <row r="11346" customFormat="1"/>
    <row r="11347" customFormat="1"/>
    <row r="11348" customFormat="1"/>
    <row r="11349" customFormat="1"/>
    <row r="11350" customFormat="1"/>
    <row r="11351" customFormat="1"/>
    <row r="11352" customFormat="1"/>
    <row r="11353" customFormat="1"/>
    <row r="11354" customFormat="1"/>
    <row r="11355" customFormat="1"/>
    <row r="11356" customFormat="1"/>
    <row r="11357" customFormat="1"/>
    <row r="11358" customFormat="1"/>
    <row r="11359" customFormat="1"/>
    <row r="11360" customFormat="1"/>
    <row r="11361" customFormat="1"/>
    <row r="11362" customFormat="1"/>
    <row r="11363" customFormat="1"/>
    <row r="11364" customFormat="1"/>
    <row r="11365" customFormat="1"/>
    <row r="11366" customFormat="1"/>
    <row r="11367" customFormat="1"/>
    <row r="11368" customFormat="1"/>
    <row r="11369" customFormat="1"/>
    <row r="11370" customFormat="1"/>
    <row r="11371" customFormat="1"/>
    <row r="11372" customFormat="1"/>
    <row r="11373" customFormat="1"/>
    <row r="11374" customFormat="1"/>
    <row r="11375" customFormat="1"/>
    <row r="11376" customFormat="1"/>
    <row r="11377" customFormat="1"/>
    <row r="11378" customFormat="1"/>
    <row r="11379" customFormat="1"/>
    <row r="11380" customFormat="1"/>
    <row r="11381" customFormat="1"/>
    <row r="11382" customFormat="1"/>
    <row r="11383" customFormat="1"/>
    <row r="11384" customFormat="1"/>
    <row r="11385" customFormat="1"/>
    <row r="11386" customFormat="1"/>
    <row r="11387" customFormat="1"/>
    <row r="11388" customFormat="1"/>
    <row r="11389" customFormat="1"/>
    <row r="11390" customFormat="1"/>
    <row r="11391" customFormat="1"/>
    <row r="11392" customFormat="1"/>
    <row r="11393" customFormat="1"/>
    <row r="11394" customFormat="1"/>
    <row r="11395" customFormat="1"/>
    <row r="11396" customFormat="1"/>
    <row r="11397" customFormat="1"/>
    <row r="11398" customFormat="1"/>
    <row r="11399" customFormat="1"/>
    <row r="11400" customFormat="1"/>
    <row r="11401" customFormat="1"/>
    <row r="11402" customFormat="1"/>
    <row r="11403" customFormat="1"/>
    <row r="11404" customFormat="1"/>
    <row r="11405" customFormat="1"/>
    <row r="11406" customFormat="1"/>
    <row r="11407" customFormat="1"/>
    <row r="11408" customFormat="1"/>
    <row r="11409" customFormat="1"/>
    <row r="11410" customFormat="1"/>
    <row r="11411" customFormat="1"/>
    <row r="11412" customFormat="1"/>
    <row r="11413" customFormat="1"/>
    <row r="11414" customFormat="1"/>
    <row r="11415" customFormat="1"/>
    <row r="11416" customFormat="1"/>
    <row r="11417" customFormat="1"/>
    <row r="11418" customFormat="1"/>
    <row r="11419" customFormat="1"/>
    <row r="11420" customFormat="1"/>
    <row r="11421" customFormat="1"/>
    <row r="11422" customFormat="1"/>
    <row r="11423" customFormat="1"/>
    <row r="11424" customFormat="1"/>
    <row r="11425" customFormat="1"/>
    <row r="11426" customFormat="1"/>
    <row r="11427" customFormat="1"/>
    <row r="11428" customFormat="1"/>
    <row r="11429" customFormat="1"/>
    <row r="11430" customFormat="1"/>
    <row r="11431" customFormat="1"/>
    <row r="11432" customFormat="1"/>
    <row r="11433" customFormat="1"/>
    <row r="11434" customFormat="1"/>
    <row r="11435" customFormat="1"/>
    <row r="11436" customFormat="1"/>
    <row r="11437" customFormat="1"/>
    <row r="11438" customFormat="1"/>
    <row r="11439" customFormat="1"/>
    <row r="11440" customFormat="1"/>
    <row r="11441" customFormat="1"/>
    <row r="11442" customFormat="1"/>
    <row r="11443" customFormat="1"/>
    <row r="11444" customFormat="1"/>
    <row r="11445" customFormat="1"/>
    <row r="11446" customFormat="1"/>
    <row r="11447" customFormat="1"/>
    <row r="11448" customFormat="1"/>
    <row r="11449" customFormat="1"/>
    <row r="11450" customFormat="1"/>
    <row r="11451" customFormat="1"/>
    <row r="11452" customFormat="1"/>
    <row r="11453" customFormat="1"/>
    <row r="11454" customFormat="1"/>
    <row r="11455" customFormat="1"/>
    <row r="11456" customFormat="1"/>
    <row r="11457" customFormat="1"/>
    <row r="11458" customFormat="1"/>
    <row r="11459" customFormat="1"/>
    <row r="11460" customFormat="1"/>
    <row r="11461" customFormat="1"/>
    <row r="11462" customFormat="1"/>
    <row r="11463" customFormat="1"/>
    <row r="11464" customFormat="1"/>
    <row r="11465" customFormat="1"/>
    <row r="11466" customFormat="1"/>
    <row r="11467" customFormat="1"/>
    <row r="11468" customFormat="1"/>
    <row r="11469" customFormat="1"/>
    <row r="11470" customFormat="1"/>
    <row r="11471" customFormat="1"/>
    <row r="11472" customFormat="1"/>
    <row r="11473" customFormat="1"/>
    <row r="11474" customFormat="1"/>
    <row r="11475" customFormat="1"/>
    <row r="11476" customFormat="1"/>
    <row r="11477" customFormat="1"/>
    <row r="11478" customFormat="1"/>
    <row r="11479" customFormat="1"/>
    <row r="11480" customFormat="1"/>
    <row r="11481" customFormat="1"/>
    <row r="11482" customFormat="1"/>
    <row r="11483" customFormat="1"/>
    <row r="11484" customFormat="1"/>
    <row r="11485" customFormat="1"/>
    <row r="11486" customFormat="1"/>
    <row r="11487" customFormat="1"/>
    <row r="11488" customFormat="1"/>
    <row r="11489" customFormat="1"/>
    <row r="11490" customFormat="1"/>
    <row r="11491" customFormat="1"/>
    <row r="11492" customFormat="1"/>
    <row r="11493" customFormat="1"/>
    <row r="11494" customFormat="1"/>
    <row r="11495" customFormat="1"/>
    <row r="11496" customFormat="1"/>
    <row r="11497" customFormat="1"/>
    <row r="11498" customFormat="1"/>
    <row r="11499" customFormat="1"/>
    <row r="11500" customFormat="1"/>
    <row r="11501" customFormat="1"/>
    <row r="11502" customFormat="1"/>
    <row r="11503" customFormat="1"/>
    <row r="11504" customFormat="1"/>
    <row r="11505" customFormat="1"/>
    <row r="11506" customFormat="1"/>
    <row r="11507" customFormat="1"/>
    <row r="11508" customFormat="1"/>
    <row r="11509" customFormat="1"/>
    <row r="11510" customFormat="1"/>
    <row r="11511" customFormat="1"/>
    <row r="11512" customFormat="1"/>
    <row r="11513" customFormat="1"/>
    <row r="11514" customFormat="1"/>
    <row r="11515" customFormat="1"/>
    <row r="11516" customFormat="1"/>
    <row r="11517" customFormat="1"/>
    <row r="11518" customFormat="1"/>
    <row r="11519" customFormat="1"/>
    <row r="11520" customFormat="1"/>
    <row r="11521" customFormat="1"/>
    <row r="11522" customFormat="1"/>
    <row r="11523" customFormat="1"/>
    <row r="11524" customFormat="1"/>
    <row r="11525" customFormat="1"/>
    <row r="11526" customFormat="1"/>
    <row r="11527" customFormat="1"/>
    <row r="11528" customFormat="1"/>
    <row r="11529" customFormat="1"/>
    <row r="11530" customFormat="1"/>
    <row r="11531" customFormat="1"/>
    <row r="11532" customFormat="1"/>
    <row r="11533" customFormat="1"/>
    <row r="11534" customFormat="1"/>
    <row r="11535" customFormat="1"/>
    <row r="11536" customFormat="1"/>
    <row r="11537" customFormat="1"/>
    <row r="11538" customFormat="1"/>
    <row r="11539" customFormat="1"/>
    <row r="11540" customFormat="1"/>
    <row r="11541" customFormat="1"/>
    <row r="11542" customFormat="1"/>
    <row r="11543" customFormat="1"/>
    <row r="11544" customFormat="1"/>
    <row r="11545" customFormat="1"/>
    <row r="11546" customFormat="1"/>
    <row r="11547" customFormat="1"/>
    <row r="11548" customFormat="1"/>
    <row r="11549" customFormat="1"/>
    <row r="11550" customFormat="1"/>
    <row r="11551" customFormat="1"/>
    <row r="11552" customFormat="1"/>
    <row r="11553" customFormat="1"/>
    <row r="11554" customFormat="1"/>
    <row r="11555" customFormat="1"/>
    <row r="11556" customFormat="1"/>
    <row r="11557" customFormat="1"/>
    <row r="11558" customFormat="1"/>
    <row r="11559" customFormat="1"/>
    <row r="11560" customFormat="1"/>
    <row r="11561" customFormat="1"/>
    <row r="11562" customFormat="1"/>
    <row r="11563" customFormat="1"/>
    <row r="11564" customFormat="1"/>
    <row r="11565" customFormat="1"/>
    <row r="11566" customFormat="1"/>
    <row r="11567" customFormat="1"/>
    <row r="11568" customFormat="1"/>
    <row r="11569" customFormat="1"/>
    <row r="11570" customFormat="1"/>
    <row r="11571" customFormat="1"/>
    <row r="11572" customFormat="1"/>
    <row r="11573" customFormat="1"/>
    <row r="11574" customFormat="1"/>
    <row r="11575" customFormat="1"/>
    <row r="11576" customFormat="1"/>
    <row r="11577" customFormat="1"/>
    <row r="11578" customFormat="1"/>
    <row r="11579" customFormat="1"/>
    <row r="11580" customFormat="1"/>
    <row r="11581" customFormat="1"/>
    <row r="11582" customFormat="1"/>
    <row r="11583" customFormat="1"/>
    <row r="11584" customFormat="1"/>
    <row r="11585" customFormat="1"/>
    <row r="11586" customFormat="1"/>
    <row r="11587" customFormat="1"/>
    <row r="11588" customFormat="1"/>
    <row r="11589" customFormat="1"/>
    <row r="11590" customFormat="1"/>
    <row r="11591" customFormat="1"/>
    <row r="11592" customFormat="1"/>
    <row r="11593" customFormat="1"/>
    <row r="11594" customFormat="1"/>
    <row r="11595" customFormat="1"/>
    <row r="11596" customFormat="1"/>
    <row r="11597" customFormat="1"/>
    <row r="11598" customFormat="1"/>
    <row r="11599" customFormat="1"/>
    <row r="11600" customFormat="1"/>
    <row r="11601" customFormat="1"/>
    <row r="11602" customFormat="1"/>
    <row r="11603" customFormat="1"/>
    <row r="11604" customFormat="1"/>
    <row r="11605" customFormat="1"/>
    <row r="11606" customFormat="1"/>
    <row r="11607" customFormat="1"/>
    <row r="11608" customFormat="1"/>
    <row r="11609" customFormat="1"/>
    <row r="11610" customFormat="1"/>
    <row r="11611" customFormat="1"/>
    <row r="11612" customFormat="1"/>
    <row r="11613" customFormat="1"/>
    <row r="11614" customFormat="1"/>
    <row r="11615" customFormat="1"/>
    <row r="11616" customFormat="1"/>
    <row r="11617" customFormat="1"/>
    <row r="11618" customFormat="1"/>
    <row r="11619" customFormat="1"/>
    <row r="11620" customFormat="1"/>
    <row r="11621" customFormat="1"/>
    <row r="11622" customFormat="1"/>
    <row r="11623" customFormat="1"/>
    <row r="11624" customFormat="1"/>
    <row r="11625" customFormat="1"/>
    <row r="11626" customFormat="1"/>
    <row r="11627" customFormat="1"/>
    <row r="11628" customFormat="1"/>
    <row r="11629" customFormat="1"/>
    <row r="11630" customFormat="1"/>
    <row r="11631" customFormat="1"/>
    <row r="11632" customFormat="1"/>
    <row r="11633" customFormat="1"/>
    <row r="11634" customFormat="1"/>
    <row r="11635" customFormat="1"/>
    <row r="11636" customFormat="1"/>
    <row r="11637" customFormat="1"/>
    <row r="11638" customFormat="1"/>
    <row r="11639" customFormat="1"/>
    <row r="11640" customFormat="1"/>
    <row r="11641" customFormat="1"/>
    <row r="11642" customFormat="1"/>
    <row r="11643" customFormat="1"/>
    <row r="11644" customFormat="1"/>
    <row r="11645" customFormat="1"/>
    <row r="11646" customFormat="1"/>
    <row r="11647" customFormat="1"/>
    <row r="11648" customFormat="1"/>
    <row r="11649" customFormat="1"/>
    <row r="11650" customFormat="1"/>
    <row r="11651" customFormat="1"/>
    <row r="11652" customFormat="1"/>
    <row r="11653" customFormat="1"/>
    <row r="11654" customFormat="1"/>
    <row r="11655" customFormat="1"/>
    <row r="11656" customFormat="1"/>
    <row r="11657" customFormat="1"/>
    <row r="11658" customFormat="1"/>
    <row r="11659" customFormat="1"/>
    <row r="11660" customFormat="1"/>
    <row r="11661" customFormat="1"/>
    <row r="11662" customFormat="1"/>
    <row r="11663" customFormat="1"/>
    <row r="11664" customFormat="1"/>
    <row r="11665" customFormat="1"/>
    <row r="11666" customFormat="1"/>
    <row r="11667" customFormat="1"/>
    <row r="11668" customFormat="1"/>
    <row r="11669" customFormat="1"/>
    <row r="11670" customFormat="1"/>
    <row r="11671" customFormat="1"/>
    <row r="11672" customFormat="1"/>
    <row r="11673" customFormat="1"/>
    <row r="11674" customFormat="1"/>
    <row r="11675" customFormat="1"/>
    <row r="11676" customFormat="1"/>
    <row r="11677" customFormat="1"/>
    <row r="11678" customFormat="1"/>
    <row r="11679" customFormat="1"/>
    <row r="11680" customFormat="1"/>
    <row r="11681" customFormat="1"/>
    <row r="11682" customFormat="1"/>
    <row r="11683" customFormat="1"/>
    <row r="11684" customFormat="1"/>
    <row r="11685" customFormat="1"/>
    <row r="11686" customFormat="1"/>
    <row r="11687" customFormat="1"/>
    <row r="11688" customFormat="1"/>
    <row r="11689" customFormat="1"/>
    <row r="11690" customFormat="1"/>
    <row r="11691" customFormat="1"/>
    <row r="11692" customFormat="1"/>
    <row r="11693" customFormat="1"/>
    <row r="11694" customFormat="1"/>
    <row r="11695" customFormat="1"/>
    <row r="11696" customFormat="1"/>
    <row r="11697" customFormat="1"/>
    <row r="11698" customFormat="1"/>
    <row r="11699" customFormat="1"/>
    <row r="11700" customFormat="1"/>
    <row r="11701" customFormat="1"/>
    <row r="11702" customFormat="1"/>
    <row r="11703" customFormat="1"/>
    <row r="11704" customFormat="1"/>
    <row r="11705" customFormat="1"/>
    <row r="11706" customFormat="1"/>
    <row r="11707" customFormat="1"/>
    <row r="11708" customFormat="1"/>
    <row r="11709" customFormat="1"/>
    <row r="11710" customFormat="1"/>
    <row r="11711" customFormat="1"/>
    <row r="11712" customFormat="1"/>
    <row r="11713" customFormat="1"/>
    <row r="11714" customFormat="1"/>
    <row r="11715" customFormat="1"/>
    <row r="11716" customFormat="1"/>
    <row r="11717" customFormat="1"/>
    <row r="11718" customFormat="1"/>
    <row r="11719" customFormat="1"/>
    <row r="11720" customFormat="1"/>
    <row r="11721" customFormat="1"/>
    <row r="11722" customFormat="1"/>
    <row r="11723" customFormat="1"/>
    <row r="11724" customFormat="1"/>
    <row r="11725" customFormat="1"/>
    <row r="11726" customFormat="1"/>
    <row r="11727" customFormat="1"/>
    <row r="11728" customFormat="1"/>
    <row r="11729" customFormat="1"/>
    <row r="11730" customFormat="1"/>
    <row r="11731" customFormat="1"/>
    <row r="11732" customFormat="1"/>
    <row r="11733" customFormat="1"/>
    <row r="11734" customFormat="1"/>
    <row r="11735" customFormat="1"/>
    <row r="11736" customFormat="1"/>
    <row r="11737" customFormat="1"/>
    <row r="11738" customFormat="1"/>
    <row r="11739" customFormat="1"/>
    <row r="11740" customFormat="1"/>
    <row r="11741" customFormat="1"/>
    <row r="11742" customFormat="1"/>
    <row r="11743" customFormat="1"/>
    <row r="11744" customFormat="1"/>
    <row r="11745" customFormat="1"/>
    <row r="11746" customFormat="1"/>
    <row r="11747" customFormat="1"/>
    <row r="11748" customFormat="1"/>
    <row r="11749" customFormat="1"/>
    <row r="11750" customFormat="1"/>
    <row r="11751" customFormat="1"/>
    <row r="11752" customFormat="1"/>
    <row r="11753" customFormat="1"/>
    <row r="11754" customFormat="1"/>
    <row r="11755" customFormat="1"/>
    <row r="11756" customFormat="1"/>
    <row r="11757" customFormat="1"/>
    <row r="11758" customFormat="1"/>
    <row r="11759" customFormat="1"/>
    <row r="11760" customFormat="1"/>
    <row r="11761" customFormat="1"/>
    <row r="11762" customFormat="1"/>
    <row r="11763" customFormat="1"/>
    <row r="11764" customFormat="1"/>
    <row r="11765" customFormat="1"/>
    <row r="11766" customFormat="1"/>
    <row r="11767" customFormat="1"/>
    <row r="11768" customFormat="1"/>
    <row r="11769" customFormat="1"/>
    <row r="11770" customFormat="1"/>
    <row r="11771" customFormat="1"/>
    <row r="11772" customFormat="1"/>
    <row r="11773" customFormat="1"/>
    <row r="11774" customFormat="1"/>
    <row r="11775" customFormat="1"/>
    <row r="11776" customFormat="1"/>
    <row r="11777" customFormat="1"/>
    <row r="11778" customFormat="1"/>
    <row r="11779" customFormat="1"/>
    <row r="11780" customFormat="1"/>
    <row r="11781" customFormat="1"/>
    <row r="11782" customFormat="1"/>
    <row r="11783" customFormat="1"/>
    <row r="11784" customFormat="1"/>
    <row r="11785" customFormat="1"/>
    <row r="11786" customFormat="1"/>
    <row r="11787" customFormat="1"/>
    <row r="11788" customFormat="1"/>
    <row r="11789" customFormat="1"/>
    <row r="11790" customFormat="1"/>
    <row r="11791" customFormat="1"/>
    <row r="11792" customFormat="1"/>
    <row r="11793" customFormat="1"/>
    <row r="11794" customFormat="1"/>
    <row r="11795" customFormat="1"/>
    <row r="11796" customFormat="1"/>
    <row r="11797" customFormat="1"/>
    <row r="11798" customFormat="1"/>
    <row r="11799" customFormat="1"/>
    <row r="11800" customFormat="1"/>
    <row r="11801" customFormat="1"/>
    <row r="11802" customFormat="1"/>
    <row r="11803" customFormat="1"/>
    <row r="11804" customFormat="1"/>
    <row r="11805" customFormat="1"/>
    <row r="11806" customFormat="1"/>
    <row r="11807" customFormat="1"/>
    <row r="11808" customFormat="1"/>
    <row r="11809" customFormat="1"/>
    <row r="11810" customFormat="1"/>
    <row r="11811" customFormat="1"/>
    <row r="11812" customFormat="1"/>
    <row r="11813" customFormat="1"/>
    <row r="11814" customFormat="1"/>
    <row r="11815" customFormat="1"/>
    <row r="11816" customFormat="1"/>
    <row r="11817" customFormat="1"/>
    <row r="11818" customFormat="1"/>
    <row r="11819" customFormat="1"/>
    <row r="11820" customFormat="1"/>
    <row r="11821" customFormat="1"/>
    <row r="11822" customFormat="1"/>
    <row r="11823" customFormat="1"/>
    <row r="11824" customFormat="1"/>
    <row r="11825" customFormat="1"/>
    <row r="11826" customFormat="1"/>
    <row r="11827" customFormat="1"/>
    <row r="11828" customFormat="1"/>
    <row r="11829" customFormat="1"/>
    <row r="11830" customFormat="1"/>
    <row r="11831" customFormat="1"/>
    <row r="11832" customFormat="1"/>
    <row r="11833" customFormat="1"/>
    <row r="11834" customFormat="1"/>
    <row r="11835" customFormat="1"/>
    <row r="11836" customFormat="1"/>
    <row r="11837" customFormat="1"/>
    <row r="11838" customFormat="1"/>
    <row r="11839" customFormat="1"/>
    <row r="11840" customFormat="1"/>
    <row r="11841" customFormat="1"/>
    <row r="11842" customFormat="1"/>
    <row r="11843" customFormat="1"/>
    <row r="11844" customFormat="1"/>
    <row r="11845" customFormat="1"/>
    <row r="11846" customFormat="1"/>
    <row r="11847" customFormat="1"/>
    <row r="11848" customFormat="1"/>
    <row r="11849" customFormat="1"/>
    <row r="11850" customFormat="1"/>
    <row r="11851" customFormat="1"/>
    <row r="11852" customFormat="1"/>
    <row r="11853" customFormat="1"/>
    <row r="11854" customFormat="1"/>
    <row r="11855" customFormat="1"/>
    <row r="11856" customFormat="1"/>
    <row r="11857" customFormat="1"/>
    <row r="11858" customFormat="1"/>
    <row r="11859" customFormat="1"/>
    <row r="11860" customFormat="1"/>
    <row r="11861" customFormat="1"/>
    <row r="11862" customFormat="1"/>
    <row r="11863" customFormat="1"/>
    <row r="11864" customFormat="1"/>
    <row r="11865" customFormat="1"/>
    <row r="11866" customFormat="1"/>
    <row r="11867" customFormat="1"/>
    <row r="11868" customFormat="1"/>
    <row r="11869" customFormat="1"/>
    <row r="11870" customFormat="1"/>
    <row r="11871" customFormat="1"/>
    <row r="11872" customFormat="1"/>
    <row r="11873" customFormat="1"/>
    <row r="11874" customFormat="1"/>
    <row r="11875" customFormat="1"/>
    <row r="11876" customFormat="1"/>
    <row r="11877" customFormat="1"/>
    <row r="11878" customFormat="1"/>
    <row r="11879" customFormat="1"/>
    <row r="11880" customFormat="1"/>
    <row r="11881" customFormat="1"/>
    <row r="11882" customFormat="1"/>
    <row r="11883" customFormat="1"/>
    <row r="11884" customFormat="1"/>
    <row r="11885" customFormat="1"/>
    <row r="11886" customFormat="1"/>
    <row r="11887" customFormat="1"/>
    <row r="11888" customFormat="1"/>
    <row r="11889" customFormat="1"/>
    <row r="11890" customFormat="1"/>
    <row r="11891" customFormat="1"/>
    <row r="11892" customFormat="1"/>
    <row r="11893" customFormat="1"/>
    <row r="11894" customFormat="1"/>
    <row r="11895" customFormat="1"/>
    <row r="11896" customFormat="1"/>
    <row r="11897" customFormat="1"/>
    <row r="11898" customFormat="1"/>
    <row r="11899" customFormat="1"/>
    <row r="11900" customFormat="1"/>
    <row r="11901" customFormat="1"/>
    <row r="11902" customFormat="1"/>
    <row r="11903" customFormat="1"/>
    <row r="11904" customFormat="1"/>
    <row r="11905" customFormat="1"/>
    <row r="11906" customFormat="1"/>
    <row r="11907" customFormat="1"/>
    <row r="11908" customFormat="1"/>
    <row r="11909" customFormat="1"/>
    <row r="11910" customFormat="1"/>
    <row r="11911" customFormat="1"/>
    <row r="11912" customFormat="1"/>
    <row r="11913" customFormat="1"/>
    <row r="11914" customFormat="1"/>
    <row r="11915" customFormat="1"/>
    <row r="11916" customFormat="1"/>
    <row r="11917" customFormat="1"/>
    <row r="11918" customFormat="1"/>
    <row r="11919" customFormat="1"/>
    <row r="11920" customFormat="1"/>
    <row r="11921" customFormat="1"/>
    <row r="11922" customFormat="1"/>
    <row r="11923" customFormat="1"/>
    <row r="11924" customFormat="1"/>
    <row r="11925" customFormat="1"/>
    <row r="11926" customFormat="1"/>
    <row r="11927" customFormat="1"/>
    <row r="11928" customFormat="1"/>
    <row r="11929" customFormat="1"/>
    <row r="11930" customFormat="1"/>
    <row r="11931" customFormat="1"/>
    <row r="11932" customFormat="1"/>
    <row r="11933" customFormat="1"/>
    <row r="11934" customFormat="1"/>
    <row r="11935" customFormat="1"/>
    <row r="11936" customFormat="1"/>
    <row r="11937" customFormat="1"/>
    <row r="11938" customFormat="1"/>
    <row r="11939" customFormat="1"/>
    <row r="11940" customFormat="1"/>
    <row r="11941" customFormat="1"/>
    <row r="11942" customFormat="1"/>
    <row r="11943" customFormat="1"/>
    <row r="11944" customFormat="1"/>
    <row r="11945" customFormat="1"/>
    <row r="11946" customFormat="1"/>
    <row r="11947" customFormat="1"/>
    <row r="11948" customFormat="1"/>
    <row r="11949" customFormat="1"/>
    <row r="11950" customFormat="1"/>
    <row r="11951" customFormat="1"/>
    <row r="11952" customFormat="1"/>
    <row r="11953" customFormat="1"/>
    <row r="11954" customFormat="1"/>
    <row r="11955" customFormat="1"/>
    <row r="11956" customFormat="1"/>
    <row r="11957" customFormat="1"/>
    <row r="11958" customFormat="1"/>
    <row r="11959" customFormat="1"/>
    <row r="11960" customFormat="1"/>
    <row r="11961" customFormat="1"/>
    <row r="11962" customFormat="1"/>
    <row r="11963" customFormat="1"/>
    <row r="11964" customFormat="1"/>
    <row r="11965" customFormat="1"/>
    <row r="11966" customFormat="1"/>
    <row r="11967" customFormat="1"/>
    <row r="11968" customFormat="1"/>
    <row r="11969" customFormat="1"/>
    <row r="11970" customFormat="1"/>
    <row r="11971" customFormat="1"/>
    <row r="11972" customFormat="1"/>
    <row r="11973" customFormat="1"/>
    <row r="11974" customFormat="1"/>
    <row r="11975" customFormat="1"/>
    <row r="11976" customFormat="1"/>
    <row r="11977" customFormat="1"/>
    <row r="11978" customFormat="1"/>
    <row r="11979" customFormat="1"/>
    <row r="11980" customFormat="1"/>
    <row r="11981" customFormat="1"/>
    <row r="11982" customFormat="1"/>
    <row r="11983" customFormat="1"/>
    <row r="11984" customFormat="1"/>
    <row r="11985" customFormat="1"/>
    <row r="11986" customFormat="1"/>
    <row r="11987" customFormat="1"/>
    <row r="11988" customFormat="1"/>
    <row r="11989" customFormat="1"/>
    <row r="11990" customFormat="1"/>
    <row r="11991" customFormat="1"/>
    <row r="11992" customFormat="1"/>
    <row r="11993" customFormat="1"/>
    <row r="11994" customFormat="1"/>
    <row r="11995" customFormat="1"/>
    <row r="11996" customFormat="1"/>
    <row r="11997" customFormat="1"/>
    <row r="11998" customFormat="1"/>
    <row r="11999" customFormat="1"/>
    <row r="12000" customFormat="1"/>
    <row r="12001" customFormat="1"/>
    <row r="12002" customFormat="1"/>
    <row r="12003" customFormat="1"/>
    <row r="12004" customFormat="1"/>
    <row r="12005" customFormat="1"/>
    <row r="12006" customFormat="1"/>
    <row r="12007" customFormat="1"/>
    <row r="12008" customFormat="1"/>
    <row r="12009" customFormat="1"/>
    <row r="12010" customFormat="1"/>
    <row r="12011" customFormat="1"/>
    <row r="12012" customFormat="1"/>
    <row r="12013" customFormat="1"/>
    <row r="12014" customFormat="1"/>
    <row r="12015" customFormat="1"/>
    <row r="12016" customFormat="1"/>
    <row r="12017" customFormat="1"/>
    <row r="12018" customFormat="1"/>
    <row r="12019" customFormat="1"/>
    <row r="12020" customFormat="1"/>
    <row r="12021" customFormat="1"/>
    <row r="12022" customFormat="1"/>
    <row r="12023" customFormat="1"/>
    <row r="12024" customFormat="1"/>
    <row r="12025" customFormat="1"/>
    <row r="12026" customFormat="1"/>
    <row r="12027" customFormat="1"/>
    <row r="12028" customFormat="1"/>
    <row r="12029" customFormat="1"/>
    <row r="12030" customFormat="1"/>
    <row r="12031" customFormat="1"/>
    <row r="12032" customFormat="1"/>
    <row r="12033" customFormat="1"/>
    <row r="12034" customFormat="1"/>
    <row r="12035" customFormat="1"/>
    <row r="12036" customFormat="1"/>
    <row r="12037" customFormat="1"/>
    <row r="12038" customFormat="1"/>
    <row r="12039" customFormat="1"/>
    <row r="12040" customFormat="1"/>
    <row r="12041" customFormat="1"/>
    <row r="12042" customFormat="1"/>
    <row r="12043" customFormat="1"/>
    <row r="12044" customFormat="1"/>
    <row r="12045" customFormat="1"/>
    <row r="12046" customFormat="1"/>
    <row r="12047" customFormat="1"/>
    <row r="12048" customFormat="1"/>
    <row r="12049" customFormat="1"/>
    <row r="12050" customFormat="1"/>
    <row r="12051" customFormat="1"/>
    <row r="12052" customFormat="1"/>
    <row r="12053" customFormat="1"/>
    <row r="12054" customFormat="1"/>
    <row r="12055" customFormat="1"/>
    <row r="12056" customFormat="1"/>
    <row r="12057" customFormat="1"/>
    <row r="12058" customFormat="1"/>
    <row r="12059" customFormat="1"/>
    <row r="12060" customFormat="1"/>
    <row r="12061" customFormat="1"/>
    <row r="12062" customFormat="1"/>
    <row r="12063" customFormat="1"/>
    <row r="12064" customFormat="1"/>
    <row r="12065" customFormat="1"/>
    <row r="12066" customFormat="1"/>
    <row r="12067" customFormat="1"/>
    <row r="12068" customFormat="1"/>
    <row r="12069" customFormat="1"/>
    <row r="12070" customFormat="1"/>
    <row r="12071" customFormat="1"/>
    <row r="12072" customFormat="1"/>
    <row r="12073" customFormat="1"/>
    <row r="12074" customFormat="1"/>
    <row r="12075" customFormat="1"/>
    <row r="12076" customFormat="1"/>
    <row r="12077" customFormat="1"/>
    <row r="12078" customFormat="1"/>
    <row r="12079" customFormat="1"/>
    <row r="12080" customFormat="1"/>
    <row r="12081" customFormat="1"/>
    <row r="12082" customFormat="1"/>
    <row r="12083" customFormat="1"/>
    <row r="12084" customFormat="1"/>
    <row r="12085" customFormat="1"/>
    <row r="12086" customFormat="1"/>
    <row r="12087" customFormat="1"/>
    <row r="12088" customFormat="1"/>
    <row r="12089" customFormat="1"/>
    <row r="12090" customFormat="1"/>
    <row r="12091" customFormat="1"/>
    <row r="12092" customFormat="1"/>
    <row r="12093" customFormat="1"/>
    <row r="12094" customFormat="1"/>
    <row r="12095" customFormat="1"/>
    <row r="12096" customFormat="1"/>
    <row r="12097" customFormat="1"/>
    <row r="12098" customFormat="1"/>
    <row r="12099" customFormat="1"/>
    <row r="12100" customFormat="1"/>
    <row r="12101" customFormat="1"/>
    <row r="12102" customFormat="1"/>
    <row r="12103" customFormat="1"/>
    <row r="12104" customFormat="1"/>
    <row r="12105" customFormat="1"/>
    <row r="12106" customFormat="1"/>
    <row r="12107" customFormat="1"/>
    <row r="12108" customFormat="1"/>
    <row r="12109" customFormat="1"/>
    <row r="12110" customFormat="1"/>
    <row r="12111" customFormat="1"/>
    <row r="12112" customFormat="1"/>
    <row r="12113" customFormat="1"/>
    <row r="12114" customFormat="1"/>
    <row r="12115" customFormat="1"/>
    <row r="12116" customFormat="1"/>
    <row r="12117" customFormat="1"/>
    <row r="12118" customFormat="1"/>
    <row r="12119" customFormat="1"/>
    <row r="12120" customFormat="1"/>
    <row r="12121" customFormat="1"/>
    <row r="12122" customFormat="1"/>
    <row r="12123" customFormat="1"/>
    <row r="12124" customFormat="1"/>
    <row r="12125" customFormat="1"/>
    <row r="12126" customFormat="1"/>
    <row r="12127" customFormat="1"/>
    <row r="12128" customFormat="1"/>
    <row r="12129" customFormat="1"/>
    <row r="12130" customFormat="1"/>
    <row r="12131" customFormat="1"/>
    <row r="12132" customFormat="1"/>
    <row r="12133" customFormat="1"/>
    <row r="12134" customFormat="1"/>
    <row r="12135" customFormat="1"/>
    <row r="12136" customFormat="1"/>
    <row r="12137" customFormat="1"/>
    <row r="12138" customFormat="1"/>
    <row r="12139" customFormat="1"/>
    <row r="12140" customFormat="1"/>
    <row r="12141" customFormat="1"/>
    <row r="12142" customFormat="1"/>
    <row r="12143" customFormat="1"/>
    <row r="12144" customFormat="1"/>
    <row r="12145" customFormat="1"/>
    <row r="12146" customFormat="1"/>
    <row r="12147" customFormat="1"/>
    <row r="12148" customFormat="1"/>
    <row r="12149" customFormat="1"/>
    <row r="12150" customFormat="1"/>
    <row r="12151" customFormat="1"/>
    <row r="12152" customFormat="1"/>
    <row r="12153" customFormat="1"/>
    <row r="12154" customFormat="1"/>
    <row r="12155" customFormat="1"/>
    <row r="12156" customFormat="1"/>
    <row r="12157" customFormat="1"/>
    <row r="12158" customFormat="1"/>
    <row r="12159" customFormat="1"/>
    <row r="12160" customFormat="1"/>
    <row r="12161" customFormat="1"/>
    <row r="12162" customFormat="1"/>
    <row r="12163" customFormat="1"/>
    <row r="12164" customFormat="1"/>
    <row r="12165" customFormat="1"/>
    <row r="12166" customFormat="1"/>
    <row r="12167" customFormat="1"/>
    <row r="12168" customFormat="1"/>
    <row r="12169" customFormat="1"/>
    <row r="12170" customFormat="1"/>
    <row r="12171" customFormat="1"/>
    <row r="12172" customFormat="1"/>
    <row r="12173" customFormat="1"/>
    <row r="12174" customFormat="1"/>
    <row r="12175" customFormat="1"/>
    <row r="12176" customFormat="1"/>
    <row r="12177" customFormat="1"/>
    <row r="12178" customFormat="1"/>
    <row r="12179" customFormat="1"/>
    <row r="12180" customFormat="1"/>
    <row r="12181" customFormat="1"/>
    <row r="12182" customFormat="1"/>
    <row r="12183" customFormat="1"/>
    <row r="12184" customFormat="1"/>
    <row r="12185" customFormat="1"/>
    <row r="12186" customFormat="1"/>
    <row r="12187" customFormat="1"/>
    <row r="12188" customFormat="1"/>
    <row r="12189" customFormat="1"/>
    <row r="12190" customFormat="1"/>
    <row r="12191" customFormat="1"/>
    <row r="12192" customFormat="1"/>
    <row r="12193" customFormat="1"/>
    <row r="12194" customFormat="1"/>
    <row r="12195" customFormat="1"/>
    <row r="12196" customFormat="1"/>
    <row r="12197" customFormat="1"/>
    <row r="12198" customFormat="1"/>
    <row r="12199" customFormat="1"/>
    <row r="12200" customFormat="1"/>
    <row r="12201" customFormat="1"/>
    <row r="12202" customFormat="1"/>
    <row r="12203" customFormat="1"/>
    <row r="12204" customFormat="1"/>
    <row r="12205" customFormat="1"/>
    <row r="12206" customFormat="1"/>
    <row r="12207" customFormat="1"/>
    <row r="12208" customFormat="1"/>
    <row r="12209" customFormat="1"/>
    <row r="12210" customFormat="1"/>
    <row r="12211" customFormat="1"/>
    <row r="12212" customFormat="1"/>
    <row r="12213" customFormat="1"/>
    <row r="12214" customFormat="1"/>
    <row r="12215" customFormat="1"/>
    <row r="12216" customFormat="1"/>
    <row r="12217" customFormat="1"/>
    <row r="12218" customFormat="1"/>
    <row r="12219" customFormat="1"/>
    <row r="12220" customFormat="1"/>
    <row r="12221" customFormat="1"/>
    <row r="12222" customFormat="1"/>
    <row r="12223" customFormat="1"/>
    <row r="12224" customFormat="1"/>
    <row r="12225" customFormat="1"/>
    <row r="12226" customFormat="1"/>
    <row r="12227" customFormat="1"/>
    <row r="12228" customFormat="1"/>
    <row r="12229" customFormat="1"/>
    <row r="12230" customFormat="1"/>
    <row r="12231" customFormat="1"/>
    <row r="12232" customFormat="1"/>
    <row r="12233" customFormat="1"/>
    <row r="12234" customFormat="1"/>
    <row r="12235" customFormat="1"/>
    <row r="12236" customFormat="1"/>
    <row r="12237" customFormat="1"/>
    <row r="12238" customFormat="1"/>
    <row r="12239" customFormat="1"/>
    <row r="12240" customFormat="1"/>
    <row r="12241" customFormat="1"/>
    <row r="12242" customFormat="1"/>
    <row r="12243" customFormat="1"/>
    <row r="12244" customFormat="1"/>
    <row r="12245" customFormat="1"/>
    <row r="12246" customFormat="1"/>
    <row r="12247" customFormat="1"/>
    <row r="12248" customFormat="1"/>
    <row r="12249" customFormat="1"/>
    <row r="12250" customFormat="1"/>
    <row r="12251" customFormat="1"/>
    <row r="12252" customFormat="1"/>
    <row r="12253" customFormat="1"/>
    <row r="12254" customFormat="1"/>
    <row r="12255" customFormat="1"/>
    <row r="12256" customFormat="1"/>
    <row r="12257" customFormat="1"/>
    <row r="12258" customFormat="1"/>
    <row r="12259" customFormat="1"/>
    <row r="12260" customFormat="1"/>
    <row r="12261" customFormat="1"/>
    <row r="12262" customFormat="1"/>
    <row r="12263" customFormat="1"/>
    <row r="12264" customFormat="1"/>
    <row r="12265" customFormat="1"/>
    <row r="12266" customFormat="1"/>
    <row r="12267" customFormat="1"/>
    <row r="12268" customFormat="1"/>
    <row r="12269" customFormat="1"/>
    <row r="12270" customFormat="1"/>
    <row r="12271" customFormat="1"/>
    <row r="12272" customFormat="1"/>
    <row r="12273" customFormat="1"/>
    <row r="12274" customFormat="1"/>
    <row r="12275" customFormat="1"/>
    <row r="12276" customFormat="1"/>
    <row r="12277" customFormat="1"/>
    <row r="12278" customFormat="1"/>
    <row r="12279" customFormat="1"/>
    <row r="12280" customFormat="1"/>
    <row r="12281" customFormat="1"/>
    <row r="12282" customFormat="1"/>
    <row r="12283" customFormat="1"/>
    <row r="12284" customFormat="1"/>
    <row r="12285" customFormat="1"/>
    <row r="12286" customFormat="1"/>
    <row r="12287" customFormat="1"/>
    <row r="12288" customFormat="1"/>
    <row r="12289" customFormat="1"/>
    <row r="12290" customFormat="1"/>
    <row r="12291" customFormat="1"/>
    <row r="12292" customFormat="1"/>
    <row r="12293" customFormat="1"/>
    <row r="12294" customFormat="1"/>
    <row r="12295" customFormat="1"/>
    <row r="12296" customFormat="1"/>
    <row r="12297" customFormat="1"/>
    <row r="12298" customFormat="1"/>
    <row r="12299" customFormat="1"/>
    <row r="12300" customFormat="1"/>
    <row r="12301" customFormat="1"/>
    <row r="12302" customFormat="1"/>
    <row r="12303" customFormat="1"/>
    <row r="12304" customFormat="1"/>
    <row r="12305" customFormat="1"/>
    <row r="12306" customFormat="1"/>
    <row r="12307" customFormat="1"/>
    <row r="12308" customFormat="1"/>
    <row r="12309" customFormat="1"/>
    <row r="12310" customFormat="1"/>
    <row r="12311" customFormat="1"/>
    <row r="12312" customFormat="1"/>
    <row r="12313" customFormat="1"/>
    <row r="12314" customFormat="1"/>
    <row r="12315" customFormat="1"/>
    <row r="12316" customFormat="1"/>
    <row r="12317" customFormat="1"/>
    <row r="12318" customFormat="1"/>
    <row r="12319" customFormat="1"/>
    <row r="12320" customFormat="1"/>
    <row r="12321" customFormat="1"/>
    <row r="12322" customFormat="1"/>
    <row r="12323" customFormat="1"/>
    <row r="12324" customFormat="1"/>
    <row r="12325" customFormat="1"/>
    <row r="12326" customFormat="1"/>
    <row r="12327" customFormat="1"/>
    <row r="12328" customFormat="1"/>
    <row r="12329" customFormat="1"/>
    <row r="12330" customFormat="1"/>
    <row r="12331" customFormat="1"/>
    <row r="12332" customFormat="1"/>
    <row r="12333" customFormat="1"/>
    <row r="12334" customFormat="1"/>
    <row r="12335" customFormat="1"/>
    <row r="12336" customFormat="1"/>
    <row r="12337" customFormat="1"/>
    <row r="12338" customFormat="1"/>
    <row r="12339" customFormat="1"/>
    <row r="12340" customFormat="1"/>
    <row r="12341" customFormat="1"/>
    <row r="12342" customFormat="1"/>
    <row r="12343" customFormat="1"/>
    <row r="12344" customFormat="1"/>
    <row r="12345" customFormat="1"/>
    <row r="12346" customFormat="1"/>
    <row r="12347" customFormat="1"/>
    <row r="12348" customFormat="1"/>
    <row r="12349" customFormat="1"/>
    <row r="12350" customFormat="1"/>
    <row r="12351" customFormat="1"/>
    <row r="12352" customFormat="1"/>
    <row r="12353" customFormat="1"/>
    <row r="12354" customFormat="1"/>
    <row r="12355" customFormat="1"/>
    <row r="12356" customFormat="1"/>
    <row r="12357" customFormat="1"/>
    <row r="12358" customFormat="1"/>
    <row r="12359" customFormat="1"/>
    <row r="12360" customFormat="1"/>
    <row r="12361" customFormat="1"/>
    <row r="12362" customFormat="1"/>
    <row r="12363" customFormat="1"/>
    <row r="12364" customFormat="1"/>
    <row r="12365" customFormat="1"/>
    <row r="12366" customFormat="1"/>
    <row r="12367" customFormat="1"/>
    <row r="12368" customFormat="1"/>
    <row r="12369" customFormat="1"/>
    <row r="12370" customFormat="1"/>
    <row r="12371" customFormat="1"/>
    <row r="12372" customFormat="1"/>
    <row r="12373" customFormat="1"/>
    <row r="12374" customFormat="1"/>
    <row r="12375" customFormat="1"/>
    <row r="12376" customFormat="1"/>
    <row r="12377" customFormat="1"/>
    <row r="12378" customFormat="1"/>
    <row r="12379" customFormat="1"/>
    <row r="12380" customFormat="1"/>
    <row r="12381" customFormat="1"/>
    <row r="12382" customFormat="1"/>
    <row r="12383" customFormat="1"/>
    <row r="12384" customFormat="1"/>
    <row r="12385" customFormat="1"/>
    <row r="12386" customFormat="1"/>
    <row r="12387" customFormat="1"/>
    <row r="12388" customFormat="1"/>
    <row r="12389" customFormat="1"/>
    <row r="12390" customFormat="1"/>
    <row r="12391" customFormat="1"/>
    <row r="12392" customFormat="1"/>
    <row r="12393" customFormat="1"/>
    <row r="12394" customFormat="1"/>
    <row r="12395" customFormat="1"/>
    <row r="12396" customFormat="1"/>
    <row r="12397" customFormat="1"/>
    <row r="12398" customFormat="1"/>
    <row r="12399" customFormat="1"/>
    <row r="12400" customFormat="1"/>
    <row r="12401" customFormat="1"/>
    <row r="12402" customFormat="1"/>
    <row r="12403" customFormat="1"/>
    <row r="12404" customFormat="1"/>
    <row r="12405" customFormat="1"/>
    <row r="12406" customFormat="1"/>
    <row r="12407" customFormat="1"/>
    <row r="12408" customFormat="1"/>
    <row r="12409" customFormat="1"/>
    <row r="12410" customFormat="1"/>
    <row r="12411" customFormat="1"/>
    <row r="12412" customFormat="1"/>
    <row r="12413" customFormat="1"/>
    <row r="12414" customFormat="1"/>
    <row r="12415" customFormat="1"/>
    <row r="12416" customFormat="1"/>
    <row r="12417" customFormat="1"/>
    <row r="12418" customFormat="1"/>
    <row r="12419" customFormat="1"/>
    <row r="12420" customFormat="1"/>
    <row r="12421" customFormat="1"/>
    <row r="12422" customFormat="1"/>
    <row r="12423" customFormat="1"/>
    <row r="12424" customFormat="1"/>
    <row r="12425" customFormat="1"/>
    <row r="12426" customFormat="1"/>
    <row r="12427" customFormat="1"/>
    <row r="12428" customFormat="1"/>
    <row r="12429" customFormat="1"/>
    <row r="12430" customFormat="1"/>
    <row r="12431" customFormat="1"/>
    <row r="12432" customFormat="1"/>
    <row r="12433" customFormat="1"/>
    <row r="12434" customFormat="1"/>
    <row r="12435" customFormat="1"/>
    <row r="12436" customFormat="1"/>
    <row r="12437" customFormat="1"/>
    <row r="12438" customFormat="1"/>
    <row r="12439" customFormat="1"/>
    <row r="12440" customFormat="1"/>
    <row r="12441" customFormat="1"/>
    <row r="12442" customFormat="1"/>
    <row r="12443" customFormat="1"/>
    <row r="12444" customFormat="1"/>
    <row r="12445" customFormat="1"/>
    <row r="12446" customFormat="1"/>
    <row r="12447" customFormat="1"/>
    <row r="12448" customFormat="1"/>
    <row r="12449" customFormat="1"/>
    <row r="12450" customFormat="1"/>
    <row r="12451" customFormat="1"/>
    <row r="12452" customFormat="1"/>
    <row r="12453" customFormat="1"/>
    <row r="12454" customFormat="1"/>
    <row r="12455" customFormat="1"/>
    <row r="12456" customFormat="1"/>
    <row r="12457" customFormat="1"/>
    <row r="12458" customFormat="1"/>
    <row r="12459" customFormat="1"/>
    <row r="12460" customFormat="1"/>
    <row r="12461" customFormat="1"/>
    <row r="12462" customFormat="1"/>
    <row r="12463" customFormat="1"/>
    <row r="12464" customFormat="1"/>
    <row r="12465" customFormat="1"/>
    <row r="12466" customFormat="1"/>
    <row r="12467" customFormat="1"/>
    <row r="12468" customFormat="1"/>
    <row r="12469" customFormat="1"/>
    <row r="12470" customFormat="1"/>
    <row r="12471" customFormat="1"/>
    <row r="12472" customFormat="1"/>
    <row r="12473" customFormat="1"/>
    <row r="12474" customFormat="1"/>
    <row r="12475" customFormat="1"/>
    <row r="12476" customFormat="1"/>
    <row r="12477" customFormat="1"/>
    <row r="12478" customFormat="1"/>
    <row r="12479" customFormat="1"/>
    <row r="12480" customFormat="1"/>
    <row r="12481" customFormat="1"/>
    <row r="12482" customFormat="1"/>
    <row r="12483" customFormat="1"/>
    <row r="12484" customFormat="1"/>
    <row r="12485" customFormat="1"/>
    <row r="12486" customFormat="1"/>
    <row r="12487" customFormat="1"/>
    <row r="12488" customFormat="1"/>
    <row r="12489" customFormat="1"/>
    <row r="12490" customFormat="1"/>
    <row r="12491" customFormat="1"/>
    <row r="12492" customFormat="1"/>
    <row r="12493" customFormat="1"/>
    <row r="12494" customFormat="1"/>
    <row r="12495" customFormat="1"/>
    <row r="12496" customFormat="1"/>
    <row r="12497" customFormat="1"/>
    <row r="12498" customFormat="1"/>
    <row r="12499" customFormat="1"/>
    <row r="12500" customFormat="1"/>
    <row r="12501" customFormat="1"/>
    <row r="12502" customFormat="1"/>
    <row r="12503" customFormat="1"/>
    <row r="12504" customFormat="1"/>
    <row r="12505" customFormat="1"/>
    <row r="12506" customFormat="1"/>
    <row r="12507" customFormat="1"/>
    <row r="12508" customFormat="1"/>
    <row r="12509" customFormat="1"/>
    <row r="12510" customFormat="1"/>
    <row r="12511" customFormat="1"/>
    <row r="12512" customFormat="1"/>
    <row r="12513" customFormat="1"/>
    <row r="12514" customFormat="1"/>
    <row r="12515" customFormat="1"/>
    <row r="12516" customFormat="1"/>
    <row r="12517" customFormat="1"/>
    <row r="12518" customFormat="1"/>
    <row r="12519" customFormat="1"/>
    <row r="12520" customFormat="1"/>
    <row r="12521" customFormat="1"/>
    <row r="12522" customFormat="1"/>
    <row r="12523" customFormat="1"/>
    <row r="12524" customFormat="1"/>
    <row r="12525" customFormat="1"/>
    <row r="12526" customFormat="1"/>
    <row r="12527" customFormat="1"/>
    <row r="12528" customFormat="1"/>
    <row r="12529" customFormat="1"/>
    <row r="12530" customFormat="1"/>
    <row r="12531" customFormat="1"/>
    <row r="12532" customFormat="1"/>
    <row r="12533" customFormat="1"/>
    <row r="12534" customFormat="1"/>
    <row r="12535" customFormat="1"/>
    <row r="12536" customFormat="1"/>
    <row r="12537" customFormat="1"/>
    <row r="12538" customFormat="1"/>
    <row r="12539" customFormat="1"/>
    <row r="12540" customFormat="1"/>
    <row r="12541" customFormat="1"/>
    <row r="12542" customFormat="1"/>
    <row r="12543" customFormat="1"/>
    <row r="12544" customFormat="1"/>
    <row r="12545" customFormat="1"/>
    <row r="12546" customFormat="1"/>
    <row r="12547" customFormat="1"/>
    <row r="12548" customFormat="1"/>
    <row r="12549" customFormat="1"/>
    <row r="12550" customFormat="1"/>
    <row r="12551" customFormat="1"/>
    <row r="12552" customFormat="1"/>
    <row r="12553" customFormat="1"/>
    <row r="12554" customFormat="1"/>
    <row r="12555" customFormat="1"/>
    <row r="12556" customFormat="1"/>
    <row r="12557" customFormat="1"/>
    <row r="12558" customFormat="1"/>
    <row r="12559" customFormat="1"/>
    <row r="12560" customFormat="1"/>
    <row r="12561" customFormat="1"/>
    <row r="12562" customFormat="1"/>
    <row r="12563" customFormat="1"/>
    <row r="12564" customFormat="1"/>
    <row r="12565" customFormat="1"/>
    <row r="12566" customFormat="1"/>
    <row r="12567" customFormat="1"/>
    <row r="12568" customFormat="1"/>
    <row r="12569" customFormat="1"/>
    <row r="12570" customFormat="1"/>
    <row r="12571" customFormat="1"/>
    <row r="12572" customFormat="1"/>
    <row r="12573" customFormat="1"/>
    <row r="12574" customFormat="1"/>
    <row r="12575" customFormat="1"/>
    <row r="12576" customFormat="1"/>
    <row r="12577" customFormat="1"/>
    <row r="12578" customFormat="1"/>
    <row r="12579" customFormat="1"/>
    <row r="12580" customFormat="1"/>
    <row r="12581" customFormat="1"/>
    <row r="12582" customFormat="1"/>
    <row r="12583" customFormat="1"/>
    <row r="12584" customFormat="1"/>
    <row r="12585" customFormat="1"/>
    <row r="12586" customFormat="1"/>
    <row r="12587" customFormat="1"/>
    <row r="12588" customFormat="1"/>
    <row r="12589" customFormat="1"/>
    <row r="12590" customFormat="1"/>
    <row r="12591" customFormat="1"/>
    <row r="12592" customFormat="1"/>
    <row r="12593" customFormat="1"/>
    <row r="12594" customFormat="1"/>
    <row r="12595" customFormat="1"/>
    <row r="12596" customFormat="1"/>
    <row r="12597" customFormat="1"/>
    <row r="12598" customFormat="1"/>
    <row r="12599" customFormat="1"/>
    <row r="12600" customFormat="1"/>
    <row r="12601" customFormat="1"/>
    <row r="12602" customFormat="1"/>
    <row r="12603" customFormat="1"/>
    <row r="12604" customFormat="1"/>
    <row r="12605" customFormat="1"/>
    <row r="12606" customFormat="1"/>
    <row r="12607" customFormat="1"/>
    <row r="12608" customFormat="1"/>
    <row r="12609" customFormat="1"/>
    <row r="12610" customFormat="1"/>
    <row r="12611" customFormat="1"/>
    <row r="12612" customFormat="1"/>
    <row r="12613" customFormat="1"/>
    <row r="12614" customFormat="1"/>
    <row r="12615" customFormat="1"/>
    <row r="12616" customFormat="1"/>
    <row r="12617" customFormat="1"/>
    <row r="12618" customFormat="1"/>
    <row r="12619" customFormat="1"/>
    <row r="12620" customFormat="1"/>
    <row r="12621" customFormat="1"/>
    <row r="12622" customFormat="1"/>
    <row r="12623" customFormat="1"/>
    <row r="12624" customFormat="1"/>
    <row r="12625" customFormat="1"/>
    <row r="12626" customFormat="1"/>
    <row r="12627" customFormat="1"/>
    <row r="12628" customFormat="1"/>
    <row r="12629" customFormat="1"/>
    <row r="12630" customFormat="1"/>
    <row r="12631" customFormat="1"/>
    <row r="12632" customFormat="1"/>
    <row r="12633" customFormat="1"/>
    <row r="12634" customFormat="1"/>
    <row r="12635" customFormat="1"/>
    <row r="12636" customFormat="1"/>
    <row r="12637" customFormat="1"/>
    <row r="12638" customFormat="1"/>
    <row r="12639" customFormat="1"/>
    <row r="12640" customFormat="1"/>
    <row r="12641" customFormat="1"/>
    <row r="12642" customFormat="1"/>
    <row r="12643" customFormat="1"/>
    <row r="12644" customFormat="1"/>
    <row r="12645" customFormat="1"/>
    <row r="12646" customFormat="1"/>
    <row r="12647" customFormat="1"/>
    <row r="12648" customFormat="1"/>
    <row r="12649" customFormat="1"/>
    <row r="12650" customFormat="1"/>
    <row r="12651" customFormat="1"/>
    <row r="12652" customFormat="1"/>
    <row r="12653" customFormat="1"/>
    <row r="12654" customFormat="1"/>
    <row r="12655" customFormat="1"/>
    <row r="12656" customFormat="1"/>
    <row r="12657" customFormat="1"/>
    <row r="12658" customFormat="1"/>
    <row r="12659" customFormat="1"/>
    <row r="12660" customFormat="1"/>
    <row r="12661" customFormat="1"/>
    <row r="12662" customFormat="1"/>
    <row r="12663" customFormat="1"/>
    <row r="12664" customFormat="1"/>
    <row r="12665" customFormat="1"/>
    <row r="12666" customFormat="1"/>
    <row r="12667" customFormat="1"/>
    <row r="12668" customFormat="1"/>
    <row r="12669" customFormat="1"/>
    <row r="12670" customFormat="1"/>
    <row r="12671" customFormat="1"/>
    <row r="12672" customFormat="1"/>
    <row r="12673" customFormat="1"/>
    <row r="12674" customFormat="1"/>
    <row r="12675" customFormat="1"/>
    <row r="12676" customFormat="1"/>
    <row r="12677" customFormat="1"/>
    <row r="12678" customFormat="1"/>
    <row r="12679" customFormat="1"/>
    <row r="12680" customFormat="1"/>
    <row r="12681" customFormat="1"/>
    <row r="12682" customFormat="1"/>
    <row r="12683" customFormat="1"/>
    <row r="12684" customFormat="1"/>
    <row r="12685" customFormat="1"/>
    <row r="12686" customFormat="1"/>
    <row r="12687" customFormat="1"/>
    <row r="12688" customFormat="1"/>
    <row r="12689" customFormat="1"/>
    <row r="12690" customFormat="1"/>
    <row r="12691" customFormat="1"/>
    <row r="12692" customFormat="1"/>
    <row r="12693" customFormat="1"/>
    <row r="12694" customFormat="1"/>
    <row r="12695" customFormat="1"/>
    <row r="12696" customFormat="1"/>
    <row r="12697" customFormat="1"/>
    <row r="12698" customFormat="1"/>
    <row r="12699" customFormat="1"/>
    <row r="12700" customFormat="1"/>
    <row r="12701" customFormat="1"/>
    <row r="12702" customFormat="1"/>
    <row r="12703" customFormat="1"/>
    <row r="12704" customFormat="1"/>
    <row r="12705" customFormat="1"/>
    <row r="12706" customFormat="1"/>
    <row r="12707" customFormat="1"/>
    <row r="12708" customFormat="1"/>
    <row r="12709" customFormat="1"/>
    <row r="12710" customFormat="1"/>
    <row r="12711" customFormat="1"/>
    <row r="12712" customFormat="1"/>
    <row r="12713" customFormat="1"/>
    <row r="12714" customFormat="1"/>
    <row r="12715" customFormat="1"/>
    <row r="12716" customFormat="1"/>
    <row r="12717" customFormat="1"/>
    <row r="12718" customFormat="1"/>
    <row r="12719" customFormat="1"/>
    <row r="12720" customFormat="1"/>
    <row r="12721" customFormat="1"/>
    <row r="12722" customFormat="1"/>
    <row r="12723" customFormat="1"/>
    <row r="12724" customFormat="1"/>
    <row r="12725" customFormat="1"/>
    <row r="12726" customFormat="1"/>
    <row r="12727" customFormat="1"/>
    <row r="12728" customFormat="1"/>
    <row r="12729" customFormat="1"/>
    <row r="12730" customFormat="1"/>
    <row r="12731" customFormat="1"/>
    <row r="12732" customFormat="1"/>
    <row r="12733" customFormat="1"/>
    <row r="12734" customFormat="1"/>
    <row r="12735" customFormat="1"/>
    <row r="12736" customFormat="1"/>
    <row r="12737" customFormat="1"/>
    <row r="12738" customFormat="1"/>
    <row r="12739" customFormat="1"/>
    <row r="12740" customFormat="1"/>
    <row r="12741" customFormat="1"/>
    <row r="12742" customFormat="1"/>
    <row r="12743" customFormat="1"/>
    <row r="12744" customFormat="1"/>
    <row r="12745" customFormat="1"/>
    <row r="12746" customFormat="1"/>
    <row r="12747" customFormat="1"/>
    <row r="12748" customFormat="1"/>
    <row r="12749" customFormat="1"/>
    <row r="12750" customFormat="1"/>
    <row r="12751" customFormat="1"/>
    <row r="12752" customFormat="1"/>
    <row r="12753" customFormat="1"/>
    <row r="12754" customFormat="1"/>
    <row r="12755" customFormat="1"/>
    <row r="12756" customFormat="1"/>
    <row r="12757" customFormat="1"/>
    <row r="12758" customFormat="1"/>
    <row r="12759" customFormat="1"/>
    <row r="12760" customFormat="1"/>
    <row r="12761" customFormat="1"/>
    <row r="12762" customFormat="1"/>
    <row r="12763" customFormat="1"/>
    <row r="12764" customFormat="1"/>
    <row r="12765" customFormat="1"/>
    <row r="12766" customFormat="1"/>
    <row r="12767" customFormat="1"/>
    <row r="12768" customFormat="1"/>
    <row r="12769" customFormat="1"/>
    <row r="12770" customFormat="1"/>
    <row r="12771" customFormat="1"/>
    <row r="12772" customFormat="1"/>
    <row r="12773" customFormat="1"/>
    <row r="12774" customFormat="1"/>
    <row r="12775" customFormat="1"/>
    <row r="12776" customFormat="1"/>
    <row r="12777" customFormat="1"/>
    <row r="12778" customFormat="1"/>
    <row r="12779" customFormat="1"/>
    <row r="12780" customFormat="1"/>
    <row r="12781" customFormat="1"/>
    <row r="12782" customFormat="1"/>
    <row r="12783" customFormat="1"/>
    <row r="12784" customFormat="1"/>
    <row r="12785" customFormat="1"/>
    <row r="12786" customFormat="1"/>
    <row r="12787" customFormat="1"/>
    <row r="12788" customFormat="1"/>
    <row r="12789" customFormat="1"/>
    <row r="12790" customFormat="1"/>
    <row r="12791" customFormat="1"/>
    <row r="12792" customFormat="1"/>
    <row r="12793" customFormat="1"/>
    <row r="12794" customFormat="1"/>
    <row r="12795" customFormat="1"/>
    <row r="12796" customFormat="1"/>
    <row r="12797" customFormat="1"/>
    <row r="12798" customFormat="1"/>
    <row r="12799" customFormat="1"/>
    <row r="12800" customFormat="1"/>
    <row r="12801" customFormat="1"/>
    <row r="12802" customFormat="1"/>
    <row r="12803" customFormat="1"/>
    <row r="12804" customFormat="1"/>
    <row r="12805" customFormat="1"/>
    <row r="12806" customFormat="1"/>
    <row r="12807" customFormat="1"/>
    <row r="12808" customFormat="1"/>
    <row r="12809" customFormat="1"/>
    <row r="12810" customFormat="1"/>
    <row r="12811" customFormat="1"/>
    <row r="12812" customFormat="1"/>
    <row r="12813" customFormat="1"/>
    <row r="12814" customFormat="1"/>
    <row r="12815" customFormat="1"/>
    <row r="12816" customFormat="1"/>
    <row r="12817" customFormat="1"/>
    <row r="12818" customFormat="1"/>
    <row r="12819" customFormat="1"/>
    <row r="12820" customFormat="1"/>
    <row r="12821" customFormat="1"/>
    <row r="12822" customFormat="1"/>
    <row r="12823" customFormat="1"/>
    <row r="12824" customFormat="1"/>
    <row r="12825" customFormat="1"/>
    <row r="12826" customFormat="1"/>
    <row r="12827" customFormat="1"/>
    <row r="12828" customFormat="1"/>
    <row r="12829" customFormat="1"/>
    <row r="12830" customFormat="1"/>
    <row r="12831" customFormat="1"/>
    <row r="12832" customFormat="1"/>
    <row r="12833" customFormat="1"/>
    <row r="12834" customFormat="1"/>
    <row r="12835" customFormat="1"/>
    <row r="12836" customFormat="1"/>
    <row r="12837" customFormat="1"/>
    <row r="12838" customFormat="1"/>
    <row r="12839" customFormat="1"/>
    <row r="12840" customFormat="1"/>
    <row r="12841" customFormat="1"/>
    <row r="12842" customFormat="1"/>
    <row r="12843" customFormat="1"/>
    <row r="12844" customFormat="1"/>
    <row r="12845" customFormat="1"/>
    <row r="12846" customFormat="1"/>
    <row r="12847" customFormat="1"/>
    <row r="12848" customFormat="1"/>
    <row r="12849" customFormat="1"/>
    <row r="12850" customFormat="1"/>
    <row r="12851" customFormat="1"/>
    <row r="12852" customFormat="1"/>
    <row r="12853" customFormat="1"/>
    <row r="12854" customFormat="1"/>
    <row r="12855" customFormat="1"/>
    <row r="12856" customFormat="1"/>
    <row r="12857" customFormat="1"/>
    <row r="12858" customFormat="1"/>
    <row r="12859" customFormat="1"/>
    <row r="12860" customFormat="1"/>
    <row r="12861" customFormat="1"/>
    <row r="12862" customFormat="1"/>
    <row r="12863" customFormat="1"/>
    <row r="12864" customFormat="1"/>
    <row r="12865" customFormat="1"/>
    <row r="12866" customFormat="1"/>
    <row r="12867" customFormat="1"/>
    <row r="12868" customFormat="1"/>
    <row r="12869" customFormat="1"/>
    <row r="12870" customFormat="1"/>
    <row r="12871" customFormat="1"/>
    <row r="12872" customFormat="1"/>
    <row r="12873" customFormat="1"/>
    <row r="12874" customFormat="1"/>
    <row r="12875" customFormat="1"/>
    <row r="12876" customFormat="1"/>
    <row r="12877" customFormat="1"/>
    <row r="12878" customFormat="1"/>
    <row r="12879" customFormat="1"/>
    <row r="12880" customFormat="1"/>
    <row r="12881" customFormat="1"/>
    <row r="12882" customFormat="1"/>
    <row r="12883" customFormat="1"/>
    <row r="12884" customFormat="1"/>
    <row r="12885" customFormat="1"/>
    <row r="12886" customFormat="1"/>
    <row r="12887" customFormat="1"/>
    <row r="12888" customFormat="1"/>
    <row r="12889" customFormat="1"/>
    <row r="12890" customFormat="1"/>
    <row r="12891" customFormat="1"/>
    <row r="12892" customFormat="1"/>
    <row r="12893" customFormat="1"/>
    <row r="12894" customFormat="1"/>
    <row r="12895" customFormat="1"/>
    <row r="12896" customFormat="1"/>
    <row r="12897" customFormat="1"/>
    <row r="12898" customFormat="1"/>
    <row r="12899" customFormat="1"/>
    <row r="12900" customFormat="1"/>
    <row r="12901" customFormat="1"/>
    <row r="12902" customFormat="1"/>
    <row r="12903" customFormat="1"/>
    <row r="12904" customFormat="1"/>
    <row r="12905" customFormat="1"/>
    <row r="12906" customFormat="1"/>
    <row r="12907" customFormat="1"/>
    <row r="12908" customFormat="1"/>
    <row r="12909" customFormat="1"/>
    <row r="12910" customFormat="1"/>
    <row r="12911" customFormat="1"/>
    <row r="12912" customFormat="1"/>
    <row r="12913" customFormat="1"/>
    <row r="12914" customFormat="1"/>
    <row r="12915" customFormat="1"/>
    <row r="12916" customFormat="1"/>
    <row r="12917" customFormat="1"/>
    <row r="12918" customFormat="1"/>
    <row r="12919" customFormat="1"/>
    <row r="12920" customFormat="1"/>
    <row r="12921" customFormat="1"/>
    <row r="12922" customFormat="1"/>
    <row r="12923" customFormat="1"/>
    <row r="12924" customFormat="1"/>
    <row r="12925" customFormat="1"/>
    <row r="12926" customFormat="1"/>
    <row r="12927" customFormat="1"/>
    <row r="12928" customFormat="1"/>
    <row r="12929" customFormat="1"/>
    <row r="12930" customFormat="1"/>
    <row r="12931" customFormat="1"/>
    <row r="12932" customFormat="1"/>
    <row r="12933" customFormat="1"/>
    <row r="12934" customFormat="1"/>
    <row r="12935" customFormat="1"/>
    <row r="12936" customFormat="1"/>
    <row r="12937" customFormat="1"/>
    <row r="12938" customFormat="1"/>
    <row r="12939" customFormat="1"/>
    <row r="12940" customFormat="1"/>
    <row r="12941" customFormat="1"/>
    <row r="12942" customFormat="1"/>
    <row r="12943" customFormat="1"/>
    <row r="12944" customFormat="1"/>
    <row r="12945" customFormat="1"/>
    <row r="12946" customFormat="1"/>
    <row r="12947" customFormat="1"/>
    <row r="12948" customFormat="1"/>
    <row r="12949" customFormat="1"/>
    <row r="12950" customFormat="1"/>
    <row r="12951" customFormat="1"/>
    <row r="12952" customFormat="1"/>
    <row r="12953" customFormat="1"/>
    <row r="12954" customFormat="1"/>
    <row r="12955" customFormat="1"/>
    <row r="12956" customFormat="1"/>
    <row r="12957" customFormat="1"/>
    <row r="12958" customFormat="1"/>
    <row r="12959" customFormat="1"/>
    <row r="12960" customFormat="1"/>
    <row r="12961" customFormat="1"/>
    <row r="12962" customFormat="1"/>
    <row r="12963" customFormat="1"/>
    <row r="12964" customFormat="1"/>
    <row r="12965" customFormat="1"/>
    <row r="12966" customFormat="1"/>
    <row r="12967" customFormat="1"/>
    <row r="12968" customFormat="1"/>
    <row r="12969" customFormat="1"/>
    <row r="12970" customFormat="1"/>
    <row r="12971" customFormat="1"/>
    <row r="12972" customFormat="1"/>
    <row r="12973" customFormat="1"/>
    <row r="12974" customFormat="1"/>
    <row r="12975" customFormat="1"/>
    <row r="12976" customFormat="1"/>
    <row r="12977" customFormat="1"/>
    <row r="12978" customFormat="1"/>
    <row r="12979" customFormat="1"/>
    <row r="12980" customFormat="1"/>
    <row r="12981" customFormat="1"/>
    <row r="12982" customFormat="1"/>
    <row r="12983" customFormat="1"/>
    <row r="12984" customFormat="1"/>
    <row r="12985" customFormat="1"/>
    <row r="12986" customFormat="1"/>
    <row r="12987" customFormat="1"/>
    <row r="12988" customFormat="1"/>
    <row r="12989" customFormat="1"/>
    <row r="12990" customFormat="1"/>
    <row r="12991" customFormat="1"/>
    <row r="12992" customFormat="1"/>
    <row r="12993" customFormat="1"/>
    <row r="12994" customFormat="1"/>
    <row r="12995" customFormat="1"/>
    <row r="12996" customFormat="1"/>
    <row r="12997" customFormat="1"/>
    <row r="12998" customFormat="1"/>
    <row r="12999" customFormat="1"/>
    <row r="13000" customFormat="1"/>
    <row r="13001" customFormat="1"/>
    <row r="13002" customFormat="1"/>
    <row r="13003" customFormat="1"/>
    <row r="13004" customFormat="1"/>
    <row r="13005" customFormat="1"/>
    <row r="13006" customFormat="1"/>
    <row r="13007" customFormat="1"/>
    <row r="13008" customFormat="1"/>
    <row r="13009" customFormat="1"/>
    <row r="13010" customFormat="1"/>
    <row r="13011" customFormat="1"/>
    <row r="13012" customFormat="1"/>
    <row r="13013" customFormat="1"/>
    <row r="13014" customFormat="1"/>
    <row r="13015" customFormat="1"/>
    <row r="13016" customFormat="1"/>
    <row r="13017" customFormat="1"/>
    <row r="13018" customFormat="1"/>
    <row r="13019" customFormat="1"/>
    <row r="13020" customFormat="1"/>
    <row r="13021" customFormat="1"/>
    <row r="13022" customFormat="1"/>
    <row r="13023" customFormat="1"/>
    <row r="13024" customFormat="1"/>
    <row r="13025" customFormat="1"/>
    <row r="13026" customFormat="1"/>
    <row r="13027" customFormat="1"/>
    <row r="13028" customFormat="1"/>
    <row r="13029" customFormat="1"/>
    <row r="13030" customFormat="1"/>
    <row r="13031" customFormat="1"/>
    <row r="13032" customFormat="1"/>
    <row r="13033" customFormat="1"/>
    <row r="13034" customFormat="1"/>
    <row r="13035" customFormat="1"/>
    <row r="13036" customFormat="1"/>
    <row r="13037" customFormat="1"/>
    <row r="13038" customFormat="1"/>
    <row r="13039" customFormat="1"/>
    <row r="13040" customFormat="1"/>
    <row r="13041" customFormat="1"/>
    <row r="13042" customFormat="1"/>
    <row r="13043" customFormat="1"/>
    <row r="13044" customFormat="1"/>
    <row r="13045" customFormat="1"/>
    <row r="13046" customFormat="1"/>
    <row r="13047" customFormat="1"/>
    <row r="13048" customFormat="1"/>
    <row r="13049" customFormat="1"/>
    <row r="13050" customFormat="1"/>
    <row r="13051" customFormat="1"/>
    <row r="13052" customFormat="1"/>
    <row r="13053" customFormat="1"/>
    <row r="13054" customFormat="1"/>
    <row r="13055" customFormat="1"/>
    <row r="13056" customFormat="1"/>
    <row r="13057" customFormat="1"/>
    <row r="13058" customFormat="1"/>
    <row r="13059" customFormat="1"/>
    <row r="13060" customFormat="1"/>
    <row r="13061" customFormat="1"/>
    <row r="13062" customFormat="1"/>
    <row r="13063" customFormat="1"/>
    <row r="13064" customFormat="1"/>
    <row r="13065" customFormat="1"/>
    <row r="13066" customFormat="1"/>
    <row r="13067" customFormat="1"/>
    <row r="13068" customFormat="1"/>
    <row r="13069" customFormat="1"/>
    <row r="13070" customFormat="1"/>
    <row r="13071" customFormat="1"/>
    <row r="13072" customFormat="1"/>
    <row r="13073" customFormat="1"/>
    <row r="13074" customFormat="1"/>
    <row r="13075" customFormat="1"/>
    <row r="13076" customFormat="1"/>
    <row r="13077" customFormat="1"/>
    <row r="13078" customFormat="1"/>
    <row r="13079" customFormat="1"/>
    <row r="13080" customFormat="1"/>
    <row r="13081" customFormat="1"/>
    <row r="13082" customFormat="1"/>
    <row r="13083" customFormat="1"/>
    <row r="13084" customFormat="1"/>
    <row r="13085" customFormat="1"/>
    <row r="13086" customFormat="1"/>
    <row r="13087" customFormat="1"/>
    <row r="13088" customFormat="1"/>
    <row r="13089" customFormat="1"/>
    <row r="13090" customFormat="1"/>
    <row r="13091" customFormat="1"/>
    <row r="13092" customFormat="1"/>
    <row r="13093" customFormat="1"/>
    <row r="13094" customFormat="1"/>
    <row r="13095" customFormat="1"/>
    <row r="13096" customFormat="1"/>
    <row r="13097" customFormat="1"/>
    <row r="13098" customFormat="1"/>
    <row r="13099" customFormat="1"/>
    <row r="13100" customFormat="1"/>
    <row r="13101" customFormat="1"/>
    <row r="13102" customFormat="1"/>
    <row r="13103" customFormat="1"/>
    <row r="13104" customFormat="1"/>
    <row r="13105" customFormat="1"/>
    <row r="13106" customFormat="1"/>
    <row r="13107" customFormat="1"/>
    <row r="13108" customFormat="1"/>
    <row r="13109" customFormat="1"/>
    <row r="13110" customFormat="1"/>
    <row r="13111" customFormat="1"/>
    <row r="13112" customFormat="1"/>
    <row r="13113" customFormat="1"/>
    <row r="13114" customFormat="1"/>
    <row r="13115" customFormat="1"/>
    <row r="13116" customFormat="1"/>
    <row r="13117" customFormat="1"/>
    <row r="13118" customFormat="1"/>
    <row r="13119" customFormat="1"/>
    <row r="13120" customFormat="1"/>
    <row r="13121" customFormat="1"/>
    <row r="13122" customFormat="1"/>
    <row r="13123" customFormat="1"/>
    <row r="13124" customFormat="1"/>
    <row r="13125" customFormat="1"/>
    <row r="13126" customFormat="1"/>
    <row r="13127" customFormat="1"/>
    <row r="13128" customFormat="1"/>
    <row r="13129" customFormat="1"/>
    <row r="13130" customFormat="1"/>
    <row r="13131" customFormat="1"/>
    <row r="13132" customFormat="1"/>
    <row r="13133" customFormat="1"/>
    <row r="13134" customFormat="1"/>
    <row r="13135" customFormat="1"/>
    <row r="13136" customFormat="1"/>
    <row r="13137" customFormat="1"/>
    <row r="13138" customFormat="1"/>
    <row r="13139" customFormat="1"/>
    <row r="13140" customFormat="1"/>
    <row r="13141" customFormat="1"/>
    <row r="13142" customFormat="1"/>
    <row r="13143" customFormat="1"/>
    <row r="13144" customFormat="1"/>
    <row r="13145" customFormat="1"/>
    <row r="13146" customFormat="1"/>
    <row r="13147" customFormat="1"/>
    <row r="13148" customFormat="1"/>
    <row r="13149" customFormat="1"/>
    <row r="13150" customFormat="1"/>
    <row r="13151" customFormat="1"/>
    <row r="13152" customFormat="1"/>
    <row r="13153" customFormat="1"/>
    <row r="13154" customFormat="1"/>
    <row r="13155" customFormat="1"/>
    <row r="13156" customFormat="1"/>
    <row r="13157" customFormat="1"/>
    <row r="13158" customFormat="1"/>
    <row r="13159" customFormat="1"/>
    <row r="13160" customFormat="1"/>
    <row r="13161" customFormat="1"/>
    <row r="13162" customFormat="1"/>
    <row r="13163" customFormat="1"/>
    <row r="13164" customFormat="1"/>
    <row r="13165" customFormat="1"/>
    <row r="13166" customFormat="1"/>
    <row r="13167" customFormat="1"/>
    <row r="13168" customFormat="1"/>
    <row r="13169" customFormat="1"/>
    <row r="13170" customFormat="1"/>
    <row r="13171" customFormat="1"/>
    <row r="13172" customFormat="1"/>
    <row r="13173" customFormat="1"/>
    <row r="13174" customFormat="1"/>
    <row r="13175" customFormat="1"/>
    <row r="13176" customFormat="1"/>
    <row r="13177" customFormat="1"/>
    <row r="13178" customFormat="1"/>
    <row r="13179" customFormat="1"/>
    <row r="13180" customFormat="1"/>
    <row r="13181" customFormat="1"/>
    <row r="13182" customFormat="1"/>
    <row r="13183" customFormat="1"/>
    <row r="13184" customFormat="1"/>
    <row r="13185" customFormat="1"/>
    <row r="13186" customFormat="1"/>
    <row r="13187" customFormat="1"/>
    <row r="13188" customFormat="1"/>
    <row r="13189" customFormat="1"/>
    <row r="13190" customFormat="1"/>
    <row r="13191" customFormat="1"/>
    <row r="13192" customFormat="1"/>
    <row r="13193" customFormat="1"/>
    <row r="13194" customFormat="1"/>
    <row r="13195" customFormat="1"/>
    <row r="13196" customFormat="1"/>
    <row r="13197" customFormat="1"/>
    <row r="13198" customFormat="1"/>
    <row r="13199" customFormat="1"/>
    <row r="13200" customFormat="1"/>
    <row r="13201" customFormat="1"/>
    <row r="13202" customFormat="1"/>
    <row r="13203" customFormat="1"/>
    <row r="13204" customFormat="1"/>
    <row r="13205" customFormat="1"/>
    <row r="13206" customFormat="1"/>
    <row r="13207" customFormat="1"/>
    <row r="13208" customFormat="1"/>
    <row r="13209" customFormat="1"/>
    <row r="13210" customFormat="1"/>
    <row r="13211" customFormat="1"/>
    <row r="13212" customFormat="1"/>
    <row r="13213" customFormat="1"/>
    <row r="13214" customFormat="1"/>
    <row r="13215" customFormat="1"/>
    <row r="13216" customFormat="1"/>
    <row r="13217" customFormat="1"/>
    <row r="13218" customFormat="1"/>
    <row r="13219" customFormat="1"/>
    <row r="13220" customFormat="1"/>
    <row r="13221" customFormat="1"/>
    <row r="13222" customFormat="1"/>
    <row r="13223" customFormat="1"/>
    <row r="13224" customFormat="1"/>
    <row r="13225" customFormat="1"/>
    <row r="13226" customFormat="1"/>
    <row r="13227" customFormat="1"/>
    <row r="13228" customFormat="1"/>
    <row r="13229" customFormat="1"/>
    <row r="13230" customFormat="1"/>
    <row r="13231" customFormat="1"/>
    <row r="13232" customFormat="1"/>
    <row r="13233" customFormat="1"/>
    <row r="13234" customFormat="1"/>
    <row r="13235" customFormat="1"/>
    <row r="13236" customFormat="1"/>
    <row r="13237" customFormat="1"/>
    <row r="13238" customFormat="1"/>
    <row r="13239" customFormat="1"/>
    <row r="13240" customFormat="1"/>
    <row r="13241" customFormat="1"/>
    <row r="13242" customFormat="1"/>
    <row r="13243" customFormat="1"/>
    <row r="13244" customFormat="1"/>
    <row r="13245" customFormat="1"/>
    <row r="13246" customFormat="1"/>
    <row r="13247" customFormat="1"/>
    <row r="13248" customFormat="1"/>
    <row r="13249" customFormat="1"/>
    <row r="13250" customFormat="1"/>
    <row r="13251" customFormat="1"/>
    <row r="13252" customFormat="1"/>
    <row r="13253" customFormat="1"/>
    <row r="13254" customFormat="1"/>
    <row r="13255" customFormat="1"/>
    <row r="13256" customFormat="1"/>
    <row r="13257" customFormat="1"/>
    <row r="13258" customFormat="1"/>
    <row r="13259" customFormat="1"/>
    <row r="13260" customFormat="1"/>
    <row r="13261" customFormat="1"/>
    <row r="13262" customFormat="1"/>
    <row r="13263" customFormat="1"/>
    <row r="13264" customFormat="1"/>
    <row r="13265" customFormat="1"/>
    <row r="13266" customFormat="1"/>
    <row r="13267" customFormat="1"/>
    <row r="13268" customFormat="1"/>
    <row r="13269" customFormat="1"/>
    <row r="13270" customFormat="1"/>
    <row r="13271" customFormat="1"/>
    <row r="13272" customFormat="1"/>
    <row r="13273" customFormat="1"/>
    <row r="13274" customFormat="1"/>
    <row r="13275" customFormat="1"/>
    <row r="13276" customFormat="1"/>
    <row r="13277" customFormat="1"/>
    <row r="13278" customFormat="1"/>
    <row r="13279" customFormat="1"/>
    <row r="13280" customFormat="1"/>
    <row r="13281" customFormat="1"/>
    <row r="13282" customFormat="1"/>
    <row r="13283" customFormat="1"/>
    <row r="13284" customFormat="1"/>
    <row r="13285" customFormat="1"/>
    <row r="13286" customFormat="1"/>
    <row r="13287" customFormat="1"/>
    <row r="13288" customFormat="1"/>
    <row r="13289" customFormat="1"/>
    <row r="13290" customFormat="1"/>
    <row r="13291" customFormat="1"/>
    <row r="13292" customFormat="1"/>
    <row r="13293" customFormat="1"/>
    <row r="13294" customFormat="1"/>
    <row r="13295" customFormat="1"/>
    <row r="13296" customFormat="1"/>
    <row r="13297" customFormat="1"/>
    <row r="13298" customFormat="1"/>
    <row r="13299" customFormat="1"/>
    <row r="13300" customFormat="1"/>
    <row r="13301" customFormat="1"/>
    <row r="13302" customFormat="1"/>
    <row r="13303" customFormat="1"/>
    <row r="13304" customFormat="1"/>
    <row r="13305" customFormat="1"/>
    <row r="13306" customFormat="1"/>
    <row r="13307" customFormat="1"/>
    <row r="13308" customFormat="1"/>
    <row r="13309" customFormat="1"/>
    <row r="13310" customFormat="1"/>
    <row r="13311" customFormat="1"/>
    <row r="13312" customFormat="1"/>
    <row r="13313" customFormat="1"/>
    <row r="13314" customFormat="1"/>
    <row r="13315" customFormat="1"/>
    <row r="13316" customFormat="1"/>
    <row r="13317" customFormat="1"/>
    <row r="13318" customFormat="1"/>
    <row r="13319" customFormat="1"/>
    <row r="13320" customFormat="1"/>
    <row r="13321" customFormat="1"/>
    <row r="13322" customFormat="1"/>
    <row r="13323" customFormat="1"/>
    <row r="13324" customFormat="1"/>
    <row r="13325" customFormat="1"/>
    <row r="13326" customFormat="1"/>
    <row r="13327" customFormat="1"/>
    <row r="13328" customFormat="1"/>
    <row r="13329" customFormat="1"/>
    <row r="13330" customFormat="1"/>
    <row r="13331" customFormat="1"/>
    <row r="13332" customFormat="1"/>
    <row r="13333" customFormat="1"/>
    <row r="13334" customFormat="1"/>
    <row r="13335" customFormat="1"/>
    <row r="13336" customFormat="1"/>
    <row r="13337" customFormat="1"/>
    <row r="13338" customFormat="1"/>
    <row r="13339" customFormat="1"/>
    <row r="13340" customFormat="1"/>
    <row r="13341" customFormat="1"/>
    <row r="13342" customFormat="1"/>
    <row r="13343" customFormat="1"/>
    <row r="13344" customFormat="1"/>
    <row r="13345" customFormat="1"/>
    <row r="13346" customFormat="1"/>
    <row r="13347" customFormat="1"/>
    <row r="13348" customFormat="1"/>
    <row r="13349" customFormat="1"/>
    <row r="13350" customFormat="1"/>
    <row r="13351" customFormat="1"/>
    <row r="13352" customFormat="1"/>
    <row r="13353" customFormat="1"/>
    <row r="13354" customFormat="1"/>
    <row r="13355" customFormat="1"/>
    <row r="13356" customFormat="1"/>
    <row r="13357" customFormat="1"/>
    <row r="13358" customFormat="1"/>
    <row r="13359" customFormat="1"/>
    <row r="13360" customFormat="1"/>
    <row r="13361" customFormat="1"/>
    <row r="13362" customFormat="1"/>
    <row r="13363" customFormat="1"/>
    <row r="13364" customFormat="1"/>
    <row r="13365" customFormat="1"/>
    <row r="13366" customFormat="1"/>
    <row r="13367" customFormat="1"/>
    <row r="13368" customFormat="1"/>
    <row r="13369" customFormat="1"/>
    <row r="13370" customFormat="1"/>
    <row r="13371" customFormat="1"/>
    <row r="13372" customFormat="1"/>
    <row r="13373" customFormat="1"/>
    <row r="13374" customFormat="1"/>
    <row r="13375" customFormat="1"/>
    <row r="13376" customFormat="1"/>
    <row r="13377" customFormat="1"/>
    <row r="13378" customFormat="1"/>
    <row r="13379" customFormat="1"/>
    <row r="13380" customFormat="1"/>
    <row r="13381" customFormat="1"/>
    <row r="13382" customFormat="1"/>
    <row r="13383" customFormat="1"/>
    <row r="13384" customFormat="1"/>
    <row r="13385" customFormat="1"/>
    <row r="13386" customFormat="1"/>
    <row r="13387" customFormat="1"/>
    <row r="13388" customFormat="1"/>
    <row r="13389" customFormat="1"/>
    <row r="13390" customFormat="1"/>
    <row r="13391" customFormat="1"/>
    <row r="13392" customFormat="1"/>
    <row r="13393" customFormat="1"/>
    <row r="13394" customFormat="1"/>
    <row r="13395" customFormat="1"/>
    <row r="13396" customFormat="1"/>
    <row r="13397" customFormat="1"/>
    <row r="13398" customFormat="1"/>
    <row r="13399" customFormat="1"/>
    <row r="13400" customFormat="1"/>
    <row r="13401" customFormat="1"/>
    <row r="13402" customFormat="1"/>
    <row r="13403" customFormat="1"/>
    <row r="13404" customFormat="1"/>
    <row r="13405" customFormat="1"/>
    <row r="13406" customFormat="1"/>
    <row r="13407" customFormat="1"/>
    <row r="13408" customFormat="1"/>
    <row r="13409" customFormat="1"/>
    <row r="13410" customFormat="1"/>
    <row r="13411" customFormat="1"/>
    <row r="13412" customFormat="1"/>
    <row r="13413" customFormat="1"/>
    <row r="13414" customFormat="1"/>
    <row r="13415" customFormat="1"/>
    <row r="13416" customFormat="1"/>
    <row r="13417" customFormat="1"/>
    <row r="13418" customFormat="1"/>
    <row r="13419" customFormat="1"/>
    <row r="13420" customFormat="1"/>
    <row r="13421" customFormat="1"/>
    <row r="13422" customFormat="1"/>
    <row r="13423" customFormat="1"/>
    <row r="13424" customFormat="1"/>
    <row r="13425" customFormat="1"/>
    <row r="13426" customFormat="1"/>
    <row r="13427" customFormat="1"/>
    <row r="13428" customFormat="1"/>
    <row r="13429" customFormat="1"/>
    <row r="13430" customFormat="1"/>
    <row r="13431" customFormat="1"/>
    <row r="13432" customFormat="1"/>
    <row r="13433" customFormat="1"/>
    <row r="13434" customFormat="1"/>
    <row r="13435" customFormat="1"/>
    <row r="13436" customFormat="1"/>
    <row r="13437" customFormat="1"/>
    <row r="13438" customFormat="1"/>
    <row r="13439" customFormat="1"/>
    <row r="13440" customFormat="1"/>
    <row r="13441" customFormat="1"/>
    <row r="13442" customFormat="1"/>
    <row r="13443" customFormat="1"/>
    <row r="13444" customFormat="1"/>
    <row r="13445" customFormat="1"/>
    <row r="13446" customFormat="1"/>
    <row r="13447" customFormat="1"/>
    <row r="13448" customFormat="1"/>
    <row r="13449" customFormat="1"/>
    <row r="13450" customFormat="1"/>
    <row r="13451" customFormat="1"/>
    <row r="13452" customFormat="1"/>
    <row r="13453" customFormat="1"/>
    <row r="13454" customFormat="1"/>
    <row r="13455" customFormat="1"/>
    <row r="13456" customFormat="1"/>
    <row r="13457" customFormat="1"/>
    <row r="13458" customFormat="1"/>
    <row r="13459" customFormat="1"/>
    <row r="13460" customFormat="1"/>
    <row r="13461" customFormat="1"/>
    <row r="13462" customFormat="1"/>
    <row r="13463" customFormat="1"/>
    <row r="13464" customFormat="1"/>
    <row r="13465" customFormat="1"/>
    <row r="13466" customFormat="1"/>
    <row r="13467" customFormat="1"/>
    <row r="13468" customFormat="1"/>
    <row r="13469" customFormat="1"/>
    <row r="13470" customFormat="1"/>
    <row r="13471" customFormat="1"/>
    <row r="13472" customFormat="1"/>
    <row r="13473" customFormat="1"/>
    <row r="13474" customFormat="1"/>
    <row r="13475" customFormat="1"/>
    <row r="13476" customFormat="1"/>
    <row r="13477" customFormat="1"/>
    <row r="13478" customFormat="1"/>
    <row r="13479" customFormat="1"/>
    <row r="13480" customFormat="1"/>
    <row r="13481" customFormat="1"/>
    <row r="13482" customFormat="1"/>
    <row r="13483" customFormat="1"/>
    <row r="13484" customFormat="1"/>
    <row r="13485" customFormat="1"/>
    <row r="13486" customFormat="1"/>
    <row r="13487" customFormat="1"/>
    <row r="13488" customFormat="1"/>
    <row r="13489" customFormat="1"/>
    <row r="13490" customFormat="1"/>
    <row r="13491" customFormat="1"/>
    <row r="13492" customFormat="1"/>
    <row r="13493" customFormat="1"/>
    <row r="13494" customFormat="1"/>
    <row r="13495" customFormat="1"/>
    <row r="13496" customFormat="1"/>
    <row r="13497" customFormat="1"/>
    <row r="13498" customFormat="1"/>
    <row r="13499" customFormat="1"/>
    <row r="13500" customFormat="1"/>
    <row r="13501" customFormat="1"/>
    <row r="13502" customFormat="1"/>
    <row r="13503" customFormat="1"/>
    <row r="13504" customFormat="1"/>
    <row r="13505" customFormat="1"/>
    <row r="13506" customFormat="1"/>
    <row r="13507" customFormat="1"/>
    <row r="13508" customFormat="1"/>
    <row r="13509" customFormat="1"/>
    <row r="13510" customFormat="1"/>
    <row r="13511" customFormat="1"/>
    <row r="13512" customFormat="1"/>
    <row r="13513" customFormat="1"/>
    <row r="13514" customFormat="1"/>
    <row r="13515" customFormat="1"/>
    <row r="13516" customFormat="1"/>
    <row r="13517" customFormat="1"/>
    <row r="13518" customFormat="1"/>
    <row r="13519" customFormat="1"/>
    <row r="13520" customFormat="1"/>
    <row r="13521" customFormat="1"/>
    <row r="13522" customFormat="1"/>
    <row r="13523" customFormat="1"/>
    <row r="13524" customFormat="1"/>
    <row r="13525" customFormat="1"/>
    <row r="13526" customFormat="1"/>
    <row r="13527" customFormat="1"/>
    <row r="13528" customFormat="1"/>
    <row r="13529" customFormat="1"/>
    <row r="13530" customFormat="1"/>
    <row r="13531" customFormat="1"/>
    <row r="13532" customFormat="1"/>
    <row r="13533" customFormat="1"/>
    <row r="13534" customFormat="1"/>
    <row r="13535" customFormat="1"/>
    <row r="13536" customFormat="1"/>
    <row r="13537" customFormat="1"/>
    <row r="13538" customFormat="1"/>
    <row r="13539" customFormat="1"/>
    <row r="13540" customFormat="1"/>
    <row r="13541" customFormat="1"/>
    <row r="13542" customFormat="1"/>
    <row r="13543" customFormat="1"/>
    <row r="13544" customFormat="1"/>
    <row r="13545" customFormat="1"/>
    <row r="13546" customFormat="1"/>
    <row r="13547" customFormat="1"/>
    <row r="13548" customFormat="1"/>
    <row r="13549" customFormat="1"/>
    <row r="13550" customFormat="1"/>
    <row r="13551" customFormat="1"/>
    <row r="13552" customFormat="1"/>
    <row r="13553" customFormat="1"/>
    <row r="13554" customFormat="1"/>
    <row r="13555" customFormat="1"/>
    <row r="13556" customFormat="1"/>
    <row r="13557" customFormat="1"/>
    <row r="13558" customFormat="1"/>
    <row r="13559" customFormat="1"/>
    <row r="13560" customFormat="1"/>
    <row r="13561" customFormat="1"/>
    <row r="13562" customFormat="1"/>
    <row r="13563" customFormat="1"/>
    <row r="13564" customFormat="1"/>
    <row r="13565" customFormat="1"/>
    <row r="13566" customFormat="1"/>
    <row r="13567" customFormat="1"/>
    <row r="13568" customFormat="1"/>
    <row r="13569" customFormat="1"/>
    <row r="13570" customFormat="1"/>
    <row r="13571" customFormat="1"/>
    <row r="13572" customFormat="1"/>
    <row r="13573" customFormat="1"/>
    <row r="13574" customFormat="1"/>
    <row r="13575" customFormat="1"/>
    <row r="13576" customFormat="1"/>
    <row r="13577" customFormat="1"/>
    <row r="13578" customFormat="1"/>
    <row r="13579" customFormat="1"/>
    <row r="13580" customFormat="1"/>
    <row r="13581" customFormat="1"/>
    <row r="13582" customFormat="1"/>
    <row r="13583" customFormat="1"/>
    <row r="13584" customFormat="1"/>
    <row r="13585" customFormat="1"/>
    <row r="13586" customFormat="1"/>
    <row r="13587" customFormat="1"/>
    <row r="13588" customFormat="1"/>
    <row r="13589" customFormat="1"/>
    <row r="13590" customFormat="1"/>
    <row r="13591" customFormat="1"/>
    <row r="13592" customFormat="1"/>
    <row r="13593" customFormat="1"/>
    <row r="13594" customFormat="1"/>
    <row r="13595" customFormat="1"/>
    <row r="13596" customFormat="1"/>
    <row r="13597" customFormat="1"/>
    <row r="13598" customFormat="1"/>
    <row r="13599" customFormat="1"/>
    <row r="13600" customFormat="1"/>
    <row r="13601" customFormat="1"/>
    <row r="13602" customFormat="1"/>
    <row r="13603" customFormat="1"/>
    <row r="13604" customFormat="1"/>
    <row r="13605" customFormat="1"/>
    <row r="13606" customFormat="1"/>
    <row r="13607" customFormat="1"/>
    <row r="13608" customFormat="1"/>
    <row r="13609" customFormat="1"/>
    <row r="13610" customFormat="1"/>
    <row r="13611" customFormat="1"/>
    <row r="13612" customFormat="1"/>
    <row r="13613" customFormat="1"/>
    <row r="13614" customFormat="1"/>
    <row r="13615" customFormat="1"/>
    <row r="13616" customFormat="1"/>
    <row r="13617" customFormat="1"/>
    <row r="13618" customFormat="1"/>
    <row r="13619" customFormat="1"/>
    <row r="13620" customFormat="1"/>
    <row r="13621" customFormat="1"/>
    <row r="13622" customFormat="1"/>
    <row r="13623" customFormat="1"/>
    <row r="13624" customFormat="1"/>
    <row r="13625" customFormat="1"/>
    <row r="13626" customFormat="1"/>
    <row r="13627" customFormat="1"/>
    <row r="13628" customFormat="1"/>
    <row r="13629" customFormat="1"/>
    <row r="13630" customFormat="1"/>
    <row r="13631" customFormat="1"/>
    <row r="13632" customFormat="1"/>
    <row r="13633" customFormat="1"/>
    <row r="13634" customFormat="1"/>
    <row r="13635" customFormat="1"/>
    <row r="13636" customFormat="1"/>
    <row r="13637" customFormat="1"/>
    <row r="13638" customFormat="1"/>
    <row r="13639" customFormat="1"/>
    <row r="13640" customFormat="1"/>
    <row r="13641" customFormat="1"/>
    <row r="13642" customFormat="1"/>
    <row r="13643" customFormat="1"/>
    <row r="13644" customFormat="1"/>
    <row r="13645" customFormat="1"/>
    <row r="13646" customFormat="1"/>
    <row r="13647" customFormat="1"/>
    <row r="13648" customFormat="1"/>
    <row r="13649" customFormat="1"/>
    <row r="13650" customFormat="1"/>
    <row r="13651" customFormat="1"/>
    <row r="13652" customFormat="1"/>
    <row r="13653" customFormat="1"/>
    <row r="13654" customFormat="1"/>
    <row r="13655" customFormat="1"/>
    <row r="13656" customFormat="1"/>
    <row r="13657" customFormat="1"/>
    <row r="13658" customFormat="1"/>
    <row r="13659" customFormat="1"/>
    <row r="13660" customFormat="1"/>
    <row r="13661" customFormat="1"/>
    <row r="13662" customFormat="1"/>
    <row r="13663" customFormat="1"/>
    <row r="13664" customFormat="1"/>
    <row r="13665" customFormat="1"/>
    <row r="13666" customFormat="1"/>
    <row r="13667" customFormat="1"/>
    <row r="13668" customFormat="1"/>
    <row r="13669" customFormat="1"/>
    <row r="13670" customFormat="1"/>
    <row r="13671" customFormat="1"/>
    <row r="13672" customFormat="1"/>
    <row r="13673" customFormat="1"/>
    <row r="13674" customFormat="1"/>
    <row r="13675" customFormat="1"/>
    <row r="13676" customFormat="1"/>
    <row r="13677" customFormat="1"/>
    <row r="13678" customFormat="1"/>
    <row r="13679" customFormat="1"/>
    <row r="13680" customFormat="1"/>
    <row r="13681" customFormat="1"/>
    <row r="13682" customFormat="1"/>
    <row r="13683" customFormat="1"/>
    <row r="13684" customFormat="1"/>
    <row r="13685" customFormat="1"/>
    <row r="13686" customFormat="1"/>
    <row r="13687" customFormat="1"/>
    <row r="13688" customFormat="1"/>
    <row r="13689" customFormat="1"/>
    <row r="13690" customFormat="1"/>
    <row r="13691" customFormat="1"/>
    <row r="13692" customFormat="1"/>
    <row r="13693" customFormat="1"/>
    <row r="13694" customFormat="1"/>
    <row r="13695" customFormat="1"/>
    <row r="13696" customFormat="1"/>
    <row r="13697" customFormat="1"/>
    <row r="13698" customFormat="1"/>
    <row r="13699" customFormat="1"/>
    <row r="13700" customFormat="1"/>
    <row r="13701" customFormat="1"/>
    <row r="13702" customFormat="1"/>
    <row r="13703" customFormat="1"/>
    <row r="13704" customFormat="1"/>
    <row r="13705" customFormat="1"/>
    <row r="13706" customFormat="1"/>
    <row r="13707" customFormat="1"/>
    <row r="13708" customFormat="1"/>
    <row r="13709" customFormat="1"/>
    <row r="13710" customFormat="1"/>
    <row r="13711" customFormat="1"/>
    <row r="13712" customFormat="1"/>
    <row r="13713" customFormat="1"/>
    <row r="13714" customFormat="1"/>
    <row r="13715" customFormat="1"/>
    <row r="13716" customFormat="1"/>
    <row r="13717" customFormat="1"/>
    <row r="13718" customFormat="1"/>
    <row r="13719" customFormat="1"/>
    <row r="13720" customFormat="1"/>
    <row r="13721" customFormat="1"/>
    <row r="13722" customFormat="1"/>
    <row r="13723" customFormat="1"/>
    <row r="13724" customFormat="1"/>
    <row r="13725" customFormat="1"/>
    <row r="13726" customFormat="1"/>
    <row r="13727" customFormat="1"/>
    <row r="13728" customFormat="1"/>
    <row r="13729" customFormat="1"/>
    <row r="13730" customFormat="1"/>
    <row r="13731" customFormat="1"/>
    <row r="13732" customFormat="1"/>
    <row r="13733" customFormat="1"/>
    <row r="13734" customFormat="1"/>
    <row r="13735" customFormat="1"/>
    <row r="13736" customFormat="1"/>
    <row r="13737" customFormat="1"/>
    <row r="13738" customFormat="1"/>
    <row r="13739" customFormat="1"/>
    <row r="13740" customFormat="1"/>
    <row r="13741" customFormat="1"/>
    <row r="13742" customFormat="1"/>
    <row r="13743" customFormat="1"/>
    <row r="13744" customFormat="1"/>
    <row r="13745" customFormat="1"/>
    <row r="13746" customFormat="1"/>
    <row r="13747" customFormat="1"/>
    <row r="13748" customFormat="1"/>
    <row r="13749" customFormat="1"/>
    <row r="13750" customFormat="1"/>
    <row r="13751" customFormat="1"/>
    <row r="13752" customFormat="1"/>
    <row r="13753" customFormat="1"/>
    <row r="13754" customFormat="1"/>
    <row r="13755" customFormat="1"/>
    <row r="13756" customFormat="1"/>
    <row r="13757" customFormat="1"/>
    <row r="13758" customFormat="1"/>
    <row r="13759" customFormat="1"/>
    <row r="13760" customFormat="1"/>
    <row r="13761" customFormat="1"/>
    <row r="13762" customFormat="1"/>
    <row r="13763" customFormat="1"/>
    <row r="13764" customFormat="1"/>
    <row r="13765" customFormat="1"/>
    <row r="13766" customFormat="1"/>
    <row r="13767" customFormat="1"/>
    <row r="13768" customFormat="1"/>
    <row r="13769" customFormat="1"/>
    <row r="13770" customFormat="1"/>
    <row r="13771" customFormat="1"/>
    <row r="13772" customFormat="1"/>
    <row r="13773" customFormat="1"/>
    <row r="13774" customFormat="1"/>
    <row r="13775" customFormat="1"/>
    <row r="13776" customFormat="1"/>
    <row r="13777" customFormat="1"/>
    <row r="13778" customFormat="1"/>
    <row r="13779" customFormat="1"/>
    <row r="13780" customFormat="1"/>
    <row r="13781" customFormat="1"/>
    <row r="13782" customFormat="1"/>
    <row r="13783" customFormat="1"/>
    <row r="13784" customFormat="1"/>
    <row r="13785" customFormat="1"/>
    <row r="13786" customFormat="1"/>
    <row r="13787" customFormat="1"/>
    <row r="13788" customFormat="1"/>
    <row r="13789" customFormat="1"/>
    <row r="13790" customFormat="1"/>
    <row r="13791" customFormat="1"/>
    <row r="13792" customFormat="1"/>
    <row r="13793" customFormat="1"/>
    <row r="13794" customFormat="1"/>
    <row r="13795" customFormat="1"/>
    <row r="13796" customFormat="1"/>
    <row r="13797" customFormat="1"/>
    <row r="13798" customFormat="1"/>
    <row r="13799" customFormat="1"/>
    <row r="13800" customFormat="1"/>
    <row r="13801" customFormat="1"/>
    <row r="13802" customFormat="1"/>
    <row r="13803" customFormat="1"/>
    <row r="13804" customFormat="1"/>
    <row r="13805" customFormat="1"/>
    <row r="13806" customFormat="1"/>
    <row r="13807" customFormat="1"/>
    <row r="13808" customFormat="1"/>
    <row r="13809" customFormat="1"/>
    <row r="13810" customFormat="1"/>
    <row r="13811" customFormat="1"/>
    <row r="13812" customFormat="1"/>
    <row r="13813" customFormat="1"/>
    <row r="13814" customFormat="1"/>
    <row r="13815" customFormat="1"/>
    <row r="13816" customFormat="1"/>
    <row r="13817" customFormat="1"/>
    <row r="13818" customFormat="1"/>
    <row r="13819" customFormat="1"/>
    <row r="13820" customFormat="1"/>
    <row r="13821" customFormat="1"/>
    <row r="13822" customFormat="1"/>
    <row r="13823" customFormat="1"/>
    <row r="13824" customFormat="1"/>
    <row r="13825" customFormat="1"/>
    <row r="13826" customFormat="1"/>
    <row r="13827" customFormat="1"/>
    <row r="13828" customFormat="1"/>
    <row r="13829" customFormat="1"/>
    <row r="13830" customFormat="1"/>
    <row r="13831" customFormat="1"/>
    <row r="13832" customFormat="1"/>
    <row r="13833" customFormat="1"/>
    <row r="13834" customFormat="1"/>
    <row r="13835" customFormat="1"/>
    <row r="13836" customFormat="1"/>
    <row r="13837" customFormat="1"/>
    <row r="13838" customFormat="1"/>
    <row r="13839" customFormat="1"/>
    <row r="13840" customFormat="1"/>
    <row r="13841" customFormat="1"/>
    <row r="13842" customFormat="1"/>
    <row r="13843" customFormat="1"/>
    <row r="13844" customFormat="1"/>
    <row r="13845" customFormat="1"/>
    <row r="13846" customFormat="1"/>
    <row r="13847" customFormat="1"/>
    <row r="13848" customFormat="1"/>
    <row r="13849" customFormat="1"/>
    <row r="13850" customFormat="1"/>
    <row r="13851" customFormat="1"/>
    <row r="13852" customFormat="1"/>
    <row r="13853" customFormat="1"/>
    <row r="13854" customFormat="1"/>
    <row r="13855" customFormat="1"/>
    <row r="13856" customFormat="1"/>
    <row r="13857" customFormat="1"/>
    <row r="13858" customFormat="1"/>
    <row r="13859" customFormat="1"/>
    <row r="13860" customFormat="1"/>
    <row r="13861" customFormat="1"/>
    <row r="13862" customFormat="1"/>
    <row r="13863" customFormat="1"/>
    <row r="13864" customFormat="1"/>
    <row r="13865" customFormat="1"/>
    <row r="13866" customFormat="1"/>
    <row r="13867" customFormat="1"/>
    <row r="13868" customFormat="1"/>
    <row r="13869" customFormat="1"/>
    <row r="13870" customFormat="1"/>
    <row r="13871" customFormat="1"/>
    <row r="13872" customFormat="1"/>
    <row r="13873" customFormat="1"/>
    <row r="13874" customFormat="1"/>
    <row r="13875" customFormat="1"/>
    <row r="13876" customFormat="1"/>
    <row r="13877" customFormat="1"/>
    <row r="13878" customFormat="1"/>
    <row r="13879" customFormat="1"/>
    <row r="13880" customFormat="1"/>
    <row r="13881" customFormat="1"/>
    <row r="13882" customFormat="1"/>
    <row r="13883" customFormat="1"/>
    <row r="13884" customFormat="1"/>
    <row r="13885" customFormat="1"/>
    <row r="13886" customFormat="1"/>
    <row r="13887" customFormat="1"/>
    <row r="13888" customFormat="1"/>
    <row r="13889" customFormat="1"/>
    <row r="13890" customFormat="1"/>
    <row r="13891" customFormat="1"/>
    <row r="13892" customFormat="1"/>
    <row r="13893" customFormat="1"/>
    <row r="13894" customFormat="1"/>
    <row r="13895" customFormat="1"/>
    <row r="13896" customFormat="1"/>
    <row r="13897" customFormat="1"/>
    <row r="13898" customFormat="1"/>
    <row r="13899" customFormat="1"/>
    <row r="13900" customFormat="1"/>
    <row r="13901" customFormat="1"/>
    <row r="13902" customFormat="1"/>
    <row r="13903" customFormat="1"/>
    <row r="13904" customFormat="1"/>
    <row r="13905" customFormat="1"/>
    <row r="13906" customFormat="1"/>
    <row r="13907" customFormat="1"/>
    <row r="13908" customFormat="1"/>
    <row r="13909" customFormat="1"/>
    <row r="13910" customFormat="1"/>
    <row r="13911" customFormat="1"/>
    <row r="13912" customFormat="1"/>
    <row r="13913" customFormat="1"/>
    <row r="13914" customFormat="1"/>
    <row r="13915" customFormat="1"/>
    <row r="13916" customFormat="1"/>
    <row r="13917" customFormat="1"/>
    <row r="13918" customFormat="1"/>
    <row r="13919" customFormat="1"/>
    <row r="13920" customFormat="1"/>
    <row r="13921" customFormat="1"/>
    <row r="13922" customFormat="1"/>
    <row r="13923" customFormat="1"/>
    <row r="13924" customFormat="1"/>
    <row r="13925" customFormat="1"/>
    <row r="13926" customFormat="1"/>
    <row r="13927" customFormat="1"/>
    <row r="13928" customFormat="1"/>
    <row r="13929" customFormat="1"/>
    <row r="13930" customFormat="1"/>
    <row r="13931" customFormat="1"/>
    <row r="13932" customFormat="1"/>
    <row r="13933" customFormat="1"/>
    <row r="13934" customFormat="1"/>
    <row r="13935" customFormat="1"/>
    <row r="13936" customFormat="1"/>
    <row r="13937" customFormat="1"/>
    <row r="13938" customFormat="1"/>
    <row r="13939" customFormat="1"/>
    <row r="13940" customFormat="1"/>
    <row r="13941" customFormat="1"/>
    <row r="13942" customFormat="1"/>
    <row r="13943" customFormat="1"/>
    <row r="13944" customFormat="1"/>
    <row r="13945" customFormat="1"/>
    <row r="13946" customFormat="1"/>
    <row r="13947" customFormat="1"/>
    <row r="13948" customFormat="1"/>
    <row r="13949" customFormat="1"/>
    <row r="13950" customFormat="1"/>
    <row r="13951" customFormat="1"/>
    <row r="13952" customFormat="1"/>
    <row r="13953" customFormat="1"/>
    <row r="13954" customFormat="1"/>
    <row r="13955" customFormat="1"/>
    <row r="13956" customFormat="1"/>
    <row r="13957" customFormat="1"/>
    <row r="13958" customFormat="1"/>
    <row r="13959" customFormat="1"/>
    <row r="13960" customFormat="1"/>
    <row r="13961" customFormat="1"/>
    <row r="13962" customFormat="1"/>
    <row r="13963" customFormat="1"/>
    <row r="13964" customFormat="1"/>
    <row r="13965" customFormat="1"/>
    <row r="13966" customFormat="1"/>
    <row r="13967" customFormat="1"/>
    <row r="13968" customFormat="1"/>
    <row r="13969" customFormat="1"/>
    <row r="13970" customFormat="1"/>
    <row r="13971" customFormat="1"/>
    <row r="13972" customFormat="1"/>
    <row r="13973" customFormat="1"/>
    <row r="13974" customFormat="1"/>
    <row r="13975" customFormat="1"/>
    <row r="13976" customFormat="1"/>
    <row r="13977" customFormat="1"/>
    <row r="13978" customFormat="1"/>
    <row r="13979" customFormat="1"/>
    <row r="13980" customFormat="1"/>
    <row r="13981" customFormat="1"/>
    <row r="13982" customFormat="1"/>
    <row r="13983" customFormat="1"/>
    <row r="13984" customFormat="1"/>
    <row r="13985" customFormat="1"/>
    <row r="13986" customFormat="1"/>
    <row r="13987" customFormat="1"/>
    <row r="13988" customFormat="1"/>
    <row r="13989" customFormat="1"/>
    <row r="13990" customFormat="1"/>
    <row r="13991" customFormat="1"/>
    <row r="13992" customFormat="1"/>
    <row r="13993" customFormat="1"/>
    <row r="13994" customFormat="1"/>
    <row r="13995" customFormat="1"/>
    <row r="13996" customFormat="1"/>
    <row r="13997" customFormat="1"/>
    <row r="13998" customFormat="1"/>
    <row r="13999" customFormat="1"/>
    <row r="14000" customFormat="1"/>
    <row r="14001" customFormat="1"/>
    <row r="14002" customFormat="1"/>
    <row r="14003" customFormat="1"/>
    <row r="14004" customFormat="1"/>
    <row r="14005" customFormat="1"/>
    <row r="14006" customFormat="1"/>
    <row r="14007" customFormat="1"/>
    <row r="14008" customFormat="1"/>
    <row r="14009" customFormat="1"/>
    <row r="14010" customFormat="1"/>
    <row r="14011" customFormat="1"/>
    <row r="14012" customFormat="1"/>
    <row r="14013" customFormat="1"/>
    <row r="14014" customFormat="1"/>
    <row r="14015" customFormat="1"/>
    <row r="14016" customFormat="1"/>
    <row r="14017" customFormat="1"/>
    <row r="14018" customFormat="1"/>
    <row r="14019" customFormat="1"/>
    <row r="14020" customFormat="1"/>
    <row r="14021" customFormat="1"/>
    <row r="14022" customFormat="1"/>
    <row r="14023" customFormat="1"/>
    <row r="14024" customFormat="1"/>
    <row r="14025" customFormat="1"/>
    <row r="14026" customFormat="1"/>
    <row r="14027" customFormat="1"/>
    <row r="14028" customFormat="1"/>
    <row r="14029" customFormat="1"/>
    <row r="14030" customFormat="1"/>
    <row r="14031" customFormat="1"/>
    <row r="14032" customFormat="1"/>
    <row r="14033" customFormat="1"/>
    <row r="14034" customFormat="1"/>
    <row r="14035" customFormat="1"/>
    <row r="14036" customFormat="1"/>
    <row r="14037" customFormat="1"/>
    <row r="14038" customFormat="1"/>
    <row r="14039" customFormat="1"/>
    <row r="14040" customFormat="1"/>
    <row r="14041" customFormat="1"/>
    <row r="14042" customFormat="1"/>
    <row r="14043" customFormat="1"/>
    <row r="14044" customFormat="1"/>
    <row r="14045" customFormat="1"/>
    <row r="14046" customFormat="1"/>
    <row r="14047" customFormat="1"/>
    <row r="14048" customFormat="1"/>
    <row r="14049" customFormat="1"/>
    <row r="14050" customFormat="1"/>
    <row r="14051" customFormat="1"/>
    <row r="14052" customFormat="1"/>
    <row r="14053" customFormat="1"/>
    <row r="14054" customFormat="1"/>
    <row r="14055" customFormat="1"/>
    <row r="14056" customFormat="1"/>
    <row r="14057" customFormat="1"/>
    <row r="14058" customFormat="1"/>
    <row r="14059" customFormat="1"/>
    <row r="14060" customFormat="1"/>
    <row r="14061" customFormat="1"/>
    <row r="14062" customFormat="1"/>
    <row r="14063" customFormat="1"/>
    <row r="14064" customFormat="1"/>
    <row r="14065" customFormat="1"/>
    <row r="14066" customFormat="1"/>
    <row r="14067" customFormat="1"/>
    <row r="14068" customFormat="1"/>
    <row r="14069" customFormat="1"/>
    <row r="14070" customFormat="1"/>
    <row r="14071" customFormat="1"/>
    <row r="14072" customFormat="1"/>
    <row r="14073" customFormat="1"/>
    <row r="14074" customFormat="1"/>
    <row r="14075" customFormat="1"/>
    <row r="14076" customFormat="1"/>
    <row r="14077" customFormat="1"/>
    <row r="14078" customFormat="1"/>
    <row r="14079" customFormat="1"/>
    <row r="14080" customFormat="1"/>
    <row r="14081" customFormat="1"/>
    <row r="14082" customFormat="1"/>
    <row r="14083" customFormat="1"/>
    <row r="14084" customFormat="1"/>
    <row r="14085" customFormat="1"/>
    <row r="14086" customFormat="1"/>
    <row r="14087" customFormat="1"/>
    <row r="14088" customFormat="1"/>
    <row r="14089" customFormat="1"/>
    <row r="14090" customFormat="1"/>
    <row r="14091" customFormat="1"/>
    <row r="14092" customFormat="1"/>
    <row r="14093" customFormat="1"/>
    <row r="14094" customFormat="1"/>
    <row r="14095" customFormat="1"/>
    <row r="14096" customFormat="1"/>
    <row r="14097" customFormat="1"/>
    <row r="14098" customFormat="1"/>
    <row r="14099" customFormat="1"/>
    <row r="14100" customFormat="1"/>
    <row r="14101" customFormat="1"/>
    <row r="14102" customFormat="1"/>
    <row r="14103" customFormat="1"/>
    <row r="14104" customFormat="1"/>
    <row r="14105" customFormat="1"/>
    <row r="14106" customFormat="1"/>
    <row r="14107" customFormat="1"/>
    <row r="14108" customFormat="1"/>
    <row r="14109" customFormat="1"/>
    <row r="14110" customFormat="1"/>
    <row r="14111" customFormat="1"/>
    <row r="14112" customFormat="1"/>
    <row r="14113" customFormat="1"/>
    <row r="14114" customFormat="1"/>
    <row r="14115" customFormat="1"/>
    <row r="14116" customFormat="1"/>
    <row r="14117" customFormat="1"/>
    <row r="14118" customFormat="1"/>
    <row r="14119" customFormat="1"/>
    <row r="14120" customFormat="1"/>
    <row r="14121" customFormat="1"/>
    <row r="14122" customFormat="1"/>
    <row r="14123" customFormat="1"/>
    <row r="14124" customFormat="1"/>
    <row r="14125" customFormat="1"/>
    <row r="14126" customFormat="1"/>
    <row r="14127" customFormat="1"/>
    <row r="14128" customFormat="1"/>
    <row r="14129" customFormat="1"/>
    <row r="14130" customFormat="1"/>
    <row r="14131" customFormat="1"/>
    <row r="14132" customFormat="1"/>
    <row r="14133" customFormat="1"/>
    <row r="14134" customFormat="1"/>
    <row r="14135" customFormat="1"/>
    <row r="14136" customFormat="1"/>
    <row r="14137" customFormat="1"/>
    <row r="14138" customFormat="1"/>
    <row r="14139" customFormat="1"/>
    <row r="14140" customFormat="1"/>
    <row r="14141" customFormat="1"/>
    <row r="14142" customFormat="1"/>
    <row r="14143" customFormat="1"/>
    <row r="14144" customFormat="1"/>
    <row r="14145" customFormat="1"/>
    <row r="14146" customFormat="1"/>
    <row r="14147" customFormat="1"/>
    <row r="14148" customFormat="1"/>
    <row r="14149" customFormat="1"/>
    <row r="14150" customFormat="1"/>
    <row r="14151" customFormat="1"/>
    <row r="14152" customFormat="1"/>
    <row r="14153" customFormat="1"/>
    <row r="14154" customFormat="1"/>
    <row r="14155" customFormat="1"/>
    <row r="14156" customFormat="1"/>
    <row r="14157" customFormat="1"/>
    <row r="14158" customFormat="1"/>
    <row r="14159" customFormat="1"/>
    <row r="14160" customFormat="1"/>
    <row r="14161" customFormat="1"/>
    <row r="14162" customFormat="1"/>
    <row r="14163" customFormat="1"/>
    <row r="14164" customFormat="1"/>
    <row r="14165" customFormat="1"/>
    <row r="14166" customFormat="1"/>
    <row r="14167" customFormat="1"/>
    <row r="14168" customFormat="1"/>
    <row r="14169" customFormat="1"/>
    <row r="14170" customFormat="1"/>
    <row r="14171" customFormat="1"/>
    <row r="14172" customFormat="1"/>
    <row r="14173" customFormat="1"/>
    <row r="14174" customFormat="1"/>
    <row r="14175" customFormat="1"/>
    <row r="14176" customFormat="1"/>
    <row r="14177" customFormat="1"/>
    <row r="14178" customFormat="1"/>
    <row r="14179" customFormat="1"/>
    <row r="14180" customFormat="1"/>
    <row r="14181" customFormat="1"/>
    <row r="14182" customFormat="1"/>
    <row r="14183" customFormat="1"/>
    <row r="14184" customFormat="1"/>
    <row r="14185" customFormat="1"/>
    <row r="14186" customFormat="1"/>
    <row r="14187" customFormat="1"/>
    <row r="14188" customFormat="1"/>
    <row r="14189" customFormat="1"/>
    <row r="14190" customFormat="1"/>
    <row r="14191" customFormat="1"/>
    <row r="14192" customFormat="1"/>
    <row r="14193" customFormat="1"/>
    <row r="14194" customFormat="1"/>
    <row r="14195" customFormat="1"/>
    <row r="14196" customFormat="1"/>
    <row r="14197" customFormat="1"/>
    <row r="14198" customFormat="1"/>
    <row r="14199" customFormat="1"/>
    <row r="14200" customFormat="1"/>
    <row r="14201" customFormat="1"/>
    <row r="14202" customFormat="1"/>
    <row r="14203" customFormat="1"/>
    <row r="14204" customFormat="1"/>
    <row r="14205" customFormat="1"/>
    <row r="14206" customFormat="1"/>
    <row r="14207" customFormat="1"/>
    <row r="14208" customFormat="1"/>
    <row r="14209" customFormat="1"/>
    <row r="14210" customFormat="1"/>
    <row r="14211" customFormat="1"/>
    <row r="14212" customFormat="1"/>
    <row r="14213" customFormat="1"/>
    <row r="14214" customFormat="1"/>
    <row r="14215" customFormat="1"/>
    <row r="14216" customFormat="1"/>
    <row r="14217" customFormat="1"/>
    <row r="14218" customFormat="1"/>
    <row r="14219" customFormat="1"/>
    <row r="14220" customFormat="1"/>
    <row r="14221" customFormat="1"/>
    <row r="14222" customFormat="1"/>
    <row r="14223" customFormat="1"/>
    <row r="14224" customFormat="1"/>
    <row r="14225" customFormat="1"/>
    <row r="14226" customFormat="1"/>
    <row r="14227" customFormat="1"/>
    <row r="14228" customFormat="1"/>
    <row r="14229" customFormat="1"/>
    <row r="14230" customFormat="1"/>
    <row r="14231" customFormat="1"/>
    <row r="14232" customFormat="1"/>
    <row r="14233" customFormat="1"/>
    <row r="14234" customFormat="1"/>
    <row r="14235" customFormat="1"/>
    <row r="14236" customFormat="1"/>
    <row r="14237" customFormat="1"/>
    <row r="14238" customFormat="1"/>
    <row r="14239" customFormat="1"/>
    <row r="14240" customFormat="1"/>
    <row r="14241" customFormat="1"/>
    <row r="14242" customFormat="1"/>
    <row r="14243" customFormat="1"/>
    <row r="14244" customFormat="1"/>
    <row r="14245" customFormat="1"/>
    <row r="14246" customFormat="1"/>
    <row r="14247" customFormat="1"/>
    <row r="14248" customFormat="1"/>
    <row r="14249" customFormat="1"/>
    <row r="14250" customFormat="1"/>
    <row r="14251" customFormat="1"/>
    <row r="14252" customFormat="1"/>
    <row r="14253" customFormat="1"/>
    <row r="14254" customFormat="1"/>
    <row r="14255" customFormat="1"/>
    <row r="14256" customFormat="1"/>
    <row r="14257" customFormat="1"/>
    <row r="14258" customFormat="1"/>
    <row r="14259" customFormat="1"/>
    <row r="14260" customFormat="1"/>
    <row r="14261" customFormat="1"/>
    <row r="14262" customFormat="1"/>
    <row r="14263" customFormat="1"/>
    <row r="14264" customFormat="1"/>
    <row r="14265" customFormat="1"/>
    <row r="14266" customFormat="1"/>
    <row r="14267" customFormat="1"/>
    <row r="14268" customFormat="1"/>
    <row r="14269" customFormat="1"/>
    <row r="14270" customFormat="1"/>
    <row r="14271" customFormat="1"/>
    <row r="14272" customFormat="1"/>
    <row r="14273" customFormat="1"/>
    <row r="14274" customFormat="1"/>
    <row r="14275" customFormat="1"/>
    <row r="14276" customFormat="1"/>
    <row r="14277" customFormat="1"/>
    <row r="14278" customFormat="1"/>
    <row r="14279" customFormat="1"/>
    <row r="14280" customFormat="1"/>
    <row r="14281" customFormat="1"/>
    <row r="14282" customFormat="1"/>
    <row r="14283" customFormat="1"/>
    <row r="14284" customFormat="1"/>
    <row r="14285" customFormat="1"/>
    <row r="14286" customFormat="1"/>
    <row r="14287" customFormat="1"/>
    <row r="14288" customFormat="1"/>
    <row r="14289" customFormat="1"/>
    <row r="14290" customFormat="1"/>
    <row r="14291" customFormat="1"/>
    <row r="14292" customFormat="1"/>
    <row r="14293" customFormat="1"/>
    <row r="14294" customFormat="1"/>
    <row r="14295" customFormat="1"/>
    <row r="14296" customFormat="1"/>
    <row r="14297" customFormat="1"/>
    <row r="14298" customFormat="1"/>
    <row r="14299" customFormat="1"/>
    <row r="14300" customFormat="1"/>
    <row r="14301" customFormat="1"/>
    <row r="14302" customFormat="1"/>
    <row r="14303" customFormat="1"/>
    <row r="14304" customFormat="1"/>
    <row r="14305" customFormat="1"/>
    <row r="14306" customFormat="1"/>
    <row r="14307" customFormat="1"/>
    <row r="14308" customFormat="1"/>
    <row r="14309" customFormat="1"/>
    <row r="14310" customFormat="1"/>
    <row r="14311" customFormat="1"/>
    <row r="14312" customFormat="1"/>
    <row r="14313" customFormat="1"/>
    <row r="14314" customFormat="1"/>
    <row r="14315" customFormat="1"/>
    <row r="14316" customFormat="1"/>
    <row r="14317" customFormat="1"/>
    <row r="14318" customFormat="1"/>
    <row r="14319" customFormat="1"/>
    <row r="14320" customFormat="1"/>
    <row r="14321" customFormat="1"/>
    <row r="14322" customFormat="1"/>
    <row r="14323" customFormat="1"/>
    <row r="14324" customFormat="1"/>
    <row r="14325" customFormat="1"/>
    <row r="14326" customFormat="1"/>
    <row r="14327" customFormat="1"/>
    <row r="14328" customFormat="1"/>
    <row r="14329" customFormat="1"/>
    <row r="14330" customFormat="1"/>
    <row r="14331" customFormat="1"/>
    <row r="14332" customFormat="1"/>
    <row r="14333" customFormat="1"/>
    <row r="14334" customFormat="1"/>
    <row r="14335" customFormat="1"/>
    <row r="14336" customFormat="1"/>
    <row r="14337" customFormat="1"/>
    <row r="14338" customFormat="1"/>
    <row r="14339" customFormat="1"/>
    <row r="14340" customFormat="1"/>
    <row r="14341" customFormat="1"/>
    <row r="14342" customFormat="1"/>
    <row r="14343" customFormat="1"/>
    <row r="14344" customFormat="1"/>
    <row r="14345" customFormat="1"/>
    <row r="14346" customFormat="1"/>
    <row r="14347" customFormat="1"/>
    <row r="14348" customFormat="1"/>
    <row r="14349" customFormat="1"/>
    <row r="14350" customFormat="1"/>
    <row r="14351" customFormat="1"/>
    <row r="14352" customFormat="1"/>
    <row r="14353" customFormat="1"/>
    <row r="14354" customFormat="1"/>
    <row r="14355" customFormat="1"/>
    <row r="14356" customFormat="1"/>
    <row r="14357" customFormat="1"/>
    <row r="14358" customFormat="1"/>
    <row r="14359" customFormat="1"/>
    <row r="14360" customFormat="1"/>
    <row r="14361" customFormat="1"/>
    <row r="14362" customFormat="1"/>
    <row r="14363" customFormat="1"/>
    <row r="14364" customFormat="1"/>
    <row r="14365" customFormat="1"/>
    <row r="14366" customFormat="1"/>
    <row r="14367" customFormat="1"/>
    <row r="14368" customFormat="1"/>
    <row r="14369" customFormat="1"/>
    <row r="14370" customFormat="1"/>
    <row r="14371" customFormat="1"/>
    <row r="14372" customFormat="1"/>
    <row r="14373" customFormat="1"/>
    <row r="14374" customFormat="1"/>
    <row r="14375" customFormat="1"/>
    <row r="14376" customFormat="1"/>
    <row r="14377" customFormat="1"/>
    <row r="14378" customFormat="1"/>
    <row r="14379" customFormat="1"/>
    <row r="14380" customFormat="1"/>
    <row r="14381" customFormat="1"/>
    <row r="14382" customFormat="1"/>
    <row r="14383" customFormat="1"/>
    <row r="14384" customFormat="1"/>
    <row r="14385" customFormat="1"/>
    <row r="14386" customFormat="1"/>
    <row r="14387" customFormat="1"/>
    <row r="14388" customFormat="1"/>
    <row r="14389" customFormat="1"/>
    <row r="14390" customFormat="1"/>
    <row r="14391" customFormat="1"/>
    <row r="14392" customFormat="1"/>
    <row r="14393" customFormat="1"/>
    <row r="14394" customFormat="1"/>
    <row r="14395" customFormat="1"/>
    <row r="14396" customFormat="1"/>
    <row r="14397" customFormat="1"/>
    <row r="14398" customFormat="1"/>
    <row r="14399" customFormat="1"/>
    <row r="14400" customFormat="1"/>
    <row r="14401" customFormat="1"/>
    <row r="14402" customFormat="1"/>
    <row r="14403" customFormat="1"/>
    <row r="14404" customFormat="1"/>
    <row r="14405" customFormat="1"/>
    <row r="14406" customFormat="1"/>
    <row r="14407" customFormat="1"/>
    <row r="14408" customFormat="1"/>
    <row r="14409" customFormat="1"/>
    <row r="14410" customFormat="1"/>
    <row r="14411" customFormat="1"/>
    <row r="14412" customFormat="1"/>
    <row r="14413" customFormat="1"/>
    <row r="14414" customFormat="1"/>
    <row r="14415" customFormat="1"/>
    <row r="14416" customFormat="1"/>
    <row r="14417" customFormat="1"/>
    <row r="14418" customFormat="1"/>
    <row r="14419" customFormat="1"/>
    <row r="14420" customFormat="1"/>
    <row r="14421" customFormat="1"/>
    <row r="14422" customFormat="1"/>
    <row r="14423" customFormat="1"/>
    <row r="14424" customFormat="1"/>
    <row r="14425" customFormat="1"/>
    <row r="14426" customFormat="1"/>
    <row r="14427" customFormat="1"/>
    <row r="14428" customFormat="1"/>
    <row r="14429" customFormat="1"/>
    <row r="14430" customFormat="1"/>
    <row r="14431" customFormat="1"/>
    <row r="14432" customFormat="1"/>
    <row r="14433" customFormat="1"/>
    <row r="14434" customFormat="1"/>
    <row r="14435" customFormat="1"/>
    <row r="14436" customFormat="1"/>
    <row r="14437" customFormat="1"/>
    <row r="14438" customFormat="1"/>
    <row r="14439" customFormat="1"/>
    <row r="14440" customFormat="1"/>
    <row r="14441" customFormat="1"/>
    <row r="14442" customFormat="1"/>
    <row r="14443" customFormat="1"/>
    <row r="14444" customFormat="1"/>
    <row r="14445" customFormat="1"/>
    <row r="14446" customFormat="1"/>
    <row r="14447" customFormat="1"/>
    <row r="14448" customFormat="1"/>
    <row r="14449" customFormat="1"/>
    <row r="14450" customFormat="1"/>
    <row r="14451" customFormat="1"/>
    <row r="14452" customFormat="1"/>
    <row r="14453" customFormat="1"/>
    <row r="14454" customFormat="1"/>
    <row r="14455" customFormat="1"/>
    <row r="14456" customFormat="1"/>
    <row r="14457" customFormat="1"/>
    <row r="14458" customFormat="1"/>
    <row r="14459" customFormat="1"/>
    <row r="14460" customFormat="1"/>
    <row r="14461" customFormat="1"/>
    <row r="14462" customFormat="1"/>
    <row r="14463" customFormat="1"/>
    <row r="14464" customFormat="1"/>
    <row r="14465" customFormat="1"/>
    <row r="14466" customFormat="1"/>
    <row r="14467" customFormat="1"/>
    <row r="14468" customFormat="1"/>
    <row r="14469" customFormat="1"/>
    <row r="14470" customFormat="1"/>
    <row r="14471" customFormat="1"/>
    <row r="14472" customFormat="1"/>
    <row r="14473" customFormat="1"/>
    <row r="14474" customFormat="1"/>
    <row r="14475" customFormat="1"/>
    <row r="14476" customFormat="1"/>
    <row r="14477" customFormat="1"/>
    <row r="14478" customFormat="1"/>
    <row r="14479" customFormat="1"/>
    <row r="14480" customFormat="1"/>
    <row r="14481" customFormat="1"/>
    <row r="14482" customFormat="1"/>
    <row r="14483" customFormat="1"/>
    <row r="14484" customFormat="1"/>
    <row r="14485" customFormat="1"/>
    <row r="14486" customFormat="1"/>
    <row r="14487" customFormat="1"/>
    <row r="14488" customFormat="1"/>
    <row r="14489" customFormat="1"/>
    <row r="14490" customFormat="1"/>
    <row r="14491" customFormat="1"/>
    <row r="14492" customFormat="1"/>
    <row r="14493" customFormat="1"/>
    <row r="14494" customFormat="1"/>
    <row r="14495" customFormat="1"/>
    <row r="14496" customFormat="1"/>
    <row r="14497" customFormat="1"/>
    <row r="14498" customFormat="1"/>
    <row r="14499" customFormat="1"/>
    <row r="14500" customFormat="1"/>
    <row r="14501" customFormat="1"/>
    <row r="14502" customFormat="1"/>
    <row r="14503" customFormat="1"/>
    <row r="14504" customFormat="1"/>
    <row r="14505" customFormat="1"/>
    <row r="14506" customFormat="1"/>
    <row r="14507" customFormat="1"/>
    <row r="14508" customFormat="1"/>
    <row r="14509" customFormat="1"/>
    <row r="14510" customFormat="1"/>
    <row r="14511" customFormat="1"/>
    <row r="14512" customFormat="1"/>
    <row r="14513" customFormat="1"/>
    <row r="14514" customFormat="1"/>
    <row r="14515" customFormat="1"/>
    <row r="14516" customFormat="1"/>
    <row r="14517" customFormat="1"/>
    <row r="14518" customFormat="1"/>
    <row r="14519" customFormat="1"/>
    <row r="14520" customFormat="1"/>
    <row r="14521" customFormat="1"/>
    <row r="14522" customFormat="1"/>
    <row r="14523" customFormat="1"/>
    <row r="14524" customFormat="1"/>
    <row r="14525" customFormat="1"/>
    <row r="14526" customFormat="1"/>
    <row r="14527" customFormat="1"/>
    <row r="14528" customFormat="1"/>
    <row r="14529" customFormat="1"/>
    <row r="14530" customFormat="1"/>
    <row r="14531" customFormat="1"/>
    <row r="14532" customFormat="1"/>
    <row r="14533" customFormat="1"/>
    <row r="14534" customFormat="1"/>
    <row r="14535" customFormat="1"/>
    <row r="14536" customFormat="1"/>
    <row r="14537" customFormat="1"/>
    <row r="14538" customFormat="1"/>
    <row r="14539" customFormat="1"/>
    <row r="14540" customFormat="1"/>
    <row r="14541" customFormat="1"/>
    <row r="14542" customFormat="1"/>
    <row r="14543" customFormat="1"/>
    <row r="14544" customFormat="1"/>
    <row r="14545" customFormat="1"/>
    <row r="14546" customFormat="1"/>
    <row r="14547" customFormat="1"/>
    <row r="14548" customFormat="1"/>
    <row r="14549" customFormat="1"/>
    <row r="14550" customFormat="1"/>
    <row r="14551" customFormat="1"/>
    <row r="14552" customFormat="1"/>
    <row r="14553" customFormat="1"/>
    <row r="14554" customFormat="1"/>
    <row r="14555" customFormat="1"/>
    <row r="14556" customFormat="1"/>
    <row r="14557" customFormat="1"/>
    <row r="14558" customFormat="1"/>
    <row r="14559" customFormat="1"/>
    <row r="14560" customFormat="1"/>
    <row r="14561" customFormat="1"/>
    <row r="14562" customFormat="1"/>
    <row r="14563" customFormat="1"/>
    <row r="14564" customFormat="1"/>
    <row r="14565" customFormat="1"/>
    <row r="14566" customFormat="1"/>
    <row r="14567" customFormat="1"/>
    <row r="14568" customFormat="1"/>
    <row r="14569" customFormat="1"/>
    <row r="14570" customFormat="1"/>
    <row r="14571" customFormat="1"/>
    <row r="14572" customFormat="1"/>
    <row r="14573" customFormat="1"/>
    <row r="14574" customFormat="1"/>
    <row r="14575" customFormat="1"/>
    <row r="14576" customFormat="1"/>
    <row r="14577" customFormat="1"/>
    <row r="14578" customFormat="1"/>
    <row r="14579" customFormat="1"/>
    <row r="14580" customFormat="1"/>
    <row r="14581" customFormat="1"/>
    <row r="14582" customFormat="1"/>
    <row r="14583" customFormat="1"/>
    <row r="14584" customFormat="1"/>
    <row r="14585" customFormat="1"/>
    <row r="14586" customFormat="1"/>
    <row r="14587" customFormat="1"/>
    <row r="14588" customFormat="1"/>
    <row r="14589" customFormat="1"/>
    <row r="14590" customFormat="1"/>
    <row r="14591" customFormat="1"/>
    <row r="14592" customFormat="1"/>
    <row r="14593" customFormat="1"/>
    <row r="14594" customFormat="1"/>
    <row r="14595" customFormat="1"/>
    <row r="14596" customFormat="1"/>
    <row r="14597" customFormat="1"/>
    <row r="14598" customFormat="1"/>
    <row r="14599" customFormat="1"/>
    <row r="14600" customFormat="1"/>
    <row r="14601" customFormat="1"/>
    <row r="14602" customFormat="1"/>
    <row r="14603" customFormat="1"/>
    <row r="14604" customFormat="1"/>
    <row r="14605" customFormat="1"/>
    <row r="14606" customFormat="1"/>
    <row r="14607" customFormat="1"/>
    <row r="14608" customFormat="1"/>
    <row r="14609" customFormat="1"/>
    <row r="14610" customFormat="1"/>
    <row r="14611" customFormat="1"/>
    <row r="14612" customFormat="1"/>
    <row r="14613" customFormat="1"/>
    <row r="14614" customFormat="1"/>
    <row r="14615" customFormat="1"/>
    <row r="14616" customFormat="1"/>
    <row r="14617" customFormat="1"/>
    <row r="14618" customFormat="1"/>
    <row r="14619" customFormat="1"/>
    <row r="14620" customFormat="1"/>
    <row r="14621" customFormat="1"/>
    <row r="14622" customFormat="1"/>
    <row r="14623" customFormat="1"/>
    <row r="14624" customFormat="1"/>
    <row r="14625" customFormat="1"/>
    <row r="14626" customFormat="1"/>
    <row r="14627" customFormat="1"/>
    <row r="14628" customFormat="1"/>
    <row r="14629" customFormat="1"/>
    <row r="14630" customFormat="1"/>
    <row r="14631" customFormat="1"/>
    <row r="14632" customFormat="1"/>
    <row r="14633" customFormat="1"/>
    <row r="14634" customFormat="1"/>
    <row r="14635" customFormat="1"/>
    <row r="14636" customFormat="1"/>
    <row r="14637" customFormat="1"/>
    <row r="14638" customFormat="1"/>
    <row r="14639" customFormat="1"/>
    <row r="14640" customFormat="1"/>
    <row r="14641" customFormat="1"/>
    <row r="14642" customFormat="1"/>
    <row r="14643" customFormat="1"/>
    <row r="14644" customFormat="1"/>
    <row r="14645" customFormat="1"/>
    <row r="14646" customFormat="1"/>
    <row r="14647" customFormat="1"/>
    <row r="14648" customFormat="1"/>
    <row r="14649" customFormat="1"/>
    <row r="14650" customFormat="1"/>
    <row r="14651" customFormat="1"/>
    <row r="14652" customFormat="1"/>
    <row r="14653" customFormat="1"/>
    <row r="14654" customFormat="1"/>
    <row r="14655" customFormat="1"/>
    <row r="14656" customFormat="1"/>
    <row r="14657" customFormat="1"/>
    <row r="14658" customFormat="1"/>
    <row r="14659" customFormat="1"/>
    <row r="14660" customFormat="1"/>
    <row r="14661" customFormat="1"/>
    <row r="14662" customFormat="1"/>
    <row r="14663" customFormat="1"/>
    <row r="14664" customFormat="1"/>
    <row r="14665" customFormat="1"/>
    <row r="14666" customFormat="1"/>
    <row r="14667" customFormat="1"/>
    <row r="14668" customFormat="1"/>
    <row r="14669" customFormat="1"/>
    <row r="14670" customFormat="1"/>
    <row r="14671" customFormat="1"/>
    <row r="14672" customFormat="1"/>
    <row r="14673" customFormat="1"/>
    <row r="14674" customFormat="1"/>
    <row r="14675" customFormat="1"/>
    <row r="14676" customFormat="1"/>
    <row r="14677" customFormat="1"/>
    <row r="14678" customFormat="1"/>
    <row r="14679" customFormat="1"/>
    <row r="14680" customFormat="1"/>
    <row r="14681" customFormat="1"/>
    <row r="14682" customFormat="1"/>
    <row r="14683" customFormat="1"/>
    <row r="14684" customFormat="1"/>
    <row r="14685" customFormat="1"/>
    <row r="14686" customFormat="1"/>
    <row r="14687" customFormat="1"/>
    <row r="14688" customFormat="1"/>
    <row r="14689" customFormat="1"/>
    <row r="14690" customFormat="1"/>
    <row r="14691" customFormat="1"/>
    <row r="14692" customFormat="1"/>
    <row r="14693" customFormat="1"/>
    <row r="14694" customFormat="1"/>
    <row r="14695" customFormat="1"/>
    <row r="14696" customFormat="1"/>
    <row r="14697" customFormat="1"/>
    <row r="14698" customFormat="1"/>
    <row r="14699" customFormat="1"/>
    <row r="14700" customFormat="1"/>
    <row r="14701" customFormat="1"/>
    <row r="14702" customFormat="1"/>
    <row r="14703" customFormat="1"/>
    <row r="14704" customFormat="1"/>
    <row r="14705" customFormat="1"/>
    <row r="14706" customFormat="1"/>
    <row r="14707" customFormat="1"/>
    <row r="14708" customFormat="1"/>
    <row r="14709" customFormat="1"/>
    <row r="14710" customFormat="1"/>
    <row r="14711" customFormat="1"/>
    <row r="14712" customFormat="1"/>
    <row r="14713" customFormat="1"/>
    <row r="14714" customFormat="1"/>
    <row r="14715" customFormat="1"/>
    <row r="14716" customFormat="1"/>
    <row r="14717" customFormat="1"/>
    <row r="14718" customFormat="1"/>
    <row r="14719" customFormat="1"/>
    <row r="14720" customFormat="1"/>
    <row r="14721" customFormat="1"/>
    <row r="14722" customFormat="1"/>
    <row r="14723" customFormat="1"/>
    <row r="14724" customFormat="1"/>
    <row r="14725" customFormat="1"/>
    <row r="14726" customFormat="1"/>
    <row r="14727" customFormat="1"/>
    <row r="14728" customFormat="1"/>
    <row r="14729" customFormat="1"/>
    <row r="14730" customFormat="1"/>
    <row r="14731" customFormat="1"/>
    <row r="14732" customFormat="1"/>
    <row r="14733" customFormat="1"/>
    <row r="14734" customFormat="1"/>
    <row r="14735" customFormat="1"/>
    <row r="14736" customFormat="1"/>
    <row r="14737" customFormat="1"/>
    <row r="14738" customFormat="1"/>
    <row r="14739" customFormat="1"/>
    <row r="14740" customFormat="1"/>
    <row r="14741" customFormat="1"/>
    <row r="14742" customFormat="1"/>
    <row r="14743" customFormat="1"/>
    <row r="14744" customFormat="1"/>
    <row r="14745" customFormat="1"/>
    <row r="14746" customFormat="1"/>
    <row r="14747" customFormat="1"/>
    <row r="14748" customFormat="1"/>
    <row r="14749" customFormat="1"/>
    <row r="14750" customFormat="1"/>
    <row r="14751" customFormat="1"/>
    <row r="14752" customFormat="1"/>
    <row r="14753" customFormat="1"/>
    <row r="14754" customFormat="1"/>
    <row r="14755" customFormat="1"/>
    <row r="14756" customFormat="1"/>
    <row r="14757" customFormat="1"/>
    <row r="14758" customFormat="1"/>
    <row r="14759" customFormat="1"/>
    <row r="14760" customFormat="1"/>
    <row r="14761" customFormat="1"/>
    <row r="14762" customFormat="1"/>
    <row r="14763" customFormat="1"/>
    <row r="14764" customFormat="1"/>
    <row r="14765" customFormat="1"/>
    <row r="14766" customFormat="1"/>
    <row r="14767" customFormat="1"/>
    <row r="14768" customFormat="1"/>
    <row r="14769" customFormat="1"/>
    <row r="14770" customFormat="1"/>
    <row r="14771" customFormat="1"/>
    <row r="14772" customFormat="1"/>
    <row r="14773" customFormat="1"/>
    <row r="14774" customFormat="1"/>
    <row r="14775" customFormat="1"/>
    <row r="14776" customFormat="1"/>
    <row r="14777" customFormat="1"/>
    <row r="14778" customFormat="1"/>
    <row r="14779" customFormat="1"/>
    <row r="14780" customFormat="1"/>
    <row r="14781" customFormat="1"/>
    <row r="14782" customFormat="1"/>
    <row r="14783" customFormat="1"/>
    <row r="14784" customFormat="1"/>
    <row r="14785" customFormat="1"/>
    <row r="14786" customFormat="1"/>
    <row r="14787" customFormat="1"/>
    <row r="14788" customFormat="1"/>
    <row r="14789" customFormat="1"/>
    <row r="14790" customFormat="1"/>
    <row r="14791" customFormat="1"/>
    <row r="14792" customFormat="1"/>
    <row r="14793" customFormat="1"/>
    <row r="14794" customFormat="1"/>
    <row r="14795" customFormat="1"/>
    <row r="14796" customFormat="1"/>
    <row r="14797" customFormat="1"/>
    <row r="14798" customFormat="1"/>
    <row r="14799" customFormat="1"/>
    <row r="14800" customFormat="1"/>
    <row r="14801" customFormat="1"/>
    <row r="14802" customFormat="1"/>
    <row r="14803" customFormat="1"/>
    <row r="14804" customFormat="1"/>
    <row r="14805" customFormat="1"/>
    <row r="14806" customFormat="1"/>
    <row r="14807" customFormat="1"/>
    <row r="14808" customFormat="1"/>
    <row r="14809" customFormat="1"/>
    <row r="14810" customFormat="1"/>
    <row r="14811" customFormat="1"/>
    <row r="14812" customFormat="1"/>
    <row r="14813" customFormat="1"/>
    <row r="14814" customFormat="1"/>
    <row r="14815" customFormat="1"/>
    <row r="14816" customFormat="1"/>
    <row r="14817" customFormat="1"/>
    <row r="14818" customFormat="1"/>
    <row r="14819" customFormat="1"/>
    <row r="14820" customFormat="1"/>
    <row r="14821" customFormat="1"/>
    <row r="14822" customFormat="1"/>
    <row r="14823" customFormat="1"/>
    <row r="14824" customFormat="1"/>
    <row r="14825" customFormat="1"/>
    <row r="14826" customFormat="1"/>
    <row r="14827" customFormat="1"/>
    <row r="14828" customFormat="1"/>
    <row r="14829" customFormat="1"/>
    <row r="14830" customFormat="1"/>
    <row r="14831" customFormat="1"/>
    <row r="14832" customFormat="1"/>
    <row r="14833" customFormat="1"/>
    <row r="14834" customFormat="1"/>
    <row r="14835" customFormat="1"/>
    <row r="14836" customFormat="1"/>
    <row r="14837" customFormat="1"/>
    <row r="14838" customFormat="1"/>
    <row r="14839" customFormat="1"/>
    <row r="14840" customFormat="1"/>
    <row r="14841" customFormat="1"/>
    <row r="14842" customFormat="1"/>
    <row r="14843" customFormat="1"/>
    <row r="14844" customFormat="1"/>
    <row r="14845" customFormat="1"/>
    <row r="14846" customFormat="1"/>
    <row r="14847" customFormat="1"/>
    <row r="14848" customFormat="1"/>
    <row r="14849" customFormat="1"/>
    <row r="14850" customFormat="1"/>
    <row r="14851" customFormat="1"/>
    <row r="14852" customFormat="1"/>
    <row r="14853" customFormat="1"/>
    <row r="14854" customFormat="1"/>
    <row r="14855" customFormat="1"/>
    <row r="14856" customFormat="1"/>
    <row r="14857" customFormat="1"/>
    <row r="14858" customFormat="1"/>
    <row r="14859" customFormat="1"/>
    <row r="14860" customFormat="1"/>
    <row r="14861" customFormat="1"/>
    <row r="14862" customFormat="1"/>
    <row r="14863" customFormat="1"/>
    <row r="14864" customFormat="1"/>
    <row r="14865" customFormat="1"/>
    <row r="14866" customFormat="1"/>
    <row r="14867" customFormat="1"/>
    <row r="14868" customFormat="1"/>
    <row r="14869" customFormat="1"/>
    <row r="14870" customFormat="1"/>
    <row r="14871" customFormat="1"/>
    <row r="14872" customFormat="1"/>
    <row r="14873" customFormat="1"/>
    <row r="14874" customFormat="1"/>
    <row r="14875" customFormat="1"/>
    <row r="14876" customFormat="1"/>
    <row r="14877" customFormat="1"/>
    <row r="14878" customFormat="1"/>
    <row r="14879" customFormat="1"/>
    <row r="14880" customFormat="1"/>
    <row r="14881" customFormat="1"/>
    <row r="14882" customFormat="1"/>
    <row r="14883" customFormat="1"/>
    <row r="14884" customFormat="1"/>
    <row r="14885" customFormat="1"/>
    <row r="14886" customFormat="1"/>
    <row r="14887" customFormat="1"/>
    <row r="14888" customFormat="1"/>
    <row r="14889" customFormat="1"/>
    <row r="14890" customFormat="1"/>
    <row r="14891" customFormat="1"/>
    <row r="14892" customFormat="1"/>
    <row r="14893" customFormat="1"/>
    <row r="14894" customFormat="1"/>
    <row r="14895" customFormat="1"/>
    <row r="14896" customFormat="1"/>
    <row r="14897" customFormat="1"/>
    <row r="14898" customFormat="1"/>
    <row r="14899" customFormat="1"/>
    <row r="14900" customFormat="1"/>
    <row r="14901" customFormat="1"/>
    <row r="14902" customFormat="1"/>
    <row r="14903" customFormat="1"/>
    <row r="14904" customFormat="1"/>
    <row r="14905" customFormat="1"/>
    <row r="14906" customFormat="1"/>
    <row r="14907" customFormat="1"/>
    <row r="14908" customFormat="1"/>
    <row r="14909" customFormat="1"/>
    <row r="14910" customFormat="1"/>
    <row r="14911" customFormat="1"/>
    <row r="14912" customFormat="1"/>
    <row r="14913" customFormat="1"/>
    <row r="14914" customFormat="1"/>
    <row r="14915" customFormat="1"/>
    <row r="14916" customFormat="1"/>
    <row r="14917" customFormat="1"/>
    <row r="14918" customFormat="1"/>
    <row r="14919" customFormat="1"/>
    <row r="14920" customFormat="1"/>
    <row r="14921" customFormat="1"/>
    <row r="14922" customFormat="1"/>
    <row r="14923" customFormat="1"/>
    <row r="14924" customFormat="1"/>
    <row r="14925" customFormat="1"/>
    <row r="14926" customFormat="1"/>
    <row r="14927" customFormat="1"/>
    <row r="14928" customFormat="1"/>
    <row r="14929" customFormat="1"/>
    <row r="14930" customFormat="1"/>
    <row r="14931" customFormat="1"/>
    <row r="14932" customFormat="1"/>
    <row r="14933" customFormat="1"/>
    <row r="14934" customFormat="1"/>
    <row r="14935" customFormat="1"/>
    <row r="14936" customFormat="1"/>
    <row r="14937" customFormat="1"/>
    <row r="14938" customFormat="1"/>
    <row r="14939" customFormat="1"/>
    <row r="14940" customFormat="1"/>
    <row r="14941" customFormat="1"/>
    <row r="14942" customFormat="1"/>
    <row r="14943" customFormat="1"/>
    <row r="14944" customFormat="1"/>
    <row r="14945" customFormat="1"/>
    <row r="14946" customFormat="1"/>
    <row r="14947" customFormat="1"/>
    <row r="14948" customFormat="1"/>
    <row r="14949" customFormat="1"/>
    <row r="14950" customFormat="1"/>
    <row r="14951" customFormat="1"/>
    <row r="14952" customFormat="1"/>
    <row r="14953" customFormat="1"/>
    <row r="14954" customFormat="1"/>
    <row r="14955" customFormat="1"/>
    <row r="14956" customFormat="1"/>
    <row r="14957" customFormat="1"/>
    <row r="14958" customFormat="1"/>
    <row r="14959" customFormat="1"/>
    <row r="14960" customFormat="1"/>
    <row r="14961" customFormat="1"/>
    <row r="14962" customFormat="1"/>
    <row r="14963" customFormat="1"/>
    <row r="14964" customFormat="1"/>
    <row r="14965" customFormat="1"/>
    <row r="14966" customFormat="1"/>
    <row r="14967" customFormat="1"/>
    <row r="14968" customFormat="1"/>
    <row r="14969" customFormat="1"/>
    <row r="14970" customFormat="1"/>
    <row r="14971" customFormat="1"/>
    <row r="14972" customFormat="1"/>
    <row r="14973" customFormat="1"/>
    <row r="14974" customFormat="1"/>
    <row r="14975" customFormat="1"/>
    <row r="14976" customFormat="1"/>
    <row r="14977" customFormat="1"/>
    <row r="14978" customFormat="1"/>
    <row r="14979" customFormat="1"/>
    <row r="14980" customFormat="1"/>
    <row r="14981" customFormat="1"/>
    <row r="14982" customFormat="1"/>
    <row r="14983" customFormat="1"/>
    <row r="14984" customFormat="1"/>
    <row r="14985" customFormat="1"/>
    <row r="14986" customFormat="1"/>
    <row r="14987" customFormat="1"/>
    <row r="14988" customFormat="1"/>
    <row r="14989" customFormat="1"/>
    <row r="14990" customFormat="1"/>
    <row r="14991" customFormat="1"/>
    <row r="14992" customFormat="1"/>
    <row r="14993" customFormat="1"/>
    <row r="14994" customFormat="1"/>
    <row r="14995" customFormat="1"/>
    <row r="14996" customFormat="1"/>
    <row r="14997" customFormat="1"/>
    <row r="14998" customFormat="1"/>
    <row r="14999" customFormat="1"/>
    <row r="15000" customFormat="1"/>
    <row r="15001" customFormat="1"/>
    <row r="15002" customFormat="1"/>
    <row r="15003" customFormat="1"/>
    <row r="15004" customFormat="1"/>
    <row r="15005" customFormat="1"/>
    <row r="15006" customFormat="1"/>
    <row r="15007" customFormat="1"/>
    <row r="15008" customFormat="1"/>
    <row r="15009" customFormat="1"/>
    <row r="15010" customFormat="1"/>
    <row r="15011" customFormat="1"/>
    <row r="15012" customFormat="1"/>
    <row r="15013" customFormat="1"/>
    <row r="15014" customFormat="1"/>
    <row r="15015" customFormat="1"/>
    <row r="15016" customFormat="1"/>
    <row r="15017" customFormat="1"/>
    <row r="15018" customFormat="1"/>
    <row r="15019" customFormat="1"/>
    <row r="15020" customFormat="1"/>
    <row r="15021" customFormat="1"/>
    <row r="15022" customFormat="1"/>
    <row r="15023" customFormat="1"/>
    <row r="15024" customFormat="1"/>
    <row r="15025" customFormat="1"/>
    <row r="15026" customFormat="1"/>
    <row r="15027" customFormat="1"/>
    <row r="15028" customFormat="1"/>
    <row r="15029" customFormat="1"/>
    <row r="15030" customFormat="1"/>
    <row r="15031" customFormat="1"/>
    <row r="15032" customFormat="1"/>
    <row r="15033" customFormat="1"/>
    <row r="15034" customFormat="1"/>
    <row r="15035" customFormat="1"/>
    <row r="15036" customFormat="1"/>
    <row r="15037" customFormat="1"/>
    <row r="15038" customFormat="1"/>
    <row r="15039" customFormat="1"/>
    <row r="15040" customFormat="1"/>
    <row r="15041" customFormat="1"/>
    <row r="15042" customFormat="1"/>
    <row r="15043" customFormat="1"/>
    <row r="15044" customFormat="1"/>
    <row r="15045" customFormat="1"/>
    <row r="15046" customFormat="1"/>
    <row r="15047" customFormat="1"/>
    <row r="15048" customFormat="1"/>
    <row r="15049" customFormat="1"/>
    <row r="15050" customFormat="1"/>
    <row r="15051" customFormat="1"/>
    <row r="15052" customFormat="1"/>
    <row r="15053" customFormat="1"/>
    <row r="15054" customFormat="1"/>
    <row r="15055" customFormat="1"/>
    <row r="15056" customFormat="1"/>
    <row r="15057" customFormat="1"/>
    <row r="15058" customFormat="1"/>
    <row r="15059" customFormat="1"/>
    <row r="15060" customFormat="1"/>
    <row r="15061" customFormat="1"/>
    <row r="15062" customFormat="1"/>
    <row r="15063" customFormat="1"/>
    <row r="15064" customFormat="1"/>
    <row r="15065" customFormat="1"/>
    <row r="15066" customFormat="1"/>
    <row r="15067" customFormat="1"/>
    <row r="15068" customFormat="1"/>
    <row r="15069" customFormat="1"/>
    <row r="15070" customFormat="1"/>
    <row r="15071" customFormat="1"/>
    <row r="15072" customFormat="1"/>
    <row r="15073" customFormat="1"/>
    <row r="15074" customFormat="1"/>
    <row r="15075" customFormat="1"/>
    <row r="15076" customFormat="1"/>
    <row r="15077" customFormat="1"/>
    <row r="15078" customFormat="1"/>
    <row r="15079" customFormat="1"/>
    <row r="15080" customFormat="1"/>
    <row r="15081" customFormat="1"/>
    <row r="15082" customFormat="1"/>
    <row r="15083" customFormat="1"/>
    <row r="15084" customFormat="1"/>
    <row r="15085" customFormat="1"/>
    <row r="15086" customFormat="1"/>
    <row r="15087" customFormat="1"/>
    <row r="15088" customFormat="1"/>
    <row r="15089" customFormat="1"/>
    <row r="15090" customFormat="1"/>
    <row r="15091" customFormat="1"/>
    <row r="15092" customFormat="1"/>
    <row r="15093" customFormat="1"/>
    <row r="15094" customFormat="1"/>
    <row r="15095" customFormat="1"/>
    <row r="15096" customFormat="1"/>
    <row r="15097" customFormat="1"/>
    <row r="15098" customFormat="1"/>
    <row r="15099" customFormat="1"/>
    <row r="15100" customFormat="1"/>
    <row r="15101" customFormat="1"/>
    <row r="15102" customFormat="1"/>
    <row r="15103" customFormat="1"/>
    <row r="15104" customFormat="1"/>
    <row r="15105" customFormat="1"/>
    <row r="15106" customFormat="1"/>
    <row r="15107" customFormat="1"/>
    <row r="15108" customFormat="1"/>
    <row r="15109" customFormat="1"/>
    <row r="15110" customFormat="1"/>
    <row r="15111" customFormat="1"/>
    <row r="15112" customFormat="1"/>
    <row r="15113" customFormat="1"/>
    <row r="15114" customFormat="1"/>
    <row r="15115" customFormat="1"/>
    <row r="15116" customFormat="1"/>
    <row r="15117" customFormat="1"/>
    <row r="15118" customFormat="1"/>
    <row r="15119" customFormat="1"/>
    <row r="15120" customFormat="1"/>
    <row r="15121" customFormat="1"/>
    <row r="15122" customFormat="1"/>
    <row r="15123" customFormat="1"/>
    <row r="15124" customFormat="1"/>
    <row r="15125" customFormat="1"/>
    <row r="15126" customFormat="1"/>
    <row r="15127" customFormat="1"/>
    <row r="15128" customFormat="1"/>
    <row r="15129" customFormat="1"/>
    <row r="15130" customFormat="1"/>
    <row r="15131" customFormat="1"/>
    <row r="15132" customFormat="1"/>
    <row r="15133" customFormat="1"/>
    <row r="15134" customFormat="1"/>
    <row r="15135" customFormat="1"/>
    <row r="15136" customFormat="1"/>
    <row r="15137" customFormat="1"/>
    <row r="15138" customFormat="1"/>
    <row r="15139" customFormat="1"/>
    <row r="15140" customFormat="1"/>
    <row r="15141" customFormat="1"/>
    <row r="15142" customFormat="1"/>
    <row r="15143" customFormat="1"/>
    <row r="15144" customFormat="1"/>
    <row r="15145" customFormat="1"/>
    <row r="15146" customFormat="1"/>
    <row r="15147" customFormat="1"/>
    <row r="15148" customFormat="1"/>
    <row r="15149" customFormat="1"/>
    <row r="15150" customFormat="1"/>
    <row r="15151" customFormat="1"/>
    <row r="15152" customFormat="1"/>
    <row r="15153" customFormat="1"/>
    <row r="15154" customFormat="1"/>
    <row r="15155" customFormat="1"/>
    <row r="15156" customFormat="1"/>
    <row r="15157" customFormat="1"/>
    <row r="15158" customFormat="1"/>
    <row r="15159" customFormat="1"/>
    <row r="15160" customFormat="1"/>
    <row r="15161" customFormat="1"/>
    <row r="15162" customFormat="1"/>
    <row r="15163" customFormat="1"/>
    <row r="15164" customFormat="1"/>
    <row r="15165" customFormat="1"/>
    <row r="15166" customFormat="1"/>
    <row r="15167" customFormat="1"/>
    <row r="15168" customFormat="1"/>
    <row r="15169" customFormat="1"/>
    <row r="15170" customFormat="1"/>
    <row r="15171" customFormat="1"/>
    <row r="15172" customFormat="1"/>
    <row r="15173" customFormat="1"/>
    <row r="15174" customFormat="1"/>
    <row r="15175" customFormat="1"/>
    <row r="15176" customFormat="1"/>
    <row r="15177" customFormat="1"/>
    <row r="15178" customFormat="1"/>
    <row r="15179" customFormat="1"/>
    <row r="15180" customFormat="1"/>
    <row r="15181" customFormat="1"/>
    <row r="15182" customFormat="1"/>
    <row r="15183" customFormat="1"/>
    <row r="15184" customFormat="1"/>
    <row r="15185" customFormat="1"/>
    <row r="15186" customFormat="1"/>
    <row r="15187" customFormat="1"/>
    <row r="15188" customFormat="1"/>
    <row r="15189" customFormat="1"/>
    <row r="15190" customFormat="1"/>
    <row r="15191" customFormat="1"/>
    <row r="15192" customFormat="1"/>
    <row r="15193" customFormat="1"/>
    <row r="15194" customFormat="1"/>
    <row r="15195" customFormat="1"/>
    <row r="15196" customFormat="1"/>
    <row r="15197" customFormat="1"/>
    <row r="15198" customFormat="1"/>
    <row r="15199" customFormat="1"/>
    <row r="15200" customFormat="1"/>
    <row r="15201" customFormat="1"/>
    <row r="15202" customFormat="1"/>
    <row r="15203" customFormat="1"/>
    <row r="15204" customFormat="1"/>
    <row r="15205" customFormat="1"/>
    <row r="15206" customFormat="1"/>
    <row r="15207" customFormat="1"/>
    <row r="15208" customFormat="1"/>
    <row r="15209" customFormat="1"/>
    <row r="15210" customFormat="1"/>
    <row r="15211" customFormat="1"/>
    <row r="15212" customFormat="1"/>
    <row r="15213" customFormat="1"/>
    <row r="15214" customFormat="1"/>
    <row r="15215" customFormat="1"/>
    <row r="15216" customFormat="1"/>
    <row r="15217" customFormat="1"/>
    <row r="15218" customFormat="1"/>
    <row r="15219" customFormat="1"/>
    <row r="15220" customFormat="1"/>
    <row r="15221" customFormat="1"/>
    <row r="15222" customFormat="1"/>
    <row r="15223" customFormat="1"/>
    <row r="15224" customFormat="1"/>
    <row r="15225" customFormat="1"/>
    <row r="15226" customFormat="1"/>
    <row r="15227" customFormat="1"/>
    <row r="15228" customFormat="1"/>
    <row r="15229" customFormat="1"/>
    <row r="15230" customFormat="1"/>
    <row r="15231" customFormat="1"/>
    <row r="15232" customFormat="1"/>
    <row r="15233" customFormat="1"/>
    <row r="15234" customFormat="1"/>
    <row r="15235" customFormat="1"/>
    <row r="15236" customFormat="1"/>
    <row r="15237" customFormat="1"/>
    <row r="15238" customFormat="1"/>
    <row r="15239" customFormat="1"/>
    <row r="15240" customFormat="1"/>
    <row r="15241" customFormat="1"/>
    <row r="15242" customFormat="1"/>
    <row r="15243" customFormat="1"/>
    <row r="15244" customFormat="1"/>
    <row r="15245" customFormat="1"/>
    <row r="15246" customFormat="1"/>
    <row r="15247" customFormat="1"/>
    <row r="15248" customFormat="1"/>
    <row r="15249" customFormat="1"/>
    <row r="15250" customFormat="1"/>
    <row r="15251" customFormat="1"/>
    <row r="15252" customFormat="1"/>
    <row r="15253" customFormat="1"/>
    <row r="15254" customFormat="1"/>
    <row r="15255" customFormat="1"/>
    <row r="15256" customFormat="1"/>
    <row r="15257" customFormat="1"/>
    <row r="15258" customFormat="1"/>
    <row r="15259" customFormat="1"/>
    <row r="15260" customFormat="1"/>
    <row r="15261" customFormat="1"/>
    <row r="15262" customFormat="1"/>
    <row r="15263" customFormat="1"/>
    <row r="15264" customFormat="1"/>
    <row r="15265" customFormat="1"/>
    <row r="15266" customFormat="1"/>
    <row r="15267" customFormat="1"/>
    <row r="15268" customFormat="1"/>
    <row r="15269" customFormat="1"/>
    <row r="15270" customFormat="1"/>
    <row r="15271" customFormat="1"/>
    <row r="15272" customFormat="1"/>
    <row r="15273" customFormat="1"/>
    <row r="15274" customFormat="1"/>
    <row r="15275" customFormat="1"/>
    <row r="15276" customFormat="1"/>
    <row r="15277" customFormat="1"/>
    <row r="15278" customFormat="1"/>
    <row r="15279" customFormat="1"/>
    <row r="15280" customFormat="1"/>
    <row r="15281" customFormat="1"/>
    <row r="15282" customFormat="1"/>
    <row r="15283" customFormat="1"/>
    <row r="15284" customFormat="1"/>
    <row r="15285" customFormat="1"/>
    <row r="15286" customFormat="1"/>
    <row r="15287" customFormat="1"/>
    <row r="15288" customFormat="1"/>
    <row r="15289" customFormat="1"/>
    <row r="15290" customFormat="1"/>
    <row r="15291" customFormat="1"/>
    <row r="15292" customFormat="1"/>
    <row r="15293" customFormat="1"/>
    <row r="15294" customFormat="1"/>
    <row r="15295" customFormat="1"/>
    <row r="15296" customFormat="1"/>
    <row r="15297" customFormat="1"/>
    <row r="15298" customFormat="1"/>
    <row r="15299" customFormat="1"/>
    <row r="15300" customFormat="1"/>
    <row r="15301" customFormat="1"/>
    <row r="15302" customFormat="1"/>
    <row r="15303" customFormat="1"/>
    <row r="15304" customFormat="1"/>
    <row r="15305" customFormat="1"/>
    <row r="15306" customFormat="1"/>
    <row r="15307" customFormat="1"/>
    <row r="15308" customFormat="1"/>
    <row r="15309" customFormat="1"/>
    <row r="15310" customFormat="1"/>
    <row r="15311" customFormat="1"/>
    <row r="15312" customFormat="1"/>
    <row r="15313" customFormat="1"/>
    <row r="15314" customFormat="1"/>
    <row r="15315" customFormat="1"/>
    <row r="15316" customFormat="1"/>
    <row r="15317" customFormat="1"/>
    <row r="15318" customFormat="1"/>
    <row r="15319" customFormat="1"/>
    <row r="15320" customFormat="1"/>
    <row r="15321" customFormat="1"/>
    <row r="15322" customFormat="1"/>
    <row r="15323" customFormat="1"/>
    <row r="15324" customFormat="1"/>
    <row r="15325" customFormat="1"/>
    <row r="15326" customFormat="1"/>
    <row r="15327" customFormat="1"/>
    <row r="15328" customFormat="1"/>
    <row r="15329" customFormat="1"/>
    <row r="15330" customFormat="1"/>
    <row r="15331" customFormat="1"/>
    <row r="15332" customFormat="1"/>
    <row r="15333" customFormat="1"/>
    <row r="15334" customFormat="1"/>
    <row r="15335" customFormat="1"/>
    <row r="15336" customFormat="1"/>
    <row r="15337" customFormat="1"/>
    <row r="15338" customFormat="1"/>
    <row r="15339" customFormat="1"/>
    <row r="15340" customFormat="1"/>
    <row r="15341" customFormat="1"/>
    <row r="15342" customFormat="1"/>
    <row r="15343" customFormat="1"/>
    <row r="15344" customFormat="1"/>
    <row r="15345" customFormat="1"/>
    <row r="15346" customFormat="1"/>
    <row r="15347" customFormat="1"/>
    <row r="15348" customFormat="1"/>
    <row r="15349" customFormat="1"/>
    <row r="15350" customFormat="1"/>
    <row r="15351" customFormat="1"/>
    <row r="15352" customFormat="1"/>
    <row r="15353" customFormat="1"/>
    <row r="15354" customFormat="1"/>
    <row r="15355" customFormat="1"/>
    <row r="15356" customFormat="1"/>
    <row r="15357" customFormat="1"/>
    <row r="15358" customFormat="1"/>
    <row r="15359" customFormat="1"/>
    <row r="15360" customFormat="1"/>
    <row r="15361" customFormat="1"/>
    <row r="15362" customFormat="1"/>
    <row r="15363" customFormat="1"/>
    <row r="15364" customFormat="1"/>
    <row r="15365" customFormat="1"/>
    <row r="15366" customFormat="1"/>
    <row r="15367" customFormat="1"/>
    <row r="15368" customFormat="1"/>
    <row r="15369" customFormat="1"/>
    <row r="15370" customFormat="1"/>
    <row r="15371" customFormat="1"/>
    <row r="15372" customFormat="1"/>
    <row r="15373" customFormat="1"/>
    <row r="15374" customFormat="1"/>
    <row r="15375" customFormat="1"/>
    <row r="15376" customFormat="1"/>
    <row r="15377" customFormat="1"/>
    <row r="15378" customFormat="1"/>
    <row r="15379" customFormat="1"/>
    <row r="15380" customFormat="1"/>
    <row r="15381" customFormat="1"/>
    <row r="15382" customFormat="1"/>
    <row r="15383" customFormat="1"/>
    <row r="15384" customFormat="1"/>
    <row r="15385" customFormat="1"/>
    <row r="15386" customFormat="1"/>
    <row r="15387" customFormat="1"/>
    <row r="15388" customFormat="1"/>
    <row r="15389" customFormat="1"/>
    <row r="15390" customFormat="1"/>
    <row r="15391" customFormat="1"/>
    <row r="15392" customFormat="1"/>
    <row r="15393" customFormat="1"/>
    <row r="15394" customFormat="1"/>
    <row r="15395" customFormat="1"/>
    <row r="15396" customFormat="1"/>
    <row r="15397" customFormat="1"/>
    <row r="15398" customFormat="1"/>
    <row r="15399" customFormat="1"/>
    <row r="15400" customFormat="1"/>
    <row r="15401" customFormat="1"/>
    <row r="15402" customFormat="1"/>
    <row r="15403" customFormat="1"/>
    <row r="15404" customFormat="1"/>
    <row r="15405" customFormat="1"/>
    <row r="15406" customFormat="1"/>
    <row r="15407" customFormat="1"/>
    <row r="15408" customFormat="1"/>
    <row r="15409" customFormat="1"/>
    <row r="15410" customFormat="1"/>
    <row r="15411" customFormat="1"/>
    <row r="15412" customFormat="1"/>
    <row r="15413" customFormat="1"/>
    <row r="15414" customFormat="1"/>
    <row r="15415" customFormat="1"/>
    <row r="15416" customFormat="1"/>
    <row r="15417" customFormat="1"/>
    <row r="15418" customFormat="1"/>
    <row r="15419" customFormat="1"/>
    <row r="15420" customFormat="1"/>
    <row r="15421" customFormat="1"/>
    <row r="15422" customFormat="1"/>
    <row r="15423" customFormat="1"/>
    <row r="15424" customFormat="1"/>
    <row r="15425" customFormat="1"/>
    <row r="15426" customFormat="1"/>
    <row r="15427" customFormat="1"/>
    <row r="15428" customFormat="1"/>
    <row r="15429" customFormat="1"/>
    <row r="15430" customFormat="1"/>
    <row r="15431" customFormat="1"/>
    <row r="15432" customFormat="1"/>
    <row r="15433" customFormat="1"/>
    <row r="15434" customFormat="1"/>
    <row r="15435" customFormat="1"/>
    <row r="15436" customFormat="1"/>
    <row r="15437" customFormat="1"/>
    <row r="15438" customFormat="1"/>
    <row r="15439" customFormat="1"/>
    <row r="15440" customFormat="1"/>
    <row r="15441" customFormat="1"/>
    <row r="15442" customFormat="1"/>
    <row r="15443" customFormat="1"/>
    <row r="15444" customFormat="1"/>
    <row r="15445" customFormat="1"/>
    <row r="15446" customFormat="1"/>
    <row r="15447" customFormat="1"/>
    <row r="15448" customFormat="1"/>
    <row r="15449" customFormat="1"/>
    <row r="15450" customFormat="1"/>
    <row r="15451" customFormat="1"/>
    <row r="15452" customFormat="1"/>
    <row r="15453" customFormat="1"/>
    <row r="15454" customFormat="1"/>
    <row r="15455" customFormat="1"/>
    <row r="15456" customFormat="1"/>
    <row r="15457" customFormat="1"/>
    <row r="15458" customFormat="1"/>
    <row r="15459" customFormat="1"/>
    <row r="15460" customFormat="1"/>
    <row r="15461" customFormat="1"/>
    <row r="15462" customFormat="1"/>
    <row r="15463" customFormat="1"/>
    <row r="15464" customFormat="1"/>
    <row r="15465" customFormat="1"/>
    <row r="15466" customFormat="1"/>
    <row r="15467" customFormat="1"/>
    <row r="15468" customFormat="1"/>
    <row r="15469" customFormat="1"/>
    <row r="15470" customFormat="1"/>
    <row r="15471" customFormat="1"/>
    <row r="15472" customFormat="1"/>
    <row r="15473" customFormat="1"/>
    <row r="15474" customFormat="1"/>
    <row r="15475" customFormat="1"/>
    <row r="15476" customFormat="1"/>
    <row r="15477" customFormat="1"/>
    <row r="15478" customFormat="1"/>
    <row r="15479" customFormat="1"/>
    <row r="15480" customFormat="1"/>
    <row r="15481" customFormat="1"/>
    <row r="15482" customFormat="1"/>
    <row r="15483" customFormat="1"/>
    <row r="15484" customFormat="1"/>
    <row r="15485" customFormat="1"/>
    <row r="15486" customFormat="1"/>
    <row r="15487" customFormat="1"/>
    <row r="15488" customFormat="1"/>
    <row r="15489" customFormat="1"/>
    <row r="15490" customFormat="1"/>
    <row r="15491" customFormat="1"/>
    <row r="15492" customFormat="1"/>
    <row r="15493" customFormat="1"/>
    <row r="15494" customFormat="1"/>
    <row r="15495" customFormat="1"/>
    <row r="15496" customFormat="1"/>
    <row r="15497" customFormat="1"/>
    <row r="15498" customFormat="1"/>
    <row r="15499" customFormat="1"/>
    <row r="15500" customFormat="1"/>
    <row r="15501" customFormat="1"/>
    <row r="15502" customFormat="1"/>
    <row r="15503" customFormat="1"/>
    <row r="15504" customFormat="1"/>
    <row r="15505" customFormat="1"/>
    <row r="15506" customFormat="1"/>
    <row r="15507" customFormat="1"/>
    <row r="15508" customFormat="1"/>
    <row r="15509" customFormat="1"/>
    <row r="15510" customFormat="1"/>
    <row r="15511" customFormat="1"/>
    <row r="15512" customFormat="1"/>
    <row r="15513" customFormat="1"/>
    <row r="15514" customFormat="1"/>
    <row r="15515" customFormat="1"/>
    <row r="15516" customFormat="1"/>
    <row r="15517" customFormat="1"/>
    <row r="15518" customFormat="1"/>
    <row r="15519" customFormat="1"/>
    <row r="15520" customFormat="1"/>
    <row r="15521" customFormat="1"/>
    <row r="15522" customFormat="1"/>
    <row r="15523" customFormat="1"/>
    <row r="15524" customFormat="1"/>
    <row r="15525" customFormat="1"/>
    <row r="15526" customFormat="1"/>
    <row r="15527" customFormat="1"/>
    <row r="15528" customFormat="1"/>
    <row r="15529" customFormat="1"/>
    <row r="15530" customFormat="1"/>
    <row r="15531" customFormat="1"/>
    <row r="15532" customFormat="1"/>
    <row r="15533" customFormat="1"/>
    <row r="15534" customFormat="1"/>
    <row r="15535" customFormat="1"/>
    <row r="15536" customFormat="1"/>
    <row r="15537" customFormat="1"/>
    <row r="15538" customFormat="1"/>
    <row r="15539" customFormat="1"/>
    <row r="15540" customFormat="1"/>
    <row r="15541" customFormat="1"/>
    <row r="15542" customFormat="1"/>
    <row r="15543" customFormat="1"/>
    <row r="15544" customFormat="1"/>
    <row r="15545" customFormat="1"/>
    <row r="15546" customFormat="1"/>
    <row r="15547" customFormat="1"/>
    <row r="15548" customFormat="1"/>
    <row r="15549" customFormat="1"/>
    <row r="15550" customFormat="1"/>
    <row r="15551" customFormat="1"/>
    <row r="15552" customFormat="1"/>
    <row r="15553" customFormat="1"/>
    <row r="15554" customFormat="1"/>
    <row r="15555" customFormat="1"/>
    <row r="15556" customFormat="1"/>
    <row r="15557" customFormat="1"/>
    <row r="15558" customFormat="1"/>
    <row r="15559" customFormat="1"/>
    <row r="15560" customFormat="1"/>
    <row r="15561" customFormat="1"/>
    <row r="15562" customFormat="1"/>
    <row r="15563" customFormat="1"/>
    <row r="15564" customFormat="1"/>
    <row r="15565" customFormat="1"/>
    <row r="15566" customFormat="1"/>
    <row r="15567" customFormat="1"/>
    <row r="15568" customFormat="1"/>
    <row r="15569" customFormat="1"/>
    <row r="15570" customFormat="1"/>
    <row r="15571" customFormat="1"/>
    <row r="15572" customFormat="1"/>
    <row r="15573" customFormat="1"/>
    <row r="15574" customFormat="1"/>
    <row r="15575" customFormat="1"/>
    <row r="15576" customFormat="1"/>
    <row r="15577" customFormat="1"/>
    <row r="15578" customFormat="1"/>
    <row r="15579" customFormat="1"/>
    <row r="15580" customFormat="1"/>
    <row r="15581" customFormat="1"/>
    <row r="15582" customFormat="1"/>
    <row r="15583" customFormat="1"/>
    <row r="15584" customFormat="1"/>
    <row r="15585" customFormat="1"/>
    <row r="15586" customFormat="1"/>
    <row r="15587" customFormat="1"/>
    <row r="15588" customFormat="1"/>
    <row r="15589" customFormat="1"/>
    <row r="15590" customFormat="1"/>
    <row r="15591" customFormat="1"/>
    <row r="15592" customFormat="1"/>
    <row r="15593" customFormat="1"/>
    <row r="15594" customFormat="1"/>
    <row r="15595" customFormat="1"/>
    <row r="15596" customFormat="1"/>
    <row r="15597" customFormat="1"/>
    <row r="15598" customFormat="1"/>
    <row r="15599" customFormat="1"/>
    <row r="15600" customFormat="1"/>
    <row r="15601" customFormat="1"/>
    <row r="15602" customFormat="1"/>
    <row r="15603" customFormat="1"/>
    <row r="15604" customFormat="1"/>
    <row r="15605" customFormat="1"/>
    <row r="15606" customFormat="1"/>
    <row r="15607" customFormat="1"/>
    <row r="15608" customFormat="1"/>
    <row r="15609" customFormat="1"/>
    <row r="15610" customFormat="1"/>
    <row r="15611" customFormat="1"/>
    <row r="15612" customFormat="1"/>
    <row r="15613" customFormat="1"/>
    <row r="15614" customFormat="1"/>
    <row r="15615" customFormat="1"/>
    <row r="15616" customFormat="1"/>
    <row r="15617" customFormat="1"/>
    <row r="15618" customFormat="1"/>
    <row r="15619" customFormat="1"/>
    <row r="15620" customFormat="1"/>
    <row r="15621" customFormat="1"/>
    <row r="15622" customFormat="1"/>
    <row r="15623" customFormat="1"/>
    <row r="15624" customFormat="1"/>
    <row r="15625" customFormat="1"/>
    <row r="15626" customFormat="1"/>
    <row r="15627" customFormat="1"/>
    <row r="15628" customFormat="1"/>
    <row r="15629" customFormat="1"/>
    <row r="15630" customFormat="1"/>
    <row r="15631" customFormat="1"/>
    <row r="15632" customFormat="1"/>
    <row r="15633" customFormat="1"/>
    <row r="15634" customFormat="1"/>
    <row r="15635" customFormat="1"/>
    <row r="15636" customFormat="1"/>
    <row r="15637" customFormat="1"/>
    <row r="15638" customFormat="1"/>
    <row r="15639" customFormat="1"/>
    <row r="15640" customFormat="1"/>
    <row r="15641" customFormat="1"/>
    <row r="15642" customFormat="1"/>
    <row r="15643" customFormat="1"/>
    <row r="15644" customFormat="1"/>
    <row r="15645" customFormat="1"/>
    <row r="15646" customFormat="1"/>
    <row r="15647" customFormat="1"/>
    <row r="15648" customFormat="1"/>
    <row r="15649" customFormat="1"/>
    <row r="15650" customFormat="1"/>
    <row r="15651" customFormat="1"/>
    <row r="15652" customFormat="1"/>
    <row r="15653" customFormat="1"/>
    <row r="15654" customFormat="1"/>
    <row r="15655" customFormat="1"/>
    <row r="15656" customFormat="1"/>
    <row r="15657" customFormat="1"/>
    <row r="15658" customFormat="1"/>
    <row r="15659" customFormat="1"/>
    <row r="15660" customFormat="1"/>
    <row r="15661" customFormat="1"/>
    <row r="15662" customFormat="1"/>
    <row r="15663" customFormat="1"/>
    <row r="15664" customFormat="1"/>
    <row r="15665" customFormat="1"/>
    <row r="15666" customFormat="1"/>
    <row r="15667" customFormat="1"/>
    <row r="15668" customFormat="1"/>
    <row r="15669" customFormat="1"/>
    <row r="15670" customFormat="1"/>
    <row r="15671" customFormat="1"/>
    <row r="15672" customFormat="1"/>
    <row r="15673" customFormat="1"/>
    <row r="15674" customFormat="1"/>
    <row r="15675" customFormat="1"/>
    <row r="15676" customFormat="1"/>
    <row r="15677" customFormat="1"/>
    <row r="15678" customFormat="1"/>
    <row r="15679" customFormat="1"/>
    <row r="15680" customFormat="1"/>
    <row r="15681" customFormat="1"/>
    <row r="15682" customFormat="1"/>
    <row r="15683" customFormat="1"/>
    <row r="15684" customFormat="1"/>
    <row r="15685" customFormat="1"/>
    <row r="15686" customFormat="1"/>
    <row r="15687" customFormat="1"/>
    <row r="15688" customFormat="1"/>
    <row r="15689" customFormat="1"/>
    <row r="15690" customFormat="1"/>
    <row r="15691" customFormat="1"/>
    <row r="15692" customFormat="1"/>
    <row r="15693" customFormat="1"/>
    <row r="15694" customFormat="1"/>
    <row r="15695" customFormat="1"/>
    <row r="15696" customFormat="1"/>
    <row r="15697" customFormat="1"/>
    <row r="15698" customFormat="1"/>
    <row r="15699" customFormat="1"/>
    <row r="15700" customFormat="1"/>
    <row r="15701" customFormat="1"/>
    <row r="15702" customFormat="1"/>
    <row r="15703" customFormat="1"/>
    <row r="15704" customFormat="1"/>
    <row r="15705" customFormat="1"/>
    <row r="15706" customFormat="1"/>
    <row r="15707" customFormat="1"/>
    <row r="15708" customFormat="1"/>
    <row r="15709" customFormat="1"/>
    <row r="15710" customFormat="1"/>
    <row r="15711" customFormat="1"/>
    <row r="15712" customFormat="1"/>
    <row r="15713" customFormat="1"/>
    <row r="15714" customFormat="1"/>
    <row r="15715" customFormat="1"/>
    <row r="15716" customFormat="1"/>
    <row r="15717" customFormat="1"/>
    <row r="15718" customFormat="1"/>
    <row r="15719" customFormat="1"/>
    <row r="15720" customFormat="1"/>
    <row r="15721" customFormat="1"/>
    <row r="15722" customFormat="1"/>
    <row r="15723" customFormat="1"/>
    <row r="15724" customFormat="1"/>
    <row r="15725" customFormat="1"/>
    <row r="15726" customFormat="1"/>
    <row r="15727" customFormat="1"/>
    <row r="15728" customFormat="1"/>
    <row r="15729" customFormat="1"/>
    <row r="15730" customFormat="1"/>
    <row r="15731" customFormat="1"/>
    <row r="15732" customFormat="1"/>
    <row r="15733" customFormat="1"/>
    <row r="15734" customFormat="1"/>
    <row r="15735" customFormat="1"/>
    <row r="15736" customFormat="1"/>
    <row r="15737" customFormat="1"/>
    <row r="15738" customFormat="1"/>
    <row r="15739" customFormat="1"/>
    <row r="15740" customFormat="1"/>
    <row r="15741" customFormat="1"/>
    <row r="15742" customFormat="1"/>
    <row r="15743" customFormat="1"/>
    <row r="15744" customFormat="1"/>
    <row r="15745" customFormat="1"/>
    <row r="15746" customFormat="1"/>
    <row r="15747" customFormat="1"/>
    <row r="15748" customFormat="1"/>
    <row r="15749" customFormat="1"/>
    <row r="15750" customFormat="1"/>
    <row r="15751" customFormat="1"/>
    <row r="15752" customFormat="1"/>
    <row r="15753" customFormat="1"/>
    <row r="15754" customFormat="1"/>
    <row r="15755" customFormat="1"/>
    <row r="15756" customFormat="1"/>
    <row r="15757" customFormat="1"/>
    <row r="15758" customFormat="1"/>
    <row r="15759" customFormat="1"/>
    <row r="15760" customFormat="1"/>
    <row r="15761" customFormat="1"/>
    <row r="15762" customFormat="1"/>
    <row r="15763" customFormat="1"/>
    <row r="15764" customFormat="1"/>
    <row r="15765" customFormat="1"/>
    <row r="15766" customFormat="1"/>
    <row r="15767" customFormat="1"/>
    <row r="15768" customFormat="1"/>
    <row r="15769" customFormat="1"/>
    <row r="15770" customFormat="1"/>
    <row r="15771" customFormat="1"/>
    <row r="15772" customFormat="1"/>
    <row r="15773" customFormat="1"/>
    <row r="15774" customFormat="1"/>
    <row r="15775" customFormat="1"/>
    <row r="15776" customFormat="1"/>
    <row r="15777" customFormat="1"/>
    <row r="15778" customFormat="1"/>
    <row r="15779" customFormat="1"/>
    <row r="15780" customFormat="1"/>
    <row r="15781" customFormat="1"/>
    <row r="15782" customFormat="1"/>
    <row r="15783" customFormat="1"/>
    <row r="15784" customFormat="1"/>
    <row r="15785" customFormat="1"/>
    <row r="15786" customFormat="1"/>
    <row r="15787" customFormat="1"/>
    <row r="15788" customFormat="1"/>
    <row r="15789" customFormat="1"/>
    <row r="15790" customFormat="1"/>
    <row r="15791" customFormat="1"/>
    <row r="15792" customFormat="1"/>
    <row r="15793" customFormat="1"/>
    <row r="15794" customFormat="1"/>
    <row r="15795" customFormat="1"/>
    <row r="15796" customFormat="1"/>
    <row r="15797" customFormat="1"/>
    <row r="15798" customFormat="1"/>
    <row r="15799" customFormat="1"/>
    <row r="15800" customFormat="1"/>
    <row r="15801" customFormat="1"/>
    <row r="15802" customFormat="1"/>
    <row r="15803" customFormat="1"/>
    <row r="15804" customFormat="1"/>
    <row r="15805" customFormat="1"/>
    <row r="15806" customFormat="1"/>
    <row r="15807" customFormat="1"/>
    <row r="15808" customFormat="1"/>
    <row r="15809" customFormat="1"/>
    <row r="15810" customFormat="1"/>
    <row r="15811" customFormat="1"/>
    <row r="15812" customFormat="1"/>
    <row r="15813" customFormat="1"/>
    <row r="15814" customFormat="1"/>
    <row r="15815" customFormat="1"/>
    <row r="15816" customFormat="1"/>
    <row r="15817" customFormat="1"/>
    <row r="15818" customFormat="1"/>
    <row r="15819" customFormat="1"/>
    <row r="15820" customFormat="1"/>
    <row r="15821" customFormat="1"/>
    <row r="15822" customFormat="1"/>
    <row r="15823" customFormat="1"/>
    <row r="15824" customFormat="1"/>
    <row r="15825" customFormat="1"/>
    <row r="15826" customFormat="1"/>
    <row r="15827" customFormat="1"/>
    <row r="15828" customFormat="1"/>
    <row r="15829" customFormat="1"/>
    <row r="15830" customFormat="1"/>
    <row r="15831" customFormat="1"/>
    <row r="15832" customFormat="1"/>
    <row r="15833" customFormat="1"/>
    <row r="15834" customFormat="1"/>
    <row r="15835" customFormat="1"/>
    <row r="15836" customFormat="1"/>
    <row r="15837" customFormat="1"/>
    <row r="15838" customFormat="1"/>
    <row r="15839" customFormat="1"/>
    <row r="15840" customFormat="1"/>
    <row r="15841" customFormat="1"/>
    <row r="15842" customFormat="1"/>
    <row r="15843" customFormat="1"/>
    <row r="15844" customFormat="1"/>
    <row r="15845" customFormat="1"/>
    <row r="15846" customFormat="1"/>
    <row r="15847" customFormat="1"/>
    <row r="15848" customFormat="1"/>
    <row r="15849" customFormat="1"/>
    <row r="15850" customFormat="1"/>
    <row r="15851" customFormat="1"/>
    <row r="15852" customFormat="1"/>
    <row r="15853" customFormat="1"/>
    <row r="15854" customFormat="1"/>
    <row r="15855" customFormat="1"/>
    <row r="15856" customFormat="1"/>
    <row r="15857" customFormat="1"/>
    <row r="15858" customFormat="1"/>
    <row r="15859" customFormat="1"/>
    <row r="15860" customFormat="1"/>
    <row r="15861" customFormat="1"/>
    <row r="15862" customFormat="1"/>
    <row r="15863" customFormat="1"/>
    <row r="15864" customFormat="1"/>
    <row r="15865" customFormat="1"/>
    <row r="15866" customFormat="1"/>
    <row r="15867" customFormat="1"/>
    <row r="15868" customFormat="1"/>
    <row r="15869" customFormat="1"/>
    <row r="15870" customFormat="1"/>
    <row r="15871" customFormat="1"/>
    <row r="15872" customFormat="1"/>
    <row r="15873" customFormat="1"/>
    <row r="15874" customFormat="1"/>
    <row r="15875" customFormat="1"/>
    <row r="15876" customFormat="1"/>
    <row r="15877" customFormat="1"/>
    <row r="15878" customFormat="1"/>
    <row r="15879" customFormat="1"/>
    <row r="15880" customFormat="1"/>
    <row r="15881" customFormat="1"/>
    <row r="15882" customFormat="1"/>
    <row r="15883" customFormat="1"/>
    <row r="15884" customFormat="1"/>
    <row r="15885" customFormat="1"/>
    <row r="15886" customFormat="1"/>
    <row r="15887" customFormat="1"/>
    <row r="15888" customFormat="1"/>
    <row r="15889" customFormat="1"/>
    <row r="15890" customFormat="1"/>
    <row r="15891" customFormat="1"/>
    <row r="15892" customFormat="1"/>
    <row r="15893" customFormat="1"/>
    <row r="15894" customFormat="1"/>
    <row r="15895" customFormat="1"/>
    <row r="15896" customFormat="1"/>
    <row r="15897" customFormat="1"/>
    <row r="15898" customFormat="1"/>
    <row r="15899" customFormat="1"/>
    <row r="15900" customFormat="1"/>
    <row r="15901" customFormat="1"/>
    <row r="15902" customFormat="1"/>
    <row r="15903" customFormat="1"/>
    <row r="15904" customFormat="1"/>
    <row r="15905" customFormat="1"/>
    <row r="15906" customFormat="1"/>
    <row r="15907" customFormat="1"/>
    <row r="15908" customFormat="1"/>
    <row r="15909" customFormat="1"/>
    <row r="15910" customFormat="1"/>
    <row r="15911" customFormat="1"/>
    <row r="15912" customFormat="1"/>
    <row r="15913" customFormat="1"/>
    <row r="15914" customFormat="1"/>
    <row r="15915" customFormat="1"/>
    <row r="15916" customFormat="1"/>
    <row r="15917" customFormat="1"/>
    <row r="15918" customFormat="1"/>
    <row r="15919" customFormat="1"/>
    <row r="15920" customFormat="1"/>
    <row r="15921" customFormat="1"/>
    <row r="15922" customFormat="1"/>
    <row r="15923" customFormat="1"/>
    <row r="15924" customFormat="1"/>
    <row r="15925" customFormat="1"/>
    <row r="15926" customFormat="1"/>
    <row r="15927" customFormat="1"/>
    <row r="15928" customFormat="1"/>
    <row r="15929" customFormat="1"/>
    <row r="15930" customFormat="1"/>
    <row r="15931" customFormat="1"/>
    <row r="15932" customFormat="1"/>
    <row r="15933" customFormat="1"/>
    <row r="15934" customFormat="1"/>
    <row r="15935" customFormat="1"/>
    <row r="15936" customFormat="1"/>
    <row r="15937" customFormat="1"/>
    <row r="15938" customFormat="1"/>
    <row r="15939" customFormat="1"/>
    <row r="15940" customFormat="1"/>
    <row r="15941" customFormat="1"/>
    <row r="15942" customFormat="1"/>
    <row r="15943" customFormat="1"/>
    <row r="15944" customFormat="1"/>
    <row r="15945" customFormat="1"/>
    <row r="15946" customFormat="1"/>
    <row r="15947" customFormat="1"/>
    <row r="15948" customFormat="1"/>
    <row r="15949" customFormat="1"/>
    <row r="15950" customFormat="1"/>
    <row r="15951" customFormat="1"/>
    <row r="15952" customFormat="1"/>
    <row r="15953" customFormat="1"/>
    <row r="15954" customFormat="1"/>
    <row r="15955" customFormat="1"/>
    <row r="15956" customFormat="1"/>
    <row r="15957" customFormat="1"/>
    <row r="15958" customFormat="1"/>
    <row r="15959" customFormat="1"/>
    <row r="15960" customFormat="1"/>
    <row r="15961" customFormat="1"/>
    <row r="15962" customFormat="1"/>
    <row r="15963" customFormat="1"/>
    <row r="15964" customFormat="1"/>
    <row r="15965" customFormat="1"/>
    <row r="15966" customFormat="1"/>
    <row r="15967" customFormat="1"/>
    <row r="15968" customFormat="1"/>
    <row r="15969" customFormat="1"/>
    <row r="15970" customFormat="1"/>
    <row r="15971" customFormat="1"/>
    <row r="15972" customFormat="1"/>
    <row r="15973" customFormat="1"/>
    <row r="15974" customFormat="1"/>
    <row r="15975" customFormat="1"/>
    <row r="15976" customFormat="1"/>
    <row r="15977" customFormat="1"/>
    <row r="15978" customFormat="1"/>
    <row r="15979" customFormat="1"/>
    <row r="15980" customFormat="1"/>
    <row r="15981" customFormat="1"/>
    <row r="15982" customFormat="1"/>
    <row r="15983" customFormat="1"/>
    <row r="15984" customFormat="1"/>
    <row r="15985" customFormat="1"/>
    <row r="15986" customFormat="1"/>
    <row r="15987" customFormat="1"/>
    <row r="15988" customFormat="1"/>
    <row r="15989" customFormat="1"/>
    <row r="15990" customFormat="1"/>
    <row r="15991" customFormat="1"/>
    <row r="15992" customFormat="1"/>
    <row r="15993" customFormat="1"/>
    <row r="15994" customFormat="1"/>
    <row r="15995" customFormat="1"/>
    <row r="15996" customFormat="1"/>
    <row r="15997" customFormat="1"/>
    <row r="15998" customFormat="1"/>
    <row r="15999" customFormat="1"/>
    <row r="16000" customFormat="1"/>
    <row r="16001" customFormat="1"/>
    <row r="16002" customFormat="1"/>
    <row r="16003" customFormat="1"/>
    <row r="16004" customFormat="1"/>
    <row r="16005" customFormat="1"/>
    <row r="16006" customFormat="1"/>
    <row r="16007" customFormat="1"/>
    <row r="16008" customFormat="1"/>
    <row r="16009" customFormat="1"/>
    <row r="16010" customFormat="1"/>
    <row r="16011" customFormat="1"/>
    <row r="16012" customFormat="1"/>
    <row r="16013" customFormat="1"/>
    <row r="16014" customFormat="1"/>
    <row r="16015" customFormat="1"/>
    <row r="16016" customFormat="1"/>
    <row r="16017" customFormat="1"/>
    <row r="16018" customFormat="1"/>
    <row r="16019" customFormat="1"/>
    <row r="16020" customFormat="1"/>
    <row r="16021" customFormat="1"/>
    <row r="16022" customFormat="1"/>
    <row r="16023" customFormat="1"/>
    <row r="16024" customFormat="1"/>
    <row r="16025" customFormat="1"/>
    <row r="16026" customFormat="1"/>
    <row r="16027" customFormat="1"/>
    <row r="16028" customFormat="1"/>
    <row r="16029" customFormat="1"/>
    <row r="16030" customFormat="1"/>
    <row r="16031" customFormat="1"/>
    <row r="16032" customFormat="1"/>
    <row r="16033" customFormat="1"/>
    <row r="16034" customFormat="1"/>
    <row r="16035" customFormat="1"/>
    <row r="16036" customFormat="1"/>
    <row r="16037" customFormat="1"/>
    <row r="16038" customFormat="1"/>
    <row r="16039" customFormat="1"/>
    <row r="16040" customFormat="1"/>
    <row r="16041" customFormat="1"/>
    <row r="16042" customFormat="1"/>
    <row r="16043" customFormat="1"/>
    <row r="16044" customFormat="1"/>
    <row r="16045" customFormat="1"/>
    <row r="16046" customFormat="1"/>
    <row r="16047" customFormat="1"/>
    <row r="16048" customFormat="1"/>
    <row r="16049" customFormat="1"/>
    <row r="16050" customFormat="1"/>
    <row r="16051" customFormat="1"/>
    <row r="16052" customFormat="1"/>
    <row r="16053" customFormat="1"/>
    <row r="16054" customFormat="1"/>
    <row r="16055" customFormat="1"/>
    <row r="16056" customFormat="1"/>
    <row r="16057" customFormat="1"/>
    <row r="16058" customFormat="1"/>
    <row r="16059" customFormat="1"/>
    <row r="16060" customFormat="1"/>
    <row r="16061" customFormat="1"/>
    <row r="16062" customFormat="1"/>
    <row r="16063" customFormat="1"/>
    <row r="16064" customFormat="1"/>
    <row r="16065" customFormat="1"/>
    <row r="16066" customFormat="1"/>
    <row r="16067" customFormat="1"/>
    <row r="16068" customFormat="1"/>
    <row r="16069" customFormat="1"/>
    <row r="16070" customFormat="1"/>
    <row r="16071" customFormat="1"/>
    <row r="16072" customFormat="1"/>
    <row r="16073" customFormat="1"/>
    <row r="16074" customFormat="1"/>
    <row r="16075" customFormat="1"/>
    <row r="16076" customFormat="1"/>
    <row r="16077" customFormat="1"/>
    <row r="16078" customFormat="1"/>
    <row r="16079" customFormat="1"/>
    <row r="16080" customFormat="1"/>
    <row r="16081" customFormat="1"/>
    <row r="16082" customFormat="1"/>
    <row r="16083" customFormat="1"/>
    <row r="16084" customFormat="1"/>
    <row r="16085" customFormat="1"/>
    <row r="16086" customFormat="1"/>
    <row r="16087" customFormat="1"/>
    <row r="16088" customFormat="1"/>
    <row r="16089" customFormat="1"/>
    <row r="16090" customFormat="1"/>
    <row r="16091" customFormat="1"/>
    <row r="16092" customFormat="1"/>
    <row r="16093" customFormat="1"/>
    <row r="16094" customFormat="1"/>
    <row r="16095" customFormat="1"/>
    <row r="16096" customFormat="1"/>
    <row r="16097" customFormat="1"/>
    <row r="16098" customFormat="1"/>
    <row r="16099" customFormat="1"/>
    <row r="16100" customFormat="1"/>
    <row r="16101" customFormat="1"/>
    <row r="16102" customFormat="1"/>
    <row r="16103" customFormat="1"/>
    <row r="16104" customFormat="1"/>
    <row r="16105" customFormat="1"/>
    <row r="16106" customFormat="1"/>
    <row r="16107" customFormat="1"/>
    <row r="16108" customFormat="1"/>
    <row r="16109" customFormat="1"/>
    <row r="16110" customFormat="1"/>
    <row r="16111" customFormat="1"/>
    <row r="16112" customFormat="1"/>
    <row r="16113" customFormat="1"/>
    <row r="16114" customFormat="1"/>
    <row r="16115" customFormat="1"/>
    <row r="16116" customFormat="1"/>
    <row r="16117" customFormat="1"/>
    <row r="16118" customFormat="1"/>
    <row r="16119" customFormat="1"/>
    <row r="16120" customFormat="1"/>
    <row r="16121" customFormat="1"/>
    <row r="16122" customFormat="1"/>
    <row r="16123" customFormat="1"/>
    <row r="16124" customFormat="1"/>
    <row r="16125" customFormat="1"/>
    <row r="16126" customFormat="1"/>
    <row r="16127" customFormat="1"/>
    <row r="16128" customFormat="1"/>
    <row r="16129" customFormat="1"/>
    <row r="16130" customFormat="1"/>
    <row r="16131" customFormat="1"/>
    <row r="16132" customFormat="1"/>
    <row r="16133" customFormat="1"/>
    <row r="16134" customFormat="1"/>
    <row r="16135" customFormat="1"/>
    <row r="16136" customFormat="1"/>
    <row r="16137" customFormat="1"/>
    <row r="16138" customFormat="1"/>
    <row r="16139" customFormat="1"/>
    <row r="16140" customFormat="1"/>
    <row r="16141" customFormat="1"/>
    <row r="16142" customFormat="1"/>
    <row r="16143" customFormat="1"/>
    <row r="16144" customFormat="1"/>
    <row r="16145" customFormat="1"/>
    <row r="16146" customFormat="1"/>
    <row r="16147" customFormat="1"/>
    <row r="16148" customFormat="1"/>
    <row r="16149" customFormat="1"/>
    <row r="16150" customFormat="1"/>
    <row r="16151" customFormat="1"/>
    <row r="16152" customFormat="1"/>
    <row r="16153" customFormat="1"/>
    <row r="16154" customFormat="1"/>
    <row r="16155" customFormat="1"/>
    <row r="16156" customFormat="1"/>
    <row r="16157" customFormat="1"/>
    <row r="16158" customFormat="1"/>
    <row r="16159" customFormat="1"/>
    <row r="16160" customFormat="1"/>
    <row r="16161" customFormat="1"/>
    <row r="16162" customFormat="1"/>
    <row r="16163" customFormat="1"/>
    <row r="16164" customFormat="1"/>
    <row r="16165" customFormat="1"/>
    <row r="16166" customFormat="1"/>
    <row r="16167" customFormat="1"/>
    <row r="16168" customFormat="1"/>
    <row r="16169" customFormat="1"/>
    <row r="16170" customFormat="1"/>
    <row r="16171" customFormat="1"/>
    <row r="16172" customFormat="1"/>
    <row r="16173" customFormat="1"/>
    <row r="16174" customFormat="1"/>
    <row r="16175" customFormat="1"/>
    <row r="16176" customFormat="1"/>
    <row r="16177" customFormat="1"/>
    <row r="16178" customFormat="1"/>
    <row r="16179" customFormat="1"/>
    <row r="16180" customFormat="1"/>
    <row r="16181" customFormat="1"/>
    <row r="16182" customFormat="1"/>
    <row r="16183" customFormat="1"/>
    <row r="16184" customFormat="1"/>
    <row r="16185" customFormat="1"/>
    <row r="16186" customFormat="1"/>
    <row r="16187" customFormat="1"/>
    <row r="16188" customFormat="1"/>
    <row r="16189" customFormat="1"/>
    <row r="16190" customFormat="1"/>
    <row r="16191" customFormat="1"/>
    <row r="16192" customFormat="1"/>
    <row r="16193" customFormat="1"/>
    <row r="16194" customFormat="1"/>
    <row r="16195" customFormat="1"/>
    <row r="16196" customFormat="1"/>
    <row r="16197" customFormat="1"/>
    <row r="16198" customFormat="1"/>
    <row r="16199" customFormat="1"/>
    <row r="16200" customFormat="1"/>
    <row r="16201" customFormat="1"/>
    <row r="16202" customFormat="1"/>
    <row r="16203" customFormat="1"/>
    <row r="16204" customFormat="1"/>
    <row r="16205" customFormat="1"/>
    <row r="16206" customFormat="1"/>
    <row r="16207" customFormat="1"/>
    <row r="16208" customFormat="1"/>
    <row r="16209" customFormat="1"/>
    <row r="16210" customFormat="1"/>
    <row r="16211" customFormat="1"/>
    <row r="16212" customFormat="1"/>
    <row r="16213" customFormat="1"/>
    <row r="16214" customFormat="1"/>
    <row r="16215" customFormat="1"/>
    <row r="16216" customFormat="1"/>
    <row r="16217" customFormat="1"/>
    <row r="16218" customFormat="1"/>
    <row r="16219" customFormat="1"/>
    <row r="16220" customFormat="1"/>
    <row r="16221" customFormat="1"/>
    <row r="16222" customFormat="1"/>
    <row r="16223" customFormat="1"/>
    <row r="16224" customFormat="1"/>
    <row r="16225" customFormat="1"/>
    <row r="16226" customFormat="1"/>
    <row r="16227" customFormat="1"/>
    <row r="16228" customFormat="1"/>
    <row r="16229" customFormat="1"/>
    <row r="16230" customFormat="1"/>
    <row r="16231" customFormat="1"/>
    <row r="16232" customFormat="1"/>
    <row r="16233" customFormat="1"/>
    <row r="16234" customFormat="1"/>
    <row r="16235" customFormat="1"/>
    <row r="16236" customFormat="1"/>
    <row r="16237" customFormat="1"/>
    <row r="16238" customFormat="1"/>
    <row r="16239" customFormat="1"/>
    <row r="16240" customFormat="1"/>
    <row r="16241" customFormat="1"/>
    <row r="16242" customFormat="1"/>
    <row r="16243" customFormat="1"/>
    <row r="16244" customFormat="1"/>
    <row r="16245" customFormat="1"/>
    <row r="16246" customFormat="1"/>
    <row r="16247" customFormat="1"/>
    <row r="16248" customFormat="1"/>
    <row r="16249" customFormat="1"/>
    <row r="16250" customFormat="1"/>
    <row r="16251" customFormat="1"/>
    <row r="16252" customFormat="1"/>
    <row r="16253" customFormat="1"/>
    <row r="16254" customFormat="1"/>
    <row r="16255" customFormat="1"/>
    <row r="16256" customFormat="1"/>
    <row r="16257" customFormat="1"/>
    <row r="16258" customFormat="1"/>
    <row r="16259" customFormat="1"/>
    <row r="16260" customFormat="1"/>
    <row r="16261" customFormat="1"/>
    <row r="16262" customFormat="1"/>
    <row r="16263" customFormat="1"/>
    <row r="16264" customFormat="1"/>
    <row r="16265" customFormat="1"/>
    <row r="16266" customFormat="1"/>
    <row r="16267" customFormat="1"/>
    <row r="16268" customFormat="1"/>
    <row r="16269" customFormat="1"/>
    <row r="16270" customFormat="1"/>
    <row r="16271" customFormat="1"/>
    <row r="16272" customFormat="1"/>
    <row r="16273" customFormat="1"/>
    <row r="16274" customFormat="1"/>
    <row r="16275" customFormat="1"/>
    <row r="16276" customFormat="1"/>
    <row r="16277" customFormat="1"/>
    <row r="16278" customFormat="1"/>
    <row r="16279" customFormat="1"/>
    <row r="16280" customFormat="1"/>
    <row r="16281" customFormat="1"/>
    <row r="16282" customFormat="1"/>
    <row r="16283" customFormat="1"/>
    <row r="16284" customFormat="1"/>
    <row r="16285" customFormat="1"/>
    <row r="16286" customFormat="1"/>
    <row r="16287" customFormat="1"/>
    <row r="16288" customFormat="1"/>
    <row r="16289" customFormat="1"/>
    <row r="16290" customFormat="1"/>
    <row r="16291" customFormat="1"/>
    <row r="16292" customFormat="1"/>
    <row r="16293" customFormat="1"/>
    <row r="16294" customFormat="1"/>
    <row r="16295" customFormat="1"/>
    <row r="16296" customFormat="1"/>
    <row r="16297" customFormat="1"/>
    <row r="16298" customFormat="1"/>
    <row r="16299" customFormat="1"/>
    <row r="16300" customFormat="1"/>
    <row r="16301" customFormat="1"/>
    <row r="16302" customFormat="1"/>
    <row r="16303" customFormat="1"/>
    <row r="16304" customFormat="1"/>
    <row r="16305" customFormat="1"/>
    <row r="16306" customFormat="1"/>
    <row r="16307" customFormat="1"/>
    <row r="16308" customFormat="1"/>
    <row r="16309" customFormat="1"/>
    <row r="16310" customFormat="1"/>
    <row r="16311" customFormat="1"/>
    <row r="16312" customFormat="1"/>
    <row r="16313" customFormat="1"/>
    <row r="16314" customFormat="1"/>
    <row r="16315" customFormat="1"/>
    <row r="16316" customFormat="1"/>
    <row r="16317" customFormat="1"/>
    <row r="16318" customFormat="1"/>
    <row r="16319" customFormat="1"/>
    <row r="16320" customFormat="1"/>
    <row r="16321" customFormat="1"/>
    <row r="16322" customFormat="1"/>
    <row r="16323" customFormat="1"/>
    <row r="16324" customFormat="1"/>
    <row r="16325" customFormat="1"/>
    <row r="16326" customFormat="1"/>
    <row r="16327" customFormat="1"/>
    <row r="16328" customFormat="1"/>
    <row r="16329" customFormat="1"/>
    <row r="16330" customFormat="1"/>
    <row r="16331" customFormat="1"/>
    <row r="16332" customFormat="1"/>
    <row r="16333" customFormat="1"/>
    <row r="16334" customFormat="1"/>
    <row r="16335" customFormat="1"/>
    <row r="16336" customFormat="1"/>
    <row r="16337" customFormat="1"/>
    <row r="16338" customFormat="1"/>
    <row r="16339" customFormat="1"/>
    <row r="16340" customFormat="1"/>
    <row r="16341" customFormat="1"/>
    <row r="16342" customFormat="1"/>
    <row r="16343" customFormat="1"/>
    <row r="16344" customFormat="1"/>
    <row r="16345" customFormat="1"/>
    <row r="16346" customFormat="1"/>
    <row r="16347" customFormat="1"/>
    <row r="16348" customFormat="1"/>
    <row r="16349" customFormat="1"/>
    <row r="16350" customFormat="1"/>
    <row r="16351" customFormat="1"/>
    <row r="16352" customFormat="1"/>
    <row r="16353" customFormat="1"/>
    <row r="16354" customFormat="1"/>
    <row r="16355" customFormat="1"/>
    <row r="16356" customFormat="1"/>
    <row r="16357" customFormat="1"/>
    <row r="16358" customFormat="1"/>
    <row r="16359" customFormat="1"/>
    <row r="16360" customFormat="1"/>
    <row r="16361" customFormat="1"/>
    <row r="16362" customFormat="1"/>
    <row r="16363" customFormat="1"/>
    <row r="16364" customFormat="1"/>
    <row r="16365" customFormat="1"/>
    <row r="16366" customFormat="1"/>
    <row r="16367" customFormat="1"/>
    <row r="16368" customFormat="1"/>
    <row r="16369" customFormat="1"/>
    <row r="16370" customFormat="1"/>
    <row r="16371" customFormat="1"/>
    <row r="16372" customFormat="1"/>
    <row r="16373" customFormat="1"/>
    <row r="16374" customFormat="1"/>
    <row r="16375" customFormat="1"/>
    <row r="16376" customFormat="1"/>
    <row r="16377" customFormat="1"/>
    <row r="16378" customFormat="1"/>
    <row r="16379" customFormat="1"/>
    <row r="16380" customFormat="1"/>
    <row r="16381" customFormat="1"/>
    <row r="16382" customFormat="1"/>
    <row r="16383" customFormat="1"/>
    <row r="16384" customFormat="1"/>
    <row r="16385" customFormat="1"/>
    <row r="16386" customFormat="1"/>
    <row r="16387" customFormat="1"/>
    <row r="16388" customFormat="1"/>
    <row r="16389" customFormat="1"/>
    <row r="16390" customFormat="1"/>
    <row r="16391" customFormat="1"/>
    <row r="16392" customFormat="1"/>
    <row r="16393" customFormat="1"/>
    <row r="16394" customFormat="1"/>
    <row r="16395" customFormat="1"/>
    <row r="16396" customFormat="1"/>
    <row r="16397" customFormat="1"/>
    <row r="16398" customFormat="1"/>
    <row r="16399" customFormat="1"/>
    <row r="16400" customFormat="1"/>
    <row r="16401" customFormat="1"/>
    <row r="16402" customFormat="1"/>
    <row r="16403" customFormat="1"/>
    <row r="16404" customFormat="1"/>
    <row r="16405" customFormat="1"/>
    <row r="16406" customFormat="1"/>
    <row r="16407" customFormat="1"/>
    <row r="16408" customFormat="1"/>
    <row r="16409" customFormat="1"/>
    <row r="16410" customFormat="1"/>
    <row r="16411" customFormat="1"/>
    <row r="16412" customFormat="1"/>
    <row r="16413" customFormat="1"/>
    <row r="16414" customFormat="1"/>
    <row r="16415" customFormat="1"/>
    <row r="16416" customFormat="1"/>
    <row r="16417" customFormat="1"/>
    <row r="16418" customFormat="1"/>
    <row r="16419" customFormat="1"/>
    <row r="16420" customFormat="1"/>
    <row r="16421" customFormat="1"/>
    <row r="16422" customFormat="1"/>
    <row r="16423" customFormat="1"/>
    <row r="16424" customFormat="1"/>
    <row r="16425" customFormat="1"/>
    <row r="16426" customFormat="1"/>
    <row r="16427" customFormat="1"/>
    <row r="16428" customFormat="1"/>
    <row r="16429" customFormat="1"/>
    <row r="16430" customFormat="1"/>
    <row r="16431" customFormat="1"/>
    <row r="16432" customFormat="1"/>
    <row r="16433" customFormat="1"/>
    <row r="16434" customFormat="1"/>
    <row r="16435" customFormat="1"/>
    <row r="16436" customFormat="1"/>
    <row r="16437" customFormat="1"/>
    <row r="16438" customFormat="1"/>
    <row r="16439" customFormat="1"/>
    <row r="16440" customFormat="1"/>
    <row r="16441" customFormat="1"/>
    <row r="16442" customFormat="1"/>
    <row r="16443" customFormat="1"/>
    <row r="16444" customFormat="1"/>
    <row r="16445" customFormat="1"/>
    <row r="16446" customFormat="1"/>
    <row r="16447" customFormat="1"/>
    <row r="16448" customFormat="1"/>
    <row r="16449" customFormat="1"/>
    <row r="16450" customFormat="1"/>
    <row r="16451" customFormat="1"/>
    <row r="16452" customFormat="1"/>
    <row r="16453" customFormat="1"/>
    <row r="16454" customFormat="1"/>
    <row r="16455" customFormat="1"/>
    <row r="16456" customFormat="1"/>
    <row r="16457" customFormat="1"/>
    <row r="16458" customFormat="1"/>
    <row r="16459" customFormat="1"/>
    <row r="16460" customFormat="1"/>
    <row r="16461" customFormat="1"/>
    <row r="16462" customFormat="1"/>
    <row r="16463" customFormat="1"/>
    <row r="16464" customFormat="1"/>
    <row r="16465" customFormat="1"/>
    <row r="16466" customFormat="1"/>
    <row r="16467" customFormat="1"/>
    <row r="16468" customFormat="1"/>
    <row r="16469" customFormat="1"/>
    <row r="16470" customFormat="1"/>
    <row r="16471" customFormat="1"/>
    <row r="16472" customFormat="1"/>
    <row r="16473" customFormat="1"/>
    <row r="16474" customFormat="1"/>
    <row r="16475" customFormat="1"/>
    <row r="16476" customFormat="1"/>
    <row r="16477" customFormat="1"/>
    <row r="16478" customFormat="1"/>
    <row r="16479" customFormat="1"/>
    <row r="16480" customFormat="1"/>
    <row r="16481" customFormat="1"/>
    <row r="16482" customFormat="1"/>
    <row r="16483" customFormat="1"/>
    <row r="16484" customFormat="1"/>
    <row r="16485" customFormat="1"/>
    <row r="16486" customFormat="1"/>
    <row r="16487" customFormat="1"/>
    <row r="16488" customFormat="1"/>
    <row r="16489" customFormat="1"/>
    <row r="16490" customFormat="1"/>
    <row r="16491" customFormat="1"/>
    <row r="16492" customFormat="1"/>
    <row r="16493" customFormat="1"/>
    <row r="16494" customFormat="1"/>
    <row r="16495" customFormat="1"/>
    <row r="16496" customFormat="1"/>
    <row r="16497" customFormat="1"/>
    <row r="16498" customFormat="1"/>
    <row r="16499" customFormat="1"/>
    <row r="16500" customFormat="1"/>
    <row r="16501" customFormat="1"/>
    <row r="16502" customFormat="1"/>
    <row r="16503" customFormat="1"/>
    <row r="16504" customFormat="1"/>
    <row r="16505" customFormat="1"/>
    <row r="16506" customFormat="1"/>
    <row r="16507" customFormat="1"/>
    <row r="16508" customFormat="1"/>
    <row r="16509" customFormat="1"/>
    <row r="16510" customFormat="1"/>
    <row r="16511" customFormat="1"/>
    <row r="16512" customFormat="1"/>
    <row r="16513" customFormat="1"/>
    <row r="16514" customFormat="1"/>
    <row r="16515" customFormat="1"/>
    <row r="16516" customFormat="1"/>
    <row r="16517" customFormat="1"/>
    <row r="16518" customFormat="1"/>
    <row r="16519" customFormat="1"/>
    <row r="16520" customFormat="1"/>
    <row r="16521" customFormat="1"/>
    <row r="16522" customFormat="1"/>
    <row r="16523" customFormat="1"/>
    <row r="16524" customFormat="1"/>
    <row r="16525" customFormat="1"/>
    <row r="16526" customFormat="1"/>
    <row r="16527" customFormat="1"/>
    <row r="16528" customFormat="1"/>
    <row r="16529" customFormat="1"/>
    <row r="16530" customFormat="1"/>
    <row r="16531" customFormat="1"/>
    <row r="16532" customFormat="1"/>
    <row r="16533" customFormat="1"/>
    <row r="16534" customFormat="1"/>
    <row r="16535" customFormat="1"/>
    <row r="16536" customFormat="1"/>
    <row r="16537" customFormat="1"/>
    <row r="16538" customFormat="1"/>
    <row r="16539" customFormat="1"/>
    <row r="16540" customFormat="1"/>
    <row r="16541" customFormat="1"/>
    <row r="16542" customFormat="1"/>
    <row r="16543" customFormat="1"/>
    <row r="16544" customFormat="1"/>
    <row r="16545" customFormat="1"/>
    <row r="16546" customFormat="1"/>
    <row r="16547" customFormat="1"/>
    <row r="16548" customFormat="1"/>
    <row r="16549" customFormat="1"/>
    <row r="16550" customFormat="1"/>
    <row r="16551" customFormat="1"/>
    <row r="16552" customFormat="1"/>
    <row r="16553" customFormat="1"/>
    <row r="16554" customFormat="1"/>
    <row r="16555" customFormat="1"/>
    <row r="16556" customFormat="1"/>
    <row r="16557" customFormat="1"/>
    <row r="16558" customFormat="1"/>
    <row r="16559" customFormat="1"/>
    <row r="16560" customFormat="1"/>
    <row r="16561" customFormat="1"/>
    <row r="16562" customFormat="1"/>
    <row r="16563" customFormat="1"/>
    <row r="16564" customFormat="1"/>
    <row r="16565" customFormat="1"/>
    <row r="16566" customFormat="1"/>
    <row r="16567" customFormat="1"/>
    <row r="16568" customFormat="1"/>
    <row r="16569" customFormat="1"/>
    <row r="16570" customFormat="1"/>
    <row r="16571" customFormat="1"/>
    <row r="16572" customFormat="1"/>
    <row r="16573" customFormat="1"/>
    <row r="16574" customFormat="1"/>
    <row r="16575" customFormat="1"/>
    <row r="16576" customFormat="1"/>
    <row r="16577" customFormat="1"/>
    <row r="16578" customFormat="1"/>
    <row r="16579" customFormat="1"/>
    <row r="16580" customFormat="1"/>
    <row r="16581" customFormat="1"/>
    <row r="16582" customFormat="1"/>
    <row r="16583" customFormat="1"/>
    <row r="16584" customFormat="1"/>
    <row r="16585" customFormat="1"/>
    <row r="16586" customFormat="1"/>
    <row r="16587" customFormat="1"/>
    <row r="16588" customFormat="1"/>
    <row r="16589" customFormat="1"/>
    <row r="16590" customFormat="1"/>
    <row r="16591" customFormat="1"/>
    <row r="16592" customFormat="1"/>
    <row r="16593" customFormat="1"/>
    <row r="16594" customFormat="1"/>
    <row r="16595" customFormat="1"/>
    <row r="16596" customFormat="1"/>
    <row r="16597" customFormat="1"/>
    <row r="16598" customFormat="1"/>
    <row r="16599" customFormat="1"/>
    <row r="16600" customFormat="1"/>
    <row r="16601" customFormat="1"/>
    <row r="16602" customFormat="1"/>
    <row r="16603" customFormat="1"/>
    <row r="16604" customFormat="1"/>
    <row r="16605" customFormat="1"/>
    <row r="16606" customFormat="1"/>
    <row r="16607" customFormat="1"/>
    <row r="16608" customFormat="1"/>
    <row r="16609" customFormat="1"/>
    <row r="16610" customFormat="1"/>
    <row r="16611" customFormat="1"/>
    <row r="16612" customFormat="1"/>
    <row r="16613" customFormat="1"/>
    <row r="16614" customFormat="1"/>
    <row r="16615" customFormat="1"/>
    <row r="16616" customFormat="1"/>
    <row r="16617" customFormat="1"/>
    <row r="16618" customFormat="1"/>
    <row r="16619" customFormat="1"/>
    <row r="16620" customFormat="1"/>
    <row r="16621" customFormat="1"/>
    <row r="16622" customFormat="1"/>
    <row r="16623" customFormat="1"/>
    <row r="16624" customFormat="1"/>
    <row r="16625" customFormat="1"/>
    <row r="16626" customFormat="1"/>
    <row r="16627" customFormat="1"/>
    <row r="16628" customFormat="1"/>
    <row r="16629" customFormat="1"/>
    <row r="16630" customFormat="1"/>
    <row r="16631" customFormat="1"/>
    <row r="16632" customFormat="1"/>
    <row r="16633" customFormat="1"/>
    <row r="16634" customFormat="1"/>
    <row r="16635" customFormat="1"/>
    <row r="16636" customFormat="1"/>
    <row r="16637" customFormat="1"/>
    <row r="16638" customFormat="1"/>
    <row r="16639" customFormat="1"/>
    <row r="16640" customFormat="1"/>
    <row r="16641" customFormat="1"/>
    <row r="16642" customFormat="1"/>
    <row r="16643" customFormat="1"/>
    <row r="16644" customFormat="1"/>
    <row r="16645" customFormat="1"/>
    <row r="16646" customFormat="1"/>
    <row r="16647" customFormat="1"/>
    <row r="16648" customFormat="1"/>
    <row r="16649" customFormat="1"/>
    <row r="16650" customFormat="1"/>
    <row r="16651" customFormat="1"/>
    <row r="16652" customFormat="1"/>
    <row r="16653" customFormat="1"/>
    <row r="16654" customFormat="1"/>
    <row r="16655" customFormat="1"/>
    <row r="16656" customFormat="1"/>
    <row r="16657" customFormat="1"/>
    <row r="16658" customFormat="1"/>
    <row r="16659" customFormat="1"/>
    <row r="16660" customFormat="1"/>
    <row r="16661" customFormat="1"/>
    <row r="16662" customFormat="1"/>
    <row r="16663" customFormat="1"/>
    <row r="16664" customFormat="1"/>
    <row r="16665" customFormat="1"/>
    <row r="16666" customFormat="1"/>
    <row r="16667" customFormat="1"/>
    <row r="16668" customFormat="1"/>
    <row r="16669" customFormat="1"/>
    <row r="16670" customFormat="1"/>
    <row r="16671" customFormat="1"/>
    <row r="16672" customFormat="1"/>
    <row r="16673" customFormat="1"/>
    <row r="16674" customFormat="1"/>
    <row r="16675" customFormat="1"/>
    <row r="16676" customFormat="1"/>
    <row r="16677" customFormat="1"/>
    <row r="16678" customFormat="1"/>
    <row r="16679" customFormat="1"/>
    <row r="16680" customFormat="1"/>
    <row r="16681" customFormat="1"/>
    <row r="16682" customFormat="1"/>
    <row r="16683" customFormat="1"/>
    <row r="16684" customFormat="1"/>
    <row r="16685" customFormat="1"/>
    <row r="16686" customFormat="1"/>
    <row r="16687" customFormat="1"/>
    <row r="16688" customFormat="1"/>
    <row r="16689" customFormat="1"/>
    <row r="16690" customFormat="1"/>
    <row r="16691" customFormat="1"/>
    <row r="16692" customFormat="1"/>
    <row r="16693" customFormat="1"/>
    <row r="16694" customFormat="1"/>
    <row r="16695" customFormat="1"/>
    <row r="16696" customFormat="1"/>
    <row r="16697" customFormat="1"/>
    <row r="16698" customFormat="1"/>
    <row r="16699" customFormat="1"/>
    <row r="16700" customFormat="1"/>
    <row r="16701" customFormat="1"/>
    <row r="16702" customFormat="1"/>
    <row r="16703" customFormat="1"/>
    <row r="16704" customFormat="1"/>
    <row r="16705" customFormat="1"/>
    <row r="16706" customFormat="1"/>
    <row r="16707" customFormat="1"/>
    <row r="16708" customFormat="1"/>
    <row r="16709" customFormat="1"/>
    <row r="16710" customFormat="1"/>
    <row r="16711" customFormat="1"/>
    <row r="16712" customFormat="1"/>
    <row r="16713" customFormat="1"/>
    <row r="16714" customFormat="1"/>
    <row r="16715" customFormat="1"/>
    <row r="16716" customFormat="1"/>
    <row r="16717" customFormat="1"/>
    <row r="16718" customFormat="1"/>
    <row r="16719" customFormat="1"/>
    <row r="16720" customFormat="1"/>
    <row r="16721" customFormat="1"/>
    <row r="16722" customFormat="1"/>
    <row r="16723" customFormat="1"/>
    <row r="16724" customFormat="1"/>
    <row r="16725" customFormat="1"/>
    <row r="16726" customFormat="1"/>
    <row r="16727" customFormat="1"/>
    <row r="16728" customFormat="1"/>
    <row r="16729" customFormat="1"/>
    <row r="16730" customFormat="1"/>
    <row r="16731" customFormat="1"/>
    <row r="16732" customFormat="1"/>
    <row r="16733" customFormat="1"/>
    <row r="16734" customFormat="1"/>
    <row r="16735" customFormat="1"/>
    <row r="16736" customFormat="1"/>
    <row r="16737" customFormat="1"/>
    <row r="16738" customFormat="1"/>
    <row r="16739" customFormat="1"/>
    <row r="16740" customFormat="1"/>
    <row r="16741" customFormat="1"/>
    <row r="16742" customFormat="1"/>
    <row r="16743" customFormat="1"/>
    <row r="16744" customFormat="1"/>
    <row r="16745" customFormat="1"/>
    <row r="16746" customFormat="1"/>
    <row r="16747" customFormat="1"/>
    <row r="16748" customFormat="1"/>
    <row r="16749" customFormat="1"/>
    <row r="16750" customFormat="1"/>
    <row r="16751" customFormat="1"/>
    <row r="16752" customFormat="1"/>
    <row r="16753" customFormat="1"/>
    <row r="16754" customFormat="1"/>
    <row r="16755" customFormat="1"/>
    <row r="16756" customFormat="1"/>
    <row r="16757" customFormat="1"/>
    <row r="16758" customFormat="1"/>
    <row r="16759" customFormat="1"/>
    <row r="16760" customFormat="1"/>
    <row r="16761" customFormat="1"/>
    <row r="16762" customFormat="1"/>
    <row r="16763" customFormat="1"/>
    <row r="16764" customFormat="1"/>
    <row r="16765" customFormat="1"/>
    <row r="16766" customFormat="1"/>
    <row r="16767" customFormat="1"/>
    <row r="16768" customFormat="1"/>
    <row r="16769" customFormat="1"/>
    <row r="16770" customFormat="1"/>
    <row r="16771" customFormat="1"/>
    <row r="16772" customFormat="1"/>
    <row r="16773" customFormat="1"/>
    <row r="16774" customFormat="1"/>
    <row r="16775" customFormat="1"/>
    <row r="16776" customFormat="1"/>
    <row r="16777" customFormat="1"/>
    <row r="16778" customFormat="1"/>
    <row r="16779" customFormat="1"/>
    <row r="16780" customFormat="1"/>
    <row r="16781" customFormat="1"/>
    <row r="16782" customFormat="1"/>
    <row r="16783" customFormat="1"/>
    <row r="16784" customFormat="1"/>
    <row r="16785" customFormat="1"/>
    <row r="16786" customFormat="1"/>
    <row r="16787" customFormat="1"/>
    <row r="16788" customFormat="1"/>
    <row r="16789" customFormat="1"/>
    <row r="16790" customFormat="1"/>
    <row r="16791" customFormat="1"/>
    <row r="16792" customFormat="1"/>
    <row r="16793" customFormat="1"/>
    <row r="16794" customFormat="1"/>
    <row r="16795" customFormat="1"/>
    <row r="16796" customFormat="1"/>
    <row r="16797" customFormat="1"/>
    <row r="16798" customFormat="1"/>
    <row r="16799" customFormat="1"/>
    <row r="16800" customFormat="1"/>
    <row r="16801" customFormat="1"/>
    <row r="16802" customFormat="1"/>
    <row r="16803" customFormat="1"/>
    <row r="16804" customFormat="1"/>
    <row r="16805" customFormat="1"/>
    <row r="16806" customFormat="1"/>
    <row r="16807" customFormat="1"/>
    <row r="16808" customFormat="1"/>
    <row r="16809" customFormat="1"/>
    <row r="16810" customFormat="1"/>
    <row r="16811" customFormat="1"/>
    <row r="16812" customFormat="1"/>
    <row r="16813" customFormat="1"/>
    <row r="16814" customFormat="1"/>
    <row r="16815" customFormat="1"/>
    <row r="16816" customFormat="1"/>
    <row r="16817" customFormat="1"/>
    <row r="16818" customFormat="1"/>
    <row r="16819" customFormat="1"/>
    <row r="16820" customFormat="1"/>
    <row r="16821" customFormat="1"/>
    <row r="16822" customFormat="1"/>
    <row r="16823" customFormat="1"/>
    <row r="16824" customFormat="1"/>
    <row r="16825" customFormat="1"/>
    <row r="16826" customFormat="1"/>
    <row r="16827" customFormat="1"/>
    <row r="16828" customFormat="1"/>
    <row r="16829" customFormat="1"/>
    <row r="16830" customFormat="1"/>
    <row r="16831" customFormat="1"/>
    <row r="16832" customFormat="1"/>
    <row r="16833" customFormat="1"/>
    <row r="16834" customFormat="1"/>
    <row r="16835" customFormat="1"/>
    <row r="16836" customFormat="1"/>
    <row r="16837" customFormat="1"/>
    <row r="16838" customFormat="1"/>
    <row r="16839" customFormat="1"/>
    <row r="16840" customFormat="1"/>
    <row r="16841" customFormat="1"/>
    <row r="16842" customFormat="1"/>
    <row r="16843" customFormat="1"/>
    <row r="16844" customFormat="1"/>
    <row r="16845" customFormat="1"/>
    <row r="16846" customFormat="1"/>
    <row r="16847" customFormat="1"/>
    <row r="16848" customFormat="1"/>
    <row r="16849" customFormat="1"/>
    <row r="16850" customFormat="1"/>
    <row r="16851" customFormat="1"/>
    <row r="16852" customFormat="1"/>
    <row r="16853" customFormat="1"/>
    <row r="16854" customFormat="1"/>
    <row r="16855" customFormat="1"/>
    <row r="16856" customFormat="1"/>
    <row r="16857" customFormat="1"/>
    <row r="16858" customFormat="1"/>
    <row r="16859" customFormat="1"/>
    <row r="16860" customFormat="1"/>
    <row r="16861" customFormat="1"/>
    <row r="16862" customFormat="1"/>
    <row r="16863" customFormat="1"/>
    <row r="16864" customFormat="1"/>
    <row r="16865" customFormat="1"/>
    <row r="16866" customFormat="1"/>
    <row r="16867" customFormat="1"/>
    <row r="16868" customFormat="1"/>
    <row r="16869" customFormat="1"/>
    <row r="16870" customFormat="1"/>
    <row r="16871" customFormat="1"/>
    <row r="16872" customFormat="1"/>
    <row r="16873" customFormat="1"/>
    <row r="16874" customFormat="1"/>
    <row r="16875" customFormat="1"/>
    <row r="16876" customFormat="1"/>
    <row r="16877" customFormat="1"/>
    <row r="16878" customFormat="1"/>
    <row r="16879" customFormat="1"/>
    <row r="16880" customFormat="1"/>
    <row r="16881" customFormat="1"/>
    <row r="16882" customFormat="1"/>
    <row r="16883" customFormat="1"/>
    <row r="16884" customFormat="1"/>
    <row r="16885" customFormat="1"/>
    <row r="16886" customFormat="1"/>
    <row r="16887" customFormat="1"/>
    <row r="16888" customFormat="1"/>
    <row r="16889" customFormat="1"/>
    <row r="16890" customFormat="1"/>
    <row r="16891" customFormat="1"/>
    <row r="16892" customFormat="1"/>
    <row r="16893" customFormat="1"/>
    <row r="16894" customFormat="1"/>
    <row r="16895" customFormat="1"/>
    <row r="16896" customFormat="1"/>
    <row r="16897" customFormat="1"/>
    <row r="16898" customFormat="1"/>
    <row r="16899" customFormat="1"/>
    <row r="16900" customFormat="1"/>
    <row r="16901" customFormat="1"/>
    <row r="16902" customFormat="1"/>
    <row r="16903" customFormat="1"/>
    <row r="16904" customFormat="1"/>
    <row r="16905" customFormat="1"/>
    <row r="16906" customFormat="1"/>
    <row r="16907" customFormat="1"/>
    <row r="16908" customFormat="1"/>
    <row r="16909" customFormat="1"/>
    <row r="16910" customFormat="1"/>
    <row r="16911" customFormat="1"/>
    <row r="16912" customFormat="1"/>
    <row r="16913" customFormat="1"/>
    <row r="16914" customFormat="1"/>
    <row r="16915" customFormat="1"/>
    <row r="16916" customFormat="1"/>
    <row r="16917" customFormat="1"/>
    <row r="16918" customFormat="1"/>
    <row r="16919" customFormat="1"/>
    <row r="16920" customFormat="1"/>
    <row r="16921" customFormat="1"/>
    <row r="16922" customFormat="1"/>
    <row r="16923" customFormat="1"/>
    <row r="16924" customFormat="1"/>
    <row r="16925" customFormat="1"/>
    <row r="16926" customFormat="1"/>
    <row r="16927" customFormat="1"/>
    <row r="16928" customFormat="1"/>
    <row r="16929" customFormat="1"/>
    <row r="16930" customFormat="1"/>
    <row r="16931" customFormat="1"/>
    <row r="16932" customFormat="1"/>
    <row r="16933" customFormat="1"/>
    <row r="16934" customFormat="1"/>
    <row r="16935" customFormat="1"/>
    <row r="16936" customFormat="1"/>
    <row r="16937" customFormat="1"/>
    <row r="16938" customFormat="1"/>
    <row r="16939" customFormat="1"/>
    <row r="16940" customFormat="1"/>
    <row r="16941" customFormat="1"/>
    <row r="16942" customFormat="1"/>
    <row r="16943" customFormat="1"/>
    <row r="16944" customFormat="1"/>
    <row r="16945" customFormat="1"/>
    <row r="16946" customFormat="1"/>
    <row r="16947" customFormat="1"/>
    <row r="16948" customFormat="1"/>
    <row r="16949" customFormat="1"/>
    <row r="16950" customFormat="1"/>
    <row r="16951" customFormat="1"/>
    <row r="16952" customFormat="1"/>
    <row r="16953" customFormat="1"/>
    <row r="16954" customFormat="1"/>
    <row r="16955" customFormat="1"/>
    <row r="16956" customFormat="1"/>
    <row r="16957" customFormat="1"/>
    <row r="16958" customFormat="1"/>
    <row r="16959" customFormat="1"/>
    <row r="16960" customFormat="1"/>
    <row r="16961" customFormat="1"/>
    <row r="16962" customFormat="1"/>
    <row r="16963" customFormat="1"/>
    <row r="16964" customFormat="1"/>
    <row r="16965" customFormat="1"/>
    <row r="16966" customFormat="1"/>
    <row r="16967" customFormat="1"/>
    <row r="16968" customFormat="1"/>
    <row r="16969" customFormat="1"/>
    <row r="16970" customFormat="1"/>
    <row r="16971" customFormat="1"/>
    <row r="16972" customFormat="1"/>
    <row r="16973" customFormat="1"/>
    <row r="16974" customFormat="1"/>
    <row r="16975" customFormat="1"/>
    <row r="16976" customFormat="1"/>
    <row r="16977" customFormat="1"/>
    <row r="16978" customFormat="1"/>
    <row r="16979" customFormat="1"/>
    <row r="16980" customFormat="1"/>
    <row r="16981" customFormat="1"/>
    <row r="16982" customFormat="1"/>
    <row r="16983" customFormat="1"/>
    <row r="16984" customFormat="1"/>
    <row r="16985" customFormat="1"/>
    <row r="16986" customFormat="1"/>
    <row r="16987" customFormat="1"/>
    <row r="16988" customFormat="1"/>
    <row r="16989" customFormat="1"/>
    <row r="16990" customFormat="1"/>
    <row r="16991" customFormat="1"/>
    <row r="16992" customFormat="1"/>
    <row r="16993" customFormat="1"/>
    <row r="16994" customFormat="1"/>
    <row r="16995" customFormat="1"/>
    <row r="16996" customFormat="1"/>
    <row r="16997" customFormat="1"/>
    <row r="16998" customFormat="1"/>
    <row r="16999" customFormat="1"/>
    <row r="17000" customFormat="1"/>
    <row r="17001" customFormat="1"/>
    <row r="17002" customFormat="1"/>
    <row r="17003" customFormat="1"/>
    <row r="17004" customFormat="1"/>
    <row r="17005" customFormat="1"/>
    <row r="17006" customFormat="1"/>
    <row r="17007" customFormat="1"/>
    <row r="17008" customFormat="1"/>
    <row r="17009" customFormat="1"/>
    <row r="17010" customFormat="1"/>
    <row r="17011" customFormat="1"/>
    <row r="17012" customFormat="1"/>
    <row r="17013" customFormat="1"/>
    <row r="17014" customFormat="1"/>
    <row r="17015" customFormat="1"/>
    <row r="17016" customFormat="1"/>
    <row r="17017" customFormat="1"/>
    <row r="17018" customFormat="1"/>
    <row r="17019" customFormat="1"/>
    <row r="17020" customFormat="1"/>
    <row r="17021" customFormat="1"/>
    <row r="17022" customFormat="1"/>
    <row r="17023" customFormat="1"/>
    <row r="17024" customFormat="1"/>
    <row r="17025" customFormat="1"/>
    <row r="17026" customFormat="1"/>
    <row r="17027" customFormat="1"/>
    <row r="17028" customFormat="1"/>
    <row r="17029" customFormat="1"/>
    <row r="17030" customFormat="1"/>
    <row r="17031" customFormat="1"/>
    <row r="17032" customFormat="1"/>
    <row r="17033" customFormat="1"/>
    <row r="17034" customFormat="1"/>
    <row r="17035" customFormat="1"/>
    <row r="17036" customFormat="1"/>
    <row r="17037" customFormat="1"/>
    <row r="17038" customFormat="1"/>
    <row r="17039" customFormat="1"/>
    <row r="17040" customFormat="1"/>
    <row r="17041" customFormat="1"/>
    <row r="17042" customFormat="1"/>
    <row r="17043" customFormat="1"/>
    <row r="17044" customFormat="1"/>
    <row r="17045" customFormat="1"/>
    <row r="17046" customFormat="1"/>
    <row r="17047" customFormat="1"/>
    <row r="17048" customFormat="1"/>
    <row r="17049" customFormat="1"/>
    <row r="17050" customFormat="1"/>
    <row r="17051" customFormat="1"/>
    <row r="17052" customFormat="1"/>
    <row r="17053" customFormat="1"/>
    <row r="17054" customFormat="1"/>
    <row r="17055" customFormat="1"/>
    <row r="17056" customFormat="1"/>
    <row r="17057" customFormat="1"/>
    <row r="17058" customFormat="1"/>
    <row r="17059" customFormat="1"/>
    <row r="17060" customFormat="1"/>
    <row r="17061" customFormat="1"/>
    <row r="17062" customFormat="1"/>
    <row r="17063" customFormat="1"/>
    <row r="17064" customFormat="1"/>
    <row r="17065" customFormat="1"/>
    <row r="17066" customFormat="1"/>
    <row r="17067" customFormat="1"/>
    <row r="17068" customFormat="1"/>
    <row r="17069" customFormat="1"/>
    <row r="17070" customFormat="1"/>
    <row r="17071" customFormat="1"/>
    <row r="17072" customFormat="1"/>
    <row r="17073" customFormat="1"/>
    <row r="17074" customFormat="1"/>
    <row r="17075" customFormat="1"/>
    <row r="17076" customFormat="1"/>
    <row r="17077" customFormat="1"/>
    <row r="17078" customFormat="1"/>
    <row r="17079" customFormat="1"/>
    <row r="17080" customFormat="1"/>
    <row r="17081" customFormat="1"/>
    <row r="17082" customFormat="1"/>
    <row r="17083" customFormat="1"/>
    <row r="17084" customFormat="1"/>
    <row r="17085" customFormat="1"/>
    <row r="17086" customFormat="1"/>
    <row r="17087" customFormat="1"/>
    <row r="17088" customFormat="1"/>
    <row r="17089" customFormat="1"/>
    <row r="17090" customFormat="1"/>
    <row r="17091" customFormat="1"/>
    <row r="17092" customFormat="1"/>
    <row r="17093" customFormat="1"/>
    <row r="17094" customFormat="1"/>
    <row r="17095" customFormat="1"/>
    <row r="17096" customFormat="1"/>
    <row r="17097" customFormat="1"/>
    <row r="17098" customFormat="1"/>
    <row r="17099" customFormat="1"/>
    <row r="17100" customFormat="1"/>
    <row r="17101" customFormat="1"/>
    <row r="17102" customFormat="1"/>
    <row r="17103" customFormat="1"/>
    <row r="17104" customFormat="1"/>
    <row r="17105" customFormat="1"/>
    <row r="17106" customFormat="1"/>
    <row r="17107" customFormat="1"/>
    <row r="17108" customFormat="1"/>
    <row r="17109" customFormat="1"/>
    <row r="17110" customFormat="1"/>
    <row r="17111" customFormat="1"/>
    <row r="17112" customFormat="1"/>
    <row r="17113" customFormat="1"/>
    <row r="17114" customFormat="1"/>
    <row r="17115" customFormat="1"/>
    <row r="17116" customFormat="1"/>
    <row r="17117" customFormat="1"/>
    <row r="17118" customFormat="1"/>
    <row r="17119" customFormat="1"/>
    <row r="17120" customFormat="1"/>
    <row r="17121" customFormat="1"/>
    <row r="17122" customFormat="1"/>
    <row r="17123" customFormat="1"/>
    <row r="17124" customFormat="1"/>
    <row r="17125" customFormat="1"/>
    <row r="17126" customFormat="1"/>
    <row r="17127" customFormat="1"/>
    <row r="17128" customFormat="1"/>
    <row r="17129" customFormat="1"/>
    <row r="17130" customFormat="1"/>
    <row r="17131" customFormat="1"/>
    <row r="17132" customFormat="1"/>
    <row r="17133" customFormat="1"/>
    <row r="17134" customFormat="1"/>
    <row r="17135" customFormat="1"/>
    <row r="17136" customFormat="1"/>
    <row r="17137" customFormat="1"/>
    <row r="17138" customFormat="1"/>
    <row r="17139" customFormat="1"/>
    <row r="17140" customFormat="1"/>
    <row r="17141" customFormat="1"/>
    <row r="17142" customFormat="1"/>
    <row r="17143" customFormat="1"/>
    <row r="17144" customFormat="1"/>
    <row r="17145" customFormat="1"/>
    <row r="17146" customFormat="1"/>
    <row r="17147" customFormat="1"/>
    <row r="17148" customFormat="1"/>
    <row r="17149" customFormat="1"/>
    <row r="17150" customFormat="1"/>
    <row r="17151" customFormat="1"/>
    <row r="17152" customFormat="1"/>
    <row r="17153" customFormat="1"/>
    <row r="17154" customFormat="1"/>
    <row r="17155" customFormat="1"/>
    <row r="17156" customFormat="1"/>
    <row r="17157" customFormat="1"/>
    <row r="17158" customFormat="1"/>
    <row r="17159" customFormat="1"/>
    <row r="17160" customFormat="1"/>
    <row r="17161" customFormat="1"/>
    <row r="17162" customFormat="1"/>
    <row r="17163" customFormat="1"/>
    <row r="17164" customFormat="1"/>
    <row r="17165" customFormat="1"/>
    <row r="17166" customFormat="1"/>
    <row r="17167" customFormat="1"/>
    <row r="17168" customFormat="1"/>
    <row r="17169" customFormat="1"/>
    <row r="17170" customFormat="1"/>
    <row r="17171" customFormat="1"/>
    <row r="17172" customFormat="1"/>
    <row r="17173" customFormat="1"/>
    <row r="17174" customFormat="1"/>
    <row r="17175" customFormat="1"/>
    <row r="17176" customFormat="1"/>
    <row r="17177" customFormat="1"/>
    <row r="17178" customFormat="1"/>
    <row r="17179" customFormat="1"/>
    <row r="17180" customFormat="1"/>
    <row r="17181" customFormat="1"/>
    <row r="17182" customFormat="1"/>
    <row r="17183" customFormat="1"/>
    <row r="17184" customFormat="1"/>
    <row r="17185" customFormat="1"/>
    <row r="17186" customFormat="1"/>
    <row r="17187" customFormat="1"/>
    <row r="17188" customFormat="1"/>
    <row r="17189" customFormat="1"/>
    <row r="17190" customFormat="1"/>
    <row r="17191" customFormat="1"/>
    <row r="17192" customFormat="1"/>
    <row r="17193" customFormat="1"/>
    <row r="17194" customFormat="1"/>
    <row r="17195" customFormat="1"/>
    <row r="17196" customFormat="1"/>
    <row r="17197" customFormat="1"/>
    <row r="17198" customFormat="1"/>
    <row r="17199" customFormat="1"/>
    <row r="17200" customFormat="1"/>
    <row r="17201" customFormat="1"/>
    <row r="17202" customFormat="1"/>
    <row r="17203" customFormat="1"/>
    <row r="17204" customFormat="1"/>
    <row r="17205" customFormat="1"/>
    <row r="17206" customFormat="1"/>
    <row r="17207" customFormat="1"/>
    <row r="17208" customFormat="1"/>
    <row r="17209" customFormat="1"/>
    <row r="17210" customFormat="1"/>
    <row r="17211" customFormat="1"/>
    <row r="17212" customFormat="1"/>
    <row r="17213" customFormat="1"/>
    <row r="17214" customFormat="1"/>
    <row r="17215" customFormat="1"/>
    <row r="17216" customFormat="1"/>
    <row r="17217" customFormat="1"/>
    <row r="17218" customFormat="1"/>
    <row r="17219" customFormat="1"/>
    <row r="17220" customFormat="1"/>
    <row r="17221" customFormat="1"/>
    <row r="17222" customFormat="1"/>
    <row r="17223" customFormat="1"/>
    <row r="17224" customFormat="1"/>
    <row r="17225" customFormat="1"/>
    <row r="17226" customFormat="1"/>
    <row r="17227" customFormat="1"/>
    <row r="17228" customFormat="1"/>
    <row r="17229" customFormat="1"/>
    <row r="17230" customFormat="1"/>
    <row r="17231" customFormat="1"/>
    <row r="17232" customFormat="1"/>
    <row r="17233" customFormat="1"/>
    <row r="17234" customFormat="1"/>
    <row r="17235" customFormat="1"/>
    <row r="17236" customFormat="1"/>
    <row r="17237" customFormat="1"/>
    <row r="17238" customFormat="1"/>
    <row r="17239" customFormat="1"/>
    <row r="17240" customFormat="1"/>
    <row r="17241" customFormat="1"/>
    <row r="17242" customFormat="1"/>
    <row r="17243" customFormat="1"/>
    <row r="17244" customFormat="1"/>
    <row r="17245" customFormat="1"/>
    <row r="17246" customFormat="1"/>
    <row r="17247" customFormat="1"/>
    <row r="17248" customFormat="1"/>
    <row r="17249" customFormat="1"/>
    <row r="17250" customFormat="1"/>
    <row r="17251" customFormat="1"/>
    <row r="17252" customFormat="1"/>
    <row r="17253" customFormat="1"/>
    <row r="17254" customFormat="1"/>
    <row r="17255" customFormat="1"/>
    <row r="17256" customFormat="1"/>
    <row r="17257" customFormat="1"/>
    <row r="17258" customFormat="1"/>
    <row r="17259" customFormat="1"/>
    <row r="17260" customFormat="1"/>
    <row r="17261" customFormat="1"/>
    <row r="17262" customFormat="1"/>
    <row r="17263" customFormat="1"/>
    <row r="17264" customFormat="1"/>
    <row r="17265" customFormat="1"/>
    <row r="17266" customFormat="1"/>
    <row r="17267" customFormat="1"/>
    <row r="17268" customFormat="1"/>
    <row r="17269" customFormat="1"/>
    <row r="17270" customFormat="1"/>
    <row r="17271" customFormat="1"/>
    <row r="17272" customFormat="1"/>
    <row r="17273" customFormat="1"/>
    <row r="17274" customFormat="1"/>
    <row r="17275" customFormat="1"/>
    <row r="17276" customFormat="1"/>
    <row r="17277" customFormat="1"/>
    <row r="17278" customFormat="1"/>
    <row r="17279" customFormat="1"/>
    <row r="17280" customFormat="1"/>
    <row r="17281" customFormat="1"/>
    <row r="17282" customFormat="1"/>
    <row r="17283" customFormat="1"/>
    <row r="17284" customFormat="1"/>
    <row r="17285" customFormat="1"/>
    <row r="17286" customFormat="1"/>
    <row r="17287" customFormat="1"/>
    <row r="17288" customFormat="1"/>
    <row r="17289" customFormat="1"/>
    <row r="17290" customFormat="1"/>
    <row r="17291" customFormat="1"/>
    <row r="17292" customFormat="1"/>
    <row r="17293" customFormat="1"/>
    <row r="17294" customFormat="1"/>
    <row r="17295" customFormat="1"/>
    <row r="17296" customFormat="1"/>
    <row r="17297" customFormat="1"/>
    <row r="17298" customFormat="1"/>
    <row r="17299" customFormat="1"/>
    <row r="17300" customFormat="1"/>
    <row r="17301" customFormat="1"/>
    <row r="17302" customFormat="1"/>
    <row r="17303" customFormat="1"/>
    <row r="17304" customFormat="1"/>
    <row r="17305" customFormat="1"/>
    <row r="17306" customFormat="1"/>
    <row r="17307" customFormat="1"/>
    <row r="17308" customFormat="1"/>
    <row r="17309" customFormat="1"/>
    <row r="17310" customFormat="1"/>
    <row r="17311" customFormat="1"/>
    <row r="17312" customFormat="1"/>
    <row r="17313" customFormat="1"/>
    <row r="17314" customFormat="1"/>
    <row r="17315" customFormat="1"/>
    <row r="17316" customFormat="1"/>
    <row r="17317" customFormat="1"/>
    <row r="17318" customFormat="1"/>
    <row r="17319" customFormat="1"/>
    <row r="17320" customFormat="1"/>
    <row r="17321" customFormat="1"/>
    <row r="17322" customFormat="1"/>
    <row r="17323" customFormat="1"/>
    <row r="17324" customFormat="1"/>
    <row r="17325" customFormat="1"/>
    <row r="17326" customFormat="1"/>
    <row r="17327" customFormat="1"/>
    <row r="17328" customFormat="1"/>
    <row r="17329" customFormat="1"/>
    <row r="17330" customFormat="1"/>
    <row r="17331" customFormat="1"/>
    <row r="17332" customFormat="1"/>
    <row r="17333" customFormat="1"/>
    <row r="17334" customFormat="1"/>
    <row r="17335" customFormat="1"/>
    <row r="17336" customFormat="1"/>
    <row r="17337" customFormat="1"/>
    <row r="17338" customFormat="1"/>
    <row r="17339" customFormat="1"/>
    <row r="17340" customFormat="1"/>
    <row r="17341" customFormat="1"/>
    <row r="17342" customFormat="1"/>
    <row r="17343" customFormat="1"/>
    <row r="17344" customFormat="1"/>
    <row r="17345" customFormat="1"/>
    <row r="17346" customFormat="1"/>
    <row r="17347" customFormat="1"/>
    <row r="17348" customFormat="1"/>
    <row r="17349" customFormat="1"/>
    <row r="17350" customFormat="1"/>
    <row r="17351" customFormat="1"/>
    <row r="17352" customFormat="1"/>
    <row r="17353" customFormat="1"/>
    <row r="17354" customFormat="1"/>
    <row r="17355" customFormat="1"/>
    <row r="17356" customFormat="1"/>
    <row r="17357" customFormat="1"/>
    <row r="17358" customFormat="1"/>
    <row r="17359" customFormat="1"/>
    <row r="17360" customFormat="1"/>
    <row r="17361" customFormat="1"/>
    <row r="17362" customFormat="1"/>
    <row r="17363" customFormat="1"/>
    <row r="17364" customFormat="1"/>
    <row r="17365" customFormat="1"/>
    <row r="17366" customFormat="1"/>
    <row r="17367" customFormat="1"/>
    <row r="17368" customFormat="1"/>
    <row r="17369" customFormat="1"/>
    <row r="17370" customFormat="1"/>
    <row r="17371" customFormat="1"/>
    <row r="17372" customFormat="1"/>
    <row r="17373" customFormat="1"/>
    <row r="17374" customFormat="1"/>
    <row r="17375" customFormat="1"/>
    <row r="17376" customFormat="1"/>
    <row r="17377" customFormat="1"/>
    <row r="17378" customFormat="1"/>
    <row r="17379" customFormat="1"/>
    <row r="17380" customFormat="1"/>
    <row r="17381" customFormat="1"/>
    <row r="17382" customFormat="1"/>
    <row r="17383" customFormat="1"/>
    <row r="17384" customFormat="1"/>
    <row r="17385" customFormat="1"/>
    <row r="17386" customFormat="1"/>
    <row r="17387" customFormat="1"/>
    <row r="17388" customFormat="1"/>
    <row r="17389" customFormat="1"/>
    <row r="17390" customFormat="1"/>
    <row r="17391" customFormat="1"/>
    <row r="17392" customFormat="1"/>
    <row r="17393" customFormat="1"/>
    <row r="17394" customFormat="1"/>
    <row r="17395" customFormat="1"/>
    <row r="17396" customFormat="1"/>
    <row r="17397" customFormat="1"/>
    <row r="17398" customFormat="1"/>
    <row r="17399" customFormat="1"/>
    <row r="17400" customFormat="1"/>
    <row r="17401" customFormat="1"/>
    <row r="17402" customFormat="1"/>
    <row r="17403" customFormat="1"/>
    <row r="17404" customFormat="1"/>
    <row r="17405" customFormat="1"/>
    <row r="17406" customFormat="1"/>
    <row r="17407" customFormat="1"/>
    <row r="17408" customFormat="1"/>
    <row r="17409" customFormat="1"/>
    <row r="17410" customFormat="1"/>
    <row r="17411" customFormat="1"/>
    <row r="17412" customFormat="1"/>
    <row r="17413" customFormat="1"/>
    <row r="17414" customFormat="1"/>
    <row r="17415" customFormat="1"/>
    <row r="17416" customFormat="1"/>
    <row r="17417" customFormat="1"/>
    <row r="17418" customFormat="1"/>
    <row r="17419" customFormat="1"/>
    <row r="17420" customFormat="1"/>
    <row r="17421" customFormat="1"/>
    <row r="17422" customFormat="1"/>
    <row r="17423" customFormat="1"/>
    <row r="17424" customFormat="1"/>
    <row r="17425" customFormat="1"/>
    <row r="17426" customFormat="1"/>
    <row r="17427" customFormat="1"/>
    <row r="17428" customFormat="1"/>
    <row r="17429" customFormat="1"/>
    <row r="17430" customFormat="1"/>
    <row r="17431" customFormat="1"/>
    <row r="17432" customFormat="1"/>
    <row r="17433" customFormat="1"/>
    <row r="17434" customFormat="1"/>
    <row r="17435" customFormat="1"/>
    <row r="17436" customFormat="1"/>
    <row r="17437" customFormat="1"/>
    <row r="17438" customFormat="1"/>
    <row r="17439" customFormat="1"/>
    <row r="17440" customFormat="1"/>
    <row r="17441" customFormat="1"/>
    <row r="17442" customFormat="1"/>
    <row r="17443" customFormat="1"/>
    <row r="17444" customFormat="1"/>
    <row r="17445" customFormat="1"/>
    <row r="17446" customFormat="1"/>
    <row r="17447" customFormat="1"/>
    <row r="17448" customFormat="1"/>
    <row r="17449" customFormat="1"/>
    <row r="17450" customFormat="1"/>
    <row r="17451" customFormat="1"/>
    <row r="17452" customFormat="1"/>
    <row r="17453" customFormat="1"/>
    <row r="17454" customFormat="1"/>
    <row r="17455" customFormat="1"/>
    <row r="17456" customFormat="1"/>
    <row r="17457" customFormat="1"/>
    <row r="17458" customFormat="1"/>
    <row r="17459" customFormat="1"/>
    <row r="17460" customFormat="1"/>
    <row r="17461" customFormat="1"/>
    <row r="17462" customFormat="1"/>
    <row r="17463" customFormat="1"/>
    <row r="17464" customFormat="1"/>
    <row r="17465" customFormat="1"/>
    <row r="17466" customFormat="1"/>
    <row r="17467" customFormat="1"/>
    <row r="17468" customFormat="1"/>
    <row r="17469" customFormat="1"/>
    <row r="17470" customFormat="1"/>
    <row r="17471" customFormat="1"/>
    <row r="17472" customFormat="1"/>
    <row r="17473" customFormat="1"/>
    <row r="17474" customFormat="1"/>
    <row r="17475" customFormat="1"/>
    <row r="17476" customFormat="1"/>
    <row r="17477" customFormat="1"/>
    <row r="17478" customFormat="1"/>
    <row r="17479" customFormat="1"/>
    <row r="17480" customFormat="1"/>
    <row r="17481" customFormat="1"/>
    <row r="17482" customFormat="1"/>
    <row r="17483" customFormat="1"/>
    <row r="17484" customFormat="1"/>
    <row r="17485" customFormat="1"/>
    <row r="17486" customFormat="1"/>
    <row r="17487" customFormat="1"/>
    <row r="17488" customFormat="1"/>
    <row r="17489" customFormat="1"/>
    <row r="17490" customFormat="1"/>
    <row r="17491" customFormat="1"/>
    <row r="17492" customFormat="1"/>
    <row r="17493" customFormat="1"/>
    <row r="17494" customFormat="1"/>
    <row r="17495" customFormat="1"/>
    <row r="17496" customFormat="1"/>
    <row r="17497" customFormat="1"/>
    <row r="17498" customFormat="1"/>
    <row r="17499" customFormat="1"/>
    <row r="17500" customFormat="1"/>
    <row r="17501" customFormat="1"/>
    <row r="17502" customFormat="1"/>
    <row r="17503" customFormat="1"/>
    <row r="17504" customFormat="1"/>
    <row r="17505" customFormat="1"/>
    <row r="17506" customFormat="1"/>
    <row r="17507" customFormat="1"/>
    <row r="17508" customFormat="1"/>
    <row r="17509" customFormat="1"/>
    <row r="17510" customFormat="1"/>
    <row r="17511" customFormat="1"/>
    <row r="17512" customFormat="1"/>
    <row r="17513" customFormat="1"/>
    <row r="17514" customFormat="1"/>
    <row r="17515" customFormat="1"/>
    <row r="17516" customFormat="1"/>
    <row r="17517" customFormat="1"/>
    <row r="17518" customFormat="1"/>
    <row r="17519" customFormat="1"/>
    <row r="17520" customFormat="1"/>
    <row r="17521" customFormat="1"/>
    <row r="17522" customFormat="1"/>
    <row r="17523" customFormat="1"/>
    <row r="17524" customFormat="1"/>
    <row r="17525" customFormat="1"/>
    <row r="17526" customFormat="1"/>
    <row r="17527" customFormat="1"/>
    <row r="17528" customFormat="1"/>
    <row r="17529" customFormat="1"/>
    <row r="17530" customFormat="1"/>
    <row r="17531" customFormat="1"/>
    <row r="17532" customFormat="1"/>
    <row r="17533" customFormat="1"/>
    <row r="17534" customFormat="1"/>
    <row r="17535" customFormat="1"/>
    <row r="17536" customFormat="1"/>
    <row r="17537" customFormat="1"/>
    <row r="17538" customFormat="1"/>
    <row r="17539" customFormat="1"/>
    <row r="17540" customFormat="1"/>
    <row r="17541" customFormat="1"/>
    <row r="17542" customFormat="1"/>
    <row r="17543" customFormat="1"/>
    <row r="17544" customFormat="1"/>
    <row r="17545" customFormat="1"/>
    <row r="17546" customFormat="1"/>
    <row r="17547" customFormat="1"/>
    <row r="17548" customFormat="1"/>
    <row r="17549" customFormat="1"/>
    <row r="17550" customFormat="1"/>
    <row r="17551" customFormat="1"/>
    <row r="17552" customFormat="1"/>
    <row r="17553" customFormat="1"/>
    <row r="17554" customFormat="1"/>
    <row r="17555" customFormat="1"/>
    <row r="17556" customFormat="1"/>
    <row r="17557" customFormat="1"/>
    <row r="17558" customFormat="1"/>
    <row r="17559" customFormat="1"/>
    <row r="17560" customFormat="1"/>
    <row r="17561" customFormat="1"/>
    <row r="17562" customFormat="1"/>
    <row r="17563" customFormat="1"/>
    <row r="17564" customFormat="1"/>
    <row r="17565" customFormat="1"/>
    <row r="17566" customFormat="1"/>
    <row r="17567" customFormat="1"/>
    <row r="17568" customFormat="1"/>
    <row r="17569" customFormat="1"/>
    <row r="17570" customFormat="1"/>
    <row r="17571" customFormat="1"/>
    <row r="17572" customFormat="1"/>
    <row r="17573" customFormat="1"/>
    <row r="17574" customFormat="1"/>
    <row r="17575" customFormat="1"/>
    <row r="17576" customFormat="1"/>
    <row r="17577" customFormat="1"/>
    <row r="17578" customFormat="1"/>
    <row r="17579" customFormat="1"/>
    <row r="17580" customFormat="1"/>
    <row r="17581" customFormat="1"/>
    <row r="17582" customFormat="1"/>
    <row r="17583" customFormat="1"/>
    <row r="17584" customFormat="1"/>
    <row r="17585" customFormat="1"/>
    <row r="17586" customFormat="1"/>
    <row r="17587" customFormat="1"/>
    <row r="17588" customFormat="1"/>
    <row r="17589" customFormat="1"/>
    <row r="17590" customFormat="1"/>
    <row r="17591" customFormat="1"/>
    <row r="17592" customFormat="1"/>
    <row r="17593" customFormat="1"/>
    <row r="17594" customFormat="1"/>
    <row r="17595" customFormat="1"/>
    <row r="17596" customFormat="1"/>
    <row r="17597" customFormat="1"/>
    <row r="17598" customFormat="1"/>
    <row r="17599" customFormat="1"/>
    <row r="17600" customFormat="1"/>
    <row r="17601" customFormat="1"/>
    <row r="17602" customFormat="1"/>
    <row r="17603" customFormat="1"/>
    <row r="17604" customFormat="1"/>
    <row r="17605" customFormat="1"/>
    <row r="17606" customFormat="1"/>
    <row r="17607" customFormat="1"/>
    <row r="17608" customFormat="1"/>
    <row r="17609" customFormat="1"/>
    <row r="17610" customFormat="1"/>
    <row r="17611" customFormat="1"/>
    <row r="17612" customFormat="1"/>
    <row r="17613" customFormat="1"/>
    <row r="17614" customFormat="1"/>
    <row r="17615" customFormat="1"/>
    <row r="17616" customFormat="1"/>
    <row r="17617" customFormat="1"/>
    <row r="17618" customFormat="1"/>
    <row r="17619" customFormat="1"/>
    <row r="17620" customFormat="1"/>
    <row r="17621" customFormat="1"/>
    <row r="17622" customFormat="1"/>
    <row r="17623" customFormat="1"/>
    <row r="17624" customFormat="1"/>
    <row r="17625" customFormat="1"/>
    <row r="17626" customFormat="1"/>
    <row r="17627" customFormat="1"/>
    <row r="17628" customFormat="1"/>
    <row r="17629" customFormat="1"/>
    <row r="17630" customFormat="1"/>
    <row r="17631" customFormat="1"/>
    <row r="17632" customFormat="1"/>
    <row r="17633" customFormat="1"/>
    <row r="17634" customFormat="1"/>
    <row r="17635" customFormat="1"/>
    <row r="17636" customFormat="1"/>
    <row r="17637" customFormat="1"/>
    <row r="17638" customFormat="1"/>
    <row r="17639" customFormat="1"/>
    <row r="17640" customFormat="1"/>
    <row r="17641" customFormat="1"/>
    <row r="17642" customFormat="1"/>
    <row r="17643" customFormat="1"/>
    <row r="17644" customFormat="1"/>
    <row r="17645" customFormat="1"/>
    <row r="17646" customFormat="1"/>
    <row r="17647" customFormat="1"/>
    <row r="17648" customFormat="1"/>
    <row r="17649" customFormat="1"/>
    <row r="17650" customFormat="1"/>
    <row r="17651" customFormat="1"/>
    <row r="17652" customFormat="1"/>
    <row r="17653" customFormat="1"/>
    <row r="17654" customFormat="1"/>
    <row r="17655" customFormat="1"/>
    <row r="17656" customFormat="1"/>
    <row r="17657" customFormat="1"/>
    <row r="17658" customFormat="1"/>
    <row r="17659" customFormat="1"/>
    <row r="17660" customFormat="1"/>
    <row r="17661" customFormat="1"/>
    <row r="17662" customFormat="1"/>
    <row r="17663" customFormat="1"/>
    <row r="17664" customFormat="1"/>
    <row r="17665" customFormat="1"/>
    <row r="17666" customFormat="1"/>
    <row r="17667" customFormat="1"/>
    <row r="17668" customFormat="1"/>
    <row r="17669" customFormat="1"/>
    <row r="17670" customFormat="1"/>
    <row r="17671" customFormat="1"/>
    <row r="17672" customFormat="1"/>
    <row r="17673" customFormat="1"/>
    <row r="17674" customFormat="1"/>
    <row r="17675" customFormat="1"/>
    <row r="17676" customFormat="1"/>
    <row r="17677" customFormat="1"/>
    <row r="17678" customFormat="1"/>
    <row r="17679" customFormat="1"/>
    <row r="17680" customFormat="1"/>
    <row r="17681" customFormat="1"/>
    <row r="17682" customFormat="1"/>
    <row r="17683" customFormat="1"/>
    <row r="17684" customFormat="1"/>
    <row r="17685" customFormat="1"/>
    <row r="17686" customFormat="1"/>
    <row r="17687" customFormat="1"/>
    <row r="17688" customFormat="1"/>
    <row r="17689" customFormat="1"/>
    <row r="17690" customFormat="1"/>
    <row r="17691" customFormat="1"/>
    <row r="17692" customFormat="1"/>
    <row r="17693" customFormat="1"/>
    <row r="17694" customFormat="1"/>
    <row r="17695" customFormat="1"/>
    <row r="17696" customFormat="1"/>
    <row r="17697" customFormat="1"/>
    <row r="17698" customFormat="1"/>
    <row r="17699" customFormat="1"/>
    <row r="17700" customFormat="1"/>
    <row r="17701" customFormat="1"/>
    <row r="17702" customFormat="1"/>
    <row r="17703" customFormat="1"/>
    <row r="17704" customFormat="1"/>
    <row r="17705" customFormat="1"/>
    <row r="17706" customFormat="1"/>
    <row r="17707" customFormat="1"/>
    <row r="17708" customFormat="1"/>
    <row r="17709" customFormat="1"/>
    <row r="17710" customFormat="1"/>
    <row r="17711" customFormat="1"/>
    <row r="17712" customFormat="1"/>
    <row r="17713" customFormat="1"/>
    <row r="17714" customFormat="1"/>
    <row r="17715" customFormat="1"/>
    <row r="17716" customFormat="1"/>
    <row r="17717" customFormat="1"/>
    <row r="17718" customFormat="1"/>
    <row r="17719" customFormat="1"/>
    <row r="17720" customFormat="1"/>
    <row r="17721" customFormat="1"/>
    <row r="17722" customFormat="1"/>
    <row r="17723" customFormat="1"/>
    <row r="17724" customFormat="1"/>
    <row r="17725" customFormat="1"/>
    <row r="17726" customFormat="1"/>
    <row r="17727" customFormat="1"/>
    <row r="17728" customFormat="1"/>
    <row r="17729" customFormat="1"/>
    <row r="17730" customFormat="1"/>
    <row r="17731" customFormat="1"/>
    <row r="17732" customFormat="1"/>
    <row r="17733" customFormat="1"/>
    <row r="17734" customFormat="1"/>
    <row r="17735" customFormat="1"/>
    <row r="17736" customFormat="1"/>
    <row r="17737" customFormat="1"/>
    <row r="17738" customFormat="1"/>
    <row r="17739" customFormat="1"/>
    <row r="17740" customFormat="1"/>
    <row r="17741" customFormat="1"/>
    <row r="17742" customFormat="1"/>
    <row r="17743" customFormat="1"/>
    <row r="17744" customFormat="1"/>
    <row r="17745" customFormat="1"/>
    <row r="17746" customFormat="1"/>
    <row r="17747" customFormat="1"/>
    <row r="17748" customFormat="1"/>
    <row r="17749" customFormat="1"/>
    <row r="17750" customFormat="1"/>
    <row r="17751" customFormat="1"/>
    <row r="17752" customFormat="1"/>
    <row r="17753" customFormat="1"/>
    <row r="17754" customFormat="1"/>
    <row r="17755" customFormat="1"/>
    <row r="17756" customFormat="1"/>
    <row r="17757" customFormat="1"/>
    <row r="17758" customFormat="1"/>
    <row r="17759" customFormat="1"/>
    <row r="17760" customFormat="1"/>
    <row r="17761" customFormat="1"/>
    <row r="17762" customFormat="1"/>
    <row r="17763" customFormat="1"/>
    <row r="17764" customFormat="1"/>
    <row r="17765" customFormat="1"/>
    <row r="17766" customFormat="1"/>
    <row r="17767" customFormat="1"/>
    <row r="17768" customFormat="1"/>
    <row r="17769" customFormat="1"/>
    <row r="17770" customFormat="1"/>
    <row r="17771" customFormat="1"/>
    <row r="17772" customFormat="1"/>
    <row r="17773" customFormat="1"/>
    <row r="17774" customFormat="1"/>
    <row r="17775" customFormat="1"/>
    <row r="17776" customFormat="1"/>
    <row r="17777" customFormat="1"/>
    <row r="17778" customFormat="1"/>
    <row r="17779" customFormat="1"/>
    <row r="17780" customFormat="1"/>
    <row r="17781" customFormat="1"/>
    <row r="17782" customFormat="1"/>
    <row r="17783" customFormat="1"/>
    <row r="17784" customFormat="1"/>
    <row r="17785" customFormat="1"/>
    <row r="17786" customFormat="1"/>
    <row r="17787" customFormat="1"/>
    <row r="17788" customFormat="1"/>
    <row r="17789" customFormat="1"/>
    <row r="17790" customFormat="1"/>
    <row r="17791" customFormat="1"/>
    <row r="17792" customFormat="1"/>
    <row r="17793" customFormat="1"/>
    <row r="17794" customFormat="1"/>
    <row r="17795" customFormat="1"/>
    <row r="17796" customFormat="1"/>
    <row r="17797" customFormat="1"/>
    <row r="17798" customFormat="1"/>
    <row r="17799" customFormat="1"/>
    <row r="17800" customFormat="1"/>
    <row r="17801" customFormat="1"/>
    <row r="17802" customFormat="1"/>
    <row r="17803" customFormat="1"/>
    <row r="17804" customFormat="1"/>
    <row r="17805" customFormat="1"/>
    <row r="17806" customFormat="1"/>
    <row r="17807" customFormat="1"/>
    <row r="17808" customFormat="1"/>
    <row r="17809" customFormat="1"/>
    <row r="17810" customFormat="1"/>
    <row r="17811" customFormat="1"/>
    <row r="17812" customFormat="1"/>
    <row r="17813" customFormat="1"/>
    <row r="17814" customFormat="1"/>
    <row r="17815" customFormat="1"/>
    <row r="17816" customFormat="1"/>
    <row r="17817" customFormat="1"/>
    <row r="17818" customFormat="1"/>
    <row r="17819" customFormat="1"/>
    <row r="17820" customFormat="1"/>
    <row r="17821" customFormat="1"/>
    <row r="17822" customFormat="1"/>
    <row r="17823" customFormat="1"/>
    <row r="17824" customFormat="1"/>
    <row r="17825" customFormat="1"/>
    <row r="17826" customFormat="1"/>
    <row r="17827" customFormat="1"/>
    <row r="17828" customFormat="1"/>
    <row r="17829" customFormat="1"/>
    <row r="17830" customFormat="1"/>
    <row r="17831" customFormat="1"/>
    <row r="17832" customFormat="1"/>
    <row r="17833" customFormat="1"/>
    <row r="17834" customFormat="1"/>
    <row r="17835" customFormat="1"/>
    <row r="17836" customFormat="1"/>
    <row r="17837" customFormat="1"/>
    <row r="17838" customFormat="1"/>
    <row r="17839" customFormat="1"/>
    <row r="17840" customFormat="1"/>
    <row r="17841" customFormat="1"/>
    <row r="17842" customFormat="1"/>
    <row r="17843" customFormat="1"/>
    <row r="17844" customFormat="1"/>
    <row r="17845" customFormat="1"/>
    <row r="17846" customFormat="1"/>
    <row r="17847" customFormat="1"/>
    <row r="17848" customFormat="1"/>
    <row r="17849" customFormat="1"/>
    <row r="17850" customFormat="1"/>
    <row r="17851" customFormat="1"/>
    <row r="17852" customFormat="1"/>
    <row r="17853" customFormat="1"/>
    <row r="17854" customFormat="1"/>
    <row r="17855" customFormat="1"/>
    <row r="17856" customFormat="1"/>
    <row r="17857" customFormat="1"/>
    <row r="17858" customFormat="1"/>
    <row r="17859" customFormat="1"/>
    <row r="17860" customFormat="1"/>
    <row r="17861" customFormat="1"/>
    <row r="17862" customFormat="1"/>
    <row r="17863" customFormat="1"/>
    <row r="17864" customFormat="1"/>
    <row r="17865" customFormat="1"/>
    <row r="17866" customFormat="1"/>
    <row r="17867" customFormat="1"/>
    <row r="17868" customFormat="1"/>
    <row r="17869" customFormat="1"/>
    <row r="17870" customFormat="1"/>
    <row r="17871" customFormat="1"/>
    <row r="17872" customFormat="1"/>
    <row r="17873" customFormat="1"/>
    <row r="17874" customFormat="1"/>
    <row r="17875" customFormat="1"/>
    <row r="17876" customFormat="1"/>
    <row r="17877" customFormat="1"/>
    <row r="17878" customFormat="1"/>
    <row r="17879" customFormat="1"/>
    <row r="17880" customFormat="1"/>
    <row r="17881" customFormat="1"/>
    <row r="17882" customFormat="1"/>
    <row r="17883" customFormat="1"/>
    <row r="17884" customFormat="1"/>
    <row r="17885" customFormat="1"/>
    <row r="17886" customFormat="1"/>
    <row r="17887" customFormat="1"/>
    <row r="17888" customFormat="1"/>
    <row r="17889" customFormat="1"/>
    <row r="17890" customFormat="1"/>
    <row r="17891" customFormat="1"/>
    <row r="17892" customFormat="1"/>
    <row r="17893" customFormat="1"/>
    <row r="17894" customFormat="1"/>
    <row r="17895" customFormat="1"/>
    <row r="17896" customFormat="1"/>
    <row r="17897" customFormat="1"/>
    <row r="17898" customFormat="1"/>
    <row r="17899" customFormat="1"/>
    <row r="17900" customFormat="1"/>
    <row r="17901" customFormat="1"/>
    <row r="17902" customFormat="1"/>
    <row r="17903" customFormat="1"/>
    <row r="17904" customFormat="1"/>
    <row r="17905" customFormat="1"/>
    <row r="17906" customFormat="1"/>
    <row r="17907" customFormat="1"/>
    <row r="17908" customFormat="1"/>
    <row r="17909" customFormat="1"/>
    <row r="17910" customFormat="1"/>
    <row r="17911" customFormat="1"/>
    <row r="17912" customFormat="1"/>
    <row r="17913" customFormat="1"/>
    <row r="17914" customFormat="1"/>
    <row r="17915" customFormat="1"/>
    <row r="17916" customFormat="1"/>
    <row r="17917" customFormat="1"/>
    <row r="17918" customFormat="1"/>
    <row r="17919" customFormat="1"/>
    <row r="17920" customFormat="1"/>
    <row r="17921" customFormat="1"/>
    <row r="17922" customFormat="1"/>
    <row r="17923" customFormat="1"/>
    <row r="17924" customFormat="1"/>
    <row r="17925" customFormat="1"/>
    <row r="17926" customFormat="1"/>
    <row r="17927" customFormat="1"/>
    <row r="17928" customFormat="1"/>
    <row r="17929" customFormat="1"/>
    <row r="17930" customFormat="1"/>
    <row r="17931" customFormat="1"/>
    <row r="17932" customFormat="1"/>
    <row r="17933" customFormat="1"/>
    <row r="17934" customFormat="1"/>
    <row r="17935" customFormat="1"/>
    <row r="17936" customFormat="1"/>
    <row r="17937" customFormat="1"/>
    <row r="17938" customFormat="1"/>
    <row r="17939" customFormat="1"/>
    <row r="17940" customFormat="1"/>
    <row r="17941" customFormat="1"/>
    <row r="17942" customFormat="1"/>
    <row r="17943" customFormat="1"/>
    <row r="17944" customFormat="1"/>
    <row r="17945" customFormat="1"/>
    <row r="17946" customFormat="1"/>
    <row r="17947" customFormat="1"/>
    <row r="17948" customFormat="1"/>
    <row r="17949" customFormat="1"/>
    <row r="17950" customFormat="1"/>
    <row r="17951" customFormat="1"/>
    <row r="17952" customFormat="1"/>
    <row r="17953" customFormat="1"/>
    <row r="17954" customFormat="1"/>
    <row r="17955" customFormat="1"/>
    <row r="17956" customFormat="1"/>
    <row r="17957" customFormat="1"/>
    <row r="17958" customFormat="1"/>
    <row r="17959" customFormat="1"/>
    <row r="17960" customFormat="1"/>
    <row r="17961" customFormat="1"/>
    <row r="17962" customFormat="1"/>
    <row r="17963" customFormat="1"/>
    <row r="17964" customFormat="1"/>
    <row r="17965" customFormat="1"/>
    <row r="17966" customFormat="1"/>
    <row r="17967" customFormat="1"/>
    <row r="17968" customFormat="1"/>
    <row r="17969" customFormat="1"/>
    <row r="17970" customFormat="1"/>
    <row r="17971" customFormat="1"/>
    <row r="17972" customFormat="1"/>
    <row r="17973" customFormat="1"/>
    <row r="17974" customFormat="1"/>
    <row r="17975" customFormat="1"/>
    <row r="17976" customFormat="1"/>
    <row r="17977" customFormat="1"/>
    <row r="17978" customFormat="1"/>
    <row r="17979" customFormat="1"/>
    <row r="17980" customFormat="1"/>
    <row r="17981" customFormat="1"/>
    <row r="17982" customFormat="1"/>
    <row r="17983" customFormat="1"/>
    <row r="17984" customFormat="1"/>
    <row r="17985" customFormat="1"/>
    <row r="17986" customFormat="1"/>
    <row r="17987" customFormat="1"/>
    <row r="17988" customFormat="1"/>
    <row r="17989" customFormat="1"/>
    <row r="17990" customFormat="1"/>
    <row r="17991" customFormat="1"/>
    <row r="17992" customFormat="1"/>
    <row r="17993" customFormat="1"/>
    <row r="17994" customFormat="1"/>
    <row r="17995" customFormat="1"/>
    <row r="17996" customFormat="1"/>
    <row r="17997" customFormat="1"/>
    <row r="17998" customFormat="1"/>
    <row r="17999" customFormat="1"/>
    <row r="18000" customFormat="1"/>
    <row r="18001" customFormat="1"/>
    <row r="18002" customFormat="1"/>
    <row r="18003" customFormat="1"/>
    <row r="18004" customFormat="1"/>
    <row r="18005" customFormat="1"/>
    <row r="18006" customFormat="1"/>
    <row r="18007" customFormat="1"/>
    <row r="18008" customFormat="1"/>
    <row r="18009" customFormat="1"/>
    <row r="18010" customFormat="1"/>
    <row r="18011" customFormat="1"/>
    <row r="18012" customFormat="1"/>
    <row r="18013" customFormat="1"/>
    <row r="18014" customFormat="1"/>
    <row r="18015" customFormat="1"/>
    <row r="18016" customFormat="1"/>
    <row r="18017" customFormat="1"/>
    <row r="18018" customFormat="1"/>
    <row r="18019" customFormat="1"/>
    <row r="18020" customFormat="1"/>
    <row r="18021" customFormat="1"/>
    <row r="18022" customFormat="1"/>
    <row r="18023" customFormat="1"/>
    <row r="18024" customFormat="1"/>
    <row r="18025" customFormat="1"/>
    <row r="18026" customFormat="1"/>
    <row r="18027" customFormat="1"/>
    <row r="18028" customFormat="1"/>
    <row r="18029" customFormat="1"/>
    <row r="18030" customFormat="1"/>
    <row r="18031" customFormat="1"/>
    <row r="18032" customFormat="1"/>
    <row r="18033" customFormat="1"/>
    <row r="18034" customFormat="1"/>
    <row r="18035" customFormat="1"/>
    <row r="18036" customFormat="1"/>
    <row r="18037" customFormat="1"/>
    <row r="18038" customFormat="1"/>
    <row r="18039" customFormat="1"/>
    <row r="18040" customFormat="1"/>
    <row r="18041" customFormat="1"/>
    <row r="18042" customFormat="1"/>
    <row r="18043" customFormat="1"/>
    <row r="18044" customFormat="1"/>
    <row r="18045" customFormat="1"/>
    <row r="18046" customFormat="1"/>
    <row r="18047" customFormat="1"/>
    <row r="18048" customFormat="1"/>
    <row r="18049" customFormat="1"/>
    <row r="18050" customFormat="1"/>
    <row r="18051" customFormat="1"/>
    <row r="18052" customFormat="1"/>
    <row r="18053" customFormat="1"/>
    <row r="18054" customFormat="1"/>
    <row r="18055" customFormat="1"/>
    <row r="18056" customFormat="1"/>
    <row r="18057" customFormat="1"/>
    <row r="18058" customFormat="1"/>
    <row r="18059" customFormat="1"/>
    <row r="18060" customFormat="1"/>
    <row r="18061" customFormat="1"/>
    <row r="18062" customFormat="1"/>
    <row r="18063" customFormat="1"/>
    <row r="18064" customFormat="1"/>
    <row r="18065" customFormat="1"/>
    <row r="18066" customFormat="1"/>
    <row r="18067" customFormat="1"/>
    <row r="18068" customFormat="1"/>
    <row r="18069" customFormat="1"/>
    <row r="18070" customFormat="1"/>
    <row r="18071" customFormat="1"/>
    <row r="18072" customFormat="1"/>
    <row r="18073" customFormat="1"/>
    <row r="18074" customFormat="1"/>
    <row r="18075" customFormat="1"/>
    <row r="18076" customFormat="1"/>
    <row r="18077" customFormat="1"/>
    <row r="18078" customFormat="1"/>
    <row r="18079" customFormat="1"/>
    <row r="18080" customFormat="1"/>
    <row r="18081" customFormat="1"/>
    <row r="18082" customFormat="1"/>
    <row r="18083" customFormat="1"/>
    <row r="18084" customFormat="1"/>
    <row r="18085" customFormat="1"/>
    <row r="18086" customFormat="1"/>
    <row r="18087" customFormat="1"/>
    <row r="18088" customFormat="1"/>
    <row r="18089" customFormat="1"/>
    <row r="18090" customFormat="1"/>
    <row r="18091" customFormat="1"/>
    <row r="18092" customFormat="1"/>
    <row r="18093" customFormat="1"/>
    <row r="18094" customFormat="1"/>
    <row r="18095" customFormat="1"/>
    <row r="18096" customFormat="1"/>
    <row r="18097" customFormat="1"/>
    <row r="18098" customFormat="1"/>
    <row r="18099" customFormat="1"/>
    <row r="18100" customFormat="1"/>
    <row r="18101" customFormat="1"/>
    <row r="18102" customFormat="1"/>
    <row r="18103" customFormat="1"/>
    <row r="18104" customFormat="1"/>
    <row r="18105" customFormat="1"/>
    <row r="18106" customFormat="1"/>
    <row r="18107" customFormat="1"/>
    <row r="18108" customFormat="1"/>
    <row r="18109" customFormat="1"/>
    <row r="18110" customFormat="1"/>
    <row r="18111" customFormat="1"/>
    <row r="18112" customFormat="1"/>
    <row r="18113" customFormat="1"/>
    <row r="18114" customFormat="1"/>
    <row r="18115" customFormat="1"/>
    <row r="18116" customFormat="1"/>
    <row r="18117" customFormat="1"/>
    <row r="18118" customFormat="1"/>
    <row r="18119" customFormat="1"/>
    <row r="18120" customFormat="1"/>
    <row r="18121" customFormat="1"/>
    <row r="18122" customFormat="1"/>
    <row r="18123" customFormat="1"/>
    <row r="18124" customFormat="1"/>
    <row r="18125" customFormat="1"/>
    <row r="18126" customFormat="1"/>
    <row r="18127" customFormat="1"/>
    <row r="18128" customFormat="1"/>
    <row r="18129" customFormat="1"/>
    <row r="18130" customFormat="1"/>
    <row r="18131" customFormat="1"/>
    <row r="18132" customFormat="1"/>
    <row r="18133" customFormat="1"/>
    <row r="18134" customFormat="1"/>
    <row r="18135" customFormat="1"/>
    <row r="18136" customFormat="1"/>
    <row r="18137" customFormat="1"/>
    <row r="18138" customFormat="1"/>
    <row r="18139" customFormat="1"/>
    <row r="18140" customFormat="1"/>
    <row r="18141" customFormat="1"/>
    <row r="18142" customFormat="1"/>
    <row r="18143" customFormat="1"/>
    <row r="18144" customFormat="1"/>
    <row r="18145" customFormat="1"/>
    <row r="18146" customFormat="1"/>
    <row r="18147" customFormat="1"/>
    <row r="18148" customFormat="1"/>
    <row r="18149" customFormat="1"/>
    <row r="18150" customFormat="1"/>
    <row r="18151" customFormat="1"/>
    <row r="18152" customFormat="1"/>
    <row r="18153" customFormat="1"/>
    <row r="18154" customFormat="1"/>
    <row r="18155" customFormat="1"/>
    <row r="18156" customFormat="1"/>
    <row r="18157" customFormat="1"/>
    <row r="18158" customFormat="1"/>
    <row r="18159" customFormat="1"/>
    <row r="18160" customFormat="1"/>
    <row r="18161" customFormat="1"/>
    <row r="18162" customFormat="1"/>
    <row r="18163" customFormat="1"/>
    <row r="18164" customFormat="1"/>
    <row r="18165" customFormat="1"/>
    <row r="18166" customFormat="1"/>
    <row r="18167" customFormat="1"/>
    <row r="18168" customFormat="1"/>
    <row r="18169" customFormat="1"/>
    <row r="18170" customFormat="1"/>
    <row r="18171" customFormat="1"/>
    <row r="18172" customFormat="1"/>
    <row r="18173" customFormat="1"/>
    <row r="18174" customFormat="1"/>
    <row r="18175" customFormat="1"/>
    <row r="18176" customFormat="1"/>
    <row r="18177" customFormat="1"/>
    <row r="18178" customFormat="1"/>
    <row r="18179" customFormat="1"/>
    <row r="18180" customFormat="1"/>
    <row r="18181" customFormat="1"/>
    <row r="18182" customFormat="1"/>
    <row r="18183" customFormat="1"/>
    <row r="18184" customFormat="1"/>
    <row r="18185" customFormat="1"/>
    <row r="18186" customFormat="1"/>
    <row r="18187" customFormat="1"/>
    <row r="18188" customFormat="1"/>
    <row r="18189" customFormat="1"/>
    <row r="18190" customFormat="1"/>
    <row r="18191" customFormat="1"/>
    <row r="18192" customFormat="1"/>
    <row r="18193" customFormat="1"/>
    <row r="18194" customFormat="1"/>
    <row r="18195" customFormat="1"/>
    <row r="18196" customFormat="1"/>
    <row r="18197" customFormat="1"/>
    <row r="18198" customFormat="1"/>
    <row r="18199" customFormat="1"/>
    <row r="18200" customFormat="1"/>
    <row r="18201" customFormat="1"/>
    <row r="18202" customFormat="1"/>
    <row r="18203" customFormat="1"/>
    <row r="18204" customFormat="1"/>
    <row r="18205" customFormat="1"/>
    <row r="18206" customFormat="1"/>
    <row r="18207" customFormat="1"/>
    <row r="18208" customFormat="1"/>
    <row r="18209" customFormat="1"/>
    <row r="18210" customFormat="1"/>
    <row r="18211" customFormat="1"/>
    <row r="18212" customFormat="1"/>
    <row r="18213" customFormat="1"/>
    <row r="18214" customFormat="1"/>
    <row r="18215" customFormat="1"/>
    <row r="18216" customFormat="1"/>
    <row r="18217" customFormat="1"/>
    <row r="18218" customFormat="1"/>
    <row r="18219" customFormat="1"/>
    <row r="18220" customFormat="1"/>
    <row r="18221" customFormat="1"/>
    <row r="18222" customFormat="1"/>
    <row r="18223" customFormat="1"/>
    <row r="18224" customFormat="1"/>
    <row r="18225" customFormat="1"/>
    <row r="18226" customFormat="1"/>
    <row r="18227" customFormat="1"/>
    <row r="18228" customFormat="1"/>
    <row r="18229" customFormat="1"/>
    <row r="18230" customFormat="1"/>
    <row r="18231" customFormat="1"/>
    <row r="18232" customFormat="1"/>
    <row r="18233" customFormat="1"/>
    <row r="18234" customFormat="1"/>
    <row r="18235" customFormat="1"/>
    <row r="18236" customFormat="1"/>
    <row r="18237" customFormat="1"/>
    <row r="18238" customFormat="1"/>
    <row r="18239" customFormat="1"/>
    <row r="18240" customFormat="1"/>
    <row r="18241" customFormat="1"/>
    <row r="18242" customFormat="1"/>
    <row r="18243" customFormat="1"/>
    <row r="18244" customFormat="1"/>
    <row r="18245" customFormat="1"/>
    <row r="18246" customFormat="1"/>
    <row r="18247" customFormat="1"/>
    <row r="18248" customFormat="1"/>
    <row r="18249" customFormat="1"/>
    <row r="18250" customFormat="1"/>
    <row r="18251" customFormat="1"/>
    <row r="18252" customFormat="1"/>
    <row r="18253" customFormat="1"/>
    <row r="18254" customFormat="1"/>
    <row r="18255" customFormat="1"/>
    <row r="18256" customFormat="1"/>
    <row r="18257" customFormat="1"/>
    <row r="18258" customFormat="1"/>
    <row r="18259" customFormat="1"/>
    <row r="18260" customFormat="1"/>
    <row r="18261" customFormat="1"/>
    <row r="18262" customFormat="1"/>
    <row r="18263" customFormat="1"/>
    <row r="18264" customFormat="1"/>
    <row r="18265" customFormat="1"/>
    <row r="18266" customFormat="1"/>
    <row r="18267" customFormat="1"/>
    <row r="18268" customFormat="1"/>
    <row r="18269" customFormat="1"/>
    <row r="18270" customFormat="1"/>
    <row r="18271" customFormat="1"/>
    <row r="18272" customFormat="1"/>
    <row r="18273" customFormat="1"/>
    <row r="18274" customFormat="1"/>
    <row r="18275" customFormat="1"/>
    <row r="18276" customFormat="1"/>
    <row r="18277" customFormat="1"/>
    <row r="18278" customFormat="1"/>
    <row r="18279" customFormat="1"/>
    <row r="18280" customFormat="1"/>
    <row r="18281" customFormat="1"/>
    <row r="18282" customFormat="1"/>
    <row r="18283" customFormat="1"/>
    <row r="18284" customFormat="1"/>
    <row r="18285" customFormat="1"/>
    <row r="18286" customFormat="1"/>
    <row r="18287" customFormat="1"/>
    <row r="18288" customFormat="1"/>
    <row r="18289" customFormat="1"/>
    <row r="18290" customFormat="1"/>
    <row r="18291" customFormat="1"/>
    <row r="18292" customFormat="1"/>
    <row r="18293" customFormat="1"/>
    <row r="18294" customFormat="1"/>
    <row r="18295" customFormat="1"/>
    <row r="18296" customFormat="1"/>
    <row r="18297" customFormat="1"/>
    <row r="18298" customFormat="1"/>
    <row r="18299" customFormat="1"/>
    <row r="18300" customFormat="1"/>
    <row r="18301" customFormat="1"/>
    <row r="18302" customFormat="1"/>
    <row r="18303" customFormat="1"/>
    <row r="18304" customFormat="1"/>
    <row r="18305" customFormat="1"/>
    <row r="18306" customFormat="1"/>
    <row r="18307" customFormat="1"/>
    <row r="18308" customFormat="1"/>
    <row r="18309" customFormat="1"/>
    <row r="18310" customFormat="1"/>
    <row r="18311" customFormat="1"/>
    <row r="18312" customFormat="1"/>
    <row r="18313" customFormat="1"/>
    <row r="18314" customFormat="1"/>
    <row r="18315" customFormat="1"/>
    <row r="18316" customFormat="1"/>
    <row r="18317" customFormat="1"/>
    <row r="18318" customFormat="1"/>
    <row r="18319" customFormat="1"/>
    <row r="18320" customFormat="1"/>
    <row r="18321" customFormat="1"/>
    <row r="18322" customFormat="1"/>
    <row r="18323" customFormat="1"/>
    <row r="18324" customFormat="1"/>
    <row r="18325" customFormat="1"/>
    <row r="18326" customFormat="1"/>
    <row r="18327" customFormat="1"/>
    <row r="18328" customFormat="1"/>
    <row r="18329" customFormat="1"/>
    <row r="18330" customFormat="1"/>
    <row r="18331" customFormat="1"/>
    <row r="18332" customFormat="1"/>
    <row r="18333" customFormat="1"/>
    <row r="18334" customFormat="1"/>
    <row r="18335" customFormat="1"/>
    <row r="18336" customFormat="1"/>
    <row r="18337" customFormat="1"/>
    <row r="18338" customFormat="1"/>
    <row r="18339" customFormat="1"/>
    <row r="18340" customFormat="1"/>
    <row r="18341" customFormat="1"/>
    <row r="18342" customFormat="1"/>
    <row r="18343" customFormat="1"/>
    <row r="18344" customFormat="1"/>
    <row r="18345" customFormat="1"/>
    <row r="18346" customFormat="1"/>
    <row r="18347" customFormat="1"/>
    <row r="18348" customFormat="1"/>
    <row r="18349" customFormat="1"/>
    <row r="18350" customFormat="1"/>
    <row r="18351" customFormat="1"/>
    <row r="18352" customFormat="1"/>
    <row r="18353" customFormat="1"/>
    <row r="18354" customFormat="1"/>
    <row r="18355" customFormat="1"/>
    <row r="18356" customFormat="1"/>
    <row r="18357" customFormat="1"/>
    <row r="18358" customFormat="1"/>
    <row r="18359" customFormat="1"/>
    <row r="18360" customFormat="1"/>
    <row r="18361" customFormat="1"/>
    <row r="18362" customFormat="1"/>
    <row r="18363" customFormat="1"/>
    <row r="18364" customFormat="1"/>
    <row r="18365" customFormat="1"/>
    <row r="18366" customFormat="1"/>
    <row r="18367" customFormat="1"/>
    <row r="18368" customFormat="1"/>
    <row r="18369" customFormat="1"/>
    <row r="18370" customFormat="1"/>
    <row r="18371" customFormat="1"/>
    <row r="18372" customFormat="1"/>
    <row r="18373" customFormat="1"/>
    <row r="18374" customFormat="1"/>
    <row r="18375" customFormat="1"/>
    <row r="18376" customFormat="1"/>
    <row r="18377" customFormat="1"/>
    <row r="18378" customFormat="1"/>
    <row r="18379" customFormat="1"/>
    <row r="18380" customFormat="1"/>
    <row r="18381" customFormat="1"/>
    <row r="18382" customFormat="1"/>
    <row r="18383" customFormat="1"/>
    <row r="18384" customFormat="1"/>
    <row r="18385" customFormat="1"/>
    <row r="18386" customFormat="1"/>
    <row r="18387" customFormat="1"/>
    <row r="18388" customFormat="1"/>
    <row r="18389" customFormat="1"/>
    <row r="18390" customFormat="1"/>
    <row r="18391" customFormat="1"/>
    <row r="18392" customFormat="1"/>
    <row r="18393" customFormat="1"/>
    <row r="18394" customFormat="1"/>
    <row r="18395" customFormat="1"/>
    <row r="18396" customFormat="1"/>
    <row r="18397" customFormat="1"/>
    <row r="18398" customFormat="1"/>
    <row r="18399" customFormat="1"/>
    <row r="18400" customFormat="1"/>
    <row r="18401" customFormat="1"/>
    <row r="18402" customFormat="1"/>
    <row r="18403" customFormat="1"/>
    <row r="18404" customFormat="1"/>
    <row r="18405" customFormat="1"/>
    <row r="18406" customFormat="1"/>
    <row r="18407" customFormat="1"/>
    <row r="18408" customFormat="1"/>
    <row r="18409" customFormat="1"/>
    <row r="18410" customFormat="1"/>
    <row r="18411" customFormat="1"/>
    <row r="18412" customFormat="1"/>
    <row r="18413" customFormat="1"/>
    <row r="18414" customFormat="1"/>
    <row r="18415" customFormat="1"/>
    <row r="18416" customFormat="1"/>
    <row r="18417" customFormat="1"/>
    <row r="18418" customFormat="1"/>
    <row r="18419" customFormat="1"/>
    <row r="18420" customFormat="1"/>
    <row r="18421" customFormat="1"/>
    <row r="18422" customFormat="1"/>
    <row r="18423" customFormat="1"/>
    <row r="18424" customFormat="1"/>
    <row r="18425" customFormat="1"/>
    <row r="18426" customFormat="1"/>
    <row r="18427" customFormat="1"/>
    <row r="18428" customFormat="1"/>
    <row r="18429" customFormat="1"/>
    <row r="18430" customFormat="1"/>
    <row r="18431" customFormat="1"/>
    <row r="18432" customFormat="1"/>
    <row r="18433" customFormat="1"/>
    <row r="18434" customFormat="1"/>
    <row r="18435" customFormat="1"/>
    <row r="18436" customFormat="1"/>
    <row r="18437" customFormat="1"/>
    <row r="18438" customFormat="1"/>
    <row r="18439" customFormat="1"/>
    <row r="18440" customFormat="1"/>
    <row r="18441" customFormat="1"/>
    <row r="18442" customFormat="1"/>
    <row r="18443" customFormat="1"/>
    <row r="18444" customFormat="1"/>
    <row r="18445" customFormat="1"/>
    <row r="18446" customFormat="1"/>
    <row r="18447" customFormat="1"/>
    <row r="18448" customFormat="1"/>
    <row r="18449" customFormat="1"/>
    <row r="18450" customFormat="1"/>
    <row r="18451" customFormat="1"/>
    <row r="18452" customFormat="1"/>
    <row r="18453" customFormat="1"/>
    <row r="18454" customFormat="1"/>
    <row r="18455" customFormat="1"/>
    <row r="18456" customFormat="1"/>
    <row r="18457" customFormat="1"/>
    <row r="18458" customFormat="1"/>
    <row r="18459" customFormat="1"/>
    <row r="18460" customFormat="1"/>
    <row r="18461" customFormat="1"/>
    <row r="18462" customFormat="1"/>
    <row r="18463" customFormat="1"/>
    <row r="18464" customFormat="1"/>
    <row r="18465" customFormat="1"/>
    <row r="18466" customFormat="1"/>
    <row r="18467" customFormat="1"/>
    <row r="18468" customFormat="1"/>
    <row r="18469" customFormat="1"/>
    <row r="18470" customFormat="1"/>
    <row r="18471" customFormat="1"/>
    <row r="18472" customFormat="1"/>
    <row r="18473" customFormat="1"/>
    <row r="18474" customFormat="1"/>
    <row r="18475" customFormat="1"/>
    <row r="18476" customFormat="1"/>
    <row r="18477" customFormat="1"/>
    <row r="18478" customFormat="1"/>
    <row r="18479" customFormat="1"/>
    <row r="18480" customFormat="1"/>
    <row r="18481" customFormat="1"/>
    <row r="18482" customFormat="1"/>
    <row r="18483" customFormat="1"/>
    <row r="18484" customFormat="1"/>
    <row r="18485" customFormat="1"/>
    <row r="18486" customFormat="1"/>
    <row r="18487" customFormat="1"/>
    <row r="18488" customFormat="1"/>
    <row r="18489" customFormat="1"/>
    <row r="18490" customFormat="1"/>
    <row r="18491" customFormat="1"/>
    <row r="18492" customFormat="1"/>
    <row r="18493" customFormat="1"/>
    <row r="18494" customFormat="1"/>
    <row r="18495" customFormat="1"/>
    <row r="18496" customFormat="1"/>
    <row r="18497" customFormat="1"/>
    <row r="18498" customFormat="1"/>
    <row r="18499" customFormat="1"/>
    <row r="18500" customFormat="1"/>
    <row r="18501" customFormat="1"/>
    <row r="18502" customFormat="1"/>
    <row r="18503" customFormat="1"/>
    <row r="18504" customFormat="1"/>
    <row r="18505" customFormat="1"/>
    <row r="18506" customFormat="1"/>
    <row r="18507" customFormat="1"/>
    <row r="18508" customFormat="1"/>
    <row r="18509" customFormat="1"/>
    <row r="18510" customFormat="1"/>
    <row r="18511" customFormat="1"/>
    <row r="18512" customFormat="1"/>
    <row r="18513" customFormat="1"/>
    <row r="18514" customFormat="1"/>
    <row r="18515" customFormat="1"/>
    <row r="18516" customFormat="1"/>
    <row r="18517" customFormat="1"/>
    <row r="18518" customFormat="1"/>
    <row r="18519" customFormat="1"/>
    <row r="18520" customFormat="1"/>
    <row r="18521" customFormat="1"/>
    <row r="18522" customFormat="1"/>
    <row r="18523" customFormat="1"/>
    <row r="18524" customFormat="1"/>
    <row r="18525" customFormat="1"/>
    <row r="18526" customFormat="1"/>
    <row r="18527" customFormat="1"/>
    <row r="18528" customFormat="1"/>
    <row r="18529" customFormat="1"/>
    <row r="18530" customFormat="1"/>
    <row r="18531" customFormat="1"/>
    <row r="18532" customFormat="1"/>
    <row r="18533" customFormat="1"/>
    <row r="18534" customFormat="1"/>
    <row r="18535" customFormat="1"/>
    <row r="18536" customFormat="1"/>
    <row r="18537" customFormat="1"/>
    <row r="18538" customFormat="1"/>
    <row r="18539" customFormat="1"/>
    <row r="18540" customFormat="1"/>
    <row r="18541" customFormat="1"/>
    <row r="18542" customFormat="1"/>
    <row r="18543" customFormat="1"/>
    <row r="18544" customFormat="1"/>
    <row r="18545" customFormat="1"/>
    <row r="18546" customFormat="1"/>
    <row r="18547" customFormat="1"/>
    <row r="18548" customFormat="1"/>
    <row r="18549" customFormat="1"/>
    <row r="18550" customFormat="1"/>
    <row r="18551" customFormat="1"/>
    <row r="18552" customFormat="1"/>
    <row r="18553" customFormat="1"/>
    <row r="18554" customFormat="1"/>
    <row r="18555" customFormat="1"/>
    <row r="18556" customFormat="1"/>
    <row r="18557" customFormat="1"/>
    <row r="18558" customFormat="1"/>
    <row r="18559" customFormat="1"/>
    <row r="18560" customFormat="1"/>
    <row r="18561" customFormat="1"/>
    <row r="18562" customFormat="1"/>
    <row r="18563" customFormat="1"/>
    <row r="18564" customFormat="1"/>
    <row r="18565" customFormat="1"/>
    <row r="18566" customFormat="1"/>
    <row r="18567" customFormat="1"/>
    <row r="18568" customFormat="1"/>
    <row r="18569" customFormat="1"/>
    <row r="18570" customFormat="1"/>
    <row r="18571" customFormat="1"/>
    <row r="18572" customFormat="1"/>
    <row r="18573" customFormat="1"/>
    <row r="18574" customFormat="1"/>
    <row r="18575" customFormat="1"/>
    <row r="18576" customFormat="1"/>
    <row r="18577" customFormat="1"/>
    <row r="18578" customFormat="1"/>
    <row r="18579" customFormat="1"/>
    <row r="18580" customFormat="1"/>
    <row r="18581" customFormat="1"/>
    <row r="18582" customFormat="1"/>
    <row r="18583" customFormat="1"/>
    <row r="18584" customFormat="1"/>
    <row r="18585" customFormat="1"/>
    <row r="18586" customFormat="1"/>
    <row r="18587" customFormat="1"/>
    <row r="18588" customFormat="1"/>
    <row r="18589" customFormat="1"/>
    <row r="18590" customFormat="1"/>
    <row r="18591" customFormat="1"/>
    <row r="18592" customFormat="1"/>
    <row r="18593" customFormat="1"/>
    <row r="18594" customFormat="1"/>
    <row r="18595" customFormat="1"/>
    <row r="18596" customFormat="1"/>
    <row r="18597" customFormat="1"/>
    <row r="18598" customFormat="1"/>
    <row r="18599" customFormat="1"/>
    <row r="18600" customFormat="1"/>
    <row r="18601" customFormat="1"/>
    <row r="18602" customFormat="1"/>
    <row r="18603" customFormat="1"/>
    <row r="18604" customFormat="1"/>
    <row r="18605" customFormat="1"/>
    <row r="18606" customFormat="1"/>
    <row r="18607" customFormat="1"/>
    <row r="18608" customFormat="1"/>
    <row r="18609" customFormat="1"/>
    <row r="18610" customFormat="1"/>
    <row r="18611" customFormat="1"/>
    <row r="18612" customFormat="1"/>
    <row r="18613" customFormat="1"/>
    <row r="18614" customFormat="1"/>
    <row r="18615" customFormat="1"/>
    <row r="18616" customFormat="1"/>
    <row r="18617" customFormat="1"/>
    <row r="18618" customFormat="1"/>
    <row r="18619" customFormat="1"/>
    <row r="18620" customFormat="1"/>
    <row r="18621" customFormat="1"/>
    <row r="18622" customFormat="1"/>
    <row r="18623" customFormat="1"/>
    <row r="18624" customFormat="1"/>
    <row r="18625" customFormat="1"/>
    <row r="18626" customFormat="1"/>
    <row r="18627" customFormat="1"/>
    <row r="18628" customFormat="1"/>
    <row r="18629" customFormat="1"/>
    <row r="18630" customFormat="1"/>
    <row r="18631" customFormat="1"/>
    <row r="18632" customFormat="1"/>
    <row r="18633" customFormat="1"/>
    <row r="18634" customFormat="1"/>
    <row r="18635" customFormat="1"/>
    <row r="18636" customFormat="1"/>
    <row r="18637" customFormat="1"/>
    <row r="18638" customFormat="1"/>
    <row r="18639" customFormat="1"/>
    <row r="18640" customFormat="1"/>
    <row r="18641" customFormat="1"/>
    <row r="18642" customFormat="1"/>
    <row r="18643" customFormat="1"/>
    <row r="18644" customFormat="1"/>
    <row r="18645" customFormat="1"/>
    <row r="18646" customFormat="1"/>
    <row r="18647" customFormat="1"/>
    <row r="18648" customFormat="1"/>
    <row r="18649" customFormat="1"/>
    <row r="18650" customFormat="1"/>
    <row r="18651" customFormat="1"/>
    <row r="18652" customFormat="1"/>
    <row r="18653" customFormat="1"/>
    <row r="18654" customFormat="1"/>
    <row r="18655" customFormat="1"/>
    <row r="18656" customFormat="1"/>
    <row r="18657" customFormat="1"/>
    <row r="18658" customFormat="1"/>
    <row r="18659" customFormat="1"/>
    <row r="18660" customFormat="1"/>
    <row r="18661" customFormat="1"/>
    <row r="18662" customFormat="1"/>
    <row r="18663" customFormat="1"/>
    <row r="18664" customFormat="1"/>
    <row r="18665" customFormat="1"/>
    <row r="18666" customFormat="1"/>
    <row r="18667" customFormat="1"/>
    <row r="18668" customFormat="1"/>
    <row r="18669" customFormat="1"/>
    <row r="18670" customFormat="1"/>
    <row r="18671" customFormat="1"/>
    <row r="18672" customFormat="1"/>
    <row r="18673" customFormat="1"/>
    <row r="18674" customFormat="1"/>
    <row r="18675" customFormat="1"/>
    <row r="18676" customFormat="1"/>
    <row r="18677" customFormat="1"/>
    <row r="18678" customFormat="1"/>
    <row r="18679" customFormat="1"/>
    <row r="18680" customFormat="1"/>
    <row r="18681" customFormat="1"/>
    <row r="18682" customFormat="1"/>
    <row r="18683" customFormat="1"/>
    <row r="18684" customFormat="1"/>
    <row r="18685" customFormat="1"/>
    <row r="18686" customFormat="1"/>
    <row r="18687" customFormat="1"/>
    <row r="18688" customFormat="1"/>
    <row r="18689" customFormat="1"/>
    <row r="18690" customFormat="1"/>
    <row r="18691" customFormat="1"/>
    <row r="18692" customFormat="1"/>
    <row r="18693" customFormat="1"/>
    <row r="18694" customFormat="1"/>
    <row r="18695" customFormat="1"/>
    <row r="18696" customFormat="1"/>
    <row r="18697" customFormat="1"/>
    <row r="18698" customFormat="1"/>
    <row r="18699" customFormat="1"/>
    <row r="18700" customFormat="1"/>
    <row r="18701" customFormat="1"/>
    <row r="18702" customFormat="1"/>
    <row r="18703" customFormat="1"/>
    <row r="18704" customFormat="1"/>
    <row r="18705" customFormat="1"/>
    <row r="18706" customFormat="1"/>
    <row r="18707" customFormat="1"/>
    <row r="18708" customFormat="1"/>
    <row r="18709" customFormat="1"/>
    <row r="18710" customFormat="1"/>
    <row r="18711" customFormat="1"/>
    <row r="18712" customFormat="1"/>
    <row r="18713" customFormat="1"/>
    <row r="18714" customFormat="1"/>
    <row r="18715" customFormat="1"/>
    <row r="18716" customFormat="1"/>
    <row r="18717" customFormat="1"/>
    <row r="18718" customFormat="1"/>
    <row r="18719" customFormat="1"/>
    <row r="18720" customFormat="1"/>
    <row r="18721" customFormat="1"/>
    <row r="18722" customFormat="1"/>
    <row r="18723" customFormat="1"/>
    <row r="18724" customFormat="1"/>
    <row r="18725" customFormat="1"/>
    <row r="18726" customFormat="1"/>
    <row r="18727" customFormat="1"/>
    <row r="18728" customFormat="1"/>
    <row r="18729" customFormat="1"/>
    <row r="18730" customFormat="1"/>
    <row r="18731" customFormat="1"/>
    <row r="18732" customFormat="1"/>
    <row r="18733" customFormat="1"/>
    <row r="18734" customFormat="1"/>
    <row r="18735" customFormat="1"/>
    <row r="18736" customFormat="1"/>
    <row r="18737" customFormat="1"/>
    <row r="18738" customFormat="1"/>
    <row r="18739" customFormat="1"/>
    <row r="18740" customFormat="1"/>
    <row r="18741" customFormat="1"/>
    <row r="18742" customFormat="1"/>
    <row r="18743" customFormat="1"/>
    <row r="18744" customFormat="1"/>
    <row r="18745" customFormat="1"/>
    <row r="18746" customFormat="1"/>
    <row r="18747" customFormat="1"/>
    <row r="18748" customFormat="1"/>
    <row r="18749" customFormat="1"/>
    <row r="18750" customFormat="1"/>
    <row r="18751" customFormat="1"/>
    <row r="18752" customFormat="1"/>
    <row r="18753" customFormat="1"/>
    <row r="18754" customFormat="1"/>
    <row r="18755" customFormat="1"/>
    <row r="18756" customFormat="1"/>
    <row r="18757" customFormat="1"/>
    <row r="18758" customFormat="1"/>
    <row r="18759" customFormat="1"/>
    <row r="18760" customFormat="1"/>
    <row r="18761" customFormat="1"/>
    <row r="18762" customFormat="1"/>
    <row r="18763" customFormat="1"/>
    <row r="18764" customFormat="1"/>
    <row r="18765" customFormat="1"/>
    <row r="18766" customFormat="1"/>
    <row r="18767" customFormat="1"/>
    <row r="18768" customFormat="1"/>
    <row r="18769" customFormat="1"/>
    <row r="18770" customFormat="1"/>
    <row r="18771" customFormat="1"/>
    <row r="18772" customFormat="1"/>
    <row r="18773" customFormat="1"/>
    <row r="18774" customFormat="1"/>
    <row r="18775" customFormat="1"/>
    <row r="18776" customFormat="1"/>
    <row r="18777" customFormat="1"/>
    <row r="18778" customFormat="1"/>
    <row r="18779" customFormat="1"/>
    <row r="18780" customFormat="1"/>
    <row r="18781" customFormat="1"/>
    <row r="18782" customFormat="1"/>
    <row r="18783" customFormat="1"/>
    <row r="18784" customFormat="1"/>
    <row r="18785" customFormat="1"/>
    <row r="18786" customFormat="1"/>
    <row r="18787" customFormat="1"/>
    <row r="18788" customFormat="1"/>
    <row r="18789" customFormat="1"/>
    <row r="18790" customFormat="1"/>
    <row r="18791" customFormat="1"/>
    <row r="18792" customFormat="1"/>
    <row r="18793" customFormat="1"/>
    <row r="18794" customFormat="1"/>
    <row r="18795" customFormat="1"/>
    <row r="18796" customFormat="1"/>
    <row r="18797" customFormat="1"/>
    <row r="18798" customFormat="1"/>
    <row r="18799" customFormat="1"/>
    <row r="18800" customFormat="1"/>
    <row r="18801" customFormat="1"/>
    <row r="18802" customFormat="1"/>
    <row r="18803" customFormat="1"/>
    <row r="18804" customFormat="1"/>
    <row r="18805" customFormat="1"/>
    <row r="18806" customFormat="1"/>
    <row r="18807" customFormat="1"/>
    <row r="18808" customFormat="1"/>
    <row r="18809" customFormat="1"/>
    <row r="18810" customFormat="1"/>
    <row r="18811" customFormat="1"/>
    <row r="18812" customFormat="1"/>
    <row r="18813" customFormat="1"/>
    <row r="18814" customFormat="1"/>
    <row r="18815" customFormat="1"/>
    <row r="18816" customFormat="1"/>
    <row r="18817" customFormat="1"/>
    <row r="18818" customFormat="1"/>
    <row r="18819" customFormat="1"/>
    <row r="18820" customFormat="1"/>
    <row r="18821" customFormat="1"/>
    <row r="18822" customFormat="1"/>
    <row r="18823" customFormat="1"/>
    <row r="18824" customFormat="1"/>
    <row r="18825" customFormat="1"/>
    <row r="18826" customFormat="1"/>
    <row r="18827" customFormat="1"/>
    <row r="18828" customFormat="1"/>
    <row r="18829" customFormat="1"/>
    <row r="18830" customFormat="1"/>
    <row r="18831" customFormat="1"/>
    <row r="18832" customFormat="1"/>
    <row r="18833" customFormat="1"/>
    <row r="18834" customFormat="1"/>
    <row r="18835" customFormat="1"/>
    <row r="18836" customFormat="1"/>
    <row r="18837" customFormat="1"/>
    <row r="18838" customFormat="1"/>
    <row r="18839" customFormat="1"/>
    <row r="18840" customFormat="1"/>
    <row r="18841" customFormat="1"/>
    <row r="18842" customFormat="1"/>
    <row r="18843" customFormat="1"/>
    <row r="18844" customFormat="1"/>
    <row r="18845" customFormat="1"/>
    <row r="18846" customFormat="1"/>
    <row r="18847" customFormat="1"/>
    <row r="18848" customFormat="1"/>
    <row r="18849" customFormat="1"/>
    <row r="18850" customFormat="1"/>
    <row r="18851" customFormat="1"/>
    <row r="18852" customFormat="1"/>
    <row r="18853" customFormat="1"/>
    <row r="18854" customFormat="1"/>
    <row r="18855" customFormat="1"/>
    <row r="18856" customFormat="1"/>
    <row r="18857" customFormat="1"/>
    <row r="18858" customFormat="1"/>
    <row r="18859" customFormat="1"/>
    <row r="18860" customFormat="1"/>
    <row r="18861" customFormat="1"/>
    <row r="18862" customFormat="1"/>
    <row r="18863" customFormat="1"/>
    <row r="18864" customFormat="1"/>
    <row r="18865" customFormat="1"/>
    <row r="18866" customFormat="1"/>
    <row r="18867" customFormat="1"/>
    <row r="18868" customFormat="1"/>
    <row r="18869" customFormat="1"/>
    <row r="18870" customFormat="1"/>
    <row r="18871" customFormat="1"/>
    <row r="18872" customFormat="1"/>
    <row r="18873" customFormat="1"/>
    <row r="18874" customFormat="1"/>
    <row r="18875" customFormat="1"/>
    <row r="18876" customFormat="1"/>
    <row r="18877" customFormat="1"/>
    <row r="18878" customFormat="1"/>
    <row r="18879" customFormat="1"/>
    <row r="18880" customFormat="1"/>
    <row r="18881" customFormat="1"/>
    <row r="18882" customFormat="1"/>
    <row r="18883" customFormat="1"/>
    <row r="18884" customFormat="1"/>
    <row r="18885" customFormat="1"/>
    <row r="18886" customFormat="1"/>
    <row r="18887" customFormat="1"/>
    <row r="18888" customFormat="1"/>
    <row r="18889" customFormat="1"/>
    <row r="18890" customFormat="1"/>
    <row r="18891" customFormat="1"/>
    <row r="18892" customFormat="1"/>
    <row r="18893" customFormat="1"/>
    <row r="18894" customFormat="1"/>
    <row r="18895" customFormat="1"/>
    <row r="18896" customFormat="1"/>
    <row r="18897" customFormat="1"/>
    <row r="18898" customFormat="1"/>
    <row r="18899" customFormat="1"/>
    <row r="18900" customFormat="1"/>
    <row r="18901" customFormat="1"/>
    <row r="18902" customFormat="1"/>
    <row r="18903" customFormat="1"/>
    <row r="18904" customFormat="1"/>
    <row r="18905" customFormat="1"/>
    <row r="18906" customFormat="1"/>
    <row r="18907" customFormat="1"/>
    <row r="18908" customFormat="1"/>
    <row r="18909" customFormat="1"/>
    <row r="18910" customFormat="1"/>
    <row r="18911" customFormat="1"/>
    <row r="18912" customFormat="1"/>
    <row r="18913" customFormat="1"/>
    <row r="18914" customFormat="1"/>
    <row r="18915" customFormat="1"/>
    <row r="18916" customFormat="1"/>
    <row r="18917" customFormat="1"/>
    <row r="18918" customFormat="1"/>
    <row r="18919" customFormat="1"/>
    <row r="18920" customFormat="1"/>
    <row r="18921" customFormat="1"/>
    <row r="18922" customFormat="1"/>
    <row r="18923" customFormat="1"/>
    <row r="18924" customFormat="1"/>
    <row r="18925" customFormat="1"/>
    <row r="18926" customFormat="1"/>
    <row r="18927" customFormat="1"/>
    <row r="18928" customFormat="1"/>
    <row r="18929" customFormat="1"/>
    <row r="18930" customFormat="1"/>
    <row r="18931" customFormat="1"/>
    <row r="18932" customFormat="1"/>
    <row r="18933" customFormat="1"/>
    <row r="18934" customFormat="1"/>
    <row r="18935" customFormat="1"/>
    <row r="18936" customFormat="1"/>
    <row r="18937" customFormat="1"/>
    <row r="18938" customFormat="1"/>
    <row r="18939" customFormat="1"/>
    <row r="18940" customFormat="1"/>
    <row r="18941" customFormat="1"/>
    <row r="18942" customFormat="1"/>
    <row r="18943" customFormat="1"/>
    <row r="18944" customFormat="1"/>
    <row r="18945" customFormat="1"/>
    <row r="18946" customFormat="1"/>
    <row r="18947" customFormat="1"/>
    <row r="18948" customFormat="1"/>
    <row r="18949" customFormat="1"/>
    <row r="18950" customFormat="1"/>
    <row r="18951" customFormat="1"/>
    <row r="18952" customFormat="1"/>
    <row r="18953" customFormat="1"/>
    <row r="18954" customFormat="1"/>
    <row r="18955" customFormat="1"/>
    <row r="18956" customFormat="1"/>
    <row r="18957" customFormat="1"/>
    <row r="18958" customFormat="1"/>
    <row r="18959" customFormat="1"/>
    <row r="18960" customFormat="1"/>
    <row r="18961" customFormat="1"/>
    <row r="18962" customFormat="1"/>
    <row r="18963" customFormat="1"/>
    <row r="18964" customFormat="1"/>
    <row r="18965" customFormat="1"/>
    <row r="18966" customFormat="1"/>
    <row r="18967" customFormat="1"/>
    <row r="18968" customFormat="1"/>
    <row r="18969" customFormat="1"/>
    <row r="18970" customFormat="1"/>
    <row r="18971" customFormat="1"/>
    <row r="18972" customFormat="1"/>
    <row r="18973" customFormat="1"/>
    <row r="18974" customFormat="1"/>
    <row r="18975" customFormat="1"/>
    <row r="18976" customFormat="1"/>
    <row r="18977" customFormat="1"/>
    <row r="18978" customFormat="1"/>
    <row r="18979" customFormat="1"/>
    <row r="18980" customFormat="1"/>
    <row r="18981" customFormat="1"/>
    <row r="18982" customFormat="1"/>
    <row r="18983" customFormat="1"/>
    <row r="18984" customFormat="1"/>
    <row r="18985" customFormat="1"/>
    <row r="18986" customFormat="1"/>
    <row r="18987" customFormat="1"/>
    <row r="18988" customFormat="1"/>
    <row r="18989" customFormat="1"/>
    <row r="18990" customFormat="1"/>
    <row r="18991" customFormat="1"/>
    <row r="18992" customFormat="1"/>
    <row r="18993" customFormat="1"/>
    <row r="18994" customFormat="1"/>
    <row r="18995" customFormat="1"/>
    <row r="18996" customFormat="1"/>
    <row r="18997" customFormat="1"/>
    <row r="18998" customFormat="1"/>
    <row r="18999" customFormat="1"/>
    <row r="19000" customFormat="1"/>
    <row r="19001" customFormat="1"/>
    <row r="19002" customFormat="1"/>
    <row r="19003" customFormat="1"/>
    <row r="19004" customFormat="1"/>
    <row r="19005" customFormat="1"/>
    <row r="19006" customFormat="1"/>
    <row r="19007" customFormat="1"/>
    <row r="19008" customFormat="1"/>
    <row r="19009" customFormat="1"/>
    <row r="19010" customFormat="1"/>
    <row r="19011" customFormat="1"/>
    <row r="19012" customFormat="1"/>
    <row r="19013" customFormat="1"/>
    <row r="19014" customFormat="1"/>
    <row r="19015" customFormat="1"/>
    <row r="19016" customFormat="1"/>
    <row r="19017" customFormat="1"/>
    <row r="19018" customFormat="1"/>
    <row r="19019" customFormat="1"/>
    <row r="19020" customFormat="1"/>
    <row r="19021" customFormat="1"/>
    <row r="19022" customFormat="1"/>
    <row r="19023" customFormat="1"/>
    <row r="19024" customFormat="1"/>
    <row r="19025" customFormat="1"/>
    <row r="19026" customFormat="1"/>
    <row r="19027" customFormat="1"/>
    <row r="19028" customFormat="1"/>
    <row r="19029" customFormat="1"/>
    <row r="19030" customFormat="1"/>
    <row r="19031" customFormat="1"/>
    <row r="19032" customFormat="1"/>
    <row r="19033" customFormat="1"/>
    <row r="19034" customFormat="1"/>
    <row r="19035" customFormat="1"/>
    <row r="19036" customFormat="1"/>
    <row r="19037" customFormat="1"/>
    <row r="19038" customFormat="1"/>
    <row r="19039" customFormat="1"/>
    <row r="19040" customFormat="1"/>
    <row r="19041" customFormat="1"/>
    <row r="19042" customFormat="1"/>
    <row r="19043" customFormat="1"/>
    <row r="19044" customFormat="1"/>
    <row r="19045" customFormat="1"/>
    <row r="19046" customFormat="1"/>
    <row r="19047" customFormat="1"/>
    <row r="19048" customFormat="1"/>
    <row r="19049" customFormat="1"/>
    <row r="19050" customFormat="1"/>
    <row r="19051" customFormat="1"/>
    <row r="19052" customFormat="1"/>
    <row r="19053" customFormat="1"/>
    <row r="19054" customFormat="1"/>
    <row r="19055" customFormat="1"/>
    <row r="19056" customFormat="1"/>
    <row r="19057" customFormat="1"/>
    <row r="19058" customFormat="1"/>
    <row r="19059" customFormat="1"/>
    <row r="19060" customFormat="1"/>
    <row r="19061" customFormat="1"/>
    <row r="19062" customFormat="1"/>
    <row r="19063" customFormat="1"/>
    <row r="19064" customFormat="1"/>
    <row r="19065" customFormat="1"/>
    <row r="19066" customFormat="1"/>
    <row r="19067" customFormat="1"/>
    <row r="19068" customFormat="1"/>
    <row r="19069" customFormat="1"/>
    <row r="19070" customFormat="1"/>
    <row r="19071" customFormat="1"/>
    <row r="19072" customFormat="1"/>
    <row r="19073" customFormat="1"/>
    <row r="19074" customFormat="1"/>
    <row r="19075" customFormat="1"/>
    <row r="19076" customFormat="1"/>
    <row r="19077" customFormat="1"/>
    <row r="19078" customFormat="1"/>
    <row r="19079" customFormat="1"/>
    <row r="19080" customFormat="1"/>
    <row r="19081" customFormat="1"/>
    <row r="19082" customFormat="1"/>
    <row r="19083" customFormat="1"/>
    <row r="19084" customFormat="1"/>
    <row r="19085" customFormat="1"/>
    <row r="19086" customFormat="1"/>
    <row r="19087" customFormat="1"/>
    <row r="19088" customFormat="1"/>
    <row r="19089" customFormat="1"/>
    <row r="19090" customFormat="1"/>
    <row r="19091" customFormat="1"/>
    <row r="19092" customFormat="1"/>
    <row r="19093" customFormat="1"/>
    <row r="19094" customFormat="1"/>
    <row r="19095" customFormat="1"/>
    <row r="19096" customFormat="1"/>
    <row r="19097" customFormat="1"/>
    <row r="19098" customFormat="1"/>
    <row r="19099" customFormat="1"/>
    <row r="19100" customFormat="1"/>
    <row r="19101" customFormat="1"/>
    <row r="19102" customFormat="1"/>
    <row r="19103" customFormat="1"/>
    <row r="19104" customFormat="1"/>
    <row r="19105" customFormat="1"/>
    <row r="19106" customFormat="1"/>
    <row r="19107" customFormat="1"/>
    <row r="19108" customFormat="1"/>
    <row r="19109" customFormat="1"/>
    <row r="19110" customFormat="1"/>
    <row r="19111" customFormat="1"/>
    <row r="19112" customFormat="1"/>
    <row r="19113" customFormat="1"/>
    <row r="19114" customFormat="1"/>
    <row r="19115" customFormat="1"/>
    <row r="19116" customFormat="1"/>
    <row r="19117" customFormat="1"/>
    <row r="19118" customFormat="1"/>
    <row r="19119" customFormat="1"/>
    <row r="19120" customFormat="1"/>
    <row r="19121" customFormat="1"/>
    <row r="19122" customFormat="1"/>
    <row r="19123" customFormat="1"/>
    <row r="19124" customFormat="1"/>
    <row r="19125" customFormat="1"/>
    <row r="19126" customFormat="1"/>
    <row r="19127" customFormat="1"/>
    <row r="19128" customFormat="1"/>
    <row r="19129" customFormat="1"/>
    <row r="19130" customFormat="1"/>
    <row r="19131" customFormat="1"/>
    <row r="19132" customFormat="1"/>
    <row r="19133" customFormat="1"/>
    <row r="19134" customFormat="1"/>
    <row r="19135" customFormat="1"/>
    <row r="19136" customFormat="1"/>
    <row r="19137" customFormat="1"/>
    <row r="19138" customFormat="1"/>
    <row r="19139" customFormat="1"/>
    <row r="19140" customFormat="1"/>
    <row r="19141" customFormat="1"/>
    <row r="19142" customFormat="1"/>
    <row r="19143" customFormat="1"/>
    <row r="19144" customFormat="1"/>
    <row r="19145" customFormat="1"/>
    <row r="19146" customFormat="1"/>
    <row r="19147" customFormat="1"/>
    <row r="19148" customFormat="1"/>
    <row r="19149" customFormat="1"/>
    <row r="19150" customFormat="1"/>
    <row r="19151" customFormat="1"/>
    <row r="19152" customFormat="1"/>
    <row r="19153" customFormat="1"/>
    <row r="19154" customFormat="1"/>
    <row r="19155" customFormat="1"/>
    <row r="19156" customFormat="1"/>
    <row r="19157" customFormat="1"/>
    <row r="19158" customFormat="1"/>
    <row r="19159" customFormat="1"/>
    <row r="19160" customFormat="1"/>
    <row r="19161" customFormat="1"/>
    <row r="19162" customFormat="1"/>
    <row r="19163" customFormat="1"/>
    <row r="19164" customFormat="1"/>
    <row r="19165" customFormat="1"/>
    <row r="19166" customFormat="1"/>
    <row r="19167" customFormat="1"/>
    <row r="19168" customFormat="1"/>
    <row r="19169" customFormat="1"/>
    <row r="19170" customFormat="1"/>
    <row r="19171" customFormat="1"/>
    <row r="19172" customFormat="1"/>
    <row r="19173" customFormat="1"/>
    <row r="19174" customFormat="1"/>
    <row r="19175" customFormat="1"/>
    <row r="19176" customFormat="1"/>
    <row r="19177" customFormat="1"/>
    <row r="19178" customFormat="1"/>
    <row r="19179" customFormat="1"/>
    <row r="19180" customFormat="1"/>
    <row r="19181" customFormat="1"/>
    <row r="19182" customFormat="1"/>
    <row r="19183" customFormat="1"/>
    <row r="19184" customFormat="1"/>
    <row r="19185" customFormat="1"/>
    <row r="19186" customFormat="1"/>
    <row r="19187" customFormat="1"/>
    <row r="19188" customFormat="1"/>
    <row r="19189" customFormat="1"/>
    <row r="19190" customFormat="1"/>
    <row r="19191" customFormat="1"/>
    <row r="19192" customFormat="1"/>
    <row r="19193" customFormat="1"/>
    <row r="19194" customFormat="1"/>
    <row r="19195" customFormat="1"/>
    <row r="19196" customFormat="1"/>
    <row r="19197" customFormat="1"/>
    <row r="19198" customFormat="1"/>
    <row r="19199" customFormat="1"/>
    <row r="19200" customFormat="1"/>
    <row r="19201" customFormat="1"/>
    <row r="19202" customFormat="1"/>
    <row r="19203" customFormat="1"/>
    <row r="19204" customFormat="1"/>
    <row r="19205" customFormat="1"/>
    <row r="19206" customFormat="1"/>
    <row r="19207" customFormat="1"/>
    <row r="19208" customFormat="1"/>
    <row r="19209" customFormat="1"/>
    <row r="19210" customFormat="1"/>
    <row r="19211" customFormat="1"/>
    <row r="19212" customFormat="1"/>
    <row r="19213" customFormat="1"/>
    <row r="19214" customFormat="1"/>
    <row r="19215" customFormat="1"/>
    <row r="19216" customFormat="1"/>
    <row r="19217" customFormat="1"/>
    <row r="19218" customFormat="1"/>
    <row r="19219" customFormat="1"/>
    <row r="19220" customFormat="1"/>
    <row r="19221" customFormat="1"/>
    <row r="19222" customFormat="1"/>
    <row r="19223" customFormat="1"/>
    <row r="19224" customFormat="1"/>
    <row r="19225" customFormat="1"/>
    <row r="19226" customFormat="1"/>
    <row r="19227" customFormat="1"/>
    <row r="19228" customFormat="1"/>
    <row r="19229" customFormat="1"/>
    <row r="19230" customFormat="1"/>
    <row r="19231" customFormat="1"/>
    <row r="19232" customFormat="1"/>
    <row r="19233" customFormat="1"/>
    <row r="19234" customFormat="1"/>
    <row r="19235" customFormat="1"/>
    <row r="19236" customFormat="1"/>
    <row r="19237" customFormat="1"/>
    <row r="19238" customFormat="1"/>
    <row r="19239" customFormat="1"/>
    <row r="19240" customFormat="1"/>
    <row r="19241" customFormat="1"/>
    <row r="19242" customFormat="1"/>
    <row r="19243" customFormat="1"/>
    <row r="19244" customFormat="1"/>
    <row r="19245" customFormat="1"/>
    <row r="19246" customFormat="1"/>
    <row r="19247" customFormat="1"/>
    <row r="19248" customFormat="1"/>
    <row r="19249" customFormat="1"/>
    <row r="19250" customFormat="1"/>
    <row r="19251" customFormat="1"/>
    <row r="19252" customFormat="1"/>
    <row r="19253" customFormat="1"/>
    <row r="19254" customFormat="1"/>
    <row r="19255" customFormat="1"/>
    <row r="19256" customFormat="1"/>
    <row r="19257" customFormat="1"/>
    <row r="19258" customFormat="1"/>
    <row r="19259" customFormat="1"/>
    <row r="19260" customFormat="1"/>
    <row r="19261" customFormat="1"/>
    <row r="19262" customFormat="1"/>
    <row r="19263" customFormat="1"/>
    <row r="19264" customFormat="1"/>
    <row r="19265" customFormat="1"/>
    <row r="19266" customFormat="1"/>
    <row r="19267" customFormat="1"/>
    <row r="19268" customFormat="1"/>
    <row r="19269" customFormat="1"/>
    <row r="19270" customFormat="1"/>
    <row r="19271" customFormat="1"/>
    <row r="19272" customFormat="1"/>
    <row r="19273" customFormat="1"/>
    <row r="19274" customFormat="1"/>
    <row r="19275" customFormat="1"/>
    <row r="19276" customFormat="1"/>
    <row r="19277" customFormat="1"/>
    <row r="19278" customFormat="1"/>
    <row r="19279" customFormat="1"/>
    <row r="19280" customFormat="1"/>
    <row r="19281" customFormat="1"/>
    <row r="19282" customFormat="1"/>
    <row r="19283" customFormat="1"/>
    <row r="19284" customFormat="1"/>
    <row r="19285" customFormat="1"/>
    <row r="19286" customFormat="1"/>
    <row r="19287" customFormat="1"/>
    <row r="19288" customFormat="1"/>
    <row r="19289" customFormat="1"/>
    <row r="19290" customFormat="1"/>
    <row r="19291" customFormat="1"/>
    <row r="19292" customFormat="1"/>
    <row r="19293" customFormat="1"/>
    <row r="19294" customFormat="1"/>
    <row r="19295" customFormat="1"/>
    <row r="19296" customFormat="1"/>
    <row r="19297" customFormat="1"/>
    <row r="19298" customFormat="1"/>
    <row r="19299" customFormat="1"/>
    <row r="19300" customFormat="1"/>
    <row r="19301" customFormat="1"/>
    <row r="19302" customFormat="1"/>
    <row r="19303" customFormat="1"/>
    <row r="19304" customFormat="1"/>
    <row r="19305" customFormat="1"/>
    <row r="19306" customFormat="1"/>
    <row r="19307" customFormat="1"/>
    <row r="19308" customFormat="1"/>
    <row r="19309" customFormat="1"/>
    <row r="19310" customFormat="1"/>
    <row r="19311" customFormat="1"/>
    <row r="19312" customFormat="1"/>
    <row r="19313" customFormat="1"/>
    <row r="19314" customFormat="1"/>
    <row r="19315" customFormat="1"/>
    <row r="19316" customFormat="1"/>
    <row r="19317" customFormat="1"/>
    <row r="19318" customFormat="1"/>
    <row r="19319" customFormat="1"/>
    <row r="19320" customFormat="1"/>
    <row r="19321" customFormat="1"/>
    <row r="19322" customFormat="1"/>
    <row r="19323" customFormat="1"/>
    <row r="19324" customFormat="1"/>
    <row r="19325" customFormat="1"/>
    <row r="19326" customFormat="1"/>
    <row r="19327" customFormat="1"/>
    <row r="19328" customFormat="1"/>
    <row r="19329" customFormat="1"/>
    <row r="19330" customFormat="1"/>
    <row r="19331" customFormat="1"/>
    <row r="19332" customFormat="1"/>
    <row r="19333" customFormat="1"/>
    <row r="19334" customFormat="1"/>
    <row r="19335" customFormat="1"/>
    <row r="19336" customFormat="1"/>
    <row r="19337" customFormat="1"/>
    <row r="19338" customFormat="1"/>
    <row r="19339" customFormat="1"/>
    <row r="19340" customFormat="1"/>
    <row r="19341" customFormat="1"/>
    <row r="19342" customFormat="1"/>
    <row r="19343" customFormat="1"/>
    <row r="19344" customFormat="1"/>
    <row r="19345" customFormat="1"/>
    <row r="19346" customFormat="1"/>
    <row r="19347" customFormat="1"/>
    <row r="19348" customFormat="1"/>
    <row r="19349" customFormat="1"/>
    <row r="19350" customFormat="1"/>
    <row r="19351" customFormat="1"/>
    <row r="19352" customFormat="1"/>
    <row r="19353" customFormat="1"/>
    <row r="19354" customFormat="1"/>
    <row r="19355" customFormat="1"/>
    <row r="19356" customFormat="1"/>
    <row r="19357" customFormat="1"/>
    <row r="19358" customFormat="1"/>
    <row r="19359" customFormat="1"/>
    <row r="19360" customFormat="1"/>
    <row r="19361" customFormat="1"/>
    <row r="19362" customFormat="1"/>
    <row r="19363" customFormat="1"/>
    <row r="19364" customFormat="1"/>
    <row r="19365" customFormat="1"/>
    <row r="19366" customFormat="1"/>
    <row r="19367" customFormat="1"/>
    <row r="19368" customFormat="1"/>
    <row r="19369" customFormat="1"/>
    <row r="19370" customFormat="1"/>
    <row r="19371" customFormat="1"/>
    <row r="19372" customFormat="1"/>
    <row r="19373" customFormat="1"/>
    <row r="19374" customFormat="1"/>
    <row r="19375" customFormat="1"/>
    <row r="19376" customFormat="1"/>
    <row r="19377" customFormat="1"/>
    <row r="19378" customFormat="1"/>
    <row r="19379" customFormat="1"/>
    <row r="19380" customFormat="1"/>
    <row r="19381" customFormat="1"/>
    <row r="19382" customFormat="1"/>
    <row r="19383" customFormat="1"/>
    <row r="19384" customFormat="1"/>
    <row r="19385" customFormat="1"/>
    <row r="19386" customFormat="1"/>
    <row r="19387" customFormat="1"/>
    <row r="19388" customFormat="1"/>
    <row r="19389" customFormat="1"/>
    <row r="19390" customFormat="1"/>
    <row r="19391" customFormat="1"/>
    <row r="19392" customFormat="1"/>
    <row r="19393" customFormat="1"/>
    <row r="19394" customFormat="1"/>
    <row r="19395" customFormat="1"/>
    <row r="19396" customFormat="1"/>
    <row r="19397" customFormat="1"/>
    <row r="19398" customFormat="1"/>
    <row r="19399" customFormat="1"/>
    <row r="19400" customFormat="1"/>
    <row r="19401" customFormat="1"/>
    <row r="19402" customFormat="1"/>
    <row r="19403" customFormat="1"/>
    <row r="19404" customFormat="1"/>
    <row r="19405" customFormat="1"/>
    <row r="19406" customFormat="1"/>
    <row r="19407" customFormat="1"/>
    <row r="19408" customFormat="1"/>
    <row r="19409" customFormat="1"/>
    <row r="19410" customFormat="1"/>
    <row r="19411" customFormat="1"/>
    <row r="19412" customFormat="1"/>
    <row r="19413" customFormat="1"/>
    <row r="19414" customFormat="1"/>
    <row r="19415" customFormat="1"/>
    <row r="19416" customFormat="1"/>
    <row r="19417" customFormat="1"/>
    <row r="19418" customFormat="1"/>
    <row r="19419" customFormat="1"/>
    <row r="19420" customFormat="1"/>
    <row r="19421" customFormat="1"/>
    <row r="19422" customFormat="1"/>
    <row r="19423" customFormat="1"/>
    <row r="19424" customFormat="1"/>
    <row r="19425" customFormat="1"/>
    <row r="19426" customFormat="1"/>
    <row r="19427" customFormat="1"/>
    <row r="19428" customFormat="1"/>
    <row r="19429" customFormat="1"/>
    <row r="19430" customFormat="1"/>
    <row r="19431" customFormat="1"/>
    <row r="19432" customFormat="1"/>
    <row r="19433" customFormat="1"/>
    <row r="19434" customFormat="1"/>
    <row r="19435" customFormat="1"/>
    <row r="19436" customFormat="1"/>
    <row r="19437" customFormat="1"/>
    <row r="19438" customFormat="1"/>
    <row r="19439" customFormat="1"/>
    <row r="19440" customFormat="1"/>
    <row r="19441" customFormat="1"/>
    <row r="19442" customFormat="1"/>
    <row r="19443" customFormat="1"/>
    <row r="19444" customFormat="1"/>
    <row r="19445" customFormat="1"/>
    <row r="19446" customFormat="1"/>
    <row r="19447" customFormat="1"/>
    <row r="19448" customFormat="1"/>
    <row r="19449" customFormat="1"/>
    <row r="19450" customFormat="1"/>
    <row r="19451" customFormat="1"/>
    <row r="19452" customFormat="1"/>
    <row r="19453" customFormat="1"/>
    <row r="19454" customFormat="1"/>
    <row r="19455" customFormat="1"/>
    <row r="19456" customFormat="1"/>
    <row r="19457" customFormat="1"/>
    <row r="19458" customFormat="1"/>
    <row r="19459" customFormat="1"/>
    <row r="19460" customFormat="1"/>
    <row r="19461" customFormat="1"/>
    <row r="19462" customFormat="1"/>
    <row r="19463" customFormat="1"/>
    <row r="19464" customFormat="1"/>
    <row r="19465" customFormat="1"/>
    <row r="19466" customFormat="1"/>
    <row r="19467" customFormat="1"/>
    <row r="19468" customFormat="1"/>
    <row r="19469" customFormat="1"/>
    <row r="19470" customFormat="1"/>
    <row r="19471" customFormat="1"/>
    <row r="19472" customFormat="1"/>
    <row r="19473" customFormat="1"/>
    <row r="19474" customFormat="1"/>
    <row r="19475" customFormat="1"/>
    <row r="19476" customFormat="1"/>
    <row r="19477" customFormat="1"/>
    <row r="19478" customFormat="1"/>
    <row r="19479" customFormat="1"/>
    <row r="19480" customFormat="1"/>
    <row r="19481" customFormat="1"/>
    <row r="19482" customFormat="1"/>
    <row r="19483" customFormat="1"/>
    <row r="19484" customFormat="1"/>
    <row r="19485" customFormat="1"/>
    <row r="19486" customFormat="1"/>
    <row r="19487" customFormat="1"/>
    <row r="19488" customFormat="1"/>
    <row r="19489" customFormat="1"/>
    <row r="19490" customFormat="1"/>
    <row r="19491" customFormat="1"/>
    <row r="19492" customFormat="1"/>
    <row r="19493" customFormat="1"/>
    <row r="19494" customFormat="1"/>
    <row r="19495" customFormat="1"/>
    <row r="19496" customFormat="1"/>
    <row r="19497" customFormat="1"/>
    <row r="19498" customFormat="1"/>
    <row r="19499" customFormat="1"/>
    <row r="19500" customFormat="1"/>
    <row r="19501" customFormat="1"/>
    <row r="19502" customFormat="1"/>
    <row r="19503" customFormat="1"/>
    <row r="19504" customFormat="1"/>
    <row r="19505" customFormat="1"/>
    <row r="19506" customFormat="1"/>
    <row r="19507" customFormat="1"/>
    <row r="19508" customFormat="1"/>
    <row r="19509" customFormat="1"/>
    <row r="19510" customFormat="1"/>
    <row r="19511" customFormat="1"/>
    <row r="19512" customFormat="1"/>
    <row r="19513" customFormat="1"/>
    <row r="19514" customFormat="1"/>
    <row r="19515" customFormat="1"/>
    <row r="19516" customFormat="1"/>
    <row r="19517" customFormat="1"/>
    <row r="19518" customFormat="1"/>
    <row r="19519" customFormat="1"/>
    <row r="19520" customFormat="1"/>
    <row r="19521" customFormat="1"/>
    <row r="19522" customFormat="1"/>
    <row r="19523" customFormat="1"/>
    <row r="19524" customFormat="1"/>
    <row r="19525" customFormat="1"/>
    <row r="19526" customFormat="1"/>
    <row r="19527" customFormat="1"/>
    <row r="19528" customFormat="1"/>
    <row r="19529" customFormat="1"/>
    <row r="19530" customFormat="1"/>
    <row r="19531" customFormat="1"/>
    <row r="19532" customFormat="1"/>
    <row r="19533" customFormat="1"/>
    <row r="19534" customFormat="1"/>
    <row r="19535" customFormat="1"/>
    <row r="19536" customFormat="1"/>
    <row r="19537" customFormat="1"/>
    <row r="19538" customFormat="1"/>
    <row r="19539" customFormat="1"/>
    <row r="19540" customFormat="1"/>
    <row r="19541" customFormat="1"/>
    <row r="19542" customFormat="1"/>
    <row r="19543" customFormat="1"/>
    <row r="19544" customFormat="1"/>
    <row r="19545" customFormat="1"/>
    <row r="19546" customFormat="1"/>
    <row r="19547" customFormat="1"/>
    <row r="19548" customFormat="1"/>
    <row r="19549" customFormat="1"/>
    <row r="19550" customFormat="1"/>
    <row r="19551" customFormat="1"/>
    <row r="19552" customFormat="1"/>
    <row r="19553" customFormat="1"/>
    <row r="19554" customFormat="1"/>
    <row r="19555" customFormat="1"/>
    <row r="19556" customFormat="1"/>
    <row r="19557" customFormat="1"/>
    <row r="19558" customFormat="1"/>
    <row r="19559" customFormat="1"/>
    <row r="19560" customFormat="1"/>
    <row r="19561" customFormat="1"/>
    <row r="19562" customFormat="1"/>
    <row r="19563" customFormat="1"/>
    <row r="19564" customFormat="1"/>
    <row r="19565" customFormat="1"/>
    <row r="19566" customFormat="1"/>
    <row r="19567" customFormat="1"/>
    <row r="19568" customFormat="1"/>
    <row r="19569" customFormat="1"/>
    <row r="19570" customFormat="1"/>
    <row r="19571" customFormat="1"/>
    <row r="19572" customFormat="1"/>
    <row r="19573" customFormat="1"/>
    <row r="19574" customFormat="1"/>
    <row r="19575" customFormat="1"/>
    <row r="19576" customFormat="1"/>
    <row r="19577" customFormat="1"/>
    <row r="19578" customFormat="1"/>
    <row r="19579" customFormat="1"/>
    <row r="19580" customFormat="1"/>
    <row r="19581" customFormat="1"/>
    <row r="19582" customFormat="1"/>
    <row r="19583" customFormat="1"/>
    <row r="19584" customFormat="1"/>
    <row r="19585" customFormat="1"/>
    <row r="19586" customFormat="1"/>
    <row r="19587" customFormat="1"/>
    <row r="19588" customFormat="1"/>
    <row r="19589" customFormat="1"/>
    <row r="19590" customFormat="1"/>
    <row r="19591" customFormat="1"/>
    <row r="19592" customFormat="1"/>
    <row r="19593" customFormat="1"/>
    <row r="19594" customFormat="1"/>
    <row r="19595" customFormat="1"/>
    <row r="19596" customFormat="1"/>
    <row r="19597" customFormat="1"/>
    <row r="19598" customFormat="1"/>
    <row r="19599" customFormat="1"/>
    <row r="19600" customFormat="1"/>
    <row r="19601" customFormat="1"/>
    <row r="19602" customFormat="1"/>
    <row r="19603" customFormat="1"/>
    <row r="19604" customFormat="1"/>
    <row r="19605" customFormat="1"/>
    <row r="19606" customFormat="1"/>
    <row r="19607" customFormat="1"/>
    <row r="19608" customFormat="1"/>
    <row r="19609" customFormat="1"/>
    <row r="19610" customFormat="1"/>
    <row r="19611" customFormat="1"/>
    <row r="19612" customFormat="1"/>
    <row r="19613" customFormat="1"/>
    <row r="19614" customFormat="1"/>
    <row r="19615" customFormat="1"/>
    <row r="19616" customFormat="1"/>
    <row r="19617" customFormat="1"/>
    <row r="19618" customFormat="1"/>
    <row r="19619" customFormat="1"/>
    <row r="19620" customFormat="1"/>
    <row r="19621" customFormat="1"/>
    <row r="19622" customFormat="1"/>
    <row r="19623" customFormat="1"/>
    <row r="19624" customFormat="1"/>
    <row r="19625" customFormat="1"/>
    <row r="19626" customFormat="1"/>
    <row r="19627" customFormat="1"/>
    <row r="19628" customFormat="1"/>
    <row r="19629" customFormat="1"/>
    <row r="19630" customFormat="1"/>
    <row r="19631" customFormat="1"/>
    <row r="19632" customFormat="1"/>
    <row r="19633" customFormat="1"/>
    <row r="19634" customFormat="1"/>
    <row r="19635" customFormat="1"/>
    <row r="19636" customFormat="1"/>
    <row r="19637" customFormat="1"/>
    <row r="19638" customFormat="1"/>
    <row r="19639" customFormat="1"/>
    <row r="19640" customFormat="1"/>
    <row r="19641" customFormat="1"/>
    <row r="19642" customFormat="1"/>
    <row r="19643" customFormat="1"/>
    <row r="19644" customFormat="1"/>
    <row r="19645" customFormat="1"/>
    <row r="19646" customFormat="1"/>
    <row r="19647" customFormat="1"/>
    <row r="19648" customFormat="1"/>
    <row r="19649" customFormat="1"/>
    <row r="19650" customFormat="1"/>
    <row r="19651" customFormat="1"/>
    <row r="19652" customFormat="1"/>
    <row r="19653" customFormat="1"/>
    <row r="19654" customFormat="1"/>
    <row r="19655" customFormat="1"/>
    <row r="19656" customFormat="1"/>
    <row r="19657" customFormat="1"/>
    <row r="19658" customFormat="1"/>
    <row r="19659" customFormat="1"/>
    <row r="19660" customFormat="1"/>
    <row r="19661" customFormat="1"/>
    <row r="19662" customFormat="1"/>
    <row r="19663" customFormat="1"/>
    <row r="19664" customFormat="1"/>
    <row r="19665" customFormat="1"/>
    <row r="19666" customFormat="1"/>
    <row r="19667" customFormat="1"/>
    <row r="19668" customFormat="1"/>
    <row r="19669" customFormat="1"/>
    <row r="19670" customFormat="1"/>
    <row r="19671" customFormat="1"/>
    <row r="19672" customFormat="1"/>
    <row r="19673" customFormat="1"/>
    <row r="19674" customFormat="1"/>
    <row r="19675" customFormat="1"/>
    <row r="19676" customFormat="1"/>
    <row r="19677" customFormat="1"/>
    <row r="19678" customFormat="1"/>
    <row r="19679" customFormat="1"/>
    <row r="19680" customFormat="1"/>
    <row r="19681" customFormat="1"/>
    <row r="19682" customFormat="1"/>
    <row r="19683" customFormat="1"/>
    <row r="19684" customFormat="1"/>
    <row r="19685" customFormat="1"/>
    <row r="19686" customFormat="1"/>
    <row r="19687" customFormat="1"/>
    <row r="19688" customFormat="1"/>
    <row r="19689" customFormat="1"/>
    <row r="19690" customFormat="1"/>
    <row r="19691" customFormat="1"/>
    <row r="19692" customFormat="1"/>
    <row r="19693" customFormat="1"/>
    <row r="19694" customFormat="1"/>
    <row r="19695" customFormat="1"/>
    <row r="19696" customFormat="1"/>
    <row r="19697" customFormat="1"/>
    <row r="19698" customFormat="1"/>
    <row r="19699" customFormat="1"/>
    <row r="19700" customFormat="1"/>
    <row r="19701" customFormat="1"/>
    <row r="19702" customFormat="1"/>
    <row r="19703" customFormat="1"/>
    <row r="19704" customFormat="1"/>
    <row r="19705" customFormat="1"/>
    <row r="19706" customFormat="1"/>
    <row r="19707" customFormat="1"/>
    <row r="19708" customFormat="1"/>
    <row r="19709" customFormat="1"/>
    <row r="19710" customFormat="1"/>
    <row r="19711" customFormat="1"/>
    <row r="19712" customFormat="1"/>
    <row r="19713" customFormat="1"/>
    <row r="19714" customFormat="1"/>
    <row r="19715" customFormat="1"/>
    <row r="19716" customFormat="1"/>
    <row r="19717" customFormat="1"/>
    <row r="19718" customFormat="1"/>
    <row r="19719" customFormat="1"/>
    <row r="19720" customFormat="1"/>
    <row r="19721" customFormat="1"/>
    <row r="19722" customFormat="1"/>
    <row r="19723" customFormat="1"/>
    <row r="19724" customFormat="1"/>
    <row r="19725" customFormat="1"/>
    <row r="19726" customFormat="1"/>
    <row r="19727" customFormat="1"/>
    <row r="19728" customFormat="1"/>
    <row r="19729" customFormat="1"/>
    <row r="19730" customFormat="1"/>
    <row r="19731" customFormat="1"/>
    <row r="19732" customFormat="1"/>
    <row r="19733" customFormat="1"/>
    <row r="19734" customFormat="1"/>
    <row r="19735" customFormat="1"/>
    <row r="19736" customFormat="1"/>
    <row r="19737" customFormat="1"/>
    <row r="19738" customFormat="1"/>
    <row r="19739" customFormat="1"/>
    <row r="19740" customFormat="1"/>
    <row r="19741" customFormat="1"/>
    <row r="19742" customFormat="1"/>
    <row r="19743" customFormat="1"/>
    <row r="19744" customFormat="1"/>
    <row r="19745" customFormat="1"/>
    <row r="19746" customFormat="1"/>
    <row r="19747" customFormat="1"/>
    <row r="19748" customFormat="1"/>
    <row r="19749" customFormat="1"/>
    <row r="19750" customFormat="1"/>
    <row r="19751" customFormat="1"/>
    <row r="19752" customFormat="1"/>
    <row r="19753" customFormat="1"/>
    <row r="19754" customFormat="1"/>
    <row r="19755" customFormat="1"/>
    <row r="19756" customFormat="1"/>
    <row r="19757" customFormat="1"/>
    <row r="19758" customFormat="1"/>
    <row r="19759" customFormat="1"/>
    <row r="19760" customFormat="1"/>
    <row r="19761" customFormat="1"/>
    <row r="19762" customFormat="1"/>
    <row r="19763" customFormat="1"/>
    <row r="19764" customFormat="1"/>
    <row r="19765" customFormat="1"/>
    <row r="19766" customFormat="1"/>
    <row r="19767" customFormat="1"/>
    <row r="19768" customFormat="1"/>
    <row r="19769" customFormat="1"/>
    <row r="19770" customFormat="1"/>
    <row r="19771" customFormat="1"/>
    <row r="19772" customFormat="1"/>
    <row r="19773" customFormat="1"/>
    <row r="19774" customFormat="1"/>
    <row r="19775" customFormat="1"/>
    <row r="19776" customFormat="1"/>
    <row r="19777" customFormat="1"/>
    <row r="19778" customFormat="1"/>
    <row r="19779" customFormat="1"/>
    <row r="19780" customFormat="1"/>
    <row r="19781" customFormat="1"/>
    <row r="19782" customFormat="1"/>
    <row r="19783" customFormat="1"/>
    <row r="19784" customFormat="1"/>
    <row r="19785" customFormat="1"/>
    <row r="19786" customFormat="1"/>
    <row r="19787" customFormat="1"/>
    <row r="19788" customFormat="1"/>
    <row r="19789" customFormat="1"/>
    <row r="19790" customFormat="1"/>
    <row r="19791" customFormat="1"/>
    <row r="19792" customFormat="1"/>
    <row r="19793" customFormat="1"/>
    <row r="19794" customFormat="1"/>
    <row r="19795" customFormat="1"/>
    <row r="19796" customFormat="1"/>
    <row r="19797" customFormat="1"/>
    <row r="19798" customFormat="1"/>
    <row r="19799" customFormat="1"/>
    <row r="19800" customFormat="1"/>
    <row r="19801" customFormat="1"/>
    <row r="19802" customFormat="1"/>
    <row r="19803" customFormat="1"/>
    <row r="19804" customFormat="1"/>
    <row r="19805" customFormat="1"/>
    <row r="19806" customFormat="1"/>
    <row r="19807" customFormat="1"/>
    <row r="19808" customFormat="1"/>
    <row r="19809" customFormat="1"/>
    <row r="19810" customFormat="1"/>
    <row r="19811" customFormat="1"/>
    <row r="19812" customFormat="1"/>
    <row r="19813" customFormat="1"/>
    <row r="19814" customFormat="1"/>
    <row r="19815" customFormat="1"/>
    <row r="19816" customFormat="1"/>
    <row r="19817" customFormat="1"/>
    <row r="19818" customFormat="1"/>
    <row r="19819" customFormat="1"/>
    <row r="19820" customFormat="1"/>
    <row r="19821" customFormat="1"/>
    <row r="19822" customFormat="1"/>
    <row r="19823" customFormat="1"/>
    <row r="19824" customFormat="1"/>
    <row r="19825" customFormat="1"/>
    <row r="19826" customFormat="1"/>
    <row r="19827" customFormat="1"/>
    <row r="19828" customFormat="1"/>
    <row r="19829" customFormat="1"/>
    <row r="19830" customFormat="1"/>
    <row r="19831" customFormat="1"/>
    <row r="19832" customFormat="1"/>
    <row r="19833" customFormat="1"/>
    <row r="19834" customFormat="1"/>
    <row r="19835" customFormat="1"/>
    <row r="19836" customFormat="1"/>
    <row r="19837" customFormat="1"/>
    <row r="19838" customFormat="1"/>
    <row r="19839" customFormat="1"/>
    <row r="19840" customFormat="1"/>
    <row r="19841" customFormat="1"/>
    <row r="19842" customFormat="1"/>
    <row r="19843" customFormat="1"/>
    <row r="19844" customFormat="1"/>
    <row r="19845" customFormat="1"/>
    <row r="19846" customFormat="1"/>
    <row r="19847" customFormat="1"/>
    <row r="19848" customFormat="1"/>
    <row r="19849" customFormat="1"/>
    <row r="19850" customFormat="1"/>
    <row r="19851" customFormat="1"/>
    <row r="19852" customFormat="1"/>
    <row r="19853" customFormat="1"/>
    <row r="19854" customFormat="1"/>
    <row r="19855" customFormat="1"/>
    <row r="19856" customFormat="1"/>
    <row r="19857" customFormat="1"/>
    <row r="19858" customFormat="1"/>
    <row r="19859" customFormat="1"/>
    <row r="19860" customFormat="1"/>
    <row r="19861" customFormat="1"/>
    <row r="19862" customFormat="1"/>
    <row r="19863" customFormat="1"/>
    <row r="19864" customFormat="1"/>
    <row r="19865" customFormat="1"/>
    <row r="19866" customFormat="1"/>
    <row r="19867" customFormat="1"/>
    <row r="19868" customFormat="1"/>
    <row r="19869" customFormat="1"/>
    <row r="19870" customFormat="1"/>
    <row r="19871" customFormat="1"/>
    <row r="19872" customFormat="1"/>
    <row r="19873" customFormat="1"/>
    <row r="19874" customFormat="1"/>
    <row r="19875" customFormat="1"/>
    <row r="19876" customFormat="1"/>
    <row r="19877" customFormat="1"/>
    <row r="19878" customFormat="1"/>
    <row r="19879" customFormat="1"/>
    <row r="19880" customFormat="1"/>
    <row r="19881" customFormat="1"/>
    <row r="19882" customFormat="1"/>
    <row r="19883" customFormat="1"/>
    <row r="19884" customFormat="1"/>
    <row r="19885" customFormat="1"/>
    <row r="19886" customFormat="1"/>
    <row r="19887" customFormat="1"/>
    <row r="19888" customFormat="1"/>
    <row r="19889" customFormat="1"/>
    <row r="19890" customFormat="1"/>
    <row r="19891" customFormat="1"/>
    <row r="19892" customFormat="1"/>
    <row r="19893" customFormat="1"/>
    <row r="19894" customFormat="1"/>
    <row r="19895" customFormat="1"/>
    <row r="19896" customFormat="1"/>
    <row r="19897" customFormat="1"/>
    <row r="19898" customFormat="1"/>
    <row r="19899" customFormat="1"/>
    <row r="19900" customFormat="1"/>
    <row r="19901" customFormat="1"/>
    <row r="19902" customFormat="1"/>
    <row r="19903" customFormat="1"/>
    <row r="19904" customFormat="1"/>
    <row r="19905" customFormat="1"/>
    <row r="19906" customFormat="1"/>
    <row r="19907" customFormat="1"/>
    <row r="19908" customFormat="1"/>
    <row r="19909" customFormat="1"/>
    <row r="19910" customFormat="1"/>
    <row r="19911" customFormat="1"/>
    <row r="19912" customFormat="1"/>
    <row r="19913" customFormat="1"/>
    <row r="19914" customFormat="1"/>
    <row r="19915" customFormat="1"/>
    <row r="19916" customFormat="1"/>
    <row r="19917" customFormat="1"/>
    <row r="19918" customFormat="1"/>
    <row r="19919" customFormat="1"/>
    <row r="19920" customFormat="1"/>
    <row r="19921" customFormat="1"/>
    <row r="19922" customFormat="1"/>
    <row r="19923" customFormat="1"/>
    <row r="19924" customFormat="1"/>
    <row r="19925" customFormat="1"/>
    <row r="19926" customFormat="1"/>
    <row r="19927" customFormat="1"/>
    <row r="19928" customFormat="1"/>
    <row r="19929" customFormat="1"/>
    <row r="19930" customFormat="1"/>
    <row r="19931" customFormat="1"/>
    <row r="19932" customFormat="1"/>
    <row r="19933" customFormat="1"/>
    <row r="19934" customFormat="1"/>
    <row r="19935" customFormat="1"/>
    <row r="19936" customFormat="1"/>
    <row r="19937" customFormat="1"/>
    <row r="19938" customFormat="1"/>
    <row r="19939" customFormat="1"/>
    <row r="19940" customFormat="1"/>
    <row r="19941" customFormat="1"/>
    <row r="19942" customFormat="1"/>
    <row r="19943" customFormat="1"/>
    <row r="19944" customFormat="1"/>
    <row r="19945" customFormat="1"/>
    <row r="19946" customFormat="1"/>
    <row r="19947" customFormat="1"/>
    <row r="19948" customFormat="1"/>
    <row r="19949" customFormat="1"/>
    <row r="19950" customFormat="1"/>
    <row r="19951" customFormat="1"/>
    <row r="19952" customFormat="1"/>
    <row r="19953" customFormat="1"/>
    <row r="19954" customFormat="1"/>
    <row r="19955" customFormat="1"/>
    <row r="19956" customFormat="1"/>
    <row r="19957" customFormat="1"/>
    <row r="19958" customFormat="1"/>
    <row r="19959" customFormat="1"/>
    <row r="19960" customFormat="1"/>
    <row r="19961" customFormat="1"/>
    <row r="19962" customFormat="1"/>
    <row r="19963" customFormat="1"/>
    <row r="19964" customFormat="1"/>
    <row r="19965" customFormat="1"/>
    <row r="19966" customFormat="1"/>
    <row r="19967" customFormat="1"/>
    <row r="19968" customFormat="1"/>
    <row r="19969" customFormat="1"/>
    <row r="19970" customFormat="1"/>
    <row r="19971" customFormat="1"/>
    <row r="19972" customFormat="1"/>
    <row r="19973" customFormat="1"/>
    <row r="19974" customFormat="1"/>
    <row r="19975" customFormat="1"/>
    <row r="19976" customFormat="1"/>
    <row r="19977" customFormat="1"/>
    <row r="19978" customFormat="1"/>
    <row r="19979" customFormat="1"/>
    <row r="19980" customFormat="1"/>
    <row r="19981" customFormat="1"/>
    <row r="19982" customFormat="1"/>
    <row r="19983" customFormat="1"/>
    <row r="19984" customFormat="1"/>
    <row r="19985" customFormat="1"/>
    <row r="19986" customFormat="1"/>
    <row r="19987" customFormat="1"/>
    <row r="19988" customFormat="1"/>
    <row r="19989" customFormat="1"/>
    <row r="19990" customFormat="1"/>
    <row r="19991" customFormat="1"/>
    <row r="19992" customFormat="1"/>
    <row r="19993" customFormat="1"/>
    <row r="19994" customFormat="1"/>
    <row r="19995" customFormat="1"/>
    <row r="19996" customFormat="1"/>
    <row r="19997" customFormat="1"/>
    <row r="19998" customFormat="1"/>
    <row r="19999" customFormat="1"/>
    <row r="20000" customFormat="1"/>
    <row r="20001" customFormat="1"/>
    <row r="20002" customFormat="1"/>
    <row r="20003" customFormat="1"/>
    <row r="20004" customFormat="1"/>
    <row r="20005" customFormat="1"/>
    <row r="20006" customFormat="1"/>
    <row r="20007" customFormat="1"/>
    <row r="20008" customFormat="1"/>
    <row r="20009" customFormat="1"/>
    <row r="20010" customFormat="1"/>
    <row r="20011" customFormat="1"/>
    <row r="20012" customFormat="1"/>
    <row r="20013" customFormat="1"/>
    <row r="20014" customFormat="1"/>
    <row r="20015" customFormat="1"/>
    <row r="20016" customFormat="1"/>
    <row r="20017" customFormat="1"/>
    <row r="20018" customFormat="1"/>
    <row r="20019" customFormat="1"/>
    <row r="20020" customFormat="1"/>
    <row r="20021" customFormat="1"/>
    <row r="20022" customFormat="1"/>
    <row r="20023" customFormat="1"/>
    <row r="20024" customFormat="1"/>
    <row r="20025" customFormat="1"/>
    <row r="20026" customFormat="1"/>
    <row r="20027" customFormat="1"/>
    <row r="20028" customFormat="1"/>
    <row r="20029" customFormat="1"/>
    <row r="20030" customFormat="1"/>
    <row r="20031" customFormat="1"/>
    <row r="20032" customFormat="1"/>
    <row r="20033" customFormat="1"/>
    <row r="20034" customFormat="1"/>
    <row r="20035" customFormat="1"/>
    <row r="20036" customFormat="1"/>
    <row r="20037" customFormat="1"/>
    <row r="20038" customFormat="1"/>
    <row r="20039" customFormat="1"/>
    <row r="20040" customFormat="1"/>
    <row r="20041" customFormat="1"/>
    <row r="20042" customFormat="1"/>
    <row r="20043" customFormat="1"/>
    <row r="20044" customFormat="1"/>
    <row r="20045" customFormat="1"/>
    <row r="20046" customFormat="1"/>
    <row r="20047" customFormat="1"/>
    <row r="20048" customFormat="1"/>
    <row r="20049" customFormat="1"/>
    <row r="20050" customFormat="1"/>
    <row r="20051" customFormat="1"/>
    <row r="20052" customFormat="1"/>
    <row r="20053" customFormat="1"/>
    <row r="20054" customFormat="1"/>
    <row r="20055" customFormat="1"/>
    <row r="20056" customFormat="1"/>
    <row r="20057" customFormat="1"/>
    <row r="20058" customFormat="1"/>
    <row r="20059" customFormat="1"/>
    <row r="20060" customFormat="1"/>
    <row r="20061" customFormat="1"/>
    <row r="20062" customFormat="1"/>
    <row r="20063" customFormat="1"/>
    <row r="20064" customFormat="1"/>
    <row r="20065" customFormat="1"/>
    <row r="20066" customFormat="1"/>
    <row r="20067" customFormat="1"/>
    <row r="20068" customFormat="1"/>
    <row r="20069" customFormat="1"/>
    <row r="20070" customFormat="1"/>
    <row r="20071" customFormat="1"/>
    <row r="20072" customFormat="1"/>
    <row r="20073" customFormat="1"/>
    <row r="20074" customFormat="1"/>
    <row r="20075" customFormat="1"/>
    <row r="20076" customFormat="1"/>
    <row r="20077" customFormat="1"/>
    <row r="20078" customFormat="1"/>
    <row r="20079" customFormat="1"/>
    <row r="20080" customFormat="1"/>
    <row r="20081" customFormat="1"/>
    <row r="20082" customFormat="1"/>
    <row r="20083" customFormat="1"/>
    <row r="20084" customFormat="1"/>
    <row r="20085" customFormat="1"/>
    <row r="20086" customFormat="1"/>
    <row r="20087" customFormat="1"/>
    <row r="20088" customFormat="1"/>
    <row r="20089" customFormat="1"/>
    <row r="20090" customFormat="1"/>
    <row r="20091" customFormat="1"/>
    <row r="20092" customFormat="1"/>
    <row r="20093" customFormat="1"/>
    <row r="20094" customFormat="1"/>
    <row r="20095" customFormat="1"/>
    <row r="20096" customFormat="1"/>
    <row r="20097" customFormat="1"/>
    <row r="20098" customFormat="1"/>
    <row r="20099" customFormat="1"/>
    <row r="20100" customFormat="1"/>
    <row r="20101" customFormat="1"/>
    <row r="20102" customFormat="1"/>
    <row r="20103" customFormat="1"/>
    <row r="20104" customFormat="1"/>
    <row r="20105" customFormat="1"/>
    <row r="20106" customFormat="1"/>
    <row r="20107" customFormat="1"/>
    <row r="20108" customFormat="1"/>
    <row r="20109" customFormat="1"/>
    <row r="20110" customFormat="1"/>
    <row r="20111" customFormat="1"/>
    <row r="20112" customFormat="1"/>
    <row r="20113" customFormat="1"/>
    <row r="20114" customFormat="1"/>
    <row r="20115" customFormat="1"/>
    <row r="20116" customFormat="1"/>
    <row r="20117" customFormat="1"/>
    <row r="20118" customFormat="1"/>
    <row r="20119" customFormat="1"/>
    <row r="20120" customFormat="1"/>
    <row r="20121" customFormat="1"/>
    <row r="20122" customFormat="1"/>
    <row r="20123" customFormat="1"/>
    <row r="20124" customFormat="1"/>
    <row r="20125" customFormat="1"/>
    <row r="20126" customFormat="1"/>
    <row r="20127" customFormat="1"/>
    <row r="20128" customFormat="1"/>
    <row r="20129" customFormat="1"/>
    <row r="20130" customFormat="1"/>
    <row r="20131" customFormat="1"/>
    <row r="20132" customFormat="1"/>
    <row r="20133" customFormat="1"/>
    <row r="20134" customFormat="1"/>
    <row r="20135" customFormat="1"/>
    <row r="20136" customFormat="1"/>
    <row r="20137" customFormat="1"/>
    <row r="20138" customFormat="1"/>
    <row r="20139" customFormat="1"/>
    <row r="20140" customFormat="1"/>
    <row r="20141" customFormat="1"/>
    <row r="20142" customFormat="1"/>
    <row r="20143" customFormat="1"/>
    <row r="20144" customFormat="1"/>
    <row r="20145" customFormat="1"/>
    <row r="20146" customFormat="1"/>
    <row r="20147" customFormat="1"/>
    <row r="20148" customFormat="1"/>
    <row r="20149" customFormat="1"/>
    <row r="20150" customFormat="1"/>
    <row r="20151" customFormat="1"/>
    <row r="20152" customFormat="1"/>
    <row r="20153" customFormat="1"/>
    <row r="20154" customFormat="1"/>
    <row r="20155" customFormat="1"/>
    <row r="20156" customFormat="1"/>
    <row r="20157" customFormat="1"/>
    <row r="20158" customFormat="1"/>
    <row r="20159" customFormat="1"/>
    <row r="20160" customFormat="1"/>
    <row r="20161" customFormat="1"/>
    <row r="20162" customFormat="1"/>
    <row r="20163" customFormat="1"/>
    <row r="20164" customFormat="1"/>
    <row r="20165" customFormat="1"/>
    <row r="20166" customFormat="1"/>
    <row r="20167" customFormat="1"/>
    <row r="20168" customFormat="1"/>
    <row r="20169" customFormat="1"/>
    <row r="20170" customFormat="1"/>
    <row r="20171" customFormat="1"/>
    <row r="20172" customFormat="1"/>
    <row r="20173" customFormat="1"/>
    <row r="20174" customFormat="1"/>
    <row r="20175" customFormat="1"/>
    <row r="20176" customFormat="1"/>
    <row r="20177" customFormat="1"/>
    <row r="20178" customFormat="1"/>
    <row r="20179" customFormat="1"/>
    <row r="20180" customFormat="1"/>
    <row r="20181" customFormat="1"/>
    <row r="20182" customFormat="1"/>
    <row r="20183" customFormat="1"/>
    <row r="20184" customFormat="1"/>
    <row r="20185" customFormat="1"/>
    <row r="20186" customFormat="1"/>
    <row r="20187" customFormat="1"/>
    <row r="20188" customFormat="1"/>
    <row r="20189" customFormat="1"/>
    <row r="20190" customFormat="1"/>
    <row r="20191" customFormat="1"/>
    <row r="20192" customFormat="1"/>
    <row r="20193" customFormat="1"/>
    <row r="20194" customFormat="1"/>
    <row r="20195" customFormat="1"/>
    <row r="20196" customFormat="1"/>
    <row r="20197" customFormat="1"/>
    <row r="20198" customFormat="1"/>
    <row r="20199" customFormat="1"/>
    <row r="20200" customFormat="1"/>
    <row r="20201" customFormat="1"/>
    <row r="20202" customFormat="1"/>
    <row r="20203" customFormat="1"/>
    <row r="20204" customFormat="1"/>
    <row r="20205" customFormat="1"/>
    <row r="20206" customFormat="1"/>
    <row r="20207" customFormat="1"/>
    <row r="20208" customFormat="1"/>
    <row r="20209" customFormat="1"/>
    <row r="20210" customFormat="1"/>
    <row r="20211" customFormat="1"/>
    <row r="20212" customFormat="1"/>
    <row r="20213" customFormat="1"/>
    <row r="20214" customFormat="1"/>
    <row r="20215" customFormat="1"/>
    <row r="20216" customFormat="1"/>
    <row r="20217" customFormat="1"/>
    <row r="20218" customFormat="1"/>
    <row r="20219" customFormat="1"/>
    <row r="20220" customFormat="1"/>
    <row r="20221" customFormat="1"/>
    <row r="20222" customFormat="1"/>
    <row r="20223" customFormat="1"/>
    <row r="20224" customFormat="1"/>
    <row r="20225" customFormat="1"/>
    <row r="20226" customFormat="1"/>
    <row r="20227" customFormat="1"/>
    <row r="20228" customFormat="1"/>
    <row r="20229" customFormat="1"/>
    <row r="20230" customFormat="1"/>
    <row r="20231" customFormat="1"/>
    <row r="20232" customFormat="1"/>
    <row r="20233" customFormat="1"/>
    <row r="20234" customFormat="1"/>
    <row r="20235" customFormat="1"/>
    <row r="20236" customFormat="1"/>
    <row r="20237" customFormat="1"/>
    <row r="20238" customFormat="1"/>
    <row r="20239" customFormat="1"/>
    <row r="20240" customFormat="1"/>
    <row r="20241" customFormat="1"/>
    <row r="20242" customFormat="1"/>
    <row r="20243" customFormat="1"/>
    <row r="20244" customFormat="1"/>
    <row r="20245" customFormat="1"/>
    <row r="20246" customFormat="1"/>
    <row r="20247" customFormat="1"/>
    <row r="20248" customFormat="1"/>
    <row r="20249" customFormat="1"/>
    <row r="20250" customFormat="1"/>
    <row r="20251" customFormat="1"/>
    <row r="20252" customFormat="1"/>
    <row r="20253" customFormat="1"/>
    <row r="20254" customFormat="1"/>
    <row r="20255" customFormat="1"/>
    <row r="20256" customFormat="1"/>
    <row r="20257" customFormat="1"/>
    <row r="20258" customFormat="1"/>
    <row r="20259" customFormat="1"/>
    <row r="20260" customFormat="1"/>
    <row r="20261" customFormat="1"/>
    <row r="20262" customFormat="1"/>
    <row r="20263" customFormat="1"/>
    <row r="20264" customFormat="1"/>
    <row r="20265" customFormat="1"/>
    <row r="20266" customFormat="1"/>
    <row r="20267" customFormat="1"/>
    <row r="20268" customFormat="1"/>
    <row r="20269" customFormat="1"/>
    <row r="20270" customFormat="1"/>
    <row r="20271" customFormat="1"/>
    <row r="20272" customFormat="1"/>
    <row r="20273" customFormat="1"/>
    <row r="20274" customFormat="1"/>
    <row r="20275" customFormat="1"/>
    <row r="20276" customFormat="1"/>
    <row r="20277" customFormat="1"/>
    <row r="20278" customFormat="1"/>
    <row r="20279" customFormat="1"/>
    <row r="20280" customFormat="1"/>
    <row r="20281" customFormat="1"/>
    <row r="20282" customFormat="1"/>
    <row r="20283" customFormat="1"/>
    <row r="20284" customFormat="1"/>
    <row r="20285" customFormat="1"/>
    <row r="20286" customFormat="1"/>
    <row r="20287" customFormat="1"/>
    <row r="20288" customFormat="1"/>
    <row r="20289" customFormat="1"/>
    <row r="20290" customFormat="1"/>
    <row r="20291" customFormat="1"/>
    <row r="20292" customFormat="1"/>
    <row r="20293" customFormat="1"/>
    <row r="20294" customFormat="1"/>
    <row r="20295" customFormat="1"/>
    <row r="20296" customFormat="1"/>
    <row r="20297" customFormat="1"/>
    <row r="20298" customFormat="1"/>
    <row r="20299" customFormat="1"/>
    <row r="20300" customFormat="1"/>
    <row r="20301" customFormat="1"/>
    <row r="20302" customFormat="1"/>
    <row r="20303" customFormat="1"/>
    <row r="20304" customFormat="1"/>
    <row r="20305" customFormat="1"/>
    <row r="20306" customFormat="1"/>
    <row r="20307" customFormat="1"/>
    <row r="20308" customFormat="1"/>
    <row r="20309" customFormat="1"/>
    <row r="20310" customFormat="1"/>
    <row r="20311" customFormat="1"/>
    <row r="20312" customFormat="1"/>
    <row r="20313" customFormat="1"/>
    <row r="20314" customFormat="1"/>
    <row r="20315" customFormat="1"/>
    <row r="20316" customFormat="1"/>
    <row r="20317" customFormat="1"/>
    <row r="20318" customFormat="1"/>
    <row r="20319" customFormat="1"/>
    <row r="20320" customFormat="1"/>
    <row r="20321" customFormat="1"/>
    <row r="20322" customFormat="1"/>
    <row r="20323" customFormat="1"/>
    <row r="20324" customFormat="1"/>
    <row r="20325" customFormat="1"/>
    <row r="20326" customFormat="1"/>
    <row r="20327" customFormat="1"/>
    <row r="20328" customFormat="1"/>
    <row r="20329" customFormat="1"/>
    <row r="20330" customFormat="1"/>
    <row r="20331" customFormat="1"/>
    <row r="20332" customFormat="1"/>
    <row r="20333" customFormat="1"/>
    <row r="20334" customFormat="1"/>
    <row r="20335" customFormat="1"/>
    <row r="20336" customFormat="1"/>
    <row r="20337" customFormat="1"/>
    <row r="20338" customFormat="1"/>
    <row r="20339" customFormat="1"/>
    <row r="20340" customFormat="1"/>
    <row r="20341" customFormat="1"/>
    <row r="20342" customFormat="1"/>
    <row r="20343" customFormat="1"/>
    <row r="20344" customFormat="1"/>
    <row r="20345" customFormat="1"/>
    <row r="20346" customFormat="1"/>
    <row r="20347" customFormat="1"/>
    <row r="20348" customFormat="1"/>
    <row r="20349" customFormat="1"/>
    <row r="20350" customFormat="1"/>
    <row r="20351" customFormat="1"/>
    <row r="20352" customFormat="1"/>
    <row r="20353" customFormat="1"/>
    <row r="20354" customFormat="1"/>
    <row r="20355" customFormat="1"/>
    <row r="20356" customFormat="1"/>
    <row r="20357" customFormat="1"/>
    <row r="20358" customFormat="1"/>
    <row r="20359" customFormat="1"/>
    <row r="20360" customFormat="1"/>
    <row r="20361" customFormat="1"/>
    <row r="20362" customFormat="1"/>
    <row r="20363" customFormat="1"/>
    <row r="20364" customFormat="1"/>
    <row r="20365" customFormat="1"/>
    <row r="20366" customFormat="1"/>
    <row r="20367" customFormat="1"/>
    <row r="20368" customFormat="1"/>
    <row r="20369" customFormat="1"/>
    <row r="20370" customFormat="1"/>
    <row r="20371" customFormat="1"/>
    <row r="20372" customFormat="1"/>
    <row r="20373" customFormat="1"/>
    <row r="20374" customFormat="1"/>
    <row r="20375" customFormat="1"/>
    <row r="20376" customFormat="1"/>
    <row r="20377" customFormat="1"/>
    <row r="20378" customFormat="1"/>
    <row r="20379" customFormat="1"/>
    <row r="20380" customFormat="1"/>
    <row r="20381" customFormat="1"/>
    <row r="20382" customFormat="1"/>
    <row r="20383" customFormat="1"/>
    <row r="20384" customFormat="1"/>
    <row r="20385" customFormat="1"/>
    <row r="20386" customFormat="1"/>
    <row r="20387" customFormat="1"/>
    <row r="20388" customFormat="1"/>
    <row r="20389" customFormat="1"/>
    <row r="20390" customFormat="1"/>
    <row r="20391" customFormat="1"/>
    <row r="20392" customFormat="1"/>
    <row r="20393" customFormat="1"/>
    <row r="20394" customFormat="1"/>
    <row r="20395" customFormat="1"/>
    <row r="20396" customFormat="1"/>
    <row r="20397" customFormat="1"/>
    <row r="20398" customFormat="1"/>
    <row r="20399" customFormat="1"/>
    <row r="20400" customFormat="1"/>
    <row r="20401" customFormat="1"/>
    <row r="20402" customFormat="1"/>
    <row r="20403" customFormat="1"/>
    <row r="20404" customFormat="1"/>
    <row r="20405" customFormat="1"/>
    <row r="20406" customFormat="1"/>
    <row r="20407" customFormat="1"/>
    <row r="20408" customFormat="1"/>
    <row r="20409" customFormat="1"/>
    <row r="20410" customFormat="1"/>
    <row r="20411" customFormat="1"/>
    <row r="20412" customFormat="1"/>
    <row r="20413" customFormat="1"/>
    <row r="20414" customFormat="1"/>
    <row r="20415" customFormat="1"/>
    <row r="20416" customFormat="1"/>
    <row r="20417" customFormat="1"/>
    <row r="20418" customFormat="1"/>
    <row r="20419" customFormat="1"/>
    <row r="20420" customFormat="1"/>
    <row r="20421" customFormat="1"/>
    <row r="20422" customFormat="1"/>
    <row r="20423" customFormat="1"/>
    <row r="20424" customFormat="1"/>
    <row r="20425" customFormat="1"/>
    <row r="20426" customFormat="1"/>
    <row r="20427" customFormat="1"/>
    <row r="20428" customFormat="1"/>
    <row r="20429" customFormat="1"/>
    <row r="20430" customFormat="1"/>
    <row r="20431" customFormat="1"/>
    <row r="20432" customFormat="1"/>
    <row r="20433" customFormat="1"/>
    <row r="20434" customFormat="1"/>
    <row r="20435" customFormat="1"/>
    <row r="20436" customFormat="1"/>
    <row r="20437" customFormat="1"/>
    <row r="20438" customFormat="1"/>
    <row r="20439" customFormat="1"/>
    <row r="20440" customFormat="1"/>
    <row r="20441" customFormat="1"/>
    <row r="20442" customFormat="1"/>
    <row r="20443" customFormat="1"/>
    <row r="20444" customFormat="1"/>
    <row r="20445" customFormat="1"/>
    <row r="20446" customFormat="1"/>
    <row r="20447" customFormat="1"/>
    <row r="20448" customFormat="1"/>
    <row r="20449" customFormat="1"/>
    <row r="20450" customFormat="1"/>
    <row r="20451" customFormat="1"/>
    <row r="20452" customFormat="1"/>
    <row r="20453" customFormat="1"/>
    <row r="20454" customFormat="1"/>
    <row r="20455" customFormat="1"/>
    <row r="20456" customFormat="1"/>
    <row r="20457" customFormat="1"/>
    <row r="20458" customFormat="1"/>
    <row r="20459" customFormat="1"/>
    <row r="20460" customFormat="1"/>
    <row r="20461" customFormat="1"/>
    <row r="20462" customFormat="1"/>
    <row r="20463" customFormat="1"/>
    <row r="20464" customFormat="1"/>
    <row r="20465" customFormat="1"/>
    <row r="20466" customFormat="1"/>
    <row r="20467" customFormat="1"/>
    <row r="20468" customFormat="1"/>
    <row r="20469" customFormat="1"/>
    <row r="20470" customFormat="1"/>
    <row r="20471" customFormat="1"/>
    <row r="20472" customFormat="1"/>
    <row r="20473" customFormat="1"/>
    <row r="20474" customFormat="1"/>
    <row r="20475" customFormat="1"/>
    <row r="20476" customFormat="1"/>
    <row r="20477" customFormat="1"/>
    <row r="20478" customFormat="1"/>
    <row r="20479" customFormat="1"/>
    <row r="20480" customFormat="1"/>
    <row r="20481" customFormat="1"/>
    <row r="20482" customFormat="1"/>
    <row r="20483" customFormat="1"/>
    <row r="20484" customFormat="1"/>
    <row r="20485" customFormat="1"/>
    <row r="20486" customFormat="1"/>
    <row r="20487" customFormat="1"/>
    <row r="20488" customFormat="1"/>
    <row r="20489" customFormat="1"/>
    <row r="20490" customFormat="1"/>
    <row r="20491" customFormat="1"/>
    <row r="20492" customFormat="1"/>
    <row r="20493" customFormat="1"/>
    <row r="20494" customFormat="1"/>
    <row r="20495" customFormat="1"/>
    <row r="20496" customFormat="1"/>
    <row r="20497" customFormat="1"/>
    <row r="20498" customFormat="1"/>
    <row r="20499" customFormat="1"/>
    <row r="20500" customFormat="1"/>
    <row r="20501" customFormat="1"/>
    <row r="20502" customFormat="1"/>
    <row r="20503" customFormat="1"/>
    <row r="20504" customFormat="1"/>
    <row r="20505" customFormat="1"/>
    <row r="20506" customFormat="1"/>
    <row r="20507" customFormat="1"/>
    <row r="20508" customFormat="1"/>
    <row r="20509" customFormat="1"/>
    <row r="20510" customFormat="1"/>
    <row r="20511" customFormat="1"/>
    <row r="20512" customFormat="1"/>
    <row r="20513" customFormat="1"/>
    <row r="20514" customFormat="1"/>
    <row r="20515" customFormat="1"/>
    <row r="20516" customFormat="1"/>
    <row r="20517" customFormat="1"/>
    <row r="20518" customFormat="1"/>
    <row r="20519" customFormat="1"/>
    <row r="20520" customFormat="1"/>
    <row r="20521" customFormat="1"/>
    <row r="20522" customFormat="1"/>
    <row r="20523" customFormat="1"/>
    <row r="20524" customFormat="1"/>
    <row r="20525" customFormat="1"/>
    <row r="20526" customFormat="1"/>
    <row r="20527" customFormat="1"/>
    <row r="20528" customFormat="1"/>
    <row r="20529" customFormat="1"/>
    <row r="20530" customFormat="1"/>
    <row r="20531" customFormat="1"/>
    <row r="20532" customFormat="1"/>
    <row r="20533" customFormat="1"/>
    <row r="20534" customFormat="1"/>
    <row r="20535" customFormat="1"/>
    <row r="20536" customFormat="1"/>
    <row r="20537" customFormat="1"/>
    <row r="20538" customFormat="1"/>
    <row r="20539" customFormat="1"/>
    <row r="20540" customFormat="1"/>
    <row r="20541" customFormat="1"/>
    <row r="20542" customFormat="1"/>
    <row r="20543" customFormat="1"/>
    <row r="20544" customFormat="1"/>
    <row r="20545" customFormat="1"/>
    <row r="20546" customFormat="1"/>
    <row r="20547" customFormat="1"/>
    <row r="20548" customFormat="1"/>
    <row r="20549" customFormat="1"/>
    <row r="20550" customFormat="1"/>
    <row r="20551" customFormat="1"/>
    <row r="20552" customFormat="1"/>
    <row r="20553" customFormat="1"/>
    <row r="20554" customFormat="1"/>
    <row r="20555" customFormat="1"/>
    <row r="20556" customFormat="1"/>
    <row r="20557" customFormat="1"/>
    <row r="20558" customFormat="1"/>
    <row r="20559" customFormat="1"/>
    <row r="20560" customFormat="1"/>
    <row r="20561" customFormat="1"/>
    <row r="20562" customFormat="1"/>
    <row r="20563" customFormat="1"/>
    <row r="20564" customFormat="1"/>
    <row r="20565" customFormat="1"/>
    <row r="20566" customFormat="1"/>
    <row r="20567" customFormat="1"/>
    <row r="20568" customFormat="1"/>
    <row r="20569" customFormat="1"/>
    <row r="20570" customFormat="1"/>
    <row r="20571" customFormat="1"/>
    <row r="20572" customFormat="1"/>
    <row r="20573" customFormat="1"/>
    <row r="20574" customFormat="1"/>
    <row r="20575" customFormat="1"/>
    <row r="20576" customFormat="1"/>
    <row r="20577" customFormat="1"/>
    <row r="20578" customFormat="1"/>
    <row r="20579" customFormat="1"/>
    <row r="20580" customFormat="1"/>
    <row r="20581" customFormat="1"/>
    <row r="20582" customFormat="1"/>
    <row r="20583" customFormat="1"/>
    <row r="20584" customFormat="1"/>
    <row r="20585" customFormat="1"/>
    <row r="20586" customFormat="1"/>
    <row r="20587" customFormat="1"/>
    <row r="20588" customFormat="1"/>
    <row r="20589" customFormat="1"/>
    <row r="20590" customFormat="1"/>
    <row r="20591" customFormat="1"/>
    <row r="20592" customFormat="1"/>
    <row r="20593" customFormat="1"/>
    <row r="20594" customFormat="1"/>
    <row r="20595" customFormat="1"/>
    <row r="20596" customFormat="1"/>
    <row r="20597" customFormat="1"/>
    <row r="20598" customFormat="1"/>
    <row r="20599" customFormat="1"/>
    <row r="20600" customFormat="1"/>
    <row r="20601" customFormat="1"/>
    <row r="20602" customFormat="1"/>
    <row r="20603" customFormat="1"/>
    <row r="20604" customFormat="1"/>
    <row r="20605" customFormat="1"/>
    <row r="20606" customFormat="1"/>
    <row r="20607" customFormat="1"/>
    <row r="20608" customFormat="1"/>
    <row r="20609" customFormat="1"/>
    <row r="20610" customFormat="1"/>
    <row r="20611" customFormat="1"/>
    <row r="20612" customFormat="1"/>
    <row r="20613" customFormat="1"/>
    <row r="20614" customFormat="1"/>
    <row r="20615" customFormat="1"/>
    <row r="20616" customFormat="1"/>
    <row r="20617" customFormat="1"/>
    <row r="20618" customFormat="1"/>
    <row r="20619" customFormat="1"/>
    <row r="20620" customFormat="1"/>
    <row r="20621" customFormat="1"/>
    <row r="20622" customFormat="1"/>
    <row r="20623" customFormat="1"/>
    <row r="20624" customFormat="1"/>
    <row r="20625" customFormat="1"/>
    <row r="20626" customFormat="1"/>
    <row r="20627" customFormat="1"/>
    <row r="20628" customFormat="1"/>
    <row r="20629" customFormat="1"/>
    <row r="20630" customFormat="1"/>
    <row r="20631" customFormat="1"/>
    <row r="20632" customFormat="1"/>
    <row r="20633" customFormat="1"/>
    <row r="20634" customFormat="1"/>
    <row r="20635" customFormat="1"/>
    <row r="20636" customFormat="1"/>
    <row r="20637" customFormat="1"/>
    <row r="20638" customFormat="1"/>
    <row r="20639" customFormat="1"/>
    <row r="20640" customFormat="1"/>
    <row r="20641" customFormat="1"/>
    <row r="20642" customFormat="1"/>
    <row r="20643" customFormat="1"/>
    <row r="20644" customFormat="1"/>
    <row r="20645" customFormat="1"/>
    <row r="20646" customFormat="1"/>
    <row r="20647" customFormat="1"/>
    <row r="20648" customFormat="1"/>
    <row r="20649" customFormat="1"/>
    <row r="20650" customFormat="1"/>
    <row r="20651" customFormat="1"/>
    <row r="20652" customFormat="1"/>
    <row r="20653" customFormat="1"/>
    <row r="20654" customFormat="1"/>
    <row r="20655" customFormat="1"/>
    <row r="20656" customFormat="1"/>
    <row r="20657" customFormat="1"/>
    <row r="20658" customFormat="1"/>
    <row r="20659" customFormat="1"/>
    <row r="20660" customFormat="1"/>
    <row r="20661" customFormat="1"/>
    <row r="20662" customFormat="1"/>
    <row r="20663" customFormat="1"/>
    <row r="20664" customFormat="1"/>
    <row r="20665" customFormat="1"/>
    <row r="20666" customFormat="1"/>
    <row r="20667" customFormat="1"/>
    <row r="20668" customFormat="1"/>
    <row r="20669" customFormat="1"/>
    <row r="20670" customFormat="1"/>
    <row r="20671" customFormat="1"/>
    <row r="20672" customFormat="1"/>
    <row r="20673" customFormat="1"/>
    <row r="20674" customFormat="1"/>
    <row r="20675" customFormat="1"/>
    <row r="20676" customFormat="1"/>
    <row r="20677" customFormat="1"/>
    <row r="20678" customFormat="1"/>
    <row r="20679" customFormat="1"/>
    <row r="20680" customFormat="1"/>
    <row r="20681" customFormat="1"/>
    <row r="20682" customFormat="1"/>
    <row r="20683" customFormat="1"/>
    <row r="20684" customFormat="1"/>
    <row r="20685" customFormat="1"/>
    <row r="20686" customFormat="1"/>
    <row r="20687" customFormat="1"/>
    <row r="20688" customFormat="1"/>
    <row r="20689" customFormat="1"/>
    <row r="20690" customFormat="1"/>
    <row r="20691" customFormat="1"/>
    <row r="20692" customFormat="1"/>
    <row r="20693" customFormat="1"/>
    <row r="20694" customFormat="1"/>
    <row r="20695" customFormat="1"/>
    <row r="20696" customFormat="1"/>
    <row r="20697" customFormat="1"/>
    <row r="20698" customFormat="1"/>
    <row r="20699" customFormat="1"/>
    <row r="20700" customFormat="1"/>
    <row r="20701" customFormat="1"/>
    <row r="20702" customFormat="1"/>
    <row r="20703" customFormat="1"/>
    <row r="20704" customFormat="1"/>
    <row r="20705" customFormat="1"/>
    <row r="20706" customFormat="1"/>
    <row r="20707" customFormat="1"/>
    <row r="20708" customFormat="1"/>
    <row r="20709" customFormat="1"/>
    <row r="20710" customFormat="1"/>
    <row r="20711" customFormat="1"/>
    <row r="20712" customFormat="1"/>
    <row r="20713" customFormat="1"/>
    <row r="20714" customFormat="1"/>
    <row r="20715" customFormat="1"/>
    <row r="20716" customFormat="1"/>
    <row r="20717" customFormat="1"/>
    <row r="20718" customFormat="1"/>
    <row r="20719" customFormat="1"/>
    <row r="20720" customFormat="1"/>
    <row r="20721" customFormat="1"/>
    <row r="20722" customFormat="1"/>
    <row r="20723" customFormat="1"/>
    <row r="20724" customFormat="1"/>
    <row r="20725" customFormat="1"/>
    <row r="20726" customFormat="1"/>
    <row r="20727" customFormat="1"/>
    <row r="20728" customFormat="1"/>
    <row r="20729" customFormat="1"/>
    <row r="20730" customFormat="1"/>
    <row r="20731" customFormat="1"/>
    <row r="20732" customFormat="1"/>
    <row r="20733" customFormat="1"/>
    <row r="20734" customFormat="1"/>
    <row r="20735" customFormat="1"/>
    <row r="20736" customFormat="1"/>
    <row r="20737" customFormat="1"/>
    <row r="20738" customFormat="1"/>
    <row r="20739" customFormat="1"/>
    <row r="20740" customFormat="1"/>
    <row r="20741" customFormat="1"/>
    <row r="20742" customFormat="1"/>
    <row r="20743" customFormat="1"/>
    <row r="20744" customFormat="1"/>
    <row r="20745" customFormat="1"/>
    <row r="20746" customFormat="1"/>
    <row r="20747" customFormat="1"/>
    <row r="20748" customFormat="1"/>
    <row r="20749" customFormat="1"/>
    <row r="20750" customFormat="1"/>
    <row r="20751" customFormat="1"/>
    <row r="20752" customFormat="1"/>
    <row r="20753" customFormat="1"/>
    <row r="20754" customFormat="1"/>
    <row r="20755" customFormat="1"/>
    <row r="20756" customFormat="1"/>
    <row r="20757" customFormat="1"/>
    <row r="20758" customFormat="1"/>
    <row r="20759" customFormat="1"/>
    <row r="20760" customFormat="1"/>
    <row r="20761" customFormat="1"/>
    <row r="20762" customFormat="1"/>
    <row r="20763" customFormat="1"/>
    <row r="20764" customFormat="1"/>
    <row r="20765" customFormat="1"/>
    <row r="20766" customFormat="1"/>
    <row r="20767" customFormat="1"/>
    <row r="20768" customFormat="1"/>
    <row r="20769" customFormat="1"/>
    <row r="20770" customFormat="1"/>
    <row r="20771" customFormat="1"/>
    <row r="20772" customFormat="1"/>
    <row r="20773" customFormat="1"/>
    <row r="20774" customFormat="1"/>
    <row r="20775" customFormat="1"/>
    <row r="20776" customFormat="1"/>
    <row r="20777" customFormat="1"/>
    <row r="20778" customFormat="1"/>
    <row r="20779" customFormat="1"/>
    <row r="20780" customFormat="1"/>
    <row r="20781" customFormat="1"/>
    <row r="20782" customFormat="1"/>
    <row r="20783" customFormat="1"/>
    <row r="20784" customFormat="1"/>
    <row r="20785" customFormat="1"/>
    <row r="20786" customFormat="1"/>
    <row r="20787" customFormat="1"/>
    <row r="20788" customFormat="1"/>
    <row r="20789" customFormat="1"/>
    <row r="20790" customFormat="1"/>
    <row r="20791" customFormat="1"/>
    <row r="20792" customFormat="1"/>
    <row r="20793" customFormat="1"/>
    <row r="20794" customFormat="1"/>
    <row r="20795" customFormat="1"/>
    <row r="20796" customFormat="1"/>
    <row r="20797" customFormat="1"/>
    <row r="20798" customFormat="1"/>
    <row r="20799" customFormat="1"/>
    <row r="20800" customFormat="1"/>
    <row r="20801" customFormat="1"/>
    <row r="20802" customFormat="1"/>
    <row r="20803" customFormat="1"/>
    <row r="20804" customFormat="1"/>
    <row r="20805" customFormat="1"/>
    <row r="20806" customFormat="1"/>
    <row r="20807" customFormat="1"/>
    <row r="20808" customFormat="1"/>
    <row r="20809" customFormat="1"/>
    <row r="20810" customFormat="1"/>
    <row r="20811" customFormat="1"/>
    <row r="20812" customFormat="1"/>
    <row r="20813" customFormat="1"/>
    <row r="20814" customFormat="1"/>
    <row r="20815" customFormat="1"/>
    <row r="20816" customFormat="1"/>
    <row r="20817" customFormat="1"/>
    <row r="20818" customFormat="1"/>
    <row r="20819" customFormat="1"/>
    <row r="20820" customFormat="1"/>
    <row r="20821" customFormat="1"/>
    <row r="20822" customFormat="1"/>
    <row r="20823" customFormat="1"/>
    <row r="20824" customFormat="1"/>
    <row r="20825" customFormat="1"/>
    <row r="20826" customFormat="1"/>
    <row r="20827" customFormat="1"/>
    <row r="20828" customFormat="1"/>
    <row r="20829" customFormat="1"/>
    <row r="20830" customFormat="1"/>
    <row r="20831" customFormat="1"/>
    <row r="20832" customFormat="1"/>
    <row r="20833" customFormat="1"/>
    <row r="20834" customFormat="1"/>
    <row r="20835" customFormat="1"/>
    <row r="20836" customFormat="1"/>
    <row r="20837" customFormat="1"/>
    <row r="20838" customFormat="1"/>
    <row r="20839" customFormat="1"/>
    <row r="20840" customFormat="1"/>
    <row r="20841" customFormat="1"/>
    <row r="20842" customFormat="1"/>
    <row r="20843" customFormat="1"/>
    <row r="20844" customFormat="1"/>
    <row r="20845" customFormat="1"/>
    <row r="20846" customFormat="1"/>
    <row r="20847" customFormat="1"/>
    <row r="20848" customFormat="1"/>
    <row r="20849" customFormat="1"/>
    <row r="20850" customFormat="1"/>
    <row r="20851" customFormat="1"/>
    <row r="20852" customFormat="1"/>
    <row r="20853" customFormat="1"/>
    <row r="20854" customFormat="1"/>
    <row r="20855" customFormat="1"/>
    <row r="20856" customFormat="1"/>
    <row r="20857" customFormat="1"/>
    <row r="20858" customFormat="1"/>
    <row r="20859" customFormat="1"/>
    <row r="20860" customFormat="1"/>
    <row r="20861" customFormat="1"/>
    <row r="20862" customFormat="1"/>
    <row r="20863" customFormat="1"/>
    <row r="20864" customFormat="1"/>
    <row r="20865" customFormat="1"/>
    <row r="20866" customFormat="1"/>
    <row r="20867" customFormat="1"/>
    <row r="20868" customFormat="1"/>
    <row r="20869" customFormat="1"/>
    <row r="20870" customFormat="1"/>
    <row r="20871" customFormat="1"/>
    <row r="20872" customFormat="1"/>
    <row r="20873" customFormat="1"/>
    <row r="20874" customFormat="1"/>
    <row r="20875" customFormat="1"/>
    <row r="20876" customFormat="1"/>
    <row r="20877" customFormat="1"/>
    <row r="20878" customFormat="1"/>
    <row r="20879" customFormat="1"/>
    <row r="20880" customFormat="1"/>
    <row r="20881" customFormat="1"/>
    <row r="20882" customFormat="1"/>
    <row r="20883" customFormat="1"/>
    <row r="20884" customFormat="1"/>
    <row r="20885" customFormat="1"/>
    <row r="20886" customFormat="1"/>
    <row r="20887" customFormat="1"/>
    <row r="20888" customFormat="1"/>
    <row r="20889" customFormat="1"/>
    <row r="20890" customFormat="1"/>
    <row r="20891" customFormat="1"/>
    <row r="20892" customFormat="1"/>
    <row r="20893" customFormat="1"/>
    <row r="20894" customFormat="1"/>
    <row r="20895" customFormat="1"/>
    <row r="20896" customFormat="1"/>
    <row r="20897" customFormat="1"/>
    <row r="20898" customFormat="1"/>
    <row r="20899" customFormat="1"/>
    <row r="20900" customFormat="1"/>
    <row r="20901" customFormat="1"/>
    <row r="20902" customFormat="1"/>
    <row r="20903" customFormat="1"/>
    <row r="20904" customFormat="1"/>
    <row r="20905" customFormat="1"/>
    <row r="20906" customFormat="1"/>
    <row r="20907" customFormat="1"/>
    <row r="20908" customFormat="1"/>
    <row r="20909" customFormat="1"/>
    <row r="20910" customFormat="1"/>
    <row r="20911" customFormat="1"/>
    <row r="20912" customFormat="1"/>
    <row r="20913" customFormat="1"/>
    <row r="20914" customFormat="1"/>
    <row r="20915" customFormat="1"/>
    <row r="20916" customFormat="1"/>
    <row r="20917" customFormat="1"/>
    <row r="20918" customFormat="1"/>
    <row r="20919" customFormat="1"/>
    <row r="20920" customFormat="1"/>
    <row r="20921" customFormat="1"/>
    <row r="20922" customFormat="1"/>
    <row r="20923" customFormat="1"/>
    <row r="20924" customFormat="1"/>
    <row r="20925" customFormat="1"/>
    <row r="20926" customFormat="1"/>
    <row r="20927" customFormat="1"/>
    <row r="20928" customFormat="1"/>
    <row r="20929" customFormat="1"/>
    <row r="20930" customFormat="1"/>
    <row r="20931" customFormat="1"/>
    <row r="20932" customFormat="1"/>
    <row r="20933" customFormat="1"/>
    <row r="20934" customFormat="1"/>
    <row r="20935" customFormat="1"/>
    <row r="20936" customFormat="1"/>
    <row r="20937" customFormat="1"/>
    <row r="20938" customFormat="1"/>
    <row r="20939" customFormat="1"/>
    <row r="20940" customFormat="1"/>
    <row r="20941" customFormat="1"/>
    <row r="20942" customFormat="1"/>
    <row r="20943" customFormat="1"/>
    <row r="20944" customFormat="1"/>
    <row r="20945" customFormat="1"/>
    <row r="20946" customFormat="1"/>
    <row r="20947" customFormat="1"/>
    <row r="20948" customFormat="1"/>
    <row r="20949" customFormat="1"/>
    <row r="20950" customFormat="1"/>
    <row r="20951" customFormat="1"/>
    <row r="20952" customFormat="1"/>
    <row r="20953" customFormat="1"/>
    <row r="20954" customFormat="1"/>
    <row r="20955" customFormat="1"/>
    <row r="20956" customFormat="1"/>
    <row r="20957" customFormat="1"/>
    <row r="20958" customFormat="1"/>
    <row r="20959" customFormat="1"/>
    <row r="20960" customFormat="1"/>
    <row r="20961" customFormat="1"/>
    <row r="20962" customFormat="1"/>
    <row r="20963" customFormat="1"/>
    <row r="20964" customFormat="1"/>
    <row r="20965" customFormat="1"/>
    <row r="20966" customFormat="1"/>
    <row r="20967" customFormat="1"/>
    <row r="20968" customFormat="1"/>
    <row r="20969" customFormat="1"/>
    <row r="20970" customFormat="1"/>
    <row r="20971" customFormat="1"/>
    <row r="20972" customFormat="1"/>
    <row r="20973" customFormat="1"/>
    <row r="20974" customFormat="1"/>
    <row r="20975" customFormat="1"/>
    <row r="20976" customFormat="1"/>
    <row r="20977" customFormat="1"/>
    <row r="20978" customFormat="1"/>
    <row r="20979" customFormat="1"/>
    <row r="20980" customFormat="1"/>
    <row r="20981" customFormat="1"/>
    <row r="20982" customFormat="1"/>
    <row r="20983" customFormat="1"/>
    <row r="20984" customFormat="1"/>
    <row r="20985" customFormat="1"/>
    <row r="20986" customFormat="1"/>
    <row r="20987" customFormat="1"/>
    <row r="20988" customFormat="1"/>
    <row r="20989" customFormat="1"/>
    <row r="20990" customFormat="1"/>
    <row r="20991" customFormat="1"/>
    <row r="20992" customFormat="1"/>
    <row r="20993" customFormat="1"/>
    <row r="20994" customFormat="1"/>
    <row r="20995" customFormat="1"/>
    <row r="20996" customFormat="1"/>
    <row r="20997" customFormat="1"/>
    <row r="20998" customFormat="1"/>
    <row r="20999" customFormat="1"/>
    <row r="21000" customFormat="1"/>
    <row r="21001" customFormat="1"/>
    <row r="21002" customFormat="1"/>
    <row r="21003" customFormat="1"/>
    <row r="21004" customFormat="1"/>
    <row r="21005" customFormat="1"/>
    <row r="21006" customFormat="1"/>
    <row r="21007" customFormat="1"/>
    <row r="21008" customFormat="1"/>
    <row r="21009" customFormat="1"/>
    <row r="21010" customFormat="1"/>
    <row r="21011" customFormat="1"/>
    <row r="21012" customFormat="1"/>
    <row r="21013" customFormat="1"/>
    <row r="21014" customFormat="1"/>
    <row r="21015" customFormat="1"/>
    <row r="21016" customFormat="1"/>
    <row r="21017" customFormat="1"/>
    <row r="21018" customFormat="1"/>
    <row r="21019" customFormat="1"/>
    <row r="21020" customFormat="1"/>
    <row r="21021" customFormat="1"/>
    <row r="21022" customFormat="1"/>
    <row r="21023" customFormat="1"/>
    <row r="21024" customFormat="1"/>
    <row r="21025" customFormat="1"/>
    <row r="21026" customFormat="1"/>
    <row r="21027" customFormat="1"/>
    <row r="21028" customFormat="1"/>
    <row r="21029" customFormat="1"/>
    <row r="21030" customFormat="1"/>
    <row r="21031" customFormat="1"/>
    <row r="21032" customFormat="1"/>
    <row r="21033" customFormat="1"/>
    <row r="21034" customFormat="1"/>
    <row r="21035" customFormat="1"/>
    <row r="21036" customFormat="1"/>
    <row r="21037" customFormat="1"/>
    <row r="21038" customFormat="1"/>
    <row r="21039" customFormat="1"/>
    <row r="21040" customFormat="1"/>
    <row r="21041" customFormat="1"/>
    <row r="21042" customFormat="1"/>
    <row r="21043" customFormat="1"/>
    <row r="21044" customFormat="1"/>
    <row r="21045" customFormat="1"/>
    <row r="21046" customFormat="1"/>
    <row r="21047" customFormat="1"/>
    <row r="21048" customFormat="1"/>
    <row r="21049" customFormat="1"/>
    <row r="21050" customFormat="1"/>
    <row r="21051" customFormat="1"/>
    <row r="21052" customFormat="1"/>
    <row r="21053" customFormat="1"/>
    <row r="21054" customFormat="1"/>
    <row r="21055" customFormat="1"/>
    <row r="21056" customFormat="1"/>
    <row r="21057" customFormat="1"/>
    <row r="21058" customFormat="1"/>
    <row r="21059" customFormat="1"/>
    <row r="21060" customFormat="1"/>
    <row r="21061" customFormat="1"/>
    <row r="21062" customFormat="1"/>
    <row r="21063" customFormat="1"/>
    <row r="21064" customFormat="1"/>
    <row r="21065" customFormat="1"/>
    <row r="21066" customFormat="1"/>
    <row r="21067" customFormat="1"/>
    <row r="21068" customFormat="1"/>
    <row r="21069" customFormat="1"/>
    <row r="21070" customFormat="1"/>
    <row r="21071" customFormat="1"/>
    <row r="21072" customFormat="1"/>
    <row r="21073" customFormat="1"/>
    <row r="21074" customFormat="1"/>
    <row r="21075" customFormat="1"/>
    <row r="21076" customFormat="1"/>
    <row r="21077" customFormat="1"/>
    <row r="21078" customFormat="1"/>
    <row r="21079" customFormat="1"/>
    <row r="21080" customFormat="1"/>
    <row r="21081" customFormat="1"/>
    <row r="21082" customFormat="1"/>
    <row r="21083" customFormat="1"/>
    <row r="21084" customFormat="1"/>
    <row r="21085" customFormat="1"/>
    <row r="21086" customFormat="1"/>
    <row r="21087" customFormat="1"/>
    <row r="21088" customFormat="1"/>
    <row r="21089" customFormat="1"/>
    <row r="21090" customFormat="1"/>
    <row r="21091" customFormat="1"/>
    <row r="21092" customFormat="1"/>
    <row r="21093" customFormat="1"/>
    <row r="21094" customFormat="1"/>
    <row r="21095" customFormat="1"/>
    <row r="21096" customFormat="1"/>
    <row r="21097" customFormat="1"/>
    <row r="21098" customFormat="1"/>
    <row r="21099" customFormat="1"/>
    <row r="21100" customFormat="1"/>
    <row r="21101" customFormat="1"/>
    <row r="21102" customFormat="1"/>
    <row r="21103" customFormat="1"/>
    <row r="21104" customFormat="1"/>
    <row r="21105" customFormat="1"/>
    <row r="21106" customFormat="1"/>
    <row r="21107" customFormat="1"/>
    <row r="21108" customFormat="1"/>
    <row r="21109" customFormat="1"/>
    <row r="21110" customFormat="1"/>
    <row r="21111" customFormat="1"/>
    <row r="21112" customFormat="1"/>
    <row r="21113" customFormat="1"/>
    <row r="21114" customFormat="1"/>
    <row r="21115" customFormat="1"/>
    <row r="21116" customFormat="1"/>
    <row r="21117" customFormat="1"/>
    <row r="21118" customFormat="1"/>
    <row r="21119" customFormat="1"/>
    <row r="21120" customFormat="1"/>
    <row r="21121" customFormat="1"/>
    <row r="21122" customFormat="1"/>
    <row r="21123" customFormat="1"/>
    <row r="21124" customFormat="1"/>
    <row r="21125" customFormat="1"/>
    <row r="21126" customFormat="1"/>
    <row r="21127" customFormat="1"/>
    <row r="21128" customFormat="1"/>
    <row r="21129" customFormat="1"/>
    <row r="21130" customFormat="1"/>
    <row r="21131" customFormat="1"/>
    <row r="21132" customFormat="1"/>
    <row r="21133" customFormat="1"/>
    <row r="21134" customFormat="1"/>
    <row r="21135" customFormat="1"/>
    <row r="21136" customFormat="1"/>
    <row r="21137" customFormat="1"/>
    <row r="21138" customFormat="1"/>
    <row r="21139" customFormat="1"/>
    <row r="21140" customFormat="1"/>
    <row r="21141" customFormat="1"/>
    <row r="21142" customFormat="1"/>
    <row r="21143" customFormat="1"/>
    <row r="21144" customFormat="1"/>
    <row r="21145" customFormat="1"/>
    <row r="21146" customFormat="1"/>
    <row r="21147" customFormat="1"/>
    <row r="21148" customFormat="1"/>
    <row r="21149" customFormat="1"/>
    <row r="21150" customFormat="1"/>
    <row r="21151" customFormat="1"/>
    <row r="21152" customFormat="1"/>
    <row r="21153" customFormat="1"/>
    <row r="21154" customFormat="1"/>
    <row r="21155" customFormat="1"/>
    <row r="21156" customFormat="1"/>
    <row r="21157" customFormat="1"/>
    <row r="21158" customFormat="1"/>
    <row r="21159" customFormat="1"/>
    <row r="21160" customFormat="1"/>
    <row r="21161" customFormat="1"/>
    <row r="21162" customFormat="1"/>
    <row r="21163" customFormat="1"/>
    <row r="21164" customFormat="1"/>
    <row r="21165" customFormat="1"/>
    <row r="21166" customFormat="1"/>
    <row r="21167" customFormat="1"/>
    <row r="21168" customFormat="1"/>
    <row r="21169" customFormat="1"/>
    <row r="21170" customFormat="1"/>
    <row r="21171" customFormat="1"/>
    <row r="21172" customFormat="1"/>
    <row r="21173" customFormat="1"/>
    <row r="21174" customFormat="1"/>
    <row r="21175" customFormat="1"/>
    <row r="21176" customFormat="1"/>
    <row r="21177" customFormat="1"/>
    <row r="21178" customFormat="1"/>
    <row r="21179" customFormat="1"/>
    <row r="21180" customFormat="1"/>
    <row r="21181" customFormat="1"/>
    <row r="21182" customFormat="1"/>
    <row r="21183" customFormat="1"/>
    <row r="21184" customFormat="1"/>
    <row r="21185" customFormat="1"/>
    <row r="21186" customFormat="1"/>
    <row r="21187" customFormat="1"/>
    <row r="21188" customFormat="1"/>
    <row r="21189" customFormat="1"/>
    <row r="21190" customFormat="1"/>
    <row r="21191" customFormat="1"/>
    <row r="21192" customFormat="1"/>
    <row r="21193" customFormat="1"/>
    <row r="21194" customFormat="1"/>
    <row r="21195" customFormat="1"/>
    <row r="21196" customFormat="1"/>
    <row r="21197" customFormat="1"/>
    <row r="21198" customFormat="1"/>
    <row r="21199" customFormat="1"/>
    <row r="21200" customFormat="1"/>
    <row r="21201" customFormat="1"/>
    <row r="21202" customFormat="1"/>
    <row r="21203" customFormat="1"/>
    <row r="21204" customFormat="1"/>
    <row r="21205" customFormat="1"/>
    <row r="21206" customFormat="1"/>
    <row r="21207" customFormat="1"/>
    <row r="21208" customFormat="1"/>
    <row r="21209" customFormat="1"/>
    <row r="21210" customFormat="1"/>
    <row r="21211" customFormat="1"/>
    <row r="21212" customFormat="1"/>
    <row r="21213" customFormat="1"/>
    <row r="21214" customFormat="1"/>
    <row r="21215" customFormat="1"/>
    <row r="21216" customFormat="1"/>
    <row r="21217" customFormat="1"/>
    <row r="21218" customFormat="1"/>
    <row r="21219" customFormat="1"/>
    <row r="21220" customFormat="1"/>
    <row r="21221" customFormat="1"/>
    <row r="21222" customFormat="1"/>
    <row r="21223" customFormat="1"/>
    <row r="21224" customFormat="1"/>
    <row r="21225" customFormat="1"/>
    <row r="21226" customFormat="1"/>
    <row r="21227" customFormat="1"/>
    <row r="21228" customFormat="1"/>
    <row r="21229" customFormat="1"/>
    <row r="21230" customFormat="1"/>
    <row r="21231" customFormat="1"/>
    <row r="21232" customFormat="1"/>
    <row r="21233" customFormat="1"/>
    <row r="21234" customFormat="1"/>
    <row r="21235" customFormat="1"/>
    <row r="21236" customFormat="1"/>
    <row r="21237" customFormat="1"/>
    <row r="21238" customFormat="1"/>
    <row r="21239" customFormat="1"/>
    <row r="21240" customFormat="1"/>
    <row r="21241" customFormat="1"/>
    <row r="21242" customFormat="1"/>
    <row r="21243" customFormat="1"/>
    <row r="21244" customFormat="1"/>
    <row r="21245" customFormat="1"/>
    <row r="21246" customFormat="1"/>
    <row r="21247" customFormat="1"/>
    <row r="21248" customFormat="1"/>
    <row r="21249" customFormat="1"/>
    <row r="21250" customFormat="1"/>
    <row r="21251" customFormat="1"/>
    <row r="21252" customFormat="1"/>
    <row r="21253" customFormat="1"/>
    <row r="21254" customFormat="1"/>
    <row r="21255" customFormat="1"/>
    <row r="21256" customFormat="1"/>
    <row r="21257" customFormat="1"/>
    <row r="21258" customFormat="1"/>
    <row r="21259" customFormat="1"/>
    <row r="21260" customFormat="1"/>
    <row r="21261" customFormat="1"/>
    <row r="21262" customFormat="1"/>
    <row r="21263" customFormat="1"/>
    <row r="21264" customFormat="1"/>
    <row r="21265" customFormat="1"/>
    <row r="21266" customFormat="1"/>
    <row r="21267" customFormat="1"/>
    <row r="21268" customFormat="1"/>
    <row r="21269" customFormat="1"/>
    <row r="21270" customFormat="1"/>
    <row r="21271" customFormat="1"/>
    <row r="21272" customFormat="1"/>
    <row r="21273" customFormat="1"/>
    <row r="21274" customFormat="1"/>
    <row r="21275" customFormat="1"/>
    <row r="21276" customFormat="1"/>
    <row r="21277" customFormat="1"/>
    <row r="21278" customFormat="1"/>
    <row r="21279" customFormat="1"/>
    <row r="21280" customFormat="1"/>
    <row r="21281" customFormat="1"/>
    <row r="21282" customFormat="1"/>
    <row r="21283" customFormat="1"/>
    <row r="21284" customFormat="1"/>
    <row r="21285" customFormat="1"/>
    <row r="21286" customFormat="1"/>
    <row r="21287" customFormat="1"/>
    <row r="21288" customFormat="1"/>
    <row r="21289" customFormat="1"/>
    <row r="21290" customFormat="1"/>
    <row r="21291" customFormat="1"/>
    <row r="21292" customFormat="1"/>
    <row r="21293" customFormat="1"/>
    <row r="21294" customFormat="1"/>
    <row r="21295" customFormat="1"/>
    <row r="21296" customFormat="1"/>
    <row r="21297" customFormat="1"/>
    <row r="21298" customFormat="1"/>
    <row r="21299" customFormat="1"/>
    <row r="21300" customFormat="1"/>
    <row r="21301" customFormat="1"/>
    <row r="21302" customFormat="1"/>
    <row r="21303" customFormat="1"/>
    <row r="21304" customFormat="1"/>
    <row r="21305" customFormat="1"/>
    <row r="21306" customFormat="1"/>
    <row r="21307" customFormat="1"/>
    <row r="21308" customFormat="1"/>
    <row r="21309" customFormat="1"/>
    <row r="21310" customFormat="1"/>
    <row r="21311" customFormat="1"/>
    <row r="21312" customFormat="1"/>
    <row r="21313" customFormat="1"/>
    <row r="21314" customFormat="1"/>
    <row r="21315" customFormat="1"/>
    <row r="21316" customFormat="1"/>
    <row r="21317" customFormat="1"/>
    <row r="21318" customFormat="1"/>
    <row r="21319" customFormat="1"/>
    <row r="21320" customFormat="1"/>
    <row r="21321" customFormat="1"/>
    <row r="21322" customFormat="1"/>
    <row r="21323" customFormat="1"/>
    <row r="21324" customFormat="1"/>
    <row r="21325" customFormat="1"/>
    <row r="21326" customFormat="1"/>
    <row r="21327" customFormat="1"/>
    <row r="21328" customFormat="1"/>
    <row r="21329" customFormat="1"/>
    <row r="21330" customFormat="1"/>
    <row r="21331" customFormat="1"/>
    <row r="21332" customFormat="1"/>
    <row r="21333" customFormat="1"/>
    <row r="21334" customFormat="1"/>
    <row r="21335" customFormat="1"/>
    <row r="21336" customFormat="1"/>
    <row r="21337" customFormat="1"/>
    <row r="21338" customFormat="1"/>
    <row r="21339" customFormat="1"/>
    <row r="21340" customFormat="1"/>
    <row r="21341" customFormat="1"/>
    <row r="21342" customFormat="1"/>
    <row r="21343" customFormat="1"/>
    <row r="21344" customFormat="1"/>
    <row r="21345" customFormat="1"/>
    <row r="21346" customFormat="1"/>
    <row r="21347" customFormat="1"/>
    <row r="21348" customFormat="1"/>
    <row r="21349" customFormat="1"/>
    <row r="21350" customFormat="1"/>
    <row r="21351" customFormat="1"/>
    <row r="21352" customFormat="1"/>
    <row r="21353" customFormat="1"/>
    <row r="21354" customFormat="1"/>
    <row r="21355" customFormat="1"/>
    <row r="21356" customFormat="1"/>
    <row r="21357" customFormat="1"/>
    <row r="21358" customFormat="1"/>
    <row r="21359" customFormat="1"/>
    <row r="21360" customFormat="1"/>
    <row r="21361" customFormat="1"/>
    <row r="21362" customFormat="1"/>
    <row r="21363" customFormat="1"/>
    <row r="21364" customFormat="1"/>
    <row r="21365" customFormat="1"/>
    <row r="21366" customFormat="1"/>
    <row r="21367" customFormat="1"/>
    <row r="21368" customFormat="1"/>
    <row r="21369" customFormat="1"/>
    <row r="21370" customFormat="1"/>
    <row r="21371" customFormat="1"/>
    <row r="21372" customFormat="1"/>
    <row r="21373" customFormat="1"/>
    <row r="21374" customFormat="1"/>
    <row r="21375" customFormat="1"/>
    <row r="21376" customFormat="1"/>
    <row r="21377" customFormat="1"/>
    <row r="21378" customFormat="1"/>
    <row r="21379" customFormat="1"/>
    <row r="21380" customFormat="1"/>
    <row r="21381" customFormat="1"/>
    <row r="21382" customFormat="1"/>
    <row r="21383" customFormat="1"/>
    <row r="21384" customFormat="1"/>
    <row r="21385" customFormat="1"/>
    <row r="21386" customFormat="1"/>
    <row r="21387" customFormat="1"/>
    <row r="21388" customFormat="1"/>
    <row r="21389" customFormat="1"/>
    <row r="21390" customFormat="1"/>
    <row r="21391" customFormat="1"/>
    <row r="21392" customFormat="1"/>
    <row r="21393" customFormat="1"/>
    <row r="21394" customFormat="1"/>
    <row r="21395" customFormat="1"/>
    <row r="21396" customFormat="1"/>
    <row r="21397" customFormat="1"/>
    <row r="21398" customFormat="1"/>
    <row r="21399" customFormat="1"/>
    <row r="21400" customFormat="1"/>
    <row r="21401" customFormat="1"/>
    <row r="21402" customFormat="1"/>
    <row r="21403" customFormat="1"/>
    <row r="21404" customFormat="1"/>
    <row r="21405" customFormat="1"/>
    <row r="21406" customFormat="1"/>
    <row r="21407" customFormat="1"/>
    <row r="21408" customFormat="1"/>
    <row r="21409" customFormat="1"/>
    <row r="21410" customFormat="1"/>
    <row r="21411" customFormat="1"/>
    <row r="21412" customFormat="1"/>
    <row r="21413" customFormat="1"/>
    <row r="21414" customFormat="1"/>
    <row r="21415" customFormat="1"/>
    <row r="21416" customFormat="1"/>
    <row r="21417" customFormat="1"/>
    <row r="21418" customFormat="1"/>
    <row r="21419" customFormat="1"/>
    <row r="21420" customFormat="1"/>
    <row r="21421" customFormat="1"/>
    <row r="21422" customFormat="1"/>
    <row r="21423" customFormat="1"/>
    <row r="21424" customFormat="1"/>
    <row r="21425" customFormat="1"/>
    <row r="21426" customFormat="1"/>
    <row r="21427" customFormat="1"/>
    <row r="21428" customFormat="1"/>
    <row r="21429" customFormat="1"/>
    <row r="21430" customFormat="1"/>
    <row r="21431" customFormat="1"/>
    <row r="21432" customFormat="1"/>
    <row r="21433" customFormat="1"/>
    <row r="21434" customFormat="1"/>
    <row r="21435" customFormat="1"/>
    <row r="21436" customFormat="1"/>
    <row r="21437" customFormat="1"/>
    <row r="21438" customFormat="1"/>
    <row r="21439" customFormat="1"/>
    <row r="21440" customFormat="1"/>
    <row r="21441" customFormat="1"/>
    <row r="21442" customFormat="1"/>
    <row r="21443" customFormat="1"/>
    <row r="21444" customFormat="1"/>
    <row r="21445" customFormat="1"/>
    <row r="21446" customFormat="1"/>
    <row r="21447" customFormat="1"/>
    <row r="21448" customFormat="1"/>
    <row r="21449" customFormat="1"/>
    <row r="21450" customFormat="1"/>
    <row r="21451" customFormat="1"/>
    <row r="21452" customFormat="1"/>
    <row r="21453" customFormat="1"/>
    <row r="21454" customFormat="1"/>
    <row r="21455" customFormat="1"/>
    <row r="21456" customFormat="1"/>
    <row r="21457" customFormat="1"/>
    <row r="21458" customFormat="1"/>
    <row r="21459" customFormat="1"/>
    <row r="21460" customFormat="1"/>
    <row r="21461" customFormat="1"/>
    <row r="21462" customFormat="1"/>
    <row r="21463" customFormat="1"/>
    <row r="21464" customFormat="1"/>
    <row r="21465" customFormat="1"/>
    <row r="21466" customFormat="1"/>
    <row r="21467" customFormat="1"/>
    <row r="21468" customFormat="1"/>
    <row r="21469" customFormat="1"/>
    <row r="21470" customFormat="1"/>
    <row r="21471" customFormat="1"/>
    <row r="21472" customFormat="1"/>
    <row r="21473" customFormat="1"/>
    <row r="21474" customFormat="1"/>
    <row r="21475" customFormat="1"/>
    <row r="21476" customFormat="1"/>
    <row r="21477" customFormat="1"/>
    <row r="21478" customFormat="1"/>
    <row r="21479" customFormat="1"/>
    <row r="21480" customFormat="1"/>
    <row r="21481" customFormat="1"/>
    <row r="21482" customFormat="1"/>
    <row r="21483" customFormat="1"/>
    <row r="21484" customFormat="1"/>
    <row r="21485" customFormat="1"/>
    <row r="21486" customFormat="1"/>
    <row r="21487" customFormat="1"/>
    <row r="21488" customFormat="1"/>
    <row r="21489" customFormat="1"/>
    <row r="21490" customFormat="1"/>
    <row r="21491" customFormat="1"/>
    <row r="21492" customFormat="1"/>
    <row r="21493" customFormat="1"/>
    <row r="21494" customFormat="1"/>
    <row r="21495" customFormat="1"/>
    <row r="21496" customFormat="1"/>
    <row r="21497" customFormat="1"/>
    <row r="21498" customFormat="1"/>
    <row r="21499" customFormat="1"/>
    <row r="21500" customFormat="1"/>
    <row r="21501" customFormat="1"/>
    <row r="21502" customFormat="1"/>
    <row r="21503" customFormat="1"/>
    <row r="21504" customFormat="1"/>
    <row r="21505" customFormat="1"/>
    <row r="21506" customFormat="1"/>
    <row r="21507" customFormat="1"/>
    <row r="21508" customFormat="1"/>
    <row r="21509" customFormat="1"/>
    <row r="21510" customFormat="1"/>
    <row r="21511" customFormat="1"/>
    <row r="21512" customFormat="1"/>
    <row r="21513" customFormat="1"/>
    <row r="21514" customFormat="1"/>
    <row r="21515" customFormat="1"/>
    <row r="21516" customFormat="1"/>
    <row r="21517" customFormat="1"/>
    <row r="21518" customFormat="1"/>
    <row r="21519" customFormat="1"/>
    <row r="21520" customFormat="1"/>
    <row r="21521" customFormat="1"/>
    <row r="21522" customFormat="1"/>
    <row r="21523" customFormat="1"/>
    <row r="21524" customFormat="1"/>
    <row r="21525" customFormat="1"/>
    <row r="21526" customFormat="1"/>
    <row r="21527" customFormat="1"/>
    <row r="21528" customFormat="1"/>
    <row r="21529" customFormat="1"/>
    <row r="21530" customFormat="1"/>
    <row r="21531" customFormat="1"/>
    <row r="21532" customFormat="1"/>
    <row r="21533" customFormat="1"/>
    <row r="21534" customFormat="1"/>
    <row r="21535" customFormat="1"/>
    <row r="21536" customFormat="1"/>
    <row r="21537" customFormat="1"/>
    <row r="21538" customFormat="1"/>
    <row r="21539" customFormat="1"/>
    <row r="21540" customFormat="1"/>
    <row r="21541" customFormat="1"/>
    <row r="21542" customFormat="1"/>
    <row r="21543" customFormat="1"/>
    <row r="21544" customFormat="1"/>
    <row r="21545" customFormat="1"/>
    <row r="21546" customFormat="1"/>
    <row r="21547" customFormat="1"/>
    <row r="21548" customFormat="1"/>
    <row r="21549" customFormat="1"/>
    <row r="21550" customFormat="1"/>
    <row r="21551" customFormat="1"/>
    <row r="21552" customFormat="1"/>
    <row r="21553" customFormat="1"/>
    <row r="21554" customFormat="1"/>
    <row r="21555" customFormat="1"/>
    <row r="21556" customFormat="1"/>
    <row r="21557" customFormat="1"/>
    <row r="21558" customFormat="1"/>
    <row r="21559" customFormat="1"/>
    <row r="21560" customFormat="1"/>
    <row r="21561" customFormat="1"/>
    <row r="21562" customFormat="1"/>
    <row r="21563" customFormat="1"/>
    <row r="21564" customFormat="1"/>
    <row r="21565" customFormat="1"/>
    <row r="21566" customFormat="1"/>
    <row r="21567" customFormat="1"/>
    <row r="21568" customFormat="1"/>
    <row r="21569" customFormat="1"/>
    <row r="21570" customFormat="1"/>
    <row r="21571" customFormat="1"/>
    <row r="21572" customFormat="1"/>
    <row r="21573" customFormat="1"/>
    <row r="21574" customFormat="1"/>
    <row r="21575" customFormat="1"/>
    <row r="21576" customFormat="1"/>
    <row r="21577" customFormat="1"/>
    <row r="21578" customFormat="1"/>
    <row r="21579" customFormat="1"/>
    <row r="21580" customFormat="1"/>
    <row r="21581" customFormat="1"/>
    <row r="21582" customFormat="1"/>
    <row r="21583" customFormat="1"/>
    <row r="21584" customFormat="1"/>
    <row r="21585" customFormat="1"/>
    <row r="21586" customFormat="1"/>
    <row r="21587" customFormat="1"/>
    <row r="21588" customFormat="1"/>
    <row r="21589" customFormat="1"/>
    <row r="21590" customFormat="1"/>
    <row r="21591" customFormat="1"/>
    <row r="21592" customFormat="1"/>
    <row r="21593" customFormat="1"/>
    <row r="21594" customFormat="1"/>
    <row r="21595" customFormat="1"/>
    <row r="21596" customFormat="1"/>
    <row r="21597" customFormat="1"/>
    <row r="21598" customFormat="1"/>
    <row r="21599" customFormat="1"/>
    <row r="21600" customFormat="1"/>
    <row r="21601" customFormat="1"/>
    <row r="21602" customFormat="1"/>
    <row r="21603" customFormat="1"/>
    <row r="21604" customFormat="1"/>
    <row r="21605" customFormat="1"/>
    <row r="21606" customFormat="1"/>
    <row r="21607" customFormat="1"/>
    <row r="21608" customFormat="1"/>
    <row r="21609" customFormat="1"/>
    <row r="21610" customFormat="1"/>
    <row r="21611" customFormat="1"/>
    <row r="21612" customFormat="1"/>
    <row r="21613" customFormat="1"/>
    <row r="21614" customFormat="1"/>
    <row r="21615" customFormat="1"/>
    <row r="21616" customFormat="1"/>
    <row r="21617" customFormat="1"/>
    <row r="21618" customFormat="1"/>
    <row r="21619" customFormat="1"/>
    <row r="21620" customFormat="1"/>
    <row r="21621" customFormat="1"/>
    <row r="21622" customFormat="1"/>
    <row r="21623" customFormat="1"/>
    <row r="21624" customFormat="1"/>
    <row r="21625" customFormat="1"/>
    <row r="21626" customFormat="1"/>
    <row r="21627" customFormat="1"/>
    <row r="21628" customFormat="1"/>
    <row r="21629" customFormat="1"/>
    <row r="21630" customFormat="1"/>
    <row r="21631" customFormat="1"/>
    <row r="21632" customFormat="1"/>
    <row r="21633" customFormat="1"/>
    <row r="21634" customFormat="1"/>
    <row r="21635" customFormat="1"/>
    <row r="21636" customFormat="1"/>
    <row r="21637" customFormat="1"/>
    <row r="21638" customFormat="1"/>
    <row r="21639" customFormat="1"/>
    <row r="21640" customFormat="1"/>
    <row r="21641" customFormat="1"/>
    <row r="21642" customFormat="1"/>
    <row r="21643" customFormat="1"/>
    <row r="21644" customFormat="1"/>
    <row r="21645" customFormat="1"/>
    <row r="21646" customFormat="1"/>
    <row r="21647" customFormat="1"/>
    <row r="21648" customFormat="1"/>
    <row r="21649" customFormat="1"/>
    <row r="21650" customFormat="1"/>
    <row r="21651" customFormat="1"/>
    <row r="21652" customFormat="1"/>
    <row r="21653" customFormat="1"/>
    <row r="21654" customFormat="1"/>
    <row r="21655" customFormat="1"/>
    <row r="21656" customFormat="1"/>
    <row r="21657" customFormat="1"/>
    <row r="21658" customFormat="1"/>
    <row r="21659" customFormat="1"/>
    <row r="21660" customFormat="1"/>
    <row r="21661" customFormat="1"/>
    <row r="21662" customFormat="1"/>
    <row r="21663" customFormat="1"/>
    <row r="21664" customFormat="1"/>
    <row r="21665" customFormat="1"/>
    <row r="21666" customFormat="1"/>
    <row r="21667" customFormat="1"/>
    <row r="21668" customFormat="1"/>
    <row r="21669" customFormat="1"/>
    <row r="21670" customFormat="1"/>
    <row r="21671" customFormat="1"/>
    <row r="21672" customFormat="1"/>
    <row r="21673" customFormat="1"/>
    <row r="21674" customFormat="1"/>
    <row r="21675" customFormat="1"/>
    <row r="21676" customFormat="1"/>
    <row r="21677" customFormat="1"/>
    <row r="21678" customFormat="1"/>
    <row r="21679" customFormat="1"/>
    <row r="21680" customFormat="1"/>
    <row r="21681" customFormat="1"/>
    <row r="21682" customFormat="1"/>
    <row r="21683" customFormat="1"/>
    <row r="21684" customFormat="1"/>
    <row r="21685" customFormat="1"/>
    <row r="21686" customFormat="1"/>
    <row r="21687" customFormat="1"/>
    <row r="21688" customFormat="1"/>
    <row r="21689" customFormat="1"/>
    <row r="21690" customFormat="1"/>
    <row r="21691" customFormat="1"/>
    <row r="21692" customFormat="1"/>
    <row r="21693" customFormat="1"/>
    <row r="21694" customFormat="1"/>
    <row r="21695" customFormat="1"/>
    <row r="21696" customFormat="1"/>
    <row r="21697" customFormat="1"/>
    <row r="21698" customFormat="1"/>
    <row r="21699" customFormat="1"/>
    <row r="21700" customFormat="1"/>
    <row r="21701" customFormat="1"/>
    <row r="21702" customFormat="1"/>
    <row r="21703" customFormat="1"/>
    <row r="21704" customFormat="1"/>
    <row r="21705" customFormat="1"/>
    <row r="21706" customFormat="1"/>
    <row r="21707" customFormat="1"/>
    <row r="21708" customFormat="1"/>
    <row r="21709" customFormat="1"/>
    <row r="21710" customFormat="1"/>
    <row r="21711" customFormat="1"/>
    <row r="21712" customFormat="1"/>
    <row r="21713" customFormat="1"/>
    <row r="21714" customFormat="1"/>
    <row r="21715" customFormat="1"/>
    <row r="21716" customFormat="1"/>
    <row r="21717" customFormat="1"/>
    <row r="21718" customFormat="1"/>
    <row r="21719" customFormat="1"/>
    <row r="21720" customFormat="1"/>
    <row r="21721" customFormat="1"/>
    <row r="21722" customFormat="1"/>
    <row r="21723" customFormat="1"/>
    <row r="21724" customFormat="1"/>
    <row r="21725" customFormat="1"/>
    <row r="21726" customFormat="1"/>
    <row r="21727" customFormat="1"/>
    <row r="21728" customFormat="1"/>
    <row r="21729" customFormat="1"/>
    <row r="21730" customFormat="1"/>
    <row r="21731" customFormat="1"/>
    <row r="21732" customFormat="1"/>
    <row r="21733" customFormat="1"/>
    <row r="21734" customFormat="1"/>
    <row r="21735" customFormat="1"/>
    <row r="21736" customFormat="1"/>
    <row r="21737" customFormat="1"/>
    <row r="21738" customFormat="1"/>
    <row r="21739" customFormat="1"/>
    <row r="21740" customFormat="1"/>
    <row r="21741" customFormat="1"/>
    <row r="21742" customFormat="1"/>
    <row r="21743" customFormat="1"/>
    <row r="21744" customFormat="1"/>
    <row r="21745" customFormat="1"/>
    <row r="21746" customFormat="1"/>
    <row r="21747" customFormat="1"/>
    <row r="21748" customFormat="1"/>
    <row r="21749" customFormat="1"/>
    <row r="21750" customFormat="1"/>
    <row r="21751" customFormat="1"/>
    <row r="21752" customFormat="1"/>
    <row r="21753" customFormat="1"/>
    <row r="21754" customFormat="1"/>
    <row r="21755" customFormat="1"/>
    <row r="21756" customFormat="1"/>
    <row r="21757" customFormat="1"/>
    <row r="21758" customFormat="1"/>
    <row r="21759" customFormat="1"/>
    <row r="21760" customFormat="1"/>
    <row r="21761" customFormat="1"/>
    <row r="21762" customFormat="1"/>
    <row r="21763" customFormat="1"/>
    <row r="21764" customFormat="1"/>
    <row r="21765" customFormat="1"/>
    <row r="21766" customFormat="1"/>
    <row r="21767" customFormat="1"/>
    <row r="21768" customFormat="1"/>
    <row r="21769" customFormat="1"/>
    <row r="21770" customFormat="1"/>
    <row r="21771" customFormat="1"/>
    <row r="21772" customFormat="1"/>
    <row r="21773" customFormat="1"/>
    <row r="21774" customFormat="1"/>
    <row r="21775" customFormat="1"/>
    <row r="21776" customFormat="1"/>
    <row r="21777" customFormat="1"/>
    <row r="21778" customFormat="1"/>
    <row r="21779" customFormat="1"/>
    <row r="21780" customFormat="1"/>
    <row r="21781" customFormat="1"/>
    <row r="21782" customFormat="1"/>
    <row r="21783" customFormat="1"/>
    <row r="21784" customFormat="1"/>
    <row r="21785" customFormat="1"/>
    <row r="21786" customFormat="1"/>
    <row r="21787" customFormat="1"/>
    <row r="21788" customFormat="1"/>
    <row r="21789" customFormat="1"/>
    <row r="21790" customFormat="1"/>
    <row r="21791" customFormat="1"/>
    <row r="21792" customFormat="1"/>
    <row r="21793" customFormat="1"/>
    <row r="21794" customFormat="1"/>
    <row r="21795" customFormat="1"/>
    <row r="21796" customFormat="1"/>
    <row r="21797" customFormat="1"/>
    <row r="21798" customFormat="1"/>
    <row r="21799" customFormat="1"/>
    <row r="21800" customFormat="1"/>
    <row r="21801" customFormat="1"/>
    <row r="21802" customFormat="1"/>
    <row r="21803" customFormat="1"/>
    <row r="21804" customFormat="1"/>
    <row r="21805" customFormat="1"/>
    <row r="21806" customFormat="1"/>
    <row r="21807" customFormat="1"/>
    <row r="21808" customFormat="1"/>
    <row r="21809" customFormat="1"/>
    <row r="21810" customFormat="1"/>
    <row r="21811" customFormat="1"/>
    <row r="21812" customFormat="1"/>
    <row r="21813" customFormat="1"/>
    <row r="21814" customFormat="1"/>
    <row r="21815" customFormat="1"/>
    <row r="21816" customFormat="1"/>
    <row r="21817" customFormat="1"/>
    <row r="21818" customFormat="1"/>
    <row r="21819" customFormat="1"/>
    <row r="21820" customFormat="1"/>
    <row r="21821" customFormat="1"/>
    <row r="21822" customFormat="1"/>
    <row r="21823" customFormat="1"/>
    <row r="21824" customFormat="1"/>
    <row r="21825" customFormat="1"/>
    <row r="21826" customFormat="1"/>
    <row r="21827" customFormat="1"/>
    <row r="21828" customFormat="1"/>
    <row r="21829" customFormat="1"/>
    <row r="21830" customFormat="1"/>
    <row r="21831" customFormat="1"/>
    <row r="21832" customFormat="1"/>
    <row r="21833" customFormat="1"/>
    <row r="21834" customFormat="1"/>
    <row r="21835" customFormat="1"/>
    <row r="21836" customFormat="1"/>
    <row r="21837" customFormat="1"/>
    <row r="21838" customFormat="1"/>
    <row r="21839" customFormat="1"/>
    <row r="21840" customFormat="1"/>
    <row r="21841" customFormat="1"/>
    <row r="21842" customFormat="1"/>
    <row r="21843" customFormat="1"/>
    <row r="21844" customFormat="1"/>
    <row r="21845" customFormat="1"/>
    <row r="21846" customFormat="1"/>
    <row r="21847" customFormat="1"/>
    <row r="21848" customFormat="1"/>
    <row r="21849" customFormat="1"/>
    <row r="21850" customFormat="1"/>
    <row r="21851" customFormat="1"/>
    <row r="21852" customFormat="1"/>
    <row r="21853" customFormat="1"/>
    <row r="21854" customFormat="1"/>
    <row r="21855" customFormat="1"/>
    <row r="21856" customFormat="1"/>
    <row r="21857" customFormat="1"/>
    <row r="21858" customFormat="1"/>
    <row r="21859" customFormat="1"/>
    <row r="21860" customFormat="1"/>
    <row r="21861" customFormat="1"/>
    <row r="21862" customFormat="1"/>
    <row r="21863" customFormat="1"/>
    <row r="21864" customFormat="1"/>
    <row r="21865" customFormat="1"/>
    <row r="21866" customFormat="1"/>
    <row r="21867" customFormat="1"/>
    <row r="21868" customFormat="1"/>
    <row r="21869" customFormat="1"/>
    <row r="21870" customFormat="1"/>
    <row r="21871" customFormat="1"/>
    <row r="21872" customFormat="1"/>
    <row r="21873" customFormat="1"/>
    <row r="21874" customFormat="1"/>
    <row r="21875" customFormat="1"/>
    <row r="21876" customFormat="1"/>
    <row r="21877" customFormat="1"/>
    <row r="21878" customFormat="1"/>
    <row r="21879" customFormat="1"/>
    <row r="21880" customFormat="1"/>
    <row r="21881" customFormat="1"/>
    <row r="21882" customFormat="1"/>
    <row r="21883" customFormat="1"/>
    <row r="21884" customFormat="1"/>
    <row r="21885" customFormat="1"/>
    <row r="21886" customFormat="1"/>
    <row r="21887" customFormat="1"/>
    <row r="21888" customFormat="1"/>
    <row r="21889" customFormat="1"/>
    <row r="21890" customFormat="1"/>
    <row r="21891" customFormat="1"/>
    <row r="21892" customFormat="1"/>
    <row r="21893" customFormat="1"/>
    <row r="21894" customFormat="1"/>
    <row r="21895" customFormat="1"/>
    <row r="21896" customFormat="1"/>
    <row r="21897" customFormat="1"/>
    <row r="21898" customFormat="1"/>
    <row r="21899" customFormat="1"/>
    <row r="21900" customFormat="1"/>
    <row r="21901" customFormat="1"/>
    <row r="21902" customFormat="1"/>
    <row r="21903" customFormat="1"/>
    <row r="21904" customFormat="1"/>
    <row r="21905" customFormat="1"/>
    <row r="21906" customFormat="1"/>
    <row r="21907" customFormat="1"/>
    <row r="21908" customFormat="1"/>
    <row r="21909" customFormat="1"/>
    <row r="21910" customFormat="1"/>
    <row r="21911" customFormat="1"/>
    <row r="21912" customFormat="1"/>
    <row r="21913" customFormat="1"/>
    <row r="21914" customFormat="1"/>
    <row r="21915" customFormat="1"/>
    <row r="21916" customFormat="1"/>
    <row r="21917" customFormat="1"/>
    <row r="21918" customFormat="1"/>
    <row r="21919" customFormat="1"/>
    <row r="21920" customFormat="1"/>
    <row r="21921" customFormat="1"/>
    <row r="21922" customFormat="1"/>
    <row r="21923" customFormat="1"/>
    <row r="21924" customFormat="1"/>
    <row r="21925" customFormat="1"/>
    <row r="21926" customFormat="1"/>
    <row r="21927" customFormat="1"/>
    <row r="21928" customFormat="1"/>
    <row r="21929" customFormat="1"/>
    <row r="21930" customFormat="1"/>
    <row r="21931" customFormat="1"/>
    <row r="21932" customFormat="1"/>
    <row r="21933" customFormat="1"/>
    <row r="21934" customFormat="1"/>
    <row r="21935" customFormat="1"/>
    <row r="21936" customFormat="1"/>
    <row r="21937" customFormat="1"/>
    <row r="21938" customFormat="1"/>
    <row r="21939" customFormat="1"/>
    <row r="21940" customFormat="1"/>
    <row r="21941" customFormat="1"/>
    <row r="21942" customFormat="1"/>
    <row r="21943" customFormat="1"/>
    <row r="21944" customFormat="1"/>
    <row r="21945" customFormat="1"/>
    <row r="21946" customFormat="1"/>
    <row r="21947" customFormat="1"/>
    <row r="21948" customFormat="1"/>
    <row r="21949" customFormat="1"/>
    <row r="21950" customFormat="1"/>
    <row r="21951" customFormat="1"/>
    <row r="21952" customFormat="1"/>
    <row r="21953" customFormat="1"/>
    <row r="21954" customFormat="1"/>
    <row r="21955" customFormat="1"/>
    <row r="21956" customFormat="1"/>
    <row r="21957" customFormat="1"/>
    <row r="21958" customFormat="1"/>
    <row r="21959" customFormat="1"/>
    <row r="21960" customFormat="1"/>
    <row r="21961" customFormat="1"/>
    <row r="21962" customFormat="1"/>
    <row r="21963" customFormat="1"/>
    <row r="21964" customFormat="1"/>
    <row r="21965" customFormat="1"/>
    <row r="21966" customFormat="1"/>
    <row r="21967" customFormat="1"/>
    <row r="21968" customFormat="1"/>
    <row r="21969" customFormat="1"/>
    <row r="21970" customFormat="1"/>
    <row r="21971" customFormat="1"/>
    <row r="21972" customFormat="1"/>
    <row r="21973" customFormat="1"/>
    <row r="21974" customFormat="1"/>
    <row r="21975" customFormat="1"/>
    <row r="21976" customFormat="1"/>
    <row r="21977" customFormat="1"/>
    <row r="21978" customFormat="1"/>
    <row r="21979" customFormat="1"/>
    <row r="21980" customFormat="1"/>
    <row r="21981" customFormat="1"/>
    <row r="21982" customFormat="1"/>
    <row r="21983" customFormat="1"/>
    <row r="21984" customFormat="1"/>
    <row r="21985" customFormat="1"/>
    <row r="21986" customFormat="1"/>
    <row r="21987" customFormat="1"/>
    <row r="21988" customFormat="1"/>
    <row r="21989" customFormat="1"/>
    <row r="21990" customFormat="1"/>
    <row r="21991" customFormat="1"/>
    <row r="21992" customFormat="1"/>
    <row r="21993" customFormat="1"/>
    <row r="21994" customFormat="1"/>
    <row r="21995" customFormat="1"/>
    <row r="21996" customFormat="1"/>
    <row r="21997" customFormat="1"/>
    <row r="21998" customFormat="1"/>
    <row r="21999" customFormat="1"/>
    <row r="22000" customFormat="1"/>
    <row r="22001" customFormat="1"/>
    <row r="22002" customFormat="1"/>
    <row r="22003" customFormat="1"/>
    <row r="22004" customFormat="1"/>
    <row r="22005" customFormat="1"/>
    <row r="22006" customFormat="1"/>
    <row r="22007" customFormat="1"/>
    <row r="22008" customFormat="1"/>
    <row r="22009" customFormat="1"/>
    <row r="22010" customFormat="1"/>
    <row r="22011" customFormat="1"/>
    <row r="22012" customFormat="1"/>
    <row r="22013" customFormat="1"/>
    <row r="22014" customFormat="1"/>
    <row r="22015" customFormat="1"/>
    <row r="22016" customFormat="1"/>
    <row r="22017" customFormat="1"/>
    <row r="22018" customFormat="1"/>
    <row r="22019" customFormat="1"/>
    <row r="22020" customFormat="1"/>
    <row r="22021" customFormat="1"/>
    <row r="22022" customFormat="1"/>
    <row r="22023" customFormat="1"/>
    <row r="22024" customFormat="1"/>
    <row r="22025" customFormat="1"/>
    <row r="22026" customFormat="1"/>
    <row r="22027" customFormat="1"/>
    <row r="22028" customFormat="1"/>
    <row r="22029" customFormat="1"/>
    <row r="22030" customFormat="1"/>
    <row r="22031" customFormat="1"/>
    <row r="22032" customFormat="1"/>
    <row r="22033" customFormat="1"/>
    <row r="22034" customFormat="1"/>
    <row r="22035" customFormat="1"/>
    <row r="22036" customFormat="1"/>
    <row r="22037" customFormat="1"/>
    <row r="22038" customFormat="1"/>
    <row r="22039" customFormat="1"/>
    <row r="22040" customFormat="1"/>
    <row r="22041" customFormat="1"/>
    <row r="22042" customFormat="1"/>
    <row r="22043" customFormat="1"/>
    <row r="22044" customFormat="1"/>
    <row r="22045" customFormat="1"/>
    <row r="22046" customFormat="1"/>
    <row r="22047" customFormat="1"/>
    <row r="22048" customFormat="1"/>
    <row r="22049" customFormat="1"/>
    <row r="22050" customFormat="1"/>
    <row r="22051" customFormat="1"/>
    <row r="22052" customFormat="1"/>
    <row r="22053" customFormat="1"/>
    <row r="22054" customFormat="1"/>
    <row r="22055" customFormat="1"/>
    <row r="22056" customFormat="1"/>
    <row r="22057" customFormat="1"/>
    <row r="22058" customFormat="1"/>
    <row r="22059" customFormat="1"/>
    <row r="22060" customFormat="1"/>
    <row r="22061" customFormat="1"/>
    <row r="22062" customFormat="1"/>
    <row r="22063" customFormat="1"/>
    <row r="22064" customFormat="1"/>
    <row r="22065" customFormat="1"/>
    <row r="22066" customFormat="1"/>
    <row r="22067" customFormat="1"/>
    <row r="22068" customFormat="1"/>
    <row r="22069" customFormat="1"/>
    <row r="22070" customFormat="1"/>
    <row r="22071" customFormat="1"/>
    <row r="22072" customFormat="1"/>
    <row r="22073" customFormat="1"/>
    <row r="22074" customFormat="1"/>
    <row r="22075" customFormat="1"/>
    <row r="22076" customFormat="1"/>
    <row r="22077" customFormat="1"/>
    <row r="22078" customFormat="1"/>
    <row r="22079" customFormat="1"/>
    <row r="22080" customFormat="1"/>
    <row r="22081" customFormat="1"/>
    <row r="22082" customFormat="1"/>
    <row r="22083" customFormat="1"/>
    <row r="22084" customFormat="1"/>
    <row r="22085" customFormat="1"/>
    <row r="22086" customFormat="1"/>
    <row r="22087" customFormat="1"/>
    <row r="22088" customFormat="1"/>
    <row r="22089" customFormat="1"/>
    <row r="22090" customFormat="1"/>
    <row r="22091" customFormat="1"/>
    <row r="22092" customFormat="1"/>
    <row r="22093" customFormat="1"/>
    <row r="22094" customFormat="1"/>
    <row r="22095" customFormat="1"/>
    <row r="22096" customFormat="1"/>
    <row r="22097" customFormat="1"/>
    <row r="22098" customFormat="1"/>
    <row r="22099" customFormat="1"/>
    <row r="22100" customFormat="1"/>
    <row r="22101" customFormat="1"/>
    <row r="22102" customFormat="1"/>
    <row r="22103" customFormat="1"/>
    <row r="22104" customFormat="1"/>
    <row r="22105" customFormat="1"/>
    <row r="22106" customFormat="1"/>
    <row r="22107" customFormat="1"/>
    <row r="22108" customFormat="1"/>
    <row r="22109" customFormat="1"/>
    <row r="22110" customFormat="1"/>
    <row r="22111" customFormat="1"/>
    <row r="22112" customFormat="1"/>
    <row r="22113" customFormat="1"/>
    <row r="22114" customFormat="1"/>
    <row r="22115" customFormat="1"/>
    <row r="22116" customFormat="1"/>
    <row r="22117" customFormat="1"/>
    <row r="22118" customFormat="1"/>
    <row r="22119" customFormat="1"/>
    <row r="22120" customFormat="1"/>
    <row r="22121" customFormat="1"/>
    <row r="22122" customFormat="1"/>
    <row r="22123" customFormat="1"/>
    <row r="22124" customFormat="1"/>
    <row r="22125" customFormat="1"/>
    <row r="22126" customFormat="1"/>
    <row r="22127" customFormat="1"/>
    <row r="22128" customFormat="1"/>
    <row r="22129" customFormat="1"/>
    <row r="22130" customFormat="1"/>
    <row r="22131" customFormat="1"/>
    <row r="22132" customFormat="1"/>
    <row r="22133" customFormat="1"/>
    <row r="22134" customFormat="1"/>
    <row r="22135" customFormat="1"/>
    <row r="22136" customFormat="1"/>
    <row r="22137" customFormat="1"/>
    <row r="22138" customFormat="1"/>
    <row r="22139" customFormat="1"/>
    <row r="22140" customFormat="1"/>
    <row r="22141" customFormat="1"/>
    <row r="22142" customFormat="1"/>
    <row r="22143" customFormat="1"/>
    <row r="22144" customFormat="1"/>
    <row r="22145" customFormat="1"/>
    <row r="22146" customFormat="1"/>
    <row r="22147" customFormat="1"/>
    <row r="22148" customFormat="1"/>
    <row r="22149" customFormat="1"/>
    <row r="22150" customFormat="1"/>
    <row r="22151" customFormat="1"/>
    <row r="22152" customFormat="1"/>
    <row r="22153" customFormat="1"/>
    <row r="22154" customFormat="1"/>
    <row r="22155" customFormat="1"/>
    <row r="22156" customFormat="1"/>
    <row r="22157" customFormat="1"/>
    <row r="22158" customFormat="1"/>
    <row r="22159" customFormat="1"/>
    <row r="22160" customFormat="1"/>
    <row r="22161" customFormat="1"/>
    <row r="22162" customFormat="1"/>
    <row r="22163" customFormat="1"/>
    <row r="22164" customFormat="1"/>
    <row r="22165" customFormat="1"/>
    <row r="22166" customFormat="1"/>
    <row r="22167" customFormat="1"/>
    <row r="22168" customFormat="1"/>
    <row r="22169" customFormat="1"/>
    <row r="22170" customFormat="1"/>
    <row r="22171" customFormat="1"/>
    <row r="22172" customFormat="1"/>
    <row r="22173" customFormat="1"/>
    <row r="22174" customFormat="1"/>
    <row r="22175" customFormat="1"/>
    <row r="22176" customFormat="1"/>
    <row r="22177" customFormat="1"/>
    <row r="22178" customFormat="1"/>
    <row r="22179" customFormat="1"/>
    <row r="22180" customFormat="1"/>
    <row r="22181" customFormat="1"/>
    <row r="22182" customFormat="1"/>
    <row r="22183" customFormat="1"/>
    <row r="22184" customFormat="1"/>
    <row r="22185" customFormat="1"/>
    <row r="22186" customFormat="1"/>
    <row r="22187" customFormat="1"/>
    <row r="22188" customFormat="1"/>
    <row r="22189" customFormat="1"/>
    <row r="22190" customFormat="1"/>
    <row r="22191" customFormat="1"/>
    <row r="22192" customFormat="1"/>
    <row r="22193" customFormat="1"/>
    <row r="22194" customFormat="1"/>
    <row r="22195" customFormat="1"/>
    <row r="22196" customFormat="1"/>
    <row r="22197" customFormat="1"/>
    <row r="22198" customFormat="1"/>
    <row r="22199" customFormat="1"/>
    <row r="22200" customFormat="1"/>
    <row r="22201" customFormat="1"/>
    <row r="22202" customFormat="1"/>
    <row r="22203" customFormat="1"/>
    <row r="22204" customFormat="1"/>
    <row r="22205" customFormat="1"/>
    <row r="22206" customFormat="1"/>
    <row r="22207" customFormat="1"/>
    <row r="22208" customFormat="1"/>
    <row r="22209" customFormat="1"/>
    <row r="22210" customFormat="1"/>
    <row r="22211" customFormat="1"/>
    <row r="22212" customFormat="1"/>
    <row r="22213" customFormat="1"/>
    <row r="22214" customFormat="1"/>
    <row r="22215" customFormat="1"/>
    <row r="22216" customFormat="1"/>
    <row r="22217" customFormat="1"/>
    <row r="22218" customFormat="1"/>
    <row r="22219" customFormat="1"/>
    <row r="22220" customFormat="1"/>
    <row r="22221" customFormat="1"/>
    <row r="22222" customFormat="1"/>
    <row r="22223" customFormat="1"/>
    <row r="22224" customFormat="1"/>
    <row r="22225" customFormat="1"/>
    <row r="22226" customFormat="1"/>
    <row r="22227" customFormat="1"/>
    <row r="22228" customFormat="1"/>
    <row r="22229" customFormat="1"/>
    <row r="22230" customFormat="1"/>
    <row r="22231" customFormat="1"/>
    <row r="22232" customFormat="1"/>
    <row r="22233" customFormat="1"/>
    <row r="22234" customFormat="1"/>
    <row r="22235" customFormat="1"/>
    <row r="22236" customFormat="1"/>
    <row r="22237" customFormat="1"/>
    <row r="22238" customFormat="1"/>
    <row r="22239" customFormat="1"/>
    <row r="22240" customFormat="1"/>
    <row r="22241" customFormat="1"/>
    <row r="22242" customFormat="1"/>
    <row r="22243" customFormat="1"/>
    <row r="22244" customFormat="1"/>
    <row r="22245" customFormat="1"/>
    <row r="22246" customFormat="1"/>
    <row r="22247" customFormat="1"/>
    <row r="22248" customFormat="1"/>
    <row r="22249" customFormat="1"/>
    <row r="22250" customFormat="1"/>
    <row r="22251" customFormat="1"/>
    <row r="22252" customFormat="1"/>
    <row r="22253" customFormat="1"/>
    <row r="22254" customFormat="1"/>
    <row r="22255" customFormat="1"/>
    <row r="22256" customFormat="1"/>
    <row r="22257" customFormat="1"/>
    <row r="22258" customFormat="1"/>
    <row r="22259" customFormat="1"/>
    <row r="22260" customFormat="1"/>
    <row r="22261" customFormat="1"/>
    <row r="22262" customFormat="1"/>
    <row r="22263" customFormat="1"/>
    <row r="22264" customFormat="1"/>
    <row r="22265" customFormat="1"/>
    <row r="22266" customFormat="1"/>
    <row r="22267" customFormat="1"/>
    <row r="22268" customFormat="1"/>
    <row r="22269" customFormat="1"/>
    <row r="22270" customFormat="1"/>
    <row r="22271" customFormat="1"/>
    <row r="22272" customFormat="1"/>
    <row r="22273" customFormat="1"/>
    <row r="22274" customFormat="1"/>
    <row r="22275" customFormat="1"/>
    <row r="22276" customFormat="1"/>
    <row r="22277" customFormat="1"/>
    <row r="22278" customFormat="1"/>
    <row r="22279" customFormat="1"/>
    <row r="22280" customFormat="1"/>
    <row r="22281" customFormat="1"/>
    <row r="22282" customFormat="1"/>
    <row r="22283" customFormat="1"/>
    <row r="22284" customFormat="1"/>
    <row r="22285" customFormat="1"/>
    <row r="22286" customFormat="1"/>
    <row r="22287" customFormat="1"/>
    <row r="22288" customFormat="1"/>
    <row r="22289" customFormat="1"/>
    <row r="22290" customFormat="1"/>
    <row r="22291" customFormat="1"/>
    <row r="22292" customFormat="1"/>
    <row r="22293" customFormat="1"/>
    <row r="22294" customFormat="1"/>
    <row r="22295" customFormat="1"/>
    <row r="22296" customFormat="1"/>
    <row r="22297" customFormat="1"/>
    <row r="22298" customFormat="1"/>
    <row r="22299" customFormat="1"/>
    <row r="22300" customFormat="1"/>
    <row r="22301" customFormat="1"/>
    <row r="22302" customFormat="1"/>
    <row r="22303" customFormat="1"/>
    <row r="22304" customFormat="1"/>
    <row r="22305" customFormat="1"/>
    <row r="22306" customFormat="1"/>
    <row r="22307" customFormat="1"/>
    <row r="22308" customFormat="1"/>
    <row r="22309" customFormat="1"/>
    <row r="22310" customFormat="1"/>
    <row r="22311" customFormat="1"/>
    <row r="22312" customFormat="1"/>
    <row r="22313" customFormat="1"/>
    <row r="22314" customFormat="1"/>
    <row r="22315" customFormat="1"/>
    <row r="22316" customFormat="1"/>
    <row r="22317" customFormat="1"/>
    <row r="22318" customFormat="1"/>
    <row r="22319" customFormat="1"/>
    <row r="22320" customFormat="1"/>
    <row r="22321" customFormat="1"/>
    <row r="22322" customFormat="1"/>
    <row r="22323" customFormat="1"/>
    <row r="22324" customFormat="1"/>
    <row r="22325" customFormat="1"/>
    <row r="22326" customFormat="1"/>
    <row r="22327" customFormat="1"/>
    <row r="22328" customFormat="1"/>
    <row r="22329" customFormat="1"/>
    <row r="22330" customFormat="1"/>
    <row r="22331" customFormat="1"/>
    <row r="22332" customFormat="1"/>
    <row r="22333" customFormat="1"/>
    <row r="22334" customFormat="1"/>
    <row r="22335" customFormat="1"/>
    <row r="22336" customFormat="1"/>
    <row r="22337" customFormat="1"/>
    <row r="22338" customFormat="1"/>
    <row r="22339" customFormat="1"/>
    <row r="22340" customFormat="1"/>
    <row r="22341" customFormat="1"/>
    <row r="22342" customFormat="1"/>
    <row r="22343" customFormat="1"/>
    <row r="22344" customFormat="1"/>
    <row r="22345" customFormat="1"/>
    <row r="22346" customFormat="1"/>
    <row r="22347" customFormat="1"/>
    <row r="22348" customFormat="1"/>
    <row r="22349" customFormat="1"/>
    <row r="22350" customFormat="1"/>
    <row r="22351" customFormat="1"/>
    <row r="22352" customFormat="1"/>
    <row r="22353" customFormat="1"/>
    <row r="22354" customFormat="1"/>
    <row r="22355" customFormat="1"/>
    <row r="22356" customFormat="1"/>
    <row r="22357" customFormat="1"/>
    <row r="22358" customFormat="1"/>
    <row r="22359" customFormat="1"/>
    <row r="22360" customFormat="1"/>
    <row r="22361" customFormat="1"/>
    <row r="22362" customFormat="1"/>
    <row r="22363" customFormat="1"/>
    <row r="22364" customFormat="1"/>
    <row r="22365" customFormat="1"/>
    <row r="22366" customFormat="1"/>
    <row r="22367" customFormat="1"/>
    <row r="22368" customFormat="1"/>
    <row r="22369" customFormat="1"/>
    <row r="22370" customFormat="1"/>
    <row r="22371" customFormat="1"/>
    <row r="22372" customFormat="1"/>
    <row r="22373" customFormat="1"/>
    <row r="22374" customFormat="1"/>
    <row r="22375" customFormat="1"/>
    <row r="22376" customFormat="1"/>
    <row r="22377" customFormat="1"/>
    <row r="22378" customFormat="1"/>
    <row r="22379" customFormat="1"/>
    <row r="22380" customFormat="1"/>
    <row r="22381" customFormat="1"/>
    <row r="22382" customFormat="1"/>
    <row r="22383" customFormat="1"/>
    <row r="22384" customFormat="1"/>
    <row r="22385" customFormat="1"/>
    <row r="22386" customFormat="1"/>
    <row r="22387" customFormat="1"/>
    <row r="22388" customFormat="1"/>
    <row r="22389" customFormat="1"/>
    <row r="22390" customFormat="1"/>
    <row r="22391" customFormat="1"/>
    <row r="22392" customFormat="1"/>
    <row r="22393" customFormat="1"/>
    <row r="22394" customFormat="1"/>
    <row r="22395" customFormat="1"/>
    <row r="22396" customFormat="1"/>
    <row r="22397" customFormat="1"/>
    <row r="22398" customFormat="1"/>
    <row r="22399" customFormat="1"/>
    <row r="22400" customFormat="1"/>
    <row r="22401" customFormat="1"/>
    <row r="22402" customFormat="1"/>
    <row r="22403" customFormat="1"/>
    <row r="22404" customFormat="1"/>
    <row r="22405" customFormat="1"/>
    <row r="22406" customFormat="1"/>
    <row r="22407" customFormat="1"/>
    <row r="22408" customFormat="1"/>
    <row r="22409" customFormat="1"/>
    <row r="22410" customFormat="1"/>
    <row r="22411" customFormat="1"/>
    <row r="22412" customFormat="1"/>
    <row r="22413" customFormat="1"/>
    <row r="22414" customFormat="1"/>
    <row r="22415" customFormat="1"/>
    <row r="22416" customFormat="1"/>
    <row r="22417" customFormat="1"/>
    <row r="22418" customFormat="1"/>
    <row r="22419" customFormat="1"/>
    <row r="22420" customFormat="1"/>
    <row r="22421" customFormat="1"/>
    <row r="22422" customFormat="1"/>
    <row r="22423" customFormat="1"/>
    <row r="22424" customFormat="1"/>
    <row r="22425" customFormat="1"/>
    <row r="22426" customFormat="1"/>
    <row r="22427" customFormat="1"/>
    <row r="22428" customFormat="1"/>
    <row r="22429" customFormat="1"/>
    <row r="22430" customFormat="1"/>
    <row r="22431" customFormat="1"/>
    <row r="22432" customFormat="1"/>
    <row r="22433" customFormat="1"/>
    <row r="22434" customFormat="1"/>
    <row r="22435" customFormat="1"/>
    <row r="22436" customFormat="1"/>
    <row r="22437" customFormat="1"/>
    <row r="22438" customFormat="1"/>
    <row r="22439" customFormat="1"/>
    <row r="22440" customFormat="1"/>
    <row r="22441" customFormat="1"/>
    <row r="22442" customFormat="1"/>
    <row r="22443" customFormat="1"/>
    <row r="22444" customFormat="1"/>
    <row r="22445" customFormat="1"/>
    <row r="22446" customFormat="1"/>
    <row r="22447" customFormat="1"/>
    <row r="22448" customFormat="1"/>
    <row r="22449" customFormat="1"/>
    <row r="22450" customFormat="1"/>
    <row r="22451" customFormat="1"/>
    <row r="22452" customFormat="1"/>
    <row r="22453" customFormat="1"/>
    <row r="22454" customFormat="1"/>
    <row r="22455" customFormat="1"/>
    <row r="22456" customFormat="1"/>
    <row r="22457" customFormat="1"/>
    <row r="22458" customFormat="1"/>
    <row r="22459" customFormat="1"/>
    <row r="22460" customFormat="1"/>
    <row r="22461" customFormat="1"/>
    <row r="22462" customFormat="1"/>
    <row r="22463" customFormat="1"/>
    <row r="22464" customFormat="1"/>
    <row r="22465" customFormat="1"/>
    <row r="22466" customFormat="1"/>
    <row r="22467" customFormat="1"/>
    <row r="22468" customFormat="1"/>
    <row r="22469" customFormat="1"/>
    <row r="22470" customFormat="1"/>
    <row r="22471" customFormat="1"/>
    <row r="22472" customFormat="1"/>
    <row r="22473" customFormat="1"/>
    <row r="22474" customFormat="1"/>
    <row r="22475" customFormat="1"/>
    <row r="22476" customFormat="1"/>
    <row r="22477" customFormat="1"/>
    <row r="22478" customFormat="1"/>
    <row r="22479" customFormat="1"/>
    <row r="22480" customFormat="1"/>
    <row r="22481" customFormat="1"/>
    <row r="22482" customFormat="1"/>
    <row r="22483" customFormat="1"/>
    <row r="22484" customFormat="1"/>
    <row r="22485" customFormat="1"/>
    <row r="22486" customFormat="1"/>
    <row r="22487" customFormat="1"/>
    <row r="22488" customFormat="1"/>
    <row r="22489" customFormat="1"/>
    <row r="22490" customFormat="1"/>
    <row r="22491" customFormat="1"/>
    <row r="22492" customFormat="1"/>
    <row r="22493" customFormat="1"/>
    <row r="22494" customFormat="1"/>
    <row r="22495" customFormat="1"/>
    <row r="22496" customFormat="1"/>
    <row r="22497" customFormat="1"/>
    <row r="22498" customFormat="1"/>
    <row r="22499" customFormat="1"/>
    <row r="22500" customFormat="1"/>
    <row r="22501" customFormat="1"/>
    <row r="22502" customFormat="1"/>
    <row r="22503" customFormat="1"/>
    <row r="22504" customFormat="1"/>
    <row r="22505" customFormat="1"/>
    <row r="22506" customFormat="1"/>
    <row r="22507" customFormat="1"/>
    <row r="22508" customFormat="1"/>
    <row r="22509" customFormat="1"/>
    <row r="22510" customFormat="1"/>
    <row r="22511" customFormat="1"/>
    <row r="22512" customFormat="1"/>
    <row r="22513" customFormat="1"/>
    <row r="22514" customFormat="1"/>
    <row r="22515" customFormat="1"/>
    <row r="22516" customFormat="1"/>
    <row r="22517" customFormat="1"/>
    <row r="22518" customFormat="1"/>
    <row r="22519" customFormat="1"/>
    <row r="22520" customFormat="1"/>
    <row r="22521" customFormat="1"/>
    <row r="22522" customFormat="1"/>
    <row r="22523" customFormat="1"/>
    <row r="22524" customFormat="1"/>
    <row r="22525" customFormat="1"/>
    <row r="22526" customFormat="1"/>
    <row r="22527" customFormat="1"/>
    <row r="22528" customFormat="1"/>
    <row r="22529" customFormat="1"/>
    <row r="22530" customFormat="1"/>
    <row r="22531" customFormat="1"/>
    <row r="22532" customFormat="1"/>
    <row r="22533" customFormat="1"/>
    <row r="22534" customFormat="1"/>
    <row r="22535" customFormat="1"/>
    <row r="22536" customFormat="1"/>
    <row r="22537" customFormat="1"/>
    <row r="22538" customFormat="1"/>
    <row r="22539" customFormat="1"/>
    <row r="22540" customFormat="1"/>
    <row r="22541" customFormat="1"/>
    <row r="22542" customFormat="1"/>
    <row r="22543" customFormat="1"/>
    <row r="22544" customFormat="1"/>
    <row r="22545" customFormat="1"/>
    <row r="22546" customFormat="1"/>
    <row r="22547" customFormat="1"/>
    <row r="22548" customFormat="1"/>
    <row r="22549" customFormat="1"/>
    <row r="22550" customFormat="1"/>
    <row r="22551" customFormat="1"/>
    <row r="22552" customFormat="1"/>
    <row r="22553" customFormat="1"/>
    <row r="22554" customFormat="1"/>
    <row r="22555" customFormat="1"/>
    <row r="22556" customFormat="1"/>
    <row r="22557" customFormat="1"/>
    <row r="22558" customFormat="1"/>
    <row r="22559" customFormat="1"/>
    <row r="22560" customFormat="1"/>
    <row r="22561" customFormat="1"/>
    <row r="22562" customFormat="1"/>
    <row r="22563" customFormat="1"/>
    <row r="22564" customFormat="1"/>
    <row r="22565" customFormat="1"/>
    <row r="22566" customFormat="1"/>
    <row r="22567" customFormat="1"/>
    <row r="22568" customFormat="1"/>
    <row r="22569" customFormat="1"/>
    <row r="22570" customFormat="1"/>
    <row r="22571" customFormat="1"/>
    <row r="22572" customFormat="1"/>
    <row r="22573" customFormat="1"/>
    <row r="22574" customFormat="1"/>
    <row r="22575" customFormat="1"/>
    <row r="22576" customFormat="1"/>
    <row r="22577" customFormat="1"/>
    <row r="22578" customFormat="1"/>
    <row r="22579" customFormat="1"/>
    <row r="22580" customFormat="1"/>
    <row r="22581" customFormat="1"/>
    <row r="22582" customFormat="1"/>
    <row r="22583" customFormat="1"/>
    <row r="22584" customFormat="1"/>
    <row r="22585" customFormat="1"/>
    <row r="22586" customFormat="1"/>
    <row r="22587" customFormat="1"/>
    <row r="22588" customFormat="1"/>
    <row r="22589" customFormat="1"/>
    <row r="22590" customFormat="1"/>
    <row r="22591" customFormat="1"/>
    <row r="22592" customFormat="1"/>
    <row r="22593" customFormat="1"/>
    <row r="22594" customFormat="1"/>
    <row r="22595" customFormat="1"/>
    <row r="22596" customFormat="1"/>
    <row r="22597" customFormat="1"/>
    <row r="22598" customFormat="1"/>
    <row r="22599" customFormat="1"/>
    <row r="22600" customFormat="1"/>
    <row r="22601" customFormat="1"/>
    <row r="22602" customFormat="1"/>
    <row r="22603" customFormat="1"/>
    <row r="22604" customFormat="1"/>
    <row r="22605" customFormat="1"/>
    <row r="22606" customFormat="1"/>
    <row r="22607" customFormat="1"/>
    <row r="22608" customFormat="1"/>
    <row r="22609" customFormat="1"/>
    <row r="22610" customFormat="1"/>
    <row r="22611" customFormat="1"/>
    <row r="22612" customFormat="1"/>
    <row r="22613" customFormat="1"/>
    <row r="22614" customFormat="1"/>
    <row r="22615" customFormat="1"/>
    <row r="22616" customFormat="1"/>
    <row r="22617" customFormat="1"/>
    <row r="22618" customFormat="1"/>
    <row r="22619" customFormat="1"/>
    <row r="22620" customFormat="1"/>
    <row r="22621" customFormat="1"/>
    <row r="22622" customFormat="1"/>
    <row r="22623" customFormat="1"/>
    <row r="22624" customFormat="1"/>
    <row r="22625" customFormat="1"/>
    <row r="22626" customFormat="1"/>
    <row r="22627" customFormat="1"/>
    <row r="22628" customFormat="1"/>
    <row r="22629" customFormat="1"/>
    <row r="22630" customFormat="1"/>
    <row r="22631" customFormat="1"/>
    <row r="22632" customFormat="1"/>
    <row r="22633" customFormat="1"/>
    <row r="22634" customFormat="1"/>
    <row r="22635" customFormat="1"/>
    <row r="22636" customFormat="1"/>
    <row r="22637" customFormat="1"/>
    <row r="22638" customFormat="1"/>
    <row r="22639" customFormat="1"/>
    <row r="22640" customFormat="1"/>
    <row r="22641" customFormat="1"/>
    <row r="22642" customFormat="1"/>
    <row r="22643" customFormat="1"/>
    <row r="22644" customFormat="1"/>
    <row r="22645" customFormat="1"/>
    <row r="22646" customFormat="1"/>
    <row r="22647" customFormat="1"/>
    <row r="22648" customFormat="1"/>
    <row r="22649" customFormat="1"/>
    <row r="22650" customFormat="1"/>
    <row r="22651" customFormat="1"/>
    <row r="22652" customFormat="1"/>
    <row r="22653" customFormat="1"/>
    <row r="22654" customFormat="1"/>
    <row r="22655" customFormat="1"/>
    <row r="22656" customFormat="1"/>
    <row r="22657" customFormat="1"/>
    <row r="22658" customFormat="1"/>
    <row r="22659" customFormat="1"/>
    <row r="22660" customFormat="1"/>
    <row r="22661" customFormat="1"/>
    <row r="22662" customFormat="1"/>
    <row r="22663" customFormat="1"/>
    <row r="22664" customFormat="1"/>
    <row r="22665" customFormat="1"/>
    <row r="22666" customFormat="1"/>
    <row r="22667" customFormat="1"/>
    <row r="22668" customFormat="1"/>
    <row r="22669" customFormat="1"/>
    <row r="22670" customFormat="1"/>
    <row r="22671" customFormat="1"/>
    <row r="22672" customFormat="1"/>
    <row r="22673" customFormat="1"/>
    <row r="22674" customFormat="1"/>
    <row r="22675" customFormat="1"/>
    <row r="22676" customFormat="1"/>
    <row r="22677" customFormat="1"/>
    <row r="22678" customFormat="1"/>
    <row r="22679" customFormat="1"/>
    <row r="22680" customFormat="1"/>
    <row r="22681" customFormat="1"/>
    <row r="22682" customFormat="1"/>
    <row r="22683" customFormat="1"/>
    <row r="22684" customFormat="1"/>
    <row r="22685" customFormat="1"/>
    <row r="22686" customFormat="1"/>
    <row r="22687" customFormat="1"/>
    <row r="22688" customFormat="1"/>
    <row r="22689" customFormat="1"/>
    <row r="22690" customFormat="1"/>
    <row r="22691" customFormat="1"/>
    <row r="22692" customFormat="1"/>
    <row r="22693" customFormat="1"/>
    <row r="22694" customFormat="1"/>
    <row r="22695" customFormat="1"/>
    <row r="22696" customFormat="1"/>
    <row r="22697" customFormat="1"/>
    <row r="22698" customFormat="1"/>
    <row r="22699" customFormat="1"/>
    <row r="22700" customFormat="1"/>
    <row r="22701" customFormat="1"/>
    <row r="22702" customFormat="1"/>
    <row r="22703" customFormat="1"/>
    <row r="22704" customFormat="1"/>
    <row r="22705" customFormat="1"/>
    <row r="22706" customFormat="1"/>
    <row r="22707" customFormat="1"/>
    <row r="22708" customFormat="1"/>
    <row r="22709" customFormat="1"/>
    <row r="22710" customFormat="1"/>
    <row r="22711" customFormat="1"/>
    <row r="22712" customFormat="1"/>
    <row r="22713" customFormat="1"/>
    <row r="22714" customFormat="1"/>
    <row r="22715" customFormat="1"/>
    <row r="22716" customFormat="1"/>
    <row r="22717" customFormat="1"/>
    <row r="22718" customFormat="1"/>
    <row r="22719" customFormat="1"/>
    <row r="22720" customFormat="1"/>
    <row r="22721" customFormat="1"/>
    <row r="22722" customFormat="1"/>
    <row r="22723" customFormat="1"/>
    <row r="22724" customFormat="1"/>
    <row r="22725" customFormat="1"/>
    <row r="22726" customFormat="1"/>
    <row r="22727" customFormat="1"/>
    <row r="22728" customFormat="1"/>
    <row r="22729" customFormat="1"/>
    <row r="22730" customFormat="1"/>
    <row r="22731" customFormat="1"/>
    <row r="22732" customFormat="1"/>
    <row r="22733" customFormat="1"/>
    <row r="22734" customFormat="1"/>
    <row r="22735" customFormat="1"/>
    <row r="22736" customFormat="1"/>
    <row r="22737" customFormat="1"/>
    <row r="22738" customFormat="1"/>
    <row r="22739" customFormat="1"/>
    <row r="22740" customFormat="1"/>
    <row r="22741" customFormat="1"/>
    <row r="22742" customFormat="1"/>
    <row r="22743" customFormat="1"/>
    <row r="22744" customFormat="1"/>
    <row r="22745" customFormat="1"/>
    <row r="22746" customFormat="1"/>
    <row r="22747" customFormat="1"/>
    <row r="22748" customFormat="1"/>
    <row r="22749" customFormat="1"/>
    <row r="22750" customFormat="1"/>
    <row r="22751" customFormat="1"/>
    <row r="22752" customFormat="1"/>
    <row r="22753" customFormat="1"/>
    <row r="22754" customFormat="1"/>
    <row r="22755" customFormat="1"/>
    <row r="22756" customFormat="1"/>
    <row r="22757" customFormat="1"/>
    <row r="22758" customFormat="1"/>
    <row r="22759" customFormat="1"/>
    <row r="22760" customFormat="1"/>
    <row r="22761" customFormat="1"/>
    <row r="22762" customFormat="1"/>
    <row r="22763" customFormat="1"/>
    <row r="22764" customFormat="1"/>
    <row r="22765" customFormat="1"/>
    <row r="22766" customFormat="1"/>
    <row r="22767" customFormat="1"/>
    <row r="22768" customFormat="1"/>
    <row r="22769" customFormat="1"/>
    <row r="22770" customFormat="1"/>
    <row r="22771" customFormat="1"/>
    <row r="22772" customFormat="1"/>
    <row r="22773" customFormat="1"/>
    <row r="22774" customFormat="1"/>
    <row r="22775" customFormat="1"/>
    <row r="22776" customFormat="1"/>
    <row r="22777" customFormat="1"/>
    <row r="22778" customFormat="1"/>
    <row r="22779" customFormat="1"/>
    <row r="22780" customFormat="1"/>
    <row r="22781" customFormat="1"/>
    <row r="22782" customFormat="1"/>
    <row r="22783" customFormat="1"/>
    <row r="22784" customFormat="1"/>
    <row r="22785" customFormat="1"/>
    <row r="22786" customFormat="1"/>
    <row r="22787" customFormat="1"/>
    <row r="22788" customFormat="1"/>
    <row r="22789" customFormat="1"/>
    <row r="22790" customFormat="1"/>
    <row r="22791" customFormat="1"/>
    <row r="22792" customFormat="1"/>
    <row r="22793" customFormat="1"/>
    <row r="22794" customFormat="1"/>
    <row r="22795" customFormat="1"/>
    <row r="22796" customFormat="1"/>
    <row r="22797" customFormat="1"/>
    <row r="22798" customFormat="1"/>
    <row r="22799" customFormat="1"/>
    <row r="22800" customFormat="1"/>
    <row r="22801" customFormat="1"/>
    <row r="22802" customFormat="1"/>
    <row r="22803" customFormat="1"/>
    <row r="22804" customFormat="1"/>
    <row r="22805" customFormat="1"/>
    <row r="22806" customFormat="1"/>
    <row r="22807" customFormat="1"/>
    <row r="22808" customFormat="1"/>
    <row r="22809" customFormat="1"/>
    <row r="22810" customFormat="1"/>
    <row r="22811" customFormat="1"/>
    <row r="22812" customFormat="1"/>
    <row r="22813" customFormat="1"/>
    <row r="22814" customFormat="1"/>
    <row r="22815" customFormat="1"/>
    <row r="22816" customFormat="1"/>
    <row r="22817" customFormat="1"/>
    <row r="22818" customFormat="1"/>
    <row r="22819" customFormat="1"/>
    <row r="22820" customFormat="1"/>
    <row r="22821" customFormat="1"/>
    <row r="22822" customFormat="1"/>
    <row r="22823" customFormat="1"/>
    <row r="22824" customFormat="1"/>
    <row r="22825" customFormat="1"/>
    <row r="22826" customFormat="1"/>
    <row r="22827" customFormat="1"/>
    <row r="22828" customFormat="1"/>
    <row r="22829" customFormat="1"/>
    <row r="22830" customFormat="1"/>
    <row r="22831" customFormat="1"/>
    <row r="22832" customFormat="1"/>
    <row r="22833" customFormat="1"/>
    <row r="22834" customFormat="1"/>
    <row r="22835" customFormat="1"/>
    <row r="22836" customFormat="1"/>
    <row r="22837" customFormat="1"/>
    <row r="22838" customFormat="1"/>
    <row r="22839" customFormat="1"/>
    <row r="22840" customFormat="1"/>
    <row r="22841" customFormat="1"/>
    <row r="22842" customFormat="1"/>
    <row r="22843" customFormat="1"/>
    <row r="22844" customFormat="1"/>
    <row r="22845" customFormat="1"/>
    <row r="22846" customFormat="1"/>
    <row r="22847" customFormat="1"/>
    <row r="22848" customFormat="1"/>
    <row r="22849" customFormat="1"/>
    <row r="22850" customFormat="1"/>
    <row r="22851" customFormat="1"/>
    <row r="22852" customFormat="1"/>
    <row r="22853" customFormat="1"/>
    <row r="22854" customFormat="1"/>
    <row r="22855" customFormat="1"/>
    <row r="22856" customFormat="1"/>
    <row r="22857" customFormat="1"/>
    <row r="22858" customFormat="1"/>
    <row r="22859" customFormat="1"/>
    <row r="22860" customFormat="1"/>
    <row r="22861" customFormat="1"/>
    <row r="22862" customFormat="1"/>
    <row r="22863" customFormat="1"/>
    <row r="22864" customFormat="1"/>
    <row r="22865" customFormat="1"/>
    <row r="22866" customFormat="1"/>
    <row r="22867" customFormat="1"/>
    <row r="22868" customFormat="1"/>
    <row r="22869" customFormat="1"/>
    <row r="22870" customFormat="1"/>
    <row r="22871" customFormat="1"/>
    <row r="22872" customFormat="1"/>
    <row r="22873" customFormat="1"/>
    <row r="22874" customFormat="1"/>
    <row r="22875" customFormat="1"/>
    <row r="22876" customFormat="1"/>
    <row r="22877" customFormat="1"/>
    <row r="22878" customFormat="1"/>
    <row r="22879" customFormat="1"/>
    <row r="22880" customFormat="1"/>
    <row r="22881" customFormat="1"/>
    <row r="22882" customFormat="1"/>
    <row r="22883" customFormat="1"/>
    <row r="22884" customFormat="1"/>
    <row r="22885" customFormat="1"/>
    <row r="22886" customFormat="1"/>
    <row r="22887" customFormat="1"/>
    <row r="22888" customFormat="1"/>
    <row r="22889" customFormat="1"/>
    <row r="22890" customFormat="1"/>
    <row r="22891" customFormat="1"/>
    <row r="22892" customFormat="1"/>
    <row r="22893" customFormat="1"/>
    <row r="22894" customFormat="1"/>
    <row r="22895" customFormat="1"/>
    <row r="22896" customFormat="1"/>
    <row r="22897" customFormat="1"/>
    <row r="22898" customFormat="1"/>
    <row r="22899" customFormat="1"/>
    <row r="22900" customFormat="1"/>
    <row r="22901" customFormat="1"/>
    <row r="22902" customFormat="1"/>
    <row r="22903" customFormat="1"/>
    <row r="22904" customFormat="1"/>
    <row r="22905" customFormat="1"/>
    <row r="22906" customFormat="1"/>
    <row r="22907" customFormat="1"/>
    <row r="22908" customFormat="1"/>
    <row r="22909" customFormat="1"/>
    <row r="22910" customFormat="1"/>
    <row r="22911" customFormat="1"/>
    <row r="22912" customFormat="1"/>
    <row r="22913" customFormat="1"/>
    <row r="22914" customFormat="1"/>
    <row r="22915" customFormat="1"/>
    <row r="22916" customFormat="1"/>
    <row r="22917" customFormat="1"/>
    <row r="22918" customFormat="1"/>
    <row r="22919" customFormat="1"/>
    <row r="22920" customFormat="1"/>
    <row r="22921" customFormat="1"/>
    <row r="22922" customFormat="1"/>
    <row r="22923" customFormat="1"/>
    <row r="22924" customFormat="1"/>
    <row r="22925" customFormat="1"/>
    <row r="22926" customFormat="1"/>
    <row r="22927" customFormat="1"/>
    <row r="22928" customFormat="1"/>
    <row r="22929" customFormat="1"/>
    <row r="22930" customFormat="1"/>
    <row r="22931" customFormat="1"/>
    <row r="22932" customFormat="1"/>
    <row r="22933" customFormat="1"/>
    <row r="22934" customFormat="1"/>
    <row r="22935" customFormat="1"/>
    <row r="22936" customFormat="1"/>
    <row r="22937" customFormat="1"/>
    <row r="22938" customFormat="1"/>
    <row r="22939" customFormat="1"/>
    <row r="22940" customFormat="1"/>
    <row r="22941" customFormat="1"/>
    <row r="22942" customFormat="1"/>
    <row r="22943" customFormat="1"/>
    <row r="22944" customFormat="1"/>
    <row r="22945" customFormat="1"/>
    <row r="22946" customFormat="1"/>
    <row r="22947" customFormat="1"/>
    <row r="22948" customFormat="1"/>
    <row r="22949" customFormat="1"/>
    <row r="22950" customFormat="1"/>
    <row r="22951" customFormat="1"/>
    <row r="22952" customFormat="1"/>
    <row r="22953" customFormat="1"/>
    <row r="22954" customFormat="1"/>
    <row r="22955" customFormat="1"/>
    <row r="22956" customFormat="1"/>
    <row r="22957" customFormat="1"/>
    <row r="22958" customFormat="1"/>
    <row r="22959" customFormat="1"/>
    <row r="22960" customFormat="1"/>
    <row r="22961" customFormat="1"/>
    <row r="22962" customFormat="1"/>
    <row r="22963" customFormat="1"/>
    <row r="22964" customFormat="1"/>
    <row r="22965" customFormat="1"/>
    <row r="22966" customFormat="1"/>
    <row r="22967" customFormat="1"/>
    <row r="22968" customFormat="1"/>
    <row r="22969" customFormat="1"/>
    <row r="22970" customFormat="1"/>
    <row r="22971" customFormat="1"/>
    <row r="22972" customFormat="1"/>
    <row r="22973" customFormat="1"/>
    <row r="22974" customFormat="1"/>
    <row r="22975" customFormat="1"/>
    <row r="22976" customFormat="1"/>
    <row r="22977" customFormat="1"/>
    <row r="22978" customFormat="1"/>
    <row r="22979" customFormat="1"/>
    <row r="22980" customFormat="1"/>
    <row r="22981" customFormat="1"/>
    <row r="22982" customFormat="1"/>
    <row r="22983" customFormat="1"/>
    <row r="22984" customFormat="1"/>
    <row r="22985" customFormat="1"/>
    <row r="22986" customFormat="1"/>
    <row r="22987" customFormat="1"/>
    <row r="22988" customFormat="1"/>
    <row r="22989" customFormat="1"/>
    <row r="22990" customFormat="1"/>
    <row r="22991" customFormat="1"/>
    <row r="22992" customFormat="1"/>
    <row r="22993" customFormat="1"/>
    <row r="22994" customFormat="1"/>
    <row r="22995" customFormat="1"/>
    <row r="22996" customFormat="1"/>
    <row r="22997" customFormat="1"/>
    <row r="22998" customFormat="1"/>
    <row r="22999" customFormat="1"/>
    <row r="23000" customFormat="1"/>
    <row r="23001" customFormat="1"/>
    <row r="23002" customFormat="1"/>
    <row r="23003" customFormat="1"/>
    <row r="23004" customFormat="1"/>
    <row r="23005" customFormat="1"/>
    <row r="23006" customFormat="1"/>
    <row r="23007" customFormat="1"/>
    <row r="23008" customFormat="1"/>
    <row r="23009" customFormat="1"/>
    <row r="23010" customFormat="1"/>
    <row r="23011" customFormat="1"/>
    <row r="23012" customFormat="1"/>
    <row r="23013" customFormat="1"/>
    <row r="23014" customFormat="1"/>
    <row r="23015" customFormat="1"/>
    <row r="23016" customFormat="1"/>
    <row r="23017" customFormat="1"/>
    <row r="23018" customFormat="1"/>
    <row r="23019" customFormat="1"/>
    <row r="23020" customFormat="1"/>
    <row r="23021" customFormat="1"/>
    <row r="23022" customFormat="1"/>
    <row r="23023" customFormat="1"/>
    <row r="23024" customFormat="1"/>
    <row r="23025" customFormat="1"/>
    <row r="23026" customFormat="1"/>
    <row r="23027" customFormat="1"/>
    <row r="23028" customFormat="1"/>
    <row r="23029" customFormat="1"/>
    <row r="23030" customFormat="1"/>
    <row r="23031" customFormat="1"/>
    <row r="23032" customFormat="1"/>
    <row r="23033" customFormat="1"/>
    <row r="23034" customFormat="1"/>
    <row r="23035" customFormat="1"/>
    <row r="23036" customFormat="1"/>
    <row r="23037" customFormat="1"/>
    <row r="23038" customFormat="1"/>
    <row r="23039" customFormat="1"/>
    <row r="23040" customFormat="1"/>
    <row r="23041" customFormat="1"/>
    <row r="23042" customFormat="1"/>
    <row r="23043" customFormat="1"/>
    <row r="23044" customFormat="1"/>
    <row r="23045" customFormat="1"/>
    <row r="23046" customFormat="1"/>
    <row r="23047" customFormat="1"/>
    <row r="23048" customFormat="1"/>
    <row r="23049" customFormat="1"/>
    <row r="23050" customFormat="1"/>
    <row r="23051" customFormat="1"/>
    <row r="23052" customFormat="1"/>
    <row r="23053" customFormat="1"/>
    <row r="23054" customFormat="1"/>
    <row r="23055" customFormat="1"/>
    <row r="23056" customFormat="1"/>
    <row r="23057" customFormat="1"/>
    <row r="23058" customFormat="1"/>
    <row r="23059" customFormat="1"/>
    <row r="23060" customFormat="1"/>
    <row r="23061" customFormat="1"/>
    <row r="23062" customFormat="1"/>
    <row r="23063" customFormat="1"/>
    <row r="23064" customFormat="1"/>
    <row r="23065" customFormat="1"/>
    <row r="23066" customFormat="1"/>
    <row r="23067" customFormat="1"/>
    <row r="23068" customFormat="1"/>
    <row r="23069" customFormat="1"/>
    <row r="23070" customFormat="1"/>
    <row r="23071" customFormat="1"/>
    <row r="23072" customFormat="1"/>
    <row r="23073" customFormat="1"/>
    <row r="23074" customFormat="1"/>
    <row r="23075" customFormat="1"/>
    <row r="23076" customFormat="1"/>
    <row r="23077" customFormat="1"/>
    <row r="23078" customFormat="1"/>
    <row r="23079" customFormat="1"/>
    <row r="23080" customFormat="1"/>
    <row r="23081" customFormat="1"/>
    <row r="23082" customFormat="1"/>
    <row r="23083" customFormat="1"/>
    <row r="23084" customFormat="1"/>
    <row r="23085" customFormat="1"/>
    <row r="23086" customFormat="1"/>
    <row r="23087" customFormat="1"/>
    <row r="23088" customFormat="1"/>
    <row r="23089" customFormat="1"/>
    <row r="23090" customFormat="1"/>
    <row r="23091" customFormat="1"/>
    <row r="23092" customFormat="1"/>
    <row r="23093" customFormat="1"/>
    <row r="23094" customFormat="1"/>
    <row r="23095" customFormat="1"/>
    <row r="23096" customFormat="1"/>
    <row r="23097" customFormat="1"/>
    <row r="23098" customFormat="1"/>
    <row r="23099" customFormat="1"/>
    <row r="23100" customFormat="1"/>
    <row r="23101" customFormat="1"/>
    <row r="23102" customFormat="1"/>
    <row r="23103" customFormat="1"/>
    <row r="23104" customFormat="1"/>
    <row r="23105" customFormat="1"/>
    <row r="23106" customFormat="1"/>
    <row r="23107" customFormat="1"/>
    <row r="23108" customFormat="1"/>
    <row r="23109" customFormat="1"/>
    <row r="23110" customFormat="1"/>
    <row r="23111" customFormat="1"/>
    <row r="23112" customFormat="1"/>
    <row r="23113" customFormat="1"/>
    <row r="23114" customFormat="1"/>
    <row r="23115" customFormat="1"/>
    <row r="23116" customFormat="1"/>
    <row r="23117" customFormat="1"/>
    <row r="23118" customFormat="1"/>
    <row r="23119" customFormat="1"/>
    <row r="23120" customFormat="1"/>
    <row r="23121" customFormat="1"/>
    <row r="23122" customFormat="1"/>
    <row r="23123" customFormat="1"/>
    <row r="23124" customFormat="1"/>
    <row r="23125" customFormat="1"/>
    <row r="23126" customFormat="1"/>
    <row r="23127" customFormat="1"/>
    <row r="23128" customFormat="1"/>
    <row r="23129" customFormat="1"/>
    <row r="23130" customFormat="1"/>
    <row r="23131" customFormat="1"/>
    <row r="23132" customFormat="1"/>
    <row r="23133" customFormat="1"/>
    <row r="23134" customFormat="1"/>
    <row r="23135" customFormat="1"/>
    <row r="23136" customFormat="1"/>
    <row r="23137" customFormat="1"/>
    <row r="23138" customFormat="1"/>
    <row r="23139" customFormat="1"/>
    <row r="23140" customFormat="1"/>
    <row r="23141" customFormat="1"/>
    <row r="23142" customFormat="1"/>
    <row r="23143" customFormat="1"/>
    <row r="23144" customFormat="1"/>
    <row r="23145" customFormat="1"/>
    <row r="23146" customFormat="1"/>
    <row r="23147" customFormat="1"/>
    <row r="23148" customFormat="1"/>
    <row r="23149" customFormat="1"/>
    <row r="23150" customFormat="1"/>
    <row r="23151" customFormat="1"/>
    <row r="23152" customFormat="1"/>
    <row r="23153" customFormat="1"/>
    <row r="23154" customFormat="1"/>
    <row r="23155" customFormat="1"/>
    <row r="23156" customFormat="1"/>
    <row r="23157" customFormat="1"/>
    <row r="23158" customFormat="1"/>
    <row r="23159" customFormat="1"/>
    <row r="23160" customFormat="1"/>
    <row r="23161" customFormat="1"/>
    <row r="23162" customFormat="1"/>
    <row r="23163" customFormat="1"/>
    <row r="23164" customFormat="1"/>
    <row r="23165" customFormat="1"/>
    <row r="23166" customFormat="1"/>
    <row r="23167" customFormat="1"/>
    <row r="23168" customFormat="1"/>
    <row r="23169" customFormat="1"/>
    <row r="23170" customFormat="1"/>
    <row r="23171" customFormat="1"/>
    <row r="23172" customFormat="1"/>
    <row r="23173" customFormat="1"/>
    <row r="23174" customFormat="1"/>
    <row r="23175" customFormat="1"/>
    <row r="23176" customFormat="1"/>
    <row r="23177" customFormat="1"/>
    <row r="23178" customFormat="1"/>
    <row r="23179" customFormat="1"/>
    <row r="23180" customFormat="1"/>
    <row r="23181" customFormat="1"/>
    <row r="23182" customFormat="1"/>
    <row r="23183" customFormat="1"/>
    <row r="23184" customFormat="1"/>
    <row r="23185" customFormat="1"/>
    <row r="23186" customFormat="1"/>
    <row r="23187" customFormat="1"/>
    <row r="23188" customFormat="1"/>
    <row r="23189" customFormat="1"/>
    <row r="23190" customFormat="1"/>
    <row r="23191" customFormat="1"/>
    <row r="23192" customFormat="1"/>
    <row r="23193" customFormat="1"/>
    <row r="23194" customFormat="1"/>
    <row r="23195" customFormat="1"/>
    <row r="23196" customFormat="1"/>
    <row r="23197" customFormat="1"/>
    <row r="23198" customFormat="1"/>
    <row r="23199" customFormat="1"/>
    <row r="23200" customFormat="1"/>
    <row r="23201" customFormat="1"/>
    <row r="23202" customFormat="1"/>
    <row r="23203" customFormat="1"/>
    <row r="23204" customFormat="1"/>
    <row r="23205" customFormat="1"/>
    <row r="23206" customFormat="1"/>
    <row r="23207" customFormat="1"/>
    <row r="23208" customFormat="1"/>
    <row r="23209" customFormat="1"/>
    <row r="23210" customFormat="1"/>
    <row r="23211" customFormat="1"/>
    <row r="23212" customFormat="1"/>
    <row r="23213" customFormat="1"/>
    <row r="23214" customFormat="1"/>
    <row r="23215" customFormat="1"/>
    <row r="23216" customFormat="1"/>
    <row r="23217" customFormat="1"/>
    <row r="23218" customFormat="1"/>
    <row r="23219" customFormat="1"/>
    <row r="23220" customFormat="1"/>
    <row r="23221" customFormat="1"/>
    <row r="23222" customFormat="1"/>
    <row r="23223" customFormat="1"/>
    <row r="23224" customFormat="1"/>
    <row r="23225" customFormat="1"/>
    <row r="23226" customFormat="1"/>
    <row r="23227" customFormat="1"/>
    <row r="23228" customFormat="1"/>
    <row r="23229" customFormat="1"/>
    <row r="23230" customFormat="1"/>
    <row r="23231" customFormat="1"/>
    <row r="23232" customFormat="1"/>
    <row r="23233" customFormat="1"/>
    <row r="23234" customFormat="1"/>
    <row r="23235" customFormat="1"/>
    <row r="23236" customFormat="1"/>
    <row r="23237" customFormat="1"/>
    <row r="23238" customFormat="1"/>
    <row r="23239" customFormat="1"/>
    <row r="23240" customFormat="1"/>
    <row r="23241" customFormat="1"/>
    <row r="23242" customFormat="1"/>
    <row r="23243" customFormat="1"/>
    <row r="23244" customFormat="1"/>
    <row r="23245" customFormat="1"/>
    <row r="23246" customFormat="1"/>
    <row r="23247" customFormat="1"/>
    <row r="23248" customFormat="1"/>
    <row r="23249" customFormat="1"/>
    <row r="23250" customFormat="1"/>
    <row r="23251" customFormat="1"/>
    <row r="23252" customFormat="1"/>
    <row r="23253" customFormat="1"/>
    <row r="23254" customFormat="1"/>
    <row r="23255" customFormat="1"/>
    <row r="23256" customFormat="1"/>
    <row r="23257" customFormat="1"/>
    <row r="23258" customFormat="1"/>
    <row r="23259" customFormat="1"/>
    <row r="23260" customFormat="1"/>
    <row r="23261" customFormat="1"/>
    <row r="23262" customFormat="1"/>
    <row r="23263" customFormat="1"/>
    <row r="23264" customFormat="1"/>
    <row r="23265" customFormat="1"/>
    <row r="23266" customFormat="1"/>
    <row r="23267" customFormat="1"/>
    <row r="23268" customFormat="1"/>
    <row r="23269" customFormat="1"/>
    <row r="23270" customFormat="1"/>
    <row r="23271" customFormat="1"/>
    <row r="23272" customFormat="1"/>
    <row r="23273" customFormat="1"/>
    <row r="23274" customFormat="1"/>
    <row r="23275" customFormat="1"/>
    <row r="23276" customFormat="1"/>
    <row r="23277" customFormat="1"/>
    <row r="23278" customFormat="1"/>
    <row r="23279" customFormat="1"/>
    <row r="23280" customFormat="1"/>
    <row r="23281" customFormat="1"/>
    <row r="23282" customFormat="1"/>
    <row r="23283" customFormat="1"/>
    <row r="23284" customFormat="1"/>
    <row r="23285" customFormat="1"/>
    <row r="23286" customFormat="1"/>
    <row r="23287" customFormat="1"/>
    <row r="23288" customFormat="1"/>
    <row r="23289" customFormat="1"/>
    <row r="23290" customFormat="1"/>
    <row r="23291" customFormat="1"/>
    <row r="23292" customFormat="1"/>
    <row r="23293" customFormat="1"/>
    <row r="23294" customFormat="1"/>
    <row r="23295" customFormat="1"/>
    <row r="23296" customFormat="1"/>
    <row r="23297" customFormat="1"/>
    <row r="23298" customFormat="1"/>
    <row r="23299" customFormat="1"/>
    <row r="23300" customFormat="1"/>
    <row r="23301" customFormat="1"/>
    <row r="23302" customFormat="1"/>
    <row r="23303" customFormat="1"/>
    <row r="23304" customFormat="1"/>
    <row r="23305" customFormat="1"/>
    <row r="23306" customFormat="1"/>
    <row r="23307" customFormat="1"/>
    <row r="23308" customFormat="1"/>
    <row r="23309" customFormat="1"/>
    <row r="23310" customFormat="1"/>
    <row r="23311" customFormat="1"/>
    <row r="23312" customFormat="1"/>
    <row r="23313" customFormat="1"/>
    <row r="23314" customFormat="1"/>
    <row r="23315" customFormat="1"/>
    <row r="23316" customFormat="1"/>
    <row r="23317" customFormat="1"/>
    <row r="23318" customFormat="1"/>
    <row r="23319" customFormat="1"/>
    <row r="23320" customFormat="1"/>
    <row r="23321" customFormat="1"/>
    <row r="23322" customFormat="1"/>
    <row r="23323" customFormat="1"/>
    <row r="23324" customFormat="1"/>
    <row r="23325" customFormat="1"/>
    <row r="23326" customFormat="1"/>
    <row r="23327" customFormat="1"/>
    <row r="23328" customFormat="1"/>
    <row r="23329" customFormat="1"/>
    <row r="23330" customFormat="1"/>
    <row r="23331" customFormat="1"/>
    <row r="23332" customFormat="1"/>
    <row r="23333" customFormat="1"/>
    <row r="23334" customFormat="1"/>
    <row r="23335" customFormat="1"/>
    <row r="23336" customFormat="1"/>
    <row r="23337" customFormat="1"/>
    <row r="23338" customFormat="1"/>
    <row r="23339" customFormat="1"/>
    <row r="23340" customFormat="1"/>
    <row r="23341" customFormat="1"/>
    <row r="23342" customFormat="1"/>
    <row r="23343" customFormat="1"/>
    <row r="23344" customFormat="1"/>
    <row r="23345" customFormat="1"/>
    <row r="23346" customFormat="1"/>
    <row r="23347" customFormat="1"/>
    <row r="23348" customFormat="1"/>
    <row r="23349" customFormat="1"/>
    <row r="23350" customFormat="1"/>
    <row r="23351" customFormat="1"/>
    <row r="23352" customFormat="1"/>
    <row r="23353" customFormat="1"/>
    <row r="23354" customFormat="1"/>
    <row r="23355" customFormat="1"/>
    <row r="23356" customFormat="1"/>
    <row r="23357" customFormat="1"/>
    <row r="23358" customFormat="1"/>
    <row r="23359" customFormat="1"/>
    <row r="23360" customFormat="1"/>
    <row r="23361" customFormat="1"/>
    <row r="23362" customFormat="1"/>
    <row r="23363" customFormat="1"/>
    <row r="23364" customFormat="1"/>
    <row r="23365" customFormat="1"/>
    <row r="23366" customFormat="1"/>
    <row r="23367" customFormat="1"/>
    <row r="23368" customFormat="1"/>
    <row r="23369" customFormat="1"/>
    <row r="23370" customFormat="1"/>
    <row r="23371" customFormat="1"/>
    <row r="23372" customFormat="1"/>
    <row r="23373" customFormat="1"/>
    <row r="23374" customFormat="1"/>
    <row r="23375" customFormat="1"/>
    <row r="23376" customFormat="1"/>
    <row r="23377" customFormat="1"/>
    <row r="23378" customFormat="1"/>
    <row r="23379" customFormat="1"/>
    <row r="23380" customFormat="1"/>
    <row r="23381" customFormat="1"/>
    <row r="23382" customFormat="1"/>
    <row r="23383" customFormat="1"/>
    <row r="23384" customFormat="1"/>
    <row r="23385" customFormat="1"/>
    <row r="23386" customFormat="1"/>
    <row r="23387" customFormat="1"/>
    <row r="23388" customFormat="1"/>
    <row r="23389" customFormat="1"/>
    <row r="23390" customFormat="1"/>
    <row r="23391" customFormat="1"/>
    <row r="23392" customFormat="1"/>
    <row r="23393" customFormat="1"/>
    <row r="23394" customFormat="1"/>
    <row r="23395" customFormat="1"/>
    <row r="23396" customFormat="1"/>
    <row r="23397" customFormat="1"/>
    <row r="23398" customFormat="1"/>
    <row r="23399" customFormat="1"/>
    <row r="23400" customFormat="1"/>
    <row r="23401" customFormat="1"/>
    <row r="23402" customFormat="1"/>
    <row r="23403" customFormat="1"/>
    <row r="23404" customFormat="1"/>
    <row r="23405" customFormat="1"/>
    <row r="23406" customFormat="1"/>
    <row r="23407" customFormat="1"/>
    <row r="23408" customFormat="1"/>
    <row r="23409" customFormat="1"/>
    <row r="23410" customFormat="1"/>
    <row r="23411" customFormat="1"/>
    <row r="23412" customFormat="1"/>
    <row r="23413" customFormat="1"/>
    <row r="23414" customFormat="1"/>
    <row r="23415" customFormat="1"/>
    <row r="23416" customFormat="1"/>
    <row r="23417" customFormat="1"/>
    <row r="23418" customFormat="1"/>
    <row r="23419" customFormat="1"/>
    <row r="23420" customFormat="1"/>
    <row r="23421" customFormat="1"/>
    <row r="23422" customFormat="1"/>
    <row r="23423" customFormat="1"/>
    <row r="23424" customFormat="1"/>
    <row r="23425" customFormat="1"/>
    <row r="23426" customFormat="1"/>
    <row r="23427" customFormat="1"/>
    <row r="23428" customFormat="1"/>
    <row r="23429" customFormat="1"/>
    <row r="23430" customFormat="1"/>
    <row r="23431" customFormat="1"/>
    <row r="23432" customFormat="1"/>
    <row r="23433" customFormat="1"/>
    <row r="23434" customFormat="1"/>
    <row r="23435" customFormat="1"/>
    <row r="23436" customFormat="1"/>
    <row r="23437" customFormat="1"/>
    <row r="23438" customFormat="1"/>
    <row r="23439" customFormat="1"/>
    <row r="23440" customFormat="1"/>
    <row r="23441" customFormat="1"/>
    <row r="23442" customFormat="1"/>
    <row r="23443" customFormat="1"/>
    <row r="23444" customFormat="1"/>
    <row r="23445" customFormat="1"/>
    <row r="23446" customFormat="1"/>
    <row r="23447" customFormat="1"/>
    <row r="23448" customFormat="1"/>
    <row r="23449" customFormat="1"/>
    <row r="23450" customFormat="1"/>
    <row r="23451" customFormat="1"/>
    <row r="23452" customFormat="1"/>
    <row r="23453" customFormat="1"/>
    <row r="23454" customFormat="1"/>
    <row r="23455" customFormat="1"/>
    <row r="23456" customFormat="1"/>
    <row r="23457" customFormat="1"/>
    <row r="23458" customFormat="1"/>
    <row r="23459" customFormat="1"/>
    <row r="23460" customFormat="1"/>
    <row r="23461" customFormat="1"/>
    <row r="23462" customFormat="1"/>
    <row r="23463" customFormat="1"/>
    <row r="23464" customFormat="1"/>
    <row r="23465" customFormat="1"/>
    <row r="23466" customFormat="1"/>
    <row r="23467" customFormat="1"/>
    <row r="23468" customFormat="1"/>
    <row r="23469" customFormat="1"/>
    <row r="23470" customFormat="1"/>
    <row r="23471" customFormat="1"/>
    <row r="23472" customFormat="1"/>
    <row r="23473" customFormat="1"/>
    <row r="23474" customFormat="1"/>
    <row r="23475" customFormat="1"/>
    <row r="23476" customFormat="1"/>
    <row r="23477" customFormat="1"/>
    <row r="23478" customFormat="1"/>
    <row r="23479" customFormat="1"/>
    <row r="23480" customFormat="1"/>
    <row r="23481" customFormat="1"/>
    <row r="23482" customFormat="1"/>
    <row r="23483" customFormat="1"/>
    <row r="23484" customFormat="1"/>
    <row r="23485" customFormat="1"/>
    <row r="23486" customFormat="1"/>
    <row r="23487" customFormat="1"/>
    <row r="23488" customFormat="1"/>
    <row r="23489" customFormat="1"/>
    <row r="23490" customFormat="1"/>
    <row r="23491" customFormat="1"/>
    <row r="23492" customFormat="1"/>
    <row r="23493" customFormat="1"/>
    <row r="23494" customFormat="1"/>
    <row r="23495" customFormat="1"/>
    <row r="23496" customFormat="1"/>
    <row r="23497" customFormat="1"/>
    <row r="23498" customFormat="1"/>
    <row r="23499" customFormat="1"/>
    <row r="23500" customFormat="1"/>
    <row r="23501" customFormat="1"/>
    <row r="23502" customFormat="1"/>
    <row r="23503" customFormat="1"/>
    <row r="23504" customFormat="1"/>
    <row r="23505" customFormat="1"/>
    <row r="23506" customFormat="1"/>
    <row r="23507" customFormat="1"/>
    <row r="23508" customFormat="1"/>
    <row r="23509" customFormat="1"/>
    <row r="23510" customFormat="1"/>
    <row r="23511" customFormat="1"/>
    <row r="23512" customFormat="1"/>
    <row r="23513" customFormat="1"/>
    <row r="23514" customFormat="1"/>
    <row r="23515" customFormat="1"/>
    <row r="23516" customFormat="1"/>
    <row r="23517" customFormat="1"/>
    <row r="23518" customFormat="1"/>
    <row r="23519" customFormat="1"/>
    <row r="23520" customFormat="1"/>
    <row r="23521" customFormat="1"/>
    <row r="23522" customFormat="1"/>
    <row r="23523" customFormat="1"/>
    <row r="23524" customFormat="1"/>
    <row r="23525" customFormat="1"/>
    <row r="23526" customFormat="1"/>
    <row r="23527" customFormat="1"/>
    <row r="23528" customFormat="1"/>
    <row r="23529" customFormat="1"/>
    <row r="23530" customFormat="1"/>
    <row r="23531" customFormat="1"/>
    <row r="23532" customFormat="1"/>
    <row r="23533" customFormat="1"/>
    <row r="23534" customFormat="1"/>
    <row r="23535" customFormat="1"/>
    <row r="23536" customFormat="1"/>
    <row r="23537" customFormat="1"/>
    <row r="23538" customFormat="1"/>
    <row r="23539" customFormat="1"/>
    <row r="23540" customFormat="1"/>
    <row r="23541" customFormat="1"/>
    <row r="23542" customFormat="1"/>
    <row r="23543" customFormat="1"/>
    <row r="23544" customFormat="1"/>
    <row r="23545" customFormat="1"/>
    <row r="23546" customFormat="1"/>
    <row r="23547" customFormat="1"/>
    <row r="23548" customFormat="1"/>
    <row r="23549" customFormat="1"/>
    <row r="23550" customFormat="1"/>
    <row r="23551" customFormat="1"/>
    <row r="23552" customFormat="1"/>
    <row r="23553" customFormat="1"/>
    <row r="23554" customFormat="1"/>
    <row r="23555" customFormat="1"/>
    <row r="23556" customFormat="1"/>
    <row r="23557" customFormat="1"/>
    <row r="23558" customFormat="1"/>
    <row r="23559" customFormat="1"/>
    <row r="23560" customFormat="1"/>
    <row r="23561" customFormat="1"/>
    <row r="23562" customFormat="1"/>
    <row r="23563" customFormat="1"/>
    <row r="23564" customFormat="1"/>
    <row r="23565" customFormat="1"/>
    <row r="23566" customFormat="1"/>
    <row r="23567" customFormat="1"/>
    <row r="23568" customFormat="1"/>
    <row r="23569" customFormat="1"/>
    <row r="23570" customFormat="1"/>
    <row r="23571" customFormat="1"/>
    <row r="23572" customFormat="1"/>
    <row r="23573" customFormat="1"/>
    <row r="23574" customFormat="1"/>
    <row r="23575" customFormat="1"/>
    <row r="23576" customFormat="1"/>
    <row r="23577" customFormat="1"/>
    <row r="23578" customFormat="1"/>
    <row r="23579" customFormat="1"/>
    <row r="23580" customFormat="1"/>
    <row r="23581" customFormat="1"/>
    <row r="23582" customFormat="1"/>
    <row r="23583" customFormat="1"/>
    <row r="23584" customFormat="1"/>
    <row r="23585" customFormat="1"/>
    <row r="23586" customFormat="1"/>
    <row r="23587" customFormat="1"/>
    <row r="23588" customFormat="1"/>
    <row r="23589" customFormat="1"/>
    <row r="23590" customFormat="1"/>
    <row r="23591" customFormat="1"/>
    <row r="23592" customFormat="1"/>
    <row r="23593" customFormat="1"/>
    <row r="23594" customFormat="1"/>
    <row r="23595" customFormat="1"/>
    <row r="23596" customFormat="1"/>
    <row r="23597" customFormat="1"/>
    <row r="23598" customFormat="1"/>
    <row r="23599" customFormat="1"/>
    <row r="23600" customFormat="1"/>
    <row r="23601" customFormat="1"/>
    <row r="23602" customFormat="1"/>
    <row r="23603" customFormat="1"/>
    <row r="23604" customFormat="1"/>
    <row r="23605" customFormat="1"/>
    <row r="23606" customFormat="1"/>
    <row r="23607" customFormat="1"/>
    <row r="23608" customFormat="1"/>
    <row r="23609" customFormat="1"/>
    <row r="23610" customFormat="1"/>
    <row r="23611" customFormat="1"/>
    <row r="23612" customFormat="1"/>
    <row r="23613" customFormat="1"/>
    <row r="23614" customFormat="1"/>
    <row r="23615" customFormat="1"/>
    <row r="23616" customFormat="1"/>
    <row r="23617" customFormat="1"/>
    <row r="23618" customFormat="1"/>
    <row r="23619" customFormat="1"/>
    <row r="23620" customFormat="1"/>
    <row r="23621" customFormat="1"/>
    <row r="23622" customFormat="1"/>
    <row r="23623" customFormat="1"/>
    <row r="23624" customFormat="1"/>
    <row r="23625" customFormat="1"/>
    <row r="23626" customFormat="1"/>
    <row r="23627" customFormat="1"/>
    <row r="23628" customFormat="1"/>
    <row r="23629" customFormat="1"/>
    <row r="23630" customFormat="1"/>
    <row r="23631" customFormat="1"/>
    <row r="23632" customFormat="1"/>
    <row r="23633" customFormat="1"/>
    <row r="23634" customFormat="1"/>
    <row r="23635" customFormat="1"/>
    <row r="23636" customFormat="1"/>
    <row r="23637" customFormat="1"/>
    <row r="23638" customFormat="1"/>
    <row r="23639" customFormat="1"/>
    <row r="23640" customFormat="1"/>
    <row r="23641" customFormat="1"/>
    <row r="23642" customFormat="1"/>
    <row r="23643" customFormat="1"/>
    <row r="23644" customFormat="1"/>
    <row r="23645" customFormat="1"/>
    <row r="23646" customFormat="1"/>
    <row r="23647" customFormat="1"/>
    <row r="23648" customFormat="1"/>
    <row r="23649" customFormat="1"/>
    <row r="23650" customFormat="1"/>
    <row r="23651" customFormat="1"/>
    <row r="23652" customFormat="1"/>
    <row r="23653" customFormat="1"/>
    <row r="23654" customFormat="1"/>
    <row r="23655" customFormat="1"/>
    <row r="23656" customFormat="1"/>
    <row r="23657" customFormat="1"/>
    <row r="23658" customFormat="1"/>
    <row r="23659" customFormat="1"/>
    <row r="23660" customFormat="1"/>
    <row r="23661" customFormat="1"/>
    <row r="23662" customFormat="1"/>
    <row r="23663" customFormat="1"/>
    <row r="23664" customFormat="1"/>
    <row r="23665" customFormat="1"/>
    <row r="23666" customFormat="1"/>
    <row r="23667" customFormat="1"/>
    <row r="23668" customFormat="1"/>
    <row r="23669" customFormat="1"/>
    <row r="23670" customFormat="1"/>
    <row r="23671" customFormat="1"/>
    <row r="23672" customFormat="1"/>
    <row r="23673" customFormat="1"/>
    <row r="23674" customFormat="1"/>
    <row r="23675" customFormat="1"/>
    <row r="23676" customFormat="1"/>
    <row r="23677" customFormat="1"/>
    <row r="23678" customFormat="1"/>
    <row r="23679" customFormat="1"/>
    <row r="23680" customFormat="1"/>
    <row r="23681" customFormat="1"/>
    <row r="23682" customFormat="1"/>
    <row r="23683" customFormat="1"/>
    <row r="23684" customFormat="1"/>
    <row r="23685" customFormat="1"/>
    <row r="23686" customFormat="1"/>
    <row r="23687" customFormat="1"/>
    <row r="23688" customFormat="1"/>
    <row r="23689" customFormat="1"/>
    <row r="23690" customFormat="1"/>
    <row r="23691" customFormat="1"/>
    <row r="23692" customFormat="1"/>
    <row r="23693" customFormat="1"/>
    <row r="23694" customFormat="1"/>
    <row r="23695" customFormat="1"/>
    <row r="23696" customFormat="1"/>
    <row r="23697" customFormat="1"/>
    <row r="23698" customFormat="1"/>
    <row r="23699" customFormat="1"/>
    <row r="23700" customFormat="1"/>
    <row r="23701" customFormat="1"/>
    <row r="23702" customFormat="1"/>
    <row r="23703" customFormat="1"/>
    <row r="23704" customFormat="1"/>
    <row r="23705" customFormat="1"/>
    <row r="23706" customFormat="1"/>
    <row r="23707" customFormat="1"/>
    <row r="23708" customFormat="1"/>
    <row r="23709" customFormat="1"/>
    <row r="23710" customFormat="1"/>
    <row r="23711" customFormat="1"/>
    <row r="23712" customFormat="1"/>
    <row r="23713" customFormat="1"/>
    <row r="23714" customFormat="1"/>
    <row r="23715" customFormat="1"/>
    <row r="23716" customFormat="1"/>
    <row r="23717" customFormat="1"/>
    <row r="23718" customFormat="1"/>
    <row r="23719" customFormat="1"/>
    <row r="23720" customFormat="1"/>
    <row r="23721" customFormat="1"/>
    <row r="23722" customFormat="1"/>
    <row r="23723" customFormat="1"/>
    <row r="23724" customFormat="1"/>
    <row r="23725" customFormat="1"/>
    <row r="23726" customFormat="1"/>
    <row r="23727" customFormat="1"/>
    <row r="23728" customFormat="1"/>
    <row r="23729" customFormat="1"/>
    <row r="23730" customFormat="1"/>
    <row r="23731" customFormat="1"/>
    <row r="23732" customFormat="1"/>
    <row r="23733" customFormat="1"/>
    <row r="23734" customFormat="1"/>
    <row r="23735" customFormat="1"/>
    <row r="23736" customFormat="1"/>
    <row r="23737" customFormat="1"/>
    <row r="23738" customFormat="1"/>
    <row r="23739" customFormat="1"/>
    <row r="23740" customFormat="1"/>
    <row r="23741" customFormat="1"/>
    <row r="23742" customFormat="1"/>
    <row r="23743" customFormat="1"/>
    <row r="23744" customFormat="1"/>
    <row r="23745" customFormat="1"/>
    <row r="23746" customFormat="1"/>
    <row r="23747" customFormat="1"/>
    <row r="23748" customFormat="1"/>
    <row r="23749" customFormat="1"/>
    <row r="23750" customFormat="1"/>
    <row r="23751" customFormat="1"/>
    <row r="23752" customFormat="1"/>
    <row r="23753" customFormat="1"/>
    <row r="23754" customFormat="1"/>
    <row r="23755" customFormat="1"/>
    <row r="23756" customFormat="1"/>
    <row r="23757" customFormat="1"/>
    <row r="23758" customFormat="1"/>
    <row r="23759" customFormat="1"/>
    <row r="23760" customFormat="1"/>
    <row r="23761" customFormat="1"/>
    <row r="23762" customFormat="1"/>
    <row r="23763" customFormat="1"/>
    <row r="23764" customFormat="1"/>
    <row r="23765" customFormat="1"/>
    <row r="23766" customFormat="1"/>
    <row r="23767" customFormat="1"/>
    <row r="23768" customFormat="1"/>
    <row r="23769" customFormat="1"/>
    <row r="23770" customFormat="1"/>
    <row r="23771" customFormat="1"/>
    <row r="23772" customFormat="1"/>
    <row r="23773" customFormat="1"/>
    <row r="23774" customFormat="1"/>
    <row r="23775" customFormat="1"/>
    <row r="23776" customFormat="1"/>
    <row r="23777" customFormat="1"/>
    <row r="23778" customFormat="1"/>
    <row r="23779" customFormat="1"/>
    <row r="23780" customFormat="1"/>
    <row r="23781" customFormat="1"/>
    <row r="23782" customFormat="1"/>
    <row r="23783" customFormat="1"/>
    <row r="23784" customFormat="1"/>
    <row r="23785" customFormat="1"/>
    <row r="23786" customFormat="1"/>
    <row r="23787" customFormat="1"/>
    <row r="23788" customFormat="1"/>
    <row r="23789" customFormat="1"/>
    <row r="23790" customFormat="1"/>
    <row r="23791" customFormat="1"/>
    <row r="23792" customFormat="1"/>
    <row r="23793" customFormat="1"/>
    <row r="23794" customFormat="1"/>
    <row r="23795" customFormat="1"/>
    <row r="23796" customFormat="1"/>
    <row r="23797" customFormat="1"/>
    <row r="23798" customFormat="1"/>
    <row r="23799" customFormat="1"/>
    <row r="23800" customFormat="1"/>
    <row r="23801" customFormat="1"/>
    <row r="23802" customFormat="1"/>
    <row r="23803" customFormat="1"/>
    <row r="23804" customFormat="1"/>
    <row r="23805" customFormat="1"/>
    <row r="23806" customFormat="1"/>
    <row r="23807" customFormat="1"/>
    <row r="23808" customFormat="1"/>
    <row r="23809" customFormat="1"/>
    <row r="23810" customFormat="1"/>
    <row r="23811" customFormat="1"/>
    <row r="23812" customFormat="1"/>
    <row r="23813" customFormat="1"/>
    <row r="23814" customFormat="1"/>
    <row r="23815" customFormat="1"/>
    <row r="23816" customFormat="1"/>
    <row r="23817" customFormat="1"/>
    <row r="23818" customFormat="1"/>
    <row r="23819" customFormat="1"/>
    <row r="23820" customFormat="1"/>
    <row r="23821" customFormat="1"/>
    <row r="23822" customFormat="1"/>
    <row r="23823" customFormat="1"/>
    <row r="23824" customFormat="1"/>
    <row r="23825" customFormat="1"/>
    <row r="23826" customFormat="1"/>
    <row r="23827" customFormat="1"/>
    <row r="23828" customFormat="1"/>
    <row r="23829" customFormat="1"/>
    <row r="23830" customFormat="1"/>
    <row r="23831" customFormat="1"/>
    <row r="23832" customFormat="1"/>
    <row r="23833" customFormat="1"/>
    <row r="23834" customFormat="1"/>
    <row r="23835" customFormat="1"/>
    <row r="23836" customFormat="1"/>
    <row r="23837" customFormat="1"/>
    <row r="23838" customFormat="1"/>
    <row r="23839" customFormat="1"/>
    <row r="23840" customFormat="1"/>
    <row r="23841" customFormat="1"/>
    <row r="23842" customFormat="1"/>
    <row r="23843" customFormat="1"/>
    <row r="23844" customFormat="1"/>
    <row r="23845" customFormat="1"/>
    <row r="23846" customFormat="1"/>
    <row r="23847" customFormat="1"/>
    <row r="23848" customFormat="1"/>
    <row r="23849" customFormat="1"/>
    <row r="23850" customFormat="1"/>
    <row r="23851" customFormat="1"/>
    <row r="23852" customFormat="1"/>
    <row r="23853" customFormat="1"/>
    <row r="23854" customFormat="1"/>
    <row r="23855" customFormat="1"/>
    <row r="23856" customFormat="1"/>
    <row r="23857" customFormat="1"/>
    <row r="23858" customFormat="1"/>
    <row r="23859" customFormat="1"/>
    <row r="23860" customFormat="1"/>
    <row r="23861" customFormat="1"/>
    <row r="23862" customFormat="1"/>
    <row r="23863" customFormat="1"/>
    <row r="23864" customFormat="1"/>
    <row r="23865" customFormat="1"/>
    <row r="23866" customFormat="1"/>
    <row r="23867" customFormat="1"/>
    <row r="23868" customFormat="1"/>
    <row r="23869" customFormat="1"/>
    <row r="23870" customFormat="1"/>
    <row r="23871" customFormat="1"/>
    <row r="23872" customFormat="1"/>
    <row r="23873" customFormat="1"/>
    <row r="23874" customFormat="1"/>
    <row r="23875" customFormat="1"/>
    <row r="23876" customFormat="1"/>
    <row r="23877" customFormat="1"/>
    <row r="23878" customFormat="1"/>
    <row r="23879" customFormat="1"/>
    <row r="23880" customFormat="1"/>
    <row r="23881" customFormat="1"/>
    <row r="23882" customFormat="1"/>
    <row r="23883" customFormat="1"/>
    <row r="23884" customFormat="1"/>
    <row r="23885" customFormat="1"/>
    <row r="23886" customFormat="1"/>
    <row r="23887" customFormat="1"/>
    <row r="23888" customFormat="1"/>
    <row r="23889" customFormat="1"/>
    <row r="23890" customFormat="1"/>
    <row r="23891" customFormat="1"/>
    <row r="23892" customFormat="1"/>
    <row r="23893" customFormat="1"/>
    <row r="23894" customFormat="1"/>
    <row r="23895" customFormat="1"/>
    <row r="23896" customFormat="1"/>
    <row r="23897" customFormat="1"/>
    <row r="23898" customFormat="1"/>
    <row r="23899" customFormat="1"/>
    <row r="23900" customFormat="1"/>
    <row r="23901" customFormat="1"/>
    <row r="23902" customFormat="1"/>
    <row r="23903" customFormat="1"/>
    <row r="23904" customFormat="1"/>
    <row r="23905" customFormat="1"/>
    <row r="23906" customFormat="1"/>
    <row r="23907" customFormat="1"/>
    <row r="23908" customFormat="1"/>
    <row r="23909" customFormat="1"/>
    <row r="23910" customFormat="1"/>
    <row r="23911" customFormat="1"/>
    <row r="23912" customFormat="1"/>
    <row r="23913" customFormat="1"/>
    <row r="23914" customFormat="1"/>
    <row r="23915" customFormat="1"/>
    <row r="23916" customFormat="1"/>
    <row r="23917" customFormat="1"/>
    <row r="23918" customFormat="1"/>
    <row r="23919" customFormat="1"/>
    <row r="23920" customFormat="1"/>
    <row r="23921" customFormat="1"/>
    <row r="23922" customFormat="1"/>
    <row r="23923" customFormat="1"/>
    <row r="23924" customFormat="1"/>
    <row r="23925" customFormat="1"/>
    <row r="23926" customFormat="1"/>
    <row r="23927" customFormat="1"/>
    <row r="23928" customFormat="1"/>
    <row r="23929" customFormat="1"/>
    <row r="23930" customFormat="1"/>
    <row r="23931" customFormat="1"/>
    <row r="23932" customFormat="1"/>
    <row r="23933" customFormat="1"/>
    <row r="23934" customFormat="1"/>
    <row r="23935" customFormat="1"/>
    <row r="23936" customFormat="1"/>
    <row r="23937" customFormat="1"/>
    <row r="23938" customFormat="1"/>
    <row r="23939" customFormat="1"/>
    <row r="23940" customFormat="1"/>
    <row r="23941" customFormat="1"/>
    <row r="23942" customFormat="1"/>
    <row r="23943" customFormat="1"/>
    <row r="23944" customFormat="1"/>
    <row r="23945" customFormat="1"/>
    <row r="23946" customFormat="1"/>
    <row r="23947" customFormat="1"/>
    <row r="23948" customFormat="1"/>
    <row r="23949" customFormat="1"/>
    <row r="23950" customFormat="1"/>
    <row r="23951" customFormat="1"/>
    <row r="23952" customFormat="1"/>
    <row r="23953" customFormat="1"/>
    <row r="23954" customFormat="1"/>
    <row r="23955" customFormat="1"/>
    <row r="23956" customFormat="1"/>
    <row r="23957" customFormat="1"/>
    <row r="23958" customFormat="1"/>
    <row r="23959" customFormat="1"/>
    <row r="23960" customFormat="1"/>
    <row r="23961" customFormat="1"/>
    <row r="23962" customFormat="1"/>
    <row r="23963" customFormat="1"/>
    <row r="23964" customFormat="1"/>
    <row r="23965" customFormat="1"/>
    <row r="23966" customFormat="1"/>
    <row r="23967" customFormat="1"/>
    <row r="23968" customFormat="1"/>
    <row r="23969" customFormat="1"/>
    <row r="23970" customFormat="1"/>
    <row r="23971" customFormat="1"/>
    <row r="23972" customFormat="1"/>
    <row r="23973" customFormat="1"/>
    <row r="23974" customFormat="1"/>
    <row r="23975" customFormat="1"/>
    <row r="23976" customFormat="1"/>
    <row r="23977" customFormat="1"/>
    <row r="23978" customFormat="1"/>
    <row r="23979" customFormat="1"/>
    <row r="23980" customFormat="1"/>
    <row r="23981" customFormat="1"/>
    <row r="23982" customFormat="1"/>
    <row r="23983" customFormat="1"/>
    <row r="23984" customFormat="1"/>
    <row r="23985" customFormat="1"/>
    <row r="23986" customFormat="1"/>
    <row r="23987" customFormat="1"/>
    <row r="23988" customFormat="1"/>
    <row r="23989" customFormat="1"/>
    <row r="23990" customFormat="1"/>
    <row r="23991" customFormat="1"/>
    <row r="23992" customFormat="1"/>
    <row r="23993" customFormat="1"/>
    <row r="23994" customFormat="1"/>
    <row r="23995" customFormat="1"/>
    <row r="23996" customFormat="1"/>
    <row r="23997" customFormat="1"/>
    <row r="23998" customFormat="1"/>
    <row r="23999" customFormat="1"/>
    <row r="24000" customFormat="1"/>
    <row r="24001" customFormat="1"/>
    <row r="24002" customFormat="1"/>
    <row r="24003" customFormat="1"/>
    <row r="24004" customFormat="1"/>
    <row r="24005" customFormat="1"/>
    <row r="24006" customFormat="1"/>
    <row r="24007" customFormat="1"/>
    <row r="24008" customFormat="1"/>
    <row r="24009" customFormat="1"/>
    <row r="24010" customFormat="1"/>
    <row r="24011" customFormat="1"/>
    <row r="24012" customFormat="1"/>
    <row r="24013" customFormat="1"/>
    <row r="24014" customFormat="1"/>
    <row r="24015" customFormat="1"/>
    <row r="24016" customFormat="1"/>
    <row r="24017" customFormat="1"/>
    <row r="24018" customFormat="1"/>
    <row r="24019" customFormat="1"/>
    <row r="24020" customFormat="1"/>
    <row r="24021" customFormat="1"/>
    <row r="24022" customFormat="1"/>
    <row r="24023" customFormat="1"/>
    <row r="24024" customFormat="1"/>
    <row r="24025" customFormat="1"/>
    <row r="24026" customFormat="1"/>
    <row r="24027" customFormat="1"/>
    <row r="24028" customFormat="1"/>
    <row r="24029" customFormat="1"/>
    <row r="24030" customFormat="1"/>
    <row r="24031" customFormat="1"/>
    <row r="24032" customFormat="1"/>
    <row r="24033" customFormat="1"/>
    <row r="24034" customFormat="1"/>
    <row r="24035" customFormat="1"/>
    <row r="24036" customFormat="1"/>
    <row r="24037" customFormat="1"/>
    <row r="24038" customFormat="1"/>
    <row r="24039" customFormat="1"/>
    <row r="24040" customFormat="1"/>
    <row r="24041" customFormat="1"/>
    <row r="24042" customFormat="1"/>
    <row r="24043" customFormat="1"/>
    <row r="24044" customFormat="1"/>
    <row r="24045" customFormat="1"/>
    <row r="24046" customFormat="1"/>
    <row r="24047" customFormat="1"/>
    <row r="24048" customFormat="1"/>
    <row r="24049" customFormat="1"/>
    <row r="24050" customFormat="1"/>
    <row r="24051" customFormat="1"/>
    <row r="24052" customFormat="1"/>
    <row r="24053" customFormat="1"/>
    <row r="24054" customFormat="1"/>
    <row r="24055" customFormat="1"/>
    <row r="24056" customFormat="1"/>
    <row r="24057" customFormat="1"/>
    <row r="24058" customFormat="1"/>
    <row r="24059" customFormat="1"/>
    <row r="24060" customFormat="1"/>
    <row r="24061" customFormat="1"/>
    <row r="24062" customFormat="1"/>
    <row r="24063" customFormat="1"/>
    <row r="24064" customFormat="1"/>
    <row r="24065" customFormat="1"/>
    <row r="24066" customFormat="1"/>
    <row r="24067" customFormat="1"/>
    <row r="24068" customFormat="1"/>
    <row r="24069" customFormat="1"/>
    <row r="24070" customFormat="1"/>
    <row r="24071" customFormat="1"/>
    <row r="24072" customFormat="1"/>
    <row r="24073" customFormat="1"/>
    <row r="24074" customFormat="1"/>
    <row r="24075" customFormat="1"/>
    <row r="24076" customFormat="1"/>
    <row r="24077" customFormat="1"/>
    <row r="24078" customFormat="1"/>
    <row r="24079" customFormat="1"/>
    <row r="24080" customFormat="1"/>
    <row r="24081" customFormat="1"/>
    <row r="24082" customFormat="1"/>
    <row r="24083" customFormat="1"/>
    <row r="24084" customFormat="1"/>
    <row r="24085" customFormat="1"/>
    <row r="24086" customFormat="1"/>
    <row r="24087" customFormat="1"/>
    <row r="24088" customFormat="1"/>
    <row r="24089" customFormat="1"/>
    <row r="24090" customFormat="1"/>
    <row r="24091" customFormat="1"/>
    <row r="24092" customFormat="1"/>
    <row r="24093" customFormat="1"/>
    <row r="24094" customFormat="1"/>
    <row r="24095" customFormat="1"/>
    <row r="24096" customFormat="1"/>
    <row r="24097" customFormat="1"/>
    <row r="24098" customFormat="1"/>
    <row r="24099" customFormat="1"/>
    <row r="24100" customFormat="1"/>
    <row r="24101" customFormat="1"/>
    <row r="24102" customFormat="1"/>
    <row r="24103" customFormat="1"/>
    <row r="24104" customFormat="1"/>
    <row r="24105" customFormat="1"/>
    <row r="24106" customFormat="1"/>
    <row r="24107" customFormat="1"/>
    <row r="24108" customFormat="1"/>
    <row r="24109" customFormat="1"/>
    <row r="24110" customFormat="1"/>
    <row r="24111" customFormat="1"/>
    <row r="24112" customFormat="1"/>
    <row r="24113" customFormat="1"/>
    <row r="24114" customFormat="1"/>
    <row r="24115" customFormat="1"/>
    <row r="24116" customFormat="1"/>
    <row r="24117" customFormat="1"/>
    <row r="24118" customFormat="1"/>
    <row r="24119" customFormat="1"/>
    <row r="24120" customFormat="1"/>
    <row r="24121" customFormat="1"/>
    <row r="24122" customFormat="1"/>
    <row r="24123" customFormat="1"/>
    <row r="24124" customFormat="1"/>
    <row r="24125" customFormat="1"/>
    <row r="24126" customFormat="1"/>
    <row r="24127" customFormat="1"/>
    <row r="24128" customFormat="1"/>
    <row r="24129" customFormat="1"/>
    <row r="24130" customFormat="1"/>
    <row r="24131" customFormat="1"/>
    <row r="24132" customFormat="1"/>
    <row r="24133" customFormat="1"/>
    <row r="24134" customFormat="1"/>
    <row r="24135" customFormat="1"/>
    <row r="24136" customFormat="1"/>
    <row r="24137" customFormat="1"/>
    <row r="24138" customFormat="1"/>
    <row r="24139" customFormat="1"/>
    <row r="24140" customFormat="1"/>
    <row r="24141" customFormat="1"/>
    <row r="24142" customFormat="1"/>
    <row r="24143" customFormat="1"/>
    <row r="24144" customFormat="1"/>
    <row r="24145" customFormat="1"/>
    <row r="24146" customFormat="1"/>
    <row r="24147" customFormat="1"/>
    <row r="24148" customFormat="1"/>
    <row r="24149" customFormat="1"/>
    <row r="24150" customFormat="1"/>
    <row r="24151" customFormat="1"/>
    <row r="24152" customFormat="1"/>
    <row r="24153" customFormat="1"/>
    <row r="24154" customFormat="1"/>
    <row r="24155" customFormat="1"/>
    <row r="24156" customFormat="1"/>
    <row r="24157" customFormat="1"/>
    <row r="24158" customFormat="1"/>
    <row r="24159" customFormat="1"/>
    <row r="24160" customFormat="1"/>
    <row r="24161" customFormat="1"/>
    <row r="24162" customFormat="1"/>
    <row r="24163" customFormat="1"/>
    <row r="24164" customFormat="1"/>
    <row r="24165" customFormat="1"/>
    <row r="24166" customFormat="1"/>
    <row r="24167" customFormat="1"/>
    <row r="24168" customFormat="1"/>
    <row r="24169" customFormat="1"/>
    <row r="24170" customFormat="1"/>
    <row r="24171" customFormat="1"/>
    <row r="24172" customFormat="1"/>
    <row r="24173" customFormat="1"/>
    <row r="24174" customFormat="1"/>
    <row r="24175" customFormat="1"/>
    <row r="24176" customFormat="1"/>
    <row r="24177" customFormat="1"/>
    <row r="24178" customFormat="1"/>
    <row r="24179" customFormat="1"/>
    <row r="24180" customFormat="1"/>
    <row r="24181" customFormat="1"/>
    <row r="24182" customFormat="1"/>
    <row r="24183" customFormat="1"/>
    <row r="24184" customFormat="1"/>
    <row r="24185" customFormat="1"/>
    <row r="24186" customFormat="1"/>
    <row r="24187" customFormat="1"/>
    <row r="24188" customFormat="1"/>
    <row r="24189" customFormat="1"/>
    <row r="24190" customFormat="1"/>
    <row r="24191" customFormat="1"/>
    <row r="24192" customFormat="1"/>
    <row r="24193" customFormat="1"/>
    <row r="24194" customFormat="1"/>
    <row r="24195" customFormat="1"/>
    <row r="24196" customFormat="1"/>
    <row r="24197" customFormat="1"/>
    <row r="24198" customFormat="1"/>
    <row r="24199" customFormat="1"/>
    <row r="24200" customFormat="1"/>
    <row r="24201" customFormat="1"/>
    <row r="24202" customFormat="1"/>
    <row r="24203" customFormat="1"/>
    <row r="24204" customFormat="1"/>
    <row r="24205" customFormat="1"/>
    <row r="24206" customFormat="1"/>
    <row r="24207" customFormat="1"/>
    <row r="24208" customFormat="1"/>
    <row r="24209" customFormat="1"/>
    <row r="24210" customFormat="1"/>
    <row r="24211" customFormat="1"/>
    <row r="24212" customFormat="1"/>
    <row r="24213" customFormat="1"/>
    <row r="24214" customFormat="1"/>
    <row r="24215" customFormat="1"/>
    <row r="24216" customFormat="1"/>
    <row r="24217" customFormat="1"/>
    <row r="24218" customFormat="1"/>
    <row r="24219" customFormat="1"/>
    <row r="24220" customFormat="1"/>
    <row r="24221" customFormat="1"/>
    <row r="24222" customFormat="1"/>
    <row r="24223" customFormat="1"/>
    <row r="24224" customFormat="1"/>
    <row r="24225" customFormat="1"/>
    <row r="24226" customFormat="1"/>
    <row r="24227" customFormat="1"/>
    <row r="24228" customFormat="1"/>
    <row r="24229" customFormat="1"/>
    <row r="24230" customFormat="1"/>
    <row r="24231" customFormat="1"/>
    <row r="24232" customFormat="1"/>
    <row r="24233" customFormat="1"/>
    <row r="24234" customFormat="1"/>
    <row r="24235" customFormat="1"/>
    <row r="24236" customFormat="1"/>
    <row r="24237" customFormat="1"/>
    <row r="24238" customFormat="1"/>
    <row r="24239" customFormat="1"/>
    <row r="24240" customFormat="1"/>
    <row r="24241" customFormat="1"/>
    <row r="24242" customFormat="1"/>
    <row r="24243" customFormat="1"/>
    <row r="24244" customFormat="1"/>
    <row r="24245" customFormat="1"/>
    <row r="24246" customFormat="1"/>
    <row r="24247" customFormat="1"/>
    <row r="24248" customFormat="1"/>
    <row r="24249" customFormat="1"/>
    <row r="24250" customFormat="1"/>
    <row r="24251" customFormat="1"/>
    <row r="24252" customFormat="1"/>
    <row r="24253" customFormat="1"/>
    <row r="24254" customFormat="1"/>
    <row r="24255" customFormat="1"/>
    <row r="24256" customFormat="1"/>
    <row r="24257" customFormat="1"/>
    <row r="24258" customFormat="1"/>
    <row r="24259" customFormat="1"/>
    <row r="24260" customFormat="1"/>
    <row r="24261" customFormat="1"/>
    <row r="24262" customFormat="1"/>
    <row r="24263" customFormat="1"/>
    <row r="24264" customFormat="1"/>
    <row r="24265" customFormat="1"/>
    <row r="24266" customFormat="1"/>
    <row r="24267" customFormat="1"/>
    <row r="24268" customFormat="1"/>
    <row r="24269" customFormat="1"/>
    <row r="24270" customFormat="1"/>
    <row r="24271" customFormat="1"/>
    <row r="24272" customFormat="1"/>
    <row r="24273" customFormat="1"/>
    <row r="24274" customFormat="1"/>
    <row r="24275" customFormat="1"/>
    <row r="24276" customFormat="1"/>
    <row r="24277" customFormat="1"/>
    <row r="24278" customFormat="1"/>
    <row r="24279" customFormat="1"/>
    <row r="24280" customFormat="1"/>
    <row r="24281" customFormat="1"/>
    <row r="24282" customFormat="1"/>
    <row r="24283" customFormat="1"/>
    <row r="24284" customFormat="1"/>
    <row r="24285" customFormat="1"/>
    <row r="24286" customFormat="1"/>
    <row r="24287" customFormat="1"/>
    <row r="24288" customFormat="1"/>
    <row r="24289" customFormat="1"/>
    <row r="24290" customFormat="1"/>
    <row r="24291" customFormat="1"/>
    <row r="24292" customFormat="1"/>
    <row r="24293" customFormat="1"/>
    <row r="24294" customFormat="1"/>
    <row r="24295" customFormat="1"/>
    <row r="24296" customFormat="1"/>
    <row r="24297" customFormat="1"/>
    <row r="24298" customFormat="1"/>
    <row r="24299" customFormat="1"/>
    <row r="24300" customFormat="1"/>
    <row r="24301" customFormat="1"/>
    <row r="24302" customFormat="1"/>
    <row r="24303" customFormat="1"/>
    <row r="24304" customFormat="1"/>
    <row r="24305" customFormat="1"/>
    <row r="24306" customFormat="1"/>
    <row r="24307" customFormat="1"/>
    <row r="24308" customFormat="1"/>
    <row r="24309" customFormat="1"/>
    <row r="24310" customFormat="1"/>
    <row r="24311" customFormat="1"/>
    <row r="24312" customFormat="1"/>
    <row r="24313" customFormat="1"/>
    <row r="24314" customFormat="1"/>
    <row r="24315" customFormat="1"/>
    <row r="24316" customFormat="1"/>
    <row r="24317" customFormat="1"/>
    <row r="24318" customFormat="1"/>
    <row r="24319" customFormat="1"/>
    <row r="24320" customFormat="1"/>
    <row r="24321" customFormat="1"/>
    <row r="24322" customFormat="1"/>
    <row r="24323" customFormat="1"/>
    <row r="24324" customFormat="1"/>
    <row r="24325" customFormat="1"/>
    <row r="24326" customFormat="1"/>
    <row r="24327" customFormat="1"/>
    <row r="24328" customFormat="1"/>
    <row r="24329" customFormat="1"/>
    <row r="24330" customFormat="1"/>
    <row r="24331" customFormat="1"/>
    <row r="24332" customFormat="1"/>
    <row r="24333" customFormat="1"/>
    <row r="24334" customFormat="1"/>
    <row r="24335" customFormat="1"/>
    <row r="24336" customFormat="1"/>
    <row r="24337" customFormat="1"/>
    <row r="24338" customFormat="1"/>
    <row r="24339" customFormat="1"/>
    <row r="24340" customFormat="1"/>
    <row r="24341" customFormat="1"/>
    <row r="24342" customFormat="1"/>
    <row r="24343" customFormat="1"/>
    <row r="24344" customFormat="1"/>
    <row r="24345" customFormat="1"/>
    <row r="24346" customFormat="1"/>
    <row r="24347" customFormat="1"/>
    <row r="24348" customFormat="1"/>
    <row r="24349" customFormat="1"/>
    <row r="24350" customFormat="1"/>
    <row r="24351" customFormat="1"/>
    <row r="24352" customFormat="1"/>
    <row r="24353" customFormat="1"/>
    <row r="24354" customFormat="1"/>
    <row r="24355" customFormat="1"/>
    <row r="24356" customFormat="1"/>
    <row r="24357" customFormat="1"/>
    <row r="24358" customFormat="1"/>
    <row r="24359" customFormat="1"/>
    <row r="24360" customFormat="1"/>
    <row r="24361" customFormat="1"/>
    <row r="24362" customFormat="1"/>
    <row r="24363" customFormat="1"/>
    <row r="24364" customFormat="1"/>
    <row r="24365" customFormat="1"/>
    <row r="24366" customFormat="1"/>
    <row r="24367" customFormat="1"/>
    <row r="24368" customFormat="1"/>
    <row r="24369" customFormat="1"/>
    <row r="24370" customFormat="1"/>
    <row r="24371" customFormat="1"/>
    <row r="24372" customFormat="1"/>
    <row r="24373" customFormat="1"/>
    <row r="24374" customFormat="1"/>
    <row r="24375" customFormat="1"/>
    <row r="24376" customFormat="1"/>
    <row r="24377" customFormat="1"/>
    <row r="24378" customFormat="1"/>
    <row r="24379" customFormat="1"/>
    <row r="24380" customFormat="1"/>
    <row r="24381" customFormat="1"/>
    <row r="24382" customFormat="1"/>
    <row r="24383" customFormat="1"/>
    <row r="24384" customFormat="1"/>
    <row r="24385" customFormat="1"/>
    <row r="24386" customFormat="1"/>
    <row r="24387" customFormat="1"/>
    <row r="24388" customFormat="1"/>
    <row r="24389" customFormat="1"/>
    <row r="24390" customFormat="1"/>
    <row r="24391" customFormat="1"/>
    <row r="24392" customFormat="1"/>
    <row r="24393" customFormat="1"/>
    <row r="24394" customFormat="1"/>
    <row r="24395" customFormat="1"/>
    <row r="24396" customFormat="1"/>
    <row r="24397" customFormat="1"/>
    <row r="24398" customFormat="1"/>
    <row r="24399" customFormat="1"/>
    <row r="24400" customFormat="1"/>
    <row r="24401" customFormat="1"/>
    <row r="24402" customFormat="1"/>
    <row r="24403" customFormat="1"/>
    <row r="24404" customFormat="1"/>
    <row r="24405" customFormat="1"/>
    <row r="24406" customFormat="1"/>
    <row r="24407" customFormat="1"/>
    <row r="24408" customFormat="1"/>
    <row r="24409" customFormat="1"/>
    <row r="24410" customFormat="1"/>
    <row r="24411" customFormat="1"/>
    <row r="24412" customFormat="1"/>
    <row r="24413" customFormat="1"/>
    <row r="24414" customFormat="1"/>
    <row r="24415" customFormat="1"/>
    <row r="24416" customFormat="1"/>
    <row r="24417" customFormat="1"/>
    <row r="24418" customFormat="1"/>
    <row r="24419" customFormat="1"/>
    <row r="24420" customFormat="1"/>
    <row r="24421" customFormat="1"/>
    <row r="24422" customFormat="1"/>
    <row r="24423" customFormat="1"/>
    <row r="24424" customFormat="1"/>
    <row r="24425" customFormat="1"/>
    <row r="24426" customFormat="1"/>
    <row r="24427" customFormat="1"/>
    <row r="24428" customFormat="1"/>
    <row r="24429" customFormat="1"/>
    <row r="24430" customFormat="1"/>
    <row r="24431" customFormat="1"/>
    <row r="24432" customFormat="1"/>
    <row r="24433" customFormat="1"/>
    <row r="24434" customFormat="1"/>
    <row r="24435" customFormat="1"/>
    <row r="24436" customFormat="1"/>
    <row r="24437" customFormat="1"/>
    <row r="24438" customFormat="1"/>
    <row r="24439" customFormat="1"/>
    <row r="24440" customFormat="1"/>
    <row r="24441" customFormat="1"/>
    <row r="24442" customFormat="1"/>
    <row r="24443" customFormat="1"/>
    <row r="24444" customFormat="1"/>
    <row r="24445" customFormat="1"/>
    <row r="24446" customFormat="1"/>
    <row r="24447" customFormat="1"/>
    <row r="24448" customFormat="1"/>
    <row r="24449" customFormat="1"/>
    <row r="24450" customFormat="1"/>
    <row r="24451" customFormat="1"/>
    <row r="24452" customFormat="1"/>
    <row r="24453" customFormat="1"/>
    <row r="24454" customFormat="1"/>
    <row r="24455" customFormat="1"/>
    <row r="24456" customFormat="1"/>
    <row r="24457" customFormat="1"/>
    <row r="24458" customFormat="1"/>
    <row r="24459" customFormat="1"/>
    <row r="24460" customFormat="1"/>
    <row r="24461" customFormat="1"/>
    <row r="24462" customFormat="1"/>
    <row r="24463" customFormat="1"/>
    <row r="24464" customFormat="1"/>
    <row r="24465" customFormat="1"/>
    <row r="24466" customFormat="1"/>
    <row r="24467" customFormat="1"/>
    <row r="24468" customFormat="1"/>
    <row r="24469" customFormat="1"/>
    <row r="24470" customFormat="1"/>
    <row r="24471" customFormat="1"/>
    <row r="24472" customFormat="1"/>
    <row r="24473" customFormat="1"/>
    <row r="24474" customFormat="1"/>
    <row r="24475" customFormat="1"/>
    <row r="24476" customFormat="1"/>
    <row r="24477" customFormat="1"/>
    <row r="24478" customFormat="1"/>
    <row r="24479" customFormat="1"/>
    <row r="24480" customFormat="1"/>
    <row r="24481" customFormat="1"/>
    <row r="24482" customFormat="1"/>
    <row r="24483" customFormat="1"/>
    <row r="24484" customFormat="1"/>
    <row r="24485" customFormat="1"/>
    <row r="24486" customFormat="1"/>
    <row r="24487" customFormat="1"/>
    <row r="24488" customFormat="1"/>
    <row r="24489" customFormat="1"/>
    <row r="24490" customFormat="1"/>
    <row r="24491" customFormat="1"/>
    <row r="24492" customFormat="1"/>
    <row r="24493" customFormat="1"/>
    <row r="24494" customFormat="1"/>
    <row r="24495" customFormat="1"/>
    <row r="24496" customFormat="1"/>
    <row r="24497" customFormat="1"/>
    <row r="24498" customFormat="1"/>
    <row r="24499" customFormat="1"/>
    <row r="24500" customFormat="1"/>
    <row r="24501" customFormat="1"/>
    <row r="24502" customFormat="1"/>
    <row r="24503" customFormat="1"/>
    <row r="24504" customFormat="1"/>
    <row r="24505" customFormat="1"/>
    <row r="24506" customFormat="1"/>
    <row r="24507" customFormat="1"/>
    <row r="24508" customFormat="1"/>
    <row r="24509" customFormat="1"/>
    <row r="24510" customFormat="1"/>
    <row r="24511" customFormat="1"/>
    <row r="24512" customFormat="1"/>
    <row r="24513" customFormat="1"/>
    <row r="24514" customFormat="1"/>
    <row r="24515" customFormat="1"/>
    <row r="24516" customFormat="1"/>
    <row r="24517" customFormat="1"/>
    <row r="24518" customFormat="1"/>
    <row r="24519" customFormat="1"/>
    <row r="24520" customFormat="1"/>
    <row r="24521" customFormat="1"/>
    <row r="24522" customFormat="1"/>
    <row r="24523" customFormat="1"/>
    <row r="24524" customFormat="1"/>
    <row r="24525" customFormat="1"/>
    <row r="24526" customFormat="1"/>
    <row r="24527" customFormat="1"/>
    <row r="24528" customFormat="1"/>
    <row r="24529" customFormat="1"/>
    <row r="24530" customFormat="1"/>
    <row r="24531" customFormat="1"/>
    <row r="24532" customFormat="1"/>
    <row r="24533" customFormat="1"/>
    <row r="24534" customFormat="1"/>
    <row r="24535" customFormat="1"/>
    <row r="24536" customFormat="1"/>
    <row r="24537" customFormat="1"/>
    <row r="24538" customFormat="1"/>
    <row r="24539" customFormat="1"/>
    <row r="24540" customFormat="1"/>
    <row r="24541" customFormat="1"/>
    <row r="24542" customFormat="1"/>
    <row r="24543" customFormat="1"/>
    <row r="24544" customFormat="1"/>
    <row r="24545" customFormat="1"/>
    <row r="24546" customFormat="1"/>
    <row r="24547" customFormat="1"/>
    <row r="24548" customFormat="1"/>
    <row r="24549" customFormat="1"/>
    <row r="24550" customFormat="1"/>
    <row r="24551" customFormat="1"/>
    <row r="24552" customFormat="1"/>
    <row r="24553" customFormat="1"/>
    <row r="24554" customFormat="1"/>
    <row r="24555" customFormat="1"/>
    <row r="24556" customFormat="1"/>
    <row r="24557" customFormat="1"/>
    <row r="24558" customFormat="1"/>
    <row r="24559" customFormat="1"/>
    <row r="24560" customFormat="1"/>
    <row r="24561" customFormat="1"/>
    <row r="24562" customFormat="1"/>
    <row r="24563" customFormat="1"/>
    <row r="24564" customFormat="1"/>
    <row r="24565" customFormat="1"/>
    <row r="24566" customFormat="1"/>
    <row r="24567" customFormat="1"/>
    <row r="24568" customFormat="1"/>
    <row r="24569" customFormat="1"/>
    <row r="24570" customFormat="1"/>
    <row r="24571" customFormat="1"/>
    <row r="24572" customFormat="1"/>
    <row r="24573" customFormat="1"/>
    <row r="24574" customFormat="1"/>
    <row r="24575" customFormat="1"/>
    <row r="24576" customFormat="1"/>
    <row r="24577" customFormat="1"/>
    <row r="24578" customFormat="1"/>
    <row r="24579" customFormat="1"/>
    <row r="24580" customFormat="1"/>
    <row r="24581" customFormat="1"/>
    <row r="24582" customFormat="1"/>
    <row r="24583" customFormat="1"/>
    <row r="24584" customFormat="1"/>
    <row r="24585" customFormat="1"/>
    <row r="24586" customFormat="1"/>
    <row r="24587" customFormat="1"/>
    <row r="24588" customFormat="1"/>
    <row r="24589" customFormat="1"/>
    <row r="24590" customFormat="1"/>
    <row r="24591" customFormat="1"/>
    <row r="24592" customFormat="1"/>
    <row r="24593" customFormat="1"/>
    <row r="24594" customFormat="1"/>
    <row r="24595" customFormat="1"/>
    <row r="24596" customFormat="1"/>
    <row r="24597" customFormat="1"/>
    <row r="24598" customFormat="1"/>
    <row r="24599" customFormat="1"/>
    <row r="24600" customFormat="1"/>
    <row r="24601" customFormat="1"/>
    <row r="24602" customFormat="1"/>
    <row r="24603" customFormat="1"/>
    <row r="24604" customFormat="1"/>
    <row r="24605" customFormat="1"/>
    <row r="24606" customFormat="1"/>
    <row r="24607" customFormat="1"/>
    <row r="24608" customFormat="1"/>
    <row r="24609" customFormat="1"/>
    <row r="24610" customFormat="1"/>
    <row r="24611" customFormat="1"/>
    <row r="24612" customFormat="1"/>
    <row r="24613" customFormat="1"/>
    <row r="24614" customFormat="1"/>
    <row r="24615" customFormat="1"/>
    <row r="24616" customFormat="1"/>
    <row r="24617" customFormat="1"/>
    <row r="24618" customFormat="1"/>
    <row r="24619" customFormat="1"/>
    <row r="24620" customFormat="1"/>
    <row r="24621" customFormat="1"/>
    <row r="24622" customFormat="1"/>
    <row r="24623" customFormat="1"/>
    <row r="24624" customFormat="1"/>
    <row r="24625" customFormat="1"/>
    <row r="24626" customFormat="1"/>
    <row r="24627" customFormat="1"/>
    <row r="24628" customFormat="1"/>
    <row r="24629" customFormat="1"/>
    <row r="24630" customFormat="1"/>
    <row r="24631" customFormat="1"/>
    <row r="24632" customFormat="1"/>
    <row r="24633" customFormat="1"/>
    <row r="24634" customFormat="1"/>
    <row r="24635" customFormat="1"/>
    <row r="24636" customFormat="1"/>
    <row r="24637" customFormat="1"/>
    <row r="24638" customFormat="1"/>
    <row r="24639" customFormat="1"/>
    <row r="24640" customFormat="1"/>
    <row r="24641" customFormat="1"/>
    <row r="24642" customFormat="1"/>
    <row r="24643" customFormat="1"/>
    <row r="24644" customFormat="1"/>
    <row r="24645" customFormat="1"/>
    <row r="24646" customFormat="1"/>
    <row r="24647" customFormat="1"/>
    <row r="24648" customFormat="1"/>
    <row r="24649" customFormat="1"/>
    <row r="24650" customFormat="1"/>
    <row r="24651" customFormat="1"/>
    <row r="24652" customFormat="1"/>
    <row r="24653" customFormat="1"/>
    <row r="24654" customFormat="1"/>
    <row r="24655" customFormat="1"/>
    <row r="24656" customFormat="1"/>
    <row r="24657" customFormat="1"/>
    <row r="24658" customFormat="1"/>
    <row r="24659" customFormat="1"/>
    <row r="24660" customFormat="1"/>
    <row r="24661" customFormat="1"/>
    <row r="24662" customFormat="1"/>
    <row r="24663" customFormat="1"/>
    <row r="24664" customFormat="1"/>
    <row r="24665" customFormat="1"/>
    <row r="24666" customFormat="1"/>
    <row r="24667" customFormat="1"/>
    <row r="24668" customFormat="1"/>
    <row r="24669" customFormat="1"/>
    <row r="24670" customFormat="1"/>
    <row r="24671" customFormat="1"/>
    <row r="24672" customFormat="1"/>
    <row r="24673" customFormat="1"/>
    <row r="24674" customFormat="1"/>
    <row r="24675" customFormat="1"/>
    <row r="24676" customFormat="1"/>
    <row r="24677" customFormat="1"/>
    <row r="24678" customFormat="1"/>
    <row r="24679" customFormat="1"/>
    <row r="24680" customFormat="1"/>
    <row r="24681" customFormat="1"/>
    <row r="24682" customFormat="1"/>
    <row r="24683" customFormat="1"/>
    <row r="24684" customFormat="1"/>
    <row r="24685" customFormat="1"/>
    <row r="24686" customFormat="1"/>
    <row r="24687" customFormat="1"/>
    <row r="24688" customFormat="1"/>
    <row r="24689" customFormat="1"/>
    <row r="24690" customFormat="1"/>
    <row r="24691" customFormat="1"/>
    <row r="24692" customFormat="1"/>
    <row r="24693" customFormat="1"/>
    <row r="24694" customFormat="1"/>
    <row r="24695" customFormat="1"/>
    <row r="24696" customFormat="1"/>
    <row r="24697" customFormat="1"/>
    <row r="24698" customFormat="1"/>
    <row r="24699" customFormat="1"/>
    <row r="24700" customFormat="1"/>
    <row r="24701" customFormat="1"/>
    <row r="24702" customFormat="1"/>
    <row r="24703" customFormat="1"/>
    <row r="24704" customFormat="1"/>
    <row r="24705" customFormat="1"/>
    <row r="24706" customFormat="1"/>
    <row r="24707" customFormat="1"/>
    <row r="24708" customFormat="1"/>
    <row r="24709" customFormat="1"/>
    <row r="24710" customFormat="1"/>
    <row r="24711" customFormat="1"/>
    <row r="24712" customFormat="1"/>
    <row r="24713" customFormat="1"/>
    <row r="24714" customFormat="1"/>
    <row r="24715" customFormat="1"/>
    <row r="24716" customFormat="1"/>
    <row r="24717" customFormat="1"/>
    <row r="24718" customFormat="1"/>
    <row r="24719" customFormat="1"/>
    <row r="24720" customFormat="1"/>
    <row r="24721" customFormat="1"/>
    <row r="24722" customFormat="1"/>
    <row r="24723" customFormat="1"/>
    <row r="24724" customFormat="1"/>
    <row r="24725" customFormat="1"/>
    <row r="24726" customFormat="1"/>
    <row r="24727" customFormat="1"/>
    <row r="24728" customFormat="1"/>
    <row r="24729" customFormat="1"/>
    <row r="24730" customFormat="1"/>
    <row r="24731" customFormat="1"/>
    <row r="24732" customFormat="1"/>
    <row r="24733" customFormat="1"/>
    <row r="24734" customFormat="1"/>
    <row r="24735" customFormat="1"/>
    <row r="24736" customFormat="1"/>
    <row r="24737" customFormat="1"/>
    <row r="24738" customFormat="1"/>
    <row r="24739" customFormat="1"/>
    <row r="24740" customFormat="1"/>
    <row r="24741" customFormat="1"/>
    <row r="24742" customFormat="1"/>
    <row r="24743" customFormat="1"/>
    <row r="24744" customFormat="1"/>
    <row r="24745" customFormat="1"/>
    <row r="24746" customFormat="1"/>
    <row r="24747" customFormat="1"/>
    <row r="24748" customFormat="1"/>
    <row r="24749" customFormat="1"/>
    <row r="24750" customFormat="1"/>
    <row r="24751" customFormat="1"/>
    <row r="24752" customFormat="1"/>
    <row r="24753" customFormat="1"/>
    <row r="24754" customFormat="1"/>
    <row r="24755" customFormat="1"/>
    <row r="24756" customFormat="1"/>
    <row r="24757" customFormat="1"/>
    <row r="24758" customFormat="1"/>
    <row r="24759" customFormat="1"/>
    <row r="24760" customFormat="1"/>
    <row r="24761" customFormat="1"/>
    <row r="24762" customFormat="1"/>
    <row r="24763" customFormat="1"/>
    <row r="24764" customFormat="1"/>
    <row r="24765" customFormat="1"/>
    <row r="24766" customFormat="1"/>
    <row r="24767" customFormat="1"/>
    <row r="24768" customFormat="1"/>
    <row r="24769" customFormat="1"/>
    <row r="24770" customFormat="1"/>
    <row r="24771" customFormat="1"/>
    <row r="24772" customFormat="1"/>
    <row r="24773" customFormat="1"/>
    <row r="24774" customFormat="1"/>
    <row r="24775" customFormat="1"/>
    <row r="24776" customFormat="1"/>
    <row r="24777" customFormat="1"/>
    <row r="24778" customFormat="1"/>
    <row r="24779" customFormat="1"/>
    <row r="24780" customFormat="1"/>
    <row r="24781" customFormat="1"/>
    <row r="24782" customFormat="1"/>
    <row r="24783" customFormat="1"/>
    <row r="24784" customFormat="1"/>
    <row r="24785" customFormat="1"/>
    <row r="24786" customFormat="1"/>
    <row r="24787" customFormat="1"/>
    <row r="24788" customFormat="1"/>
    <row r="24789" customFormat="1"/>
    <row r="24790" customFormat="1"/>
    <row r="24791" customFormat="1"/>
    <row r="24792" customFormat="1"/>
    <row r="24793" customFormat="1"/>
    <row r="24794" customFormat="1"/>
    <row r="24795" customFormat="1"/>
    <row r="24796" customFormat="1"/>
    <row r="24797" customFormat="1"/>
    <row r="24798" customFormat="1"/>
    <row r="24799" customFormat="1"/>
    <row r="24800" customFormat="1"/>
    <row r="24801" customFormat="1"/>
    <row r="24802" customFormat="1"/>
    <row r="24803" customFormat="1"/>
    <row r="24804" customFormat="1"/>
    <row r="24805" customFormat="1"/>
    <row r="24806" customFormat="1"/>
    <row r="24807" customFormat="1"/>
    <row r="24808" customFormat="1"/>
    <row r="24809" customFormat="1"/>
    <row r="24810" customFormat="1"/>
    <row r="24811" customFormat="1"/>
    <row r="24812" customFormat="1"/>
    <row r="24813" customFormat="1"/>
    <row r="24814" customFormat="1"/>
    <row r="24815" customFormat="1"/>
    <row r="24816" customFormat="1"/>
    <row r="24817" customFormat="1"/>
    <row r="24818" customFormat="1"/>
    <row r="24819" customFormat="1"/>
    <row r="24820" customFormat="1"/>
    <row r="24821" customFormat="1"/>
    <row r="24822" customFormat="1"/>
    <row r="24823" customFormat="1"/>
    <row r="24824" customFormat="1"/>
    <row r="24825" customFormat="1"/>
    <row r="24826" customFormat="1"/>
    <row r="24827" customFormat="1"/>
    <row r="24828" customFormat="1"/>
    <row r="24829" customFormat="1"/>
    <row r="24830" customFormat="1"/>
    <row r="24831" customFormat="1"/>
    <row r="24832" customFormat="1"/>
    <row r="24833" customFormat="1"/>
    <row r="24834" customFormat="1"/>
    <row r="24835" customFormat="1"/>
    <row r="24836" customFormat="1"/>
    <row r="24837" customFormat="1"/>
    <row r="24838" customFormat="1"/>
    <row r="24839" customFormat="1"/>
    <row r="24840" customFormat="1"/>
    <row r="24841" customFormat="1"/>
    <row r="24842" customFormat="1"/>
    <row r="24843" customFormat="1"/>
    <row r="24844" customFormat="1"/>
    <row r="24845" customFormat="1"/>
    <row r="24846" customFormat="1"/>
    <row r="24847" customFormat="1"/>
    <row r="24848" customFormat="1"/>
    <row r="24849" customFormat="1"/>
    <row r="24850" customFormat="1"/>
    <row r="24851" customFormat="1"/>
    <row r="24852" customFormat="1"/>
    <row r="24853" customFormat="1"/>
    <row r="24854" customFormat="1"/>
    <row r="24855" customFormat="1"/>
    <row r="24856" customFormat="1"/>
    <row r="24857" customFormat="1"/>
    <row r="24858" customFormat="1"/>
    <row r="24859" customFormat="1"/>
    <row r="24860" customFormat="1"/>
    <row r="24861" customFormat="1"/>
    <row r="24862" customFormat="1"/>
    <row r="24863" customFormat="1"/>
    <row r="24864" customFormat="1"/>
    <row r="24865" customFormat="1"/>
    <row r="24866" customFormat="1"/>
    <row r="24867" customFormat="1"/>
    <row r="24868" customFormat="1"/>
    <row r="24869" customFormat="1"/>
    <row r="24870" customFormat="1"/>
    <row r="24871" customFormat="1"/>
    <row r="24872" customFormat="1"/>
    <row r="24873" customFormat="1"/>
    <row r="24874" customFormat="1"/>
    <row r="24875" customFormat="1"/>
    <row r="24876" customFormat="1"/>
    <row r="24877" customFormat="1"/>
    <row r="24878" customFormat="1"/>
    <row r="24879" customFormat="1"/>
    <row r="24880" customFormat="1"/>
    <row r="24881" customFormat="1"/>
    <row r="24882" customFormat="1"/>
    <row r="24883" customFormat="1"/>
    <row r="24884" customFormat="1"/>
    <row r="24885" customFormat="1"/>
    <row r="24886" customFormat="1"/>
    <row r="24887" customFormat="1"/>
    <row r="24888" customFormat="1"/>
    <row r="24889" customFormat="1"/>
    <row r="24890" customFormat="1"/>
    <row r="24891" customFormat="1"/>
    <row r="24892" customFormat="1"/>
    <row r="24893" customFormat="1"/>
    <row r="24894" customFormat="1"/>
    <row r="24895" customFormat="1"/>
    <row r="24896" customFormat="1"/>
    <row r="24897" customFormat="1"/>
    <row r="24898" customFormat="1"/>
    <row r="24899" customFormat="1"/>
    <row r="24900" customFormat="1"/>
    <row r="24901" customFormat="1"/>
    <row r="24902" customFormat="1"/>
    <row r="24903" customFormat="1"/>
    <row r="24904" customFormat="1"/>
    <row r="24905" customFormat="1"/>
    <row r="24906" customFormat="1"/>
    <row r="24907" customFormat="1"/>
    <row r="24908" customFormat="1"/>
    <row r="24909" customFormat="1"/>
    <row r="24910" customFormat="1"/>
    <row r="24911" customFormat="1"/>
    <row r="24912" customFormat="1"/>
    <row r="24913" customFormat="1"/>
    <row r="24914" customFormat="1"/>
    <row r="24915" customFormat="1"/>
    <row r="24916" customFormat="1"/>
    <row r="24917" customFormat="1"/>
    <row r="24918" customFormat="1"/>
    <row r="24919" customFormat="1"/>
    <row r="24920" customFormat="1"/>
    <row r="24921" customFormat="1"/>
    <row r="24922" customFormat="1"/>
    <row r="24923" customFormat="1"/>
    <row r="24924" customFormat="1"/>
    <row r="24925" customFormat="1"/>
    <row r="24926" customFormat="1"/>
    <row r="24927" customFormat="1"/>
    <row r="24928" customFormat="1"/>
    <row r="24929" customFormat="1"/>
    <row r="24930" customFormat="1"/>
    <row r="24931" customFormat="1"/>
    <row r="24932" customFormat="1"/>
    <row r="24933" customFormat="1"/>
    <row r="24934" customFormat="1"/>
    <row r="24935" customFormat="1"/>
    <row r="24936" customFormat="1"/>
    <row r="24937" customFormat="1"/>
    <row r="24938" customFormat="1"/>
    <row r="24939" customFormat="1"/>
    <row r="24940" customFormat="1"/>
    <row r="24941" customFormat="1"/>
    <row r="24942" customFormat="1"/>
    <row r="24943" customFormat="1"/>
    <row r="24944" customFormat="1"/>
    <row r="24945" customFormat="1"/>
    <row r="24946" customFormat="1"/>
    <row r="24947" customFormat="1"/>
    <row r="24948" customFormat="1"/>
    <row r="24949" customFormat="1"/>
    <row r="24950" customFormat="1"/>
    <row r="24951" customFormat="1"/>
    <row r="24952" customFormat="1"/>
    <row r="24953" customFormat="1"/>
    <row r="24954" customFormat="1"/>
    <row r="24955" customFormat="1"/>
    <row r="24956" customFormat="1"/>
    <row r="24957" customFormat="1"/>
    <row r="24958" customFormat="1"/>
    <row r="24959" customFormat="1"/>
    <row r="24960" customFormat="1"/>
    <row r="24961" customFormat="1"/>
    <row r="24962" customFormat="1"/>
    <row r="24963" customFormat="1"/>
    <row r="24964" customFormat="1"/>
    <row r="24965" customFormat="1"/>
    <row r="24966" customFormat="1"/>
    <row r="24967" customFormat="1"/>
    <row r="24968" customFormat="1"/>
    <row r="24969" customFormat="1"/>
    <row r="24970" customFormat="1"/>
    <row r="24971" customFormat="1"/>
    <row r="24972" customFormat="1"/>
    <row r="24973" customFormat="1"/>
    <row r="24974" customFormat="1"/>
    <row r="24975" customFormat="1"/>
    <row r="24976" customFormat="1"/>
    <row r="24977" customFormat="1"/>
    <row r="24978" customFormat="1"/>
    <row r="24979" customFormat="1"/>
    <row r="24980" customFormat="1"/>
    <row r="24981" customFormat="1"/>
    <row r="24982" customFormat="1"/>
    <row r="24983" customFormat="1"/>
    <row r="24984" customFormat="1"/>
    <row r="24985" customFormat="1"/>
    <row r="24986" customFormat="1"/>
    <row r="24987" customFormat="1"/>
    <row r="24988" customFormat="1"/>
    <row r="24989" customFormat="1"/>
    <row r="24990" customFormat="1"/>
    <row r="24991" customFormat="1"/>
    <row r="24992" customFormat="1"/>
    <row r="24993" customFormat="1"/>
    <row r="24994" customFormat="1"/>
    <row r="24995" customFormat="1"/>
    <row r="24996" customFormat="1"/>
    <row r="24997" customFormat="1"/>
    <row r="24998" customFormat="1"/>
    <row r="24999" customFormat="1"/>
    <row r="25000" customFormat="1"/>
    <row r="25001" customFormat="1"/>
    <row r="25002" customFormat="1"/>
    <row r="25003" customFormat="1"/>
    <row r="25004" customFormat="1"/>
    <row r="25005" customFormat="1"/>
    <row r="25006" customFormat="1"/>
    <row r="25007" customFormat="1"/>
    <row r="25008" customFormat="1"/>
    <row r="25009" customFormat="1"/>
    <row r="25010" customFormat="1"/>
    <row r="25011" customFormat="1"/>
    <row r="25012" customFormat="1"/>
    <row r="25013" customFormat="1"/>
    <row r="25014" customFormat="1"/>
    <row r="25015" customFormat="1"/>
    <row r="25016" customFormat="1"/>
    <row r="25017" customFormat="1"/>
    <row r="25018" customFormat="1"/>
    <row r="25019" customFormat="1"/>
    <row r="25020" customFormat="1"/>
    <row r="25021" customFormat="1"/>
    <row r="25022" customFormat="1"/>
    <row r="25023" customFormat="1"/>
    <row r="25024" customFormat="1"/>
    <row r="25025" customFormat="1"/>
    <row r="25026" customFormat="1"/>
    <row r="25027" customFormat="1"/>
    <row r="25028" customFormat="1"/>
    <row r="25029" customFormat="1"/>
    <row r="25030" customFormat="1"/>
    <row r="25031" customFormat="1"/>
    <row r="25032" customFormat="1"/>
    <row r="25033" customFormat="1"/>
    <row r="25034" customFormat="1"/>
    <row r="25035" customFormat="1"/>
    <row r="25036" customFormat="1"/>
    <row r="25037" customFormat="1"/>
    <row r="25038" customFormat="1"/>
    <row r="25039" customFormat="1"/>
    <row r="25040" customFormat="1"/>
    <row r="25041" customFormat="1"/>
    <row r="25042" customFormat="1"/>
    <row r="25043" customFormat="1"/>
    <row r="25044" customFormat="1"/>
    <row r="25045" customFormat="1"/>
    <row r="25046" customFormat="1"/>
    <row r="25047" customFormat="1"/>
    <row r="25048" customFormat="1"/>
    <row r="25049" customFormat="1"/>
    <row r="25050" customFormat="1"/>
    <row r="25051" customFormat="1"/>
    <row r="25052" customFormat="1"/>
    <row r="25053" customFormat="1"/>
    <row r="25054" customFormat="1"/>
    <row r="25055" customFormat="1"/>
    <row r="25056" customFormat="1"/>
    <row r="25057" customFormat="1"/>
    <row r="25058" customFormat="1"/>
    <row r="25059" customFormat="1"/>
    <row r="25060" customFormat="1"/>
    <row r="25061" customFormat="1"/>
    <row r="25062" customFormat="1"/>
    <row r="25063" customFormat="1"/>
    <row r="25064" customFormat="1"/>
    <row r="25065" customFormat="1"/>
    <row r="25066" customFormat="1"/>
    <row r="25067" customFormat="1"/>
    <row r="25068" customFormat="1"/>
    <row r="25069" customFormat="1"/>
    <row r="25070" customFormat="1"/>
    <row r="25071" customFormat="1"/>
    <row r="25072" customFormat="1"/>
    <row r="25073" customFormat="1"/>
    <row r="25074" customFormat="1"/>
    <row r="25075" customFormat="1"/>
    <row r="25076" customFormat="1"/>
    <row r="25077" customFormat="1"/>
    <row r="25078" customFormat="1"/>
    <row r="25079" customFormat="1"/>
    <row r="25080" customFormat="1"/>
    <row r="25081" customFormat="1"/>
    <row r="25082" customFormat="1"/>
    <row r="25083" customFormat="1"/>
    <row r="25084" customFormat="1"/>
    <row r="25085" customFormat="1"/>
    <row r="25086" customFormat="1"/>
    <row r="25087" customFormat="1"/>
    <row r="25088" customFormat="1"/>
    <row r="25089" customFormat="1"/>
    <row r="25090" customFormat="1"/>
    <row r="25091" customFormat="1"/>
    <row r="25092" customFormat="1"/>
    <row r="25093" customFormat="1"/>
    <row r="25094" customFormat="1"/>
    <row r="25095" customFormat="1"/>
    <row r="25096" customFormat="1"/>
    <row r="25097" customFormat="1"/>
    <row r="25098" customFormat="1"/>
    <row r="25099" customFormat="1"/>
    <row r="25100" customFormat="1"/>
    <row r="25101" customFormat="1"/>
    <row r="25102" customFormat="1"/>
    <row r="25103" customFormat="1"/>
    <row r="25104" customFormat="1"/>
    <row r="25105" customFormat="1"/>
    <row r="25106" customFormat="1"/>
    <row r="25107" customFormat="1"/>
    <row r="25108" customFormat="1"/>
    <row r="25109" customFormat="1"/>
    <row r="25110" customFormat="1"/>
    <row r="25111" customFormat="1"/>
    <row r="25112" customFormat="1"/>
    <row r="25113" customFormat="1"/>
    <row r="25114" customFormat="1"/>
    <row r="25115" customFormat="1"/>
    <row r="25116" customFormat="1"/>
    <row r="25117" customFormat="1"/>
    <row r="25118" customFormat="1"/>
    <row r="25119" customFormat="1"/>
    <row r="25120" customFormat="1"/>
    <row r="25121" customFormat="1"/>
    <row r="25122" customFormat="1"/>
    <row r="25123" customFormat="1"/>
    <row r="25124" customFormat="1"/>
    <row r="25125" customFormat="1"/>
    <row r="25126" customFormat="1"/>
    <row r="25127" customFormat="1"/>
    <row r="25128" customFormat="1"/>
    <row r="25129" customFormat="1"/>
    <row r="25130" customFormat="1"/>
    <row r="25131" customFormat="1"/>
    <row r="25132" customFormat="1"/>
    <row r="25133" customFormat="1"/>
    <row r="25134" customFormat="1"/>
    <row r="25135" customFormat="1"/>
    <row r="25136" customFormat="1"/>
    <row r="25137" customFormat="1"/>
    <row r="25138" customFormat="1"/>
    <row r="25139" customFormat="1"/>
    <row r="25140" customFormat="1"/>
    <row r="25141" customFormat="1"/>
    <row r="25142" customFormat="1"/>
    <row r="25143" customFormat="1"/>
    <row r="25144" customFormat="1"/>
    <row r="25145" customFormat="1"/>
    <row r="25146" customFormat="1"/>
    <row r="25147" customFormat="1"/>
    <row r="25148" customFormat="1"/>
    <row r="25149" customFormat="1"/>
    <row r="25150" customFormat="1"/>
    <row r="25151" customFormat="1"/>
    <row r="25152" customFormat="1"/>
    <row r="25153" customFormat="1"/>
    <row r="25154" customFormat="1"/>
    <row r="25155" customFormat="1"/>
    <row r="25156" customFormat="1"/>
    <row r="25157" customFormat="1"/>
    <row r="25158" customFormat="1"/>
    <row r="25159" customFormat="1"/>
    <row r="25160" customFormat="1"/>
    <row r="25161" customFormat="1"/>
    <row r="25162" customFormat="1"/>
    <row r="25163" customFormat="1"/>
    <row r="25164" customFormat="1"/>
    <row r="25165" customFormat="1"/>
    <row r="25166" customFormat="1"/>
    <row r="25167" customFormat="1"/>
    <row r="25168" customFormat="1"/>
    <row r="25169" customFormat="1"/>
    <row r="25170" customFormat="1"/>
    <row r="25171" customFormat="1"/>
    <row r="25172" customFormat="1"/>
    <row r="25173" customFormat="1"/>
    <row r="25174" customFormat="1"/>
    <row r="25175" customFormat="1"/>
    <row r="25176" customFormat="1"/>
    <row r="25177" customFormat="1"/>
    <row r="25178" customFormat="1"/>
    <row r="25179" customFormat="1"/>
    <row r="25180" customFormat="1"/>
    <row r="25181" customFormat="1"/>
    <row r="25182" customFormat="1"/>
    <row r="25183" customFormat="1"/>
    <row r="25184" customFormat="1"/>
    <row r="25185" customFormat="1"/>
    <row r="25186" customFormat="1"/>
    <row r="25187" customFormat="1"/>
    <row r="25188" customFormat="1"/>
    <row r="25189" customFormat="1"/>
    <row r="25190" customFormat="1"/>
    <row r="25191" customFormat="1"/>
    <row r="25192" customFormat="1"/>
    <row r="25193" customFormat="1"/>
    <row r="25194" customFormat="1"/>
    <row r="25195" customFormat="1"/>
    <row r="25196" customFormat="1"/>
    <row r="25197" customFormat="1"/>
    <row r="25198" customFormat="1"/>
    <row r="25199" customFormat="1"/>
    <row r="25200" customFormat="1"/>
    <row r="25201" customFormat="1"/>
    <row r="25202" customFormat="1"/>
    <row r="25203" customFormat="1"/>
    <row r="25204" customFormat="1"/>
    <row r="25205" customFormat="1"/>
    <row r="25206" customFormat="1"/>
    <row r="25207" customFormat="1"/>
    <row r="25208" customFormat="1"/>
    <row r="25209" customFormat="1"/>
    <row r="25210" customFormat="1"/>
    <row r="25211" customFormat="1"/>
    <row r="25212" customFormat="1"/>
    <row r="25213" customFormat="1"/>
    <row r="25214" customFormat="1"/>
    <row r="25215" customFormat="1"/>
    <row r="25216" customFormat="1"/>
    <row r="25217" customFormat="1"/>
    <row r="25218" customFormat="1"/>
    <row r="25219" customFormat="1"/>
    <row r="25220" customFormat="1"/>
    <row r="25221" customFormat="1"/>
    <row r="25222" customFormat="1"/>
    <row r="25223" customFormat="1"/>
    <row r="25224" customFormat="1"/>
    <row r="25225" customFormat="1"/>
    <row r="25226" customFormat="1"/>
    <row r="25227" customFormat="1"/>
    <row r="25228" customFormat="1"/>
    <row r="25229" customFormat="1"/>
    <row r="25230" customFormat="1"/>
    <row r="25231" customFormat="1"/>
    <row r="25232" customFormat="1"/>
    <row r="25233" customFormat="1"/>
    <row r="25234" customFormat="1"/>
    <row r="25235" customFormat="1"/>
    <row r="25236" customFormat="1"/>
    <row r="25237" customFormat="1"/>
    <row r="25238" customFormat="1"/>
    <row r="25239" customFormat="1"/>
    <row r="25240" customFormat="1"/>
    <row r="25241" customFormat="1"/>
    <row r="25242" customFormat="1"/>
    <row r="25243" customFormat="1"/>
    <row r="25244" customFormat="1"/>
    <row r="25245" customFormat="1"/>
    <row r="25246" customFormat="1"/>
    <row r="25247" customFormat="1"/>
    <row r="25248" customFormat="1"/>
    <row r="25249" customFormat="1"/>
    <row r="25250" customFormat="1"/>
    <row r="25251" customFormat="1"/>
    <row r="25252" customFormat="1"/>
    <row r="25253" customFormat="1"/>
    <row r="25254" customFormat="1"/>
    <row r="25255" customFormat="1"/>
    <row r="25256" customFormat="1"/>
    <row r="25257" customFormat="1"/>
    <row r="25258" customFormat="1"/>
    <row r="25259" customFormat="1"/>
    <row r="25260" customFormat="1"/>
    <row r="25261" customFormat="1"/>
    <row r="25262" customFormat="1"/>
    <row r="25263" customFormat="1"/>
    <row r="25264" customFormat="1"/>
    <row r="25265" customFormat="1"/>
    <row r="25266" customFormat="1"/>
    <row r="25267" customFormat="1"/>
    <row r="25268" customFormat="1"/>
    <row r="25269" customFormat="1"/>
    <row r="25270" customFormat="1"/>
    <row r="25271" customFormat="1"/>
    <row r="25272" customFormat="1"/>
    <row r="25273" customFormat="1"/>
    <row r="25274" customFormat="1"/>
    <row r="25275" customFormat="1"/>
    <row r="25276" customFormat="1"/>
    <row r="25277" customFormat="1"/>
    <row r="25278" customFormat="1"/>
    <row r="25279" customFormat="1"/>
    <row r="25280" customFormat="1"/>
    <row r="25281" customFormat="1"/>
    <row r="25282" customFormat="1"/>
    <row r="25283" customFormat="1"/>
    <row r="25284" customFormat="1"/>
    <row r="25285" customFormat="1"/>
    <row r="25286" customFormat="1"/>
    <row r="25287" customFormat="1"/>
    <row r="25288" customFormat="1"/>
    <row r="25289" customFormat="1"/>
    <row r="25290" customFormat="1"/>
    <row r="25291" customFormat="1"/>
    <row r="25292" customFormat="1"/>
    <row r="25293" customFormat="1"/>
    <row r="25294" customFormat="1"/>
    <row r="25295" customFormat="1"/>
    <row r="25296" customFormat="1"/>
    <row r="25297" customFormat="1"/>
    <row r="25298" customFormat="1"/>
    <row r="25299" customFormat="1"/>
    <row r="25300" customFormat="1"/>
    <row r="25301" customFormat="1"/>
    <row r="25302" customFormat="1"/>
    <row r="25303" customFormat="1"/>
    <row r="25304" customFormat="1"/>
    <row r="25305" customFormat="1"/>
    <row r="25306" customFormat="1"/>
    <row r="25307" customFormat="1"/>
    <row r="25308" customFormat="1"/>
    <row r="25309" customFormat="1"/>
    <row r="25310" customFormat="1"/>
    <row r="25311" customFormat="1"/>
    <row r="25312" customFormat="1"/>
    <row r="25313" customFormat="1"/>
    <row r="25314" customFormat="1"/>
    <row r="25315" customFormat="1"/>
    <row r="25316" customFormat="1"/>
    <row r="25317" customFormat="1"/>
    <row r="25318" customFormat="1"/>
    <row r="25319" customFormat="1"/>
    <row r="25320" customFormat="1"/>
    <row r="25321" customFormat="1"/>
    <row r="25322" customFormat="1"/>
    <row r="25323" customFormat="1"/>
    <row r="25324" customFormat="1"/>
    <row r="25325" customFormat="1"/>
    <row r="25326" customFormat="1"/>
    <row r="25327" customFormat="1"/>
    <row r="25328" customFormat="1"/>
    <row r="25329" customFormat="1"/>
    <row r="25330" customFormat="1"/>
    <row r="25331" customFormat="1"/>
    <row r="25332" customFormat="1"/>
    <row r="25333" customFormat="1"/>
    <row r="25334" customFormat="1"/>
    <row r="25335" customFormat="1"/>
    <row r="25336" customFormat="1"/>
    <row r="25337" customFormat="1"/>
    <row r="25338" customFormat="1"/>
    <row r="25339" customFormat="1"/>
    <row r="25340" customFormat="1"/>
    <row r="25341" customFormat="1"/>
    <row r="25342" customFormat="1"/>
    <row r="25343" customFormat="1"/>
    <row r="25344" customFormat="1"/>
    <row r="25345" customFormat="1"/>
    <row r="25346" customFormat="1"/>
    <row r="25347" customFormat="1"/>
    <row r="25348" customFormat="1"/>
    <row r="25349" customFormat="1"/>
    <row r="25350" customFormat="1"/>
    <row r="25351" customFormat="1"/>
    <row r="25352" customFormat="1"/>
    <row r="25353" customFormat="1"/>
    <row r="25354" customFormat="1"/>
    <row r="25355" customFormat="1"/>
    <row r="25356" customFormat="1"/>
    <row r="25357" customFormat="1"/>
    <row r="25358" customFormat="1"/>
    <row r="25359" customFormat="1"/>
    <row r="25360" customFormat="1"/>
    <row r="25361" customFormat="1"/>
    <row r="25362" customFormat="1"/>
    <row r="25363" customFormat="1"/>
    <row r="25364" customFormat="1"/>
    <row r="25365" customFormat="1"/>
    <row r="25366" customFormat="1"/>
    <row r="25367" customFormat="1"/>
    <row r="25368" customFormat="1"/>
    <row r="25369" customFormat="1"/>
    <row r="25370" customFormat="1"/>
    <row r="25371" customFormat="1"/>
    <row r="25372" customFormat="1"/>
    <row r="25373" customFormat="1"/>
    <row r="25374" customFormat="1"/>
    <row r="25375" customFormat="1"/>
    <row r="25376" customFormat="1"/>
    <row r="25377" customFormat="1"/>
    <row r="25378" customFormat="1"/>
    <row r="25379" customFormat="1"/>
    <row r="25380" customFormat="1"/>
    <row r="25381" customFormat="1"/>
    <row r="25382" customFormat="1"/>
    <row r="25383" customFormat="1"/>
    <row r="25384" customFormat="1"/>
    <row r="25385" customFormat="1"/>
    <row r="25386" customFormat="1"/>
    <row r="25387" customFormat="1"/>
    <row r="25388" customFormat="1"/>
    <row r="25389" customFormat="1"/>
    <row r="25390" customFormat="1"/>
    <row r="25391" customFormat="1"/>
    <row r="25392" customFormat="1"/>
    <row r="25393" customFormat="1"/>
    <row r="25394" customFormat="1"/>
    <row r="25395" customFormat="1"/>
    <row r="25396" customFormat="1"/>
    <row r="25397" customFormat="1"/>
    <row r="25398" customFormat="1"/>
    <row r="25399" customFormat="1"/>
    <row r="25400" customFormat="1"/>
    <row r="25401" customFormat="1"/>
    <row r="25402" customFormat="1"/>
    <row r="25403" customFormat="1"/>
    <row r="25404" customFormat="1"/>
    <row r="25405" customFormat="1"/>
    <row r="25406" customFormat="1"/>
    <row r="25407" customFormat="1"/>
    <row r="25408" customFormat="1"/>
    <row r="25409" customFormat="1"/>
    <row r="25410" customFormat="1"/>
    <row r="25411" customFormat="1"/>
    <row r="25412" customFormat="1"/>
    <row r="25413" customFormat="1"/>
    <row r="25414" customFormat="1"/>
    <row r="25415" customFormat="1"/>
    <row r="25416" customFormat="1"/>
    <row r="25417" customFormat="1"/>
    <row r="25418" customFormat="1"/>
    <row r="25419" customFormat="1"/>
    <row r="25420" customFormat="1"/>
    <row r="25421" customFormat="1"/>
    <row r="25422" customFormat="1"/>
    <row r="25423" customFormat="1"/>
    <row r="25424" customFormat="1"/>
    <row r="25425" customFormat="1"/>
    <row r="25426" customFormat="1"/>
    <row r="25427" customFormat="1"/>
    <row r="25428" customFormat="1"/>
    <row r="25429" customFormat="1"/>
    <row r="25430" customFormat="1"/>
    <row r="25431" customFormat="1"/>
    <row r="25432" customFormat="1"/>
    <row r="25433" customFormat="1"/>
    <row r="25434" customFormat="1"/>
    <row r="25435" customFormat="1"/>
    <row r="25436" customFormat="1"/>
    <row r="25437" customFormat="1"/>
    <row r="25438" customFormat="1"/>
    <row r="25439" customFormat="1"/>
    <row r="25440" customFormat="1"/>
    <row r="25441" customFormat="1"/>
    <row r="25442" customFormat="1"/>
    <row r="25443" customFormat="1"/>
    <row r="25444" customFormat="1"/>
    <row r="25445" customFormat="1"/>
    <row r="25446" customFormat="1"/>
    <row r="25447" customFormat="1"/>
    <row r="25448" customFormat="1"/>
    <row r="25449" customFormat="1"/>
    <row r="25450" customFormat="1"/>
    <row r="25451" customFormat="1"/>
    <row r="25452" customFormat="1"/>
    <row r="25453" customFormat="1"/>
    <row r="25454" customFormat="1"/>
    <row r="25455" customFormat="1"/>
    <row r="25456" customFormat="1"/>
    <row r="25457" customFormat="1"/>
    <row r="25458" customFormat="1"/>
    <row r="25459" customFormat="1"/>
    <row r="25460" customFormat="1"/>
    <row r="25461" customFormat="1"/>
    <row r="25462" customFormat="1"/>
    <row r="25463" customFormat="1"/>
    <row r="25464" customFormat="1"/>
    <row r="25465" customFormat="1"/>
    <row r="25466" customFormat="1"/>
    <row r="25467" customFormat="1"/>
    <row r="25468" customFormat="1"/>
    <row r="25469" customFormat="1"/>
    <row r="25470" customFormat="1"/>
    <row r="25471" customFormat="1"/>
    <row r="25472" customFormat="1"/>
    <row r="25473" customFormat="1"/>
    <row r="25474" customFormat="1"/>
    <row r="25475" customFormat="1"/>
    <row r="25476" customFormat="1"/>
    <row r="25477" customFormat="1"/>
    <row r="25478" customFormat="1"/>
    <row r="25479" customFormat="1"/>
    <row r="25480" customFormat="1"/>
    <row r="25481" customFormat="1"/>
    <row r="25482" customFormat="1"/>
    <row r="25483" customFormat="1"/>
    <row r="25484" customFormat="1"/>
    <row r="25485" customFormat="1"/>
    <row r="25486" customFormat="1"/>
    <row r="25487" customFormat="1"/>
    <row r="25488" customFormat="1"/>
    <row r="25489" customFormat="1"/>
    <row r="25490" customFormat="1"/>
    <row r="25491" customFormat="1"/>
    <row r="25492" customFormat="1"/>
    <row r="25493" customFormat="1"/>
    <row r="25494" customFormat="1"/>
    <row r="25495" customFormat="1"/>
    <row r="25496" customFormat="1"/>
    <row r="25497" customFormat="1"/>
    <row r="25498" customFormat="1"/>
    <row r="25499" customFormat="1"/>
    <row r="25500" customFormat="1"/>
    <row r="25501" customFormat="1"/>
    <row r="25502" customFormat="1"/>
    <row r="25503" customFormat="1"/>
    <row r="25504" customFormat="1"/>
    <row r="25505" customFormat="1"/>
    <row r="25506" customFormat="1"/>
    <row r="25507" customFormat="1"/>
    <row r="25508" customFormat="1"/>
    <row r="25509" customFormat="1"/>
    <row r="25510" customFormat="1"/>
    <row r="25511" customFormat="1"/>
    <row r="25512" customFormat="1"/>
    <row r="25513" customFormat="1"/>
    <row r="25514" customFormat="1"/>
    <row r="25515" customFormat="1"/>
    <row r="25516" customFormat="1"/>
    <row r="25517" customFormat="1"/>
    <row r="25518" customFormat="1"/>
    <row r="25519" customFormat="1"/>
    <row r="25520" customFormat="1"/>
    <row r="25521" customFormat="1"/>
    <row r="25522" customFormat="1"/>
    <row r="25523" customFormat="1"/>
    <row r="25524" customFormat="1"/>
    <row r="25525" customFormat="1"/>
    <row r="25526" customFormat="1"/>
    <row r="25527" customFormat="1"/>
    <row r="25528" customFormat="1"/>
    <row r="25529" customFormat="1"/>
    <row r="25530" customFormat="1"/>
    <row r="25531" customFormat="1"/>
    <row r="25532" customFormat="1"/>
    <row r="25533" customFormat="1"/>
    <row r="25534" customFormat="1"/>
    <row r="25535" customFormat="1"/>
    <row r="25536" customFormat="1"/>
    <row r="25537" customFormat="1"/>
    <row r="25538" customFormat="1"/>
    <row r="25539" customFormat="1"/>
    <row r="25540" customFormat="1"/>
    <row r="25541" customFormat="1"/>
    <row r="25542" customFormat="1"/>
    <row r="25543" customFormat="1"/>
    <row r="25544" customFormat="1"/>
    <row r="25545" customFormat="1"/>
    <row r="25546" customFormat="1"/>
    <row r="25547" customFormat="1"/>
    <row r="25548" customFormat="1"/>
    <row r="25549" customFormat="1"/>
    <row r="25550" customFormat="1"/>
    <row r="25551" customFormat="1"/>
    <row r="25552" customFormat="1"/>
    <row r="25553" customFormat="1"/>
    <row r="25554" customFormat="1"/>
    <row r="25555" customFormat="1"/>
    <row r="25556" customFormat="1"/>
    <row r="25557" customFormat="1"/>
    <row r="25558" customFormat="1"/>
    <row r="25559" customFormat="1"/>
    <row r="25560" customFormat="1"/>
    <row r="25561" customFormat="1"/>
    <row r="25562" customFormat="1"/>
    <row r="25563" customFormat="1"/>
    <row r="25564" customFormat="1"/>
    <row r="25565" customFormat="1"/>
    <row r="25566" customFormat="1"/>
    <row r="25567" customFormat="1"/>
    <row r="25568" customFormat="1"/>
    <row r="25569" customFormat="1"/>
    <row r="25570" customFormat="1"/>
    <row r="25571" customFormat="1"/>
    <row r="25572" customFormat="1"/>
    <row r="25573" customFormat="1"/>
    <row r="25574" customFormat="1"/>
    <row r="25575" customFormat="1"/>
    <row r="25576" customFormat="1"/>
    <row r="25577" customFormat="1"/>
    <row r="25578" customFormat="1"/>
    <row r="25579" customFormat="1"/>
    <row r="25580" customFormat="1"/>
    <row r="25581" customFormat="1"/>
    <row r="25582" customFormat="1"/>
    <row r="25583" customFormat="1"/>
    <row r="25584" customFormat="1"/>
    <row r="25585" customFormat="1"/>
    <row r="25586" customFormat="1"/>
    <row r="25587" customFormat="1"/>
    <row r="25588" customFormat="1"/>
    <row r="25589" customFormat="1"/>
    <row r="25590" customFormat="1"/>
    <row r="25591" customFormat="1"/>
    <row r="25592" customFormat="1"/>
    <row r="25593" customFormat="1"/>
    <row r="25594" customFormat="1"/>
    <row r="25595" customFormat="1"/>
    <row r="25596" customFormat="1"/>
    <row r="25597" customFormat="1"/>
    <row r="25598" customFormat="1"/>
    <row r="25599" customFormat="1"/>
    <row r="25600" customFormat="1"/>
    <row r="25601" customFormat="1"/>
    <row r="25602" customFormat="1"/>
    <row r="25603" customFormat="1"/>
    <row r="25604" customFormat="1"/>
    <row r="25605" customFormat="1"/>
    <row r="25606" customFormat="1"/>
    <row r="25607" customFormat="1"/>
    <row r="25608" customFormat="1"/>
    <row r="25609" customFormat="1"/>
    <row r="25610" customFormat="1"/>
    <row r="25611" customFormat="1"/>
    <row r="25612" customFormat="1"/>
    <row r="25613" customFormat="1"/>
    <row r="25614" customFormat="1"/>
    <row r="25615" customFormat="1"/>
    <row r="25616" customFormat="1"/>
    <row r="25617" customFormat="1"/>
    <row r="25618" customFormat="1"/>
    <row r="25619" customFormat="1"/>
    <row r="25620" customFormat="1"/>
    <row r="25621" customFormat="1"/>
    <row r="25622" customFormat="1"/>
    <row r="25623" customFormat="1"/>
    <row r="25624" customFormat="1"/>
    <row r="25625" customFormat="1"/>
    <row r="25626" customFormat="1"/>
    <row r="25627" customFormat="1"/>
    <row r="25628" customFormat="1"/>
    <row r="25629" customFormat="1"/>
    <row r="25630" customFormat="1"/>
    <row r="25631" customFormat="1"/>
    <row r="25632" customFormat="1"/>
    <row r="25633" customFormat="1"/>
    <row r="25634" customFormat="1"/>
    <row r="25635" customFormat="1"/>
    <row r="25636" customFormat="1"/>
    <row r="25637" customFormat="1"/>
    <row r="25638" customFormat="1"/>
    <row r="25639" customFormat="1"/>
    <row r="25640" customFormat="1"/>
    <row r="25641" customFormat="1"/>
    <row r="25642" customFormat="1"/>
    <row r="25643" customFormat="1"/>
    <row r="25644" customFormat="1"/>
    <row r="25645" customFormat="1"/>
    <row r="25646" customFormat="1"/>
    <row r="25647" customFormat="1"/>
    <row r="25648" customFormat="1"/>
    <row r="25649" customFormat="1"/>
    <row r="25650" customFormat="1"/>
    <row r="25651" customFormat="1"/>
    <row r="25652" customFormat="1"/>
    <row r="25653" customFormat="1"/>
    <row r="25654" customFormat="1"/>
    <row r="25655" customFormat="1"/>
    <row r="25656" customFormat="1"/>
    <row r="25657" customFormat="1"/>
    <row r="25658" customFormat="1"/>
    <row r="25659" customFormat="1"/>
    <row r="25660" customFormat="1"/>
    <row r="25661" customFormat="1"/>
    <row r="25662" customFormat="1"/>
    <row r="25663" customFormat="1"/>
    <row r="25664" customFormat="1"/>
    <row r="25665" customFormat="1"/>
    <row r="25666" customFormat="1"/>
    <row r="25667" customFormat="1"/>
    <row r="25668" customFormat="1"/>
    <row r="25669" customFormat="1"/>
    <row r="25670" customFormat="1"/>
    <row r="25671" customFormat="1"/>
    <row r="25672" customFormat="1"/>
    <row r="25673" customFormat="1"/>
    <row r="25674" customFormat="1"/>
    <row r="25675" customFormat="1"/>
    <row r="25676" customFormat="1"/>
    <row r="25677" customFormat="1"/>
    <row r="25678" customFormat="1"/>
    <row r="25679" customFormat="1"/>
    <row r="25680" customFormat="1"/>
    <row r="25681" customFormat="1"/>
    <row r="25682" customFormat="1"/>
    <row r="25683" customFormat="1"/>
    <row r="25684" customFormat="1"/>
    <row r="25685" customFormat="1"/>
    <row r="25686" customFormat="1"/>
    <row r="25687" customFormat="1"/>
    <row r="25688" customFormat="1"/>
    <row r="25689" customFormat="1"/>
    <row r="25690" customFormat="1"/>
    <row r="25691" customFormat="1"/>
    <row r="25692" customFormat="1"/>
    <row r="25693" customFormat="1"/>
    <row r="25694" customFormat="1"/>
    <row r="25695" customFormat="1"/>
    <row r="25696" customFormat="1"/>
    <row r="25697" customFormat="1"/>
    <row r="25698" customFormat="1"/>
    <row r="25699" customFormat="1"/>
    <row r="25700" customFormat="1"/>
    <row r="25701" customFormat="1"/>
    <row r="25702" customFormat="1"/>
    <row r="25703" customFormat="1"/>
    <row r="25704" customFormat="1"/>
    <row r="25705" customFormat="1"/>
    <row r="25706" customFormat="1"/>
    <row r="25707" customFormat="1"/>
    <row r="25708" customFormat="1"/>
    <row r="25709" customFormat="1"/>
    <row r="25710" customFormat="1"/>
    <row r="25711" customFormat="1"/>
    <row r="25712" customFormat="1"/>
    <row r="25713" customFormat="1"/>
    <row r="25714" customFormat="1"/>
    <row r="25715" customFormat="1"/>
    <row r="25716" customFormat="1"/>
    <row r="25717" customFormat="1"/>
    <row r="25718" customFormat="1"/>
    <row r="25719" customFormat="1"/>
    <row r="25720" customFormat="1"/>
    <row r="25721" customFormat="1"/>
    <row r="25722" customFormat="1"/>
    <row r="25723" customFormat="1"/>
    <row r="25724" customFormat="1"/>
    <row r="25725" customFormat="1"/>
    <row r="25726" customFormat="1"/>
    <row r="25727" customFormat="1"/>
    <row r="25728" customFormat="1"/>
    <row r="25729" customFormat="1"/>
    <row r="25730" customFormat="1"/>
    <row r="25731" customFormat="1"/>
    <row r="25732" customFormat="1"/>
    <row r="25733" customFormat="1"/>
    <row r="25734" customFormat="1"/>
    <row r="25735" customFormat="1"/>
    <row r="25736" customFormat="1"/>
    <row r="25737" customFormat="1"/>
    <row r="25738" customFormat="1"/>
    <row r="25739" customFormat="1"/>
    <row r="25740" customFormat="1"/>
    <row r="25741" customFormat="1"/>
    <row r="25742" customFormat="1"/>
    <row r="25743" customFormat="1"/>
    <row r="25744" customFormat="1"/>
    <row r="25745" customFormat="1"/>
    <row r="25746" customFormat="1"/>
    <row r="25747" customFormat="1"/>
    <row r="25748" customFormat="1"/>
    <row r="25749" customFormat="1"/>
    <row r="25750" customFormat="1"/>
    <row r="25751" customFormat="1"/>
    <row r="25752" customFormat="1"/>
    <row r="25753" customFormat="1"/>
    <row r="25754" customFormat="1"/>
    <row r="25755" customFormat="1"/>
    <row r="25756" customFormat="1"/>
    <row r="25757" customFormat="1"/>
    <row r="25758" customFormat="1"/>
    <row r="25759" customFormat="1"/>
    <row r="25760" customFormat="1"/>
    <row r="25761" customFormat="1"/>
    <row r="25762" customFormat="1"/>
    <row r="25763" customFormat="1"/>
    <row r="25764" customFormat="1"/>
    <row r="25765" customFormat="1"/>
    <row r="25766" customFormat="1"/>
    <row r="25767" customFormat="1"/>
    <row r="25768" customFormat="1"/>
    <row r="25769" customFormat="1"/>
    <row r="25770" customFormat="1"/>
    <row r="25771" customFormat="1"/>
    <row r="25772" customFormat="1"/>
    <row r="25773" customFormat="1"/>
    <row r="25774" customFormat="1"/>
    <row r="25775" customFormat="1"/>
    <row r="25776" customFormat="1"/>
    <row r="25777" customFormat="1"/>
    <row r="25778" customFormat="1"/>
    <row r="25779" customFormat="1"/>
    <row r="25780" customFormat="1"/>
    <row r="25781" customFormat="1"/>
    <row r="25782" customFormat="1"/>
    <row r="25783" customFormat="1"/>
    <row r="25784" customFormat="1"/>
    <row r="25785" customFormat="1"/>
    <row r="25786" customFormat="1"/>
    <row r="25787" customFormat="1"/>
    <row r="25788" customFormat="1"/>
    <row r="25789" customFormat="1"/>
    <row r="25790" customFormat="1"/>
    <row r="25791" customFormat="1"/>
    <row r="25792" customFormat="1"/>
    <row r="25793" customFormat="1"/>
    <row r="25794" customFormat="1"/>
    <row r="25795" customFormat="1"/>
    <row r="25796" customFormat="1"/>
    <row r="25797" customFormat="1"/>
    <row r="25798" customFormat="1"/>
    <row r="25799" customFormat="1"/>
    <row r="25800" customFormat="1"/>
    <row r="25801" customFormat="1"/>
    <row r="25802" customFormat="1"/>
    <row r="25803" customFormat="1"/>
    <row r="25804" customFormat="1"/>
    <row r="25805" customFormat="1"/>
    <row r="25806" customFormat="1"/>
    <row r="25807" customFormat="1"/>
    <row r="25808" customFormat="1"/>
    <row r="25809" customFormat="1"/>
    <row r="25810" customFormat="1"/>
    <row r="25811" customFormat="1"/>
    <row r="25812" customFormat="1"/>
    <row r="25813" customFormat="1"/>
    <row r="25814" customFormat="1"/>
    <row r="25815" customFormat="1"/>
    <row r="25816" customFormat="1"/>
    <row r="25817" customFormat="1"/>
    <row r="25818" customFormat="1"/>
    <row r="25819" customFormat="1"/>
    <row r="25820" customFormat="1"/>
    <row r="25821" customFormat="1"/>
    <row r="25822" customFormat="1"/>
    <row r="25823" customFormat="1"/>
    <row r="25824" customFormat="1"/>
    <row r="25825" customFormat="1"/>
    <row r="25826" customFormat="1"/>
    <row r="25827" customFormat="1"/>
    <row r="25828" customFormat="1"/>
    <row r="25829" customFormat="1"/>
    <row r="25830" customFormat="1"/>
    <row r="25831" customFormat="1"/>
    <row r="25832" customFormat="1"/>
    <row r="25833" customFormat="1"/>
    <row r="25834" customFormat="1"/>
    <row r="25835" customFormat="1"/>
    <row r="25836" customFormat="1"/>
    <row r="25837" customFormat="1"/>
    <row r="25838" customFormat="1"/>
    <row r="25839" customFormat="1"/>
    <row r="25840" customFormat="1"/>
    <row r="25841" customFormat="1"/>
    <row r="25842" customFormat="1"/>
    <row r="25843" customFormat="1"/>
    <row r="25844" customFormat="1"/>
    <row r="25845" customFormat="1"/>
    <row r="25846" customFormat="1"/>
    <row r="25847" customFormat="1"/>
    <row r="25848" customFormat="1"/>
    <row r="25849" customFormat="1"/>
    <row r="25850" customFormat="1"/>
    <row r="25851" customFormat="1"/>
    <row r="25852" customFormat="1"/>
    <row r="25853" customFormat="1"/>
    <row r="25854" customFormat="1"/>
    <row r="25855" customFormat="1"/>
    <row r="25856" customFormat="1"/>
    <row r="25857" customFormat="1"/>
    <row r="25858" customFormat="1"/>
    <row r="25859" customFormat="1"/>
    <row r="25860" customFormat="1"/>
    <row r="25861" customFormat="1"/>
    <row r="25862" customFormat="1"/>
    <row r="25863" customFormat="1"/>
    <row r="25864" customFormat="1"/>
    <row r="25865" customFormat="1"/>
    <row r="25866" customFormat="1"/>
    <row r="25867" customFormat="1"/>
    <row r="25868" customFormat="1"/>
    <row r="25869" customFormat="1"/>
    <row r="25870" customFormat="1"/>
    <row r="25871" customFormat="1"/>
    <row r="25872" customFormat="1"/>
    <row r="25873" customFormat="1"/>
    <row r="25874" customFormat="1"/>
    <row r="25875" customFormat="1"/>
    <row r="25876" customFormat="1"/>
    <row r="25877" customFormat="1"/>
    <row r="25878" customFormat="1"/>
    <row r="25879" customFormat="1"/>
    <row r="25880" customFormat="1"/>
    <row r="25881" customFormat="1"/>
    <row r="25882" customFormat="1"/>
    <row r="25883" customFormat="1"/>
    <row r="25884" customFormat="1"/>
    <row r="25885" customFormat="1"/>
    <row r="25886" customFormat="1"/>
    <row r="25887" customFormat="1"/>
    <row r="25888" customFormat="1"/>
    <row r="25889" customFormat="1"/>
    <row r="25890" customFormat="1"/>
    <row r="25891" customFormat="1"/>
    <row r="25892" customFormat="1"/>
    <row r="25893" customFormat="1"/>
    <row r="25894" customFormat="1"/>
    <row r="25895" customFormat="1"/>
    <row r="25896" customFormat="1"/>
    <row r="25897" customFormat="1"/>
    <row r="25898" customFormat="1"/>
    <row r="25899" customFormat="1"/>
    <row r="25900" customFormat="1"/>
    <row r="25901" customFormat="1"/>
    <row r="25902" customFormat="1"/>
    <row r="25903" customFormat="1"/>
    <row r="25904" customFormat="1"/>
    <row r="25905" customFormat="1"/>
    <row r="25906" customFormat="1"/>
    <row r="25907" customFormat="1"/>
    <row r="25908" customFormat="1"/>
    <row r="25909" customFormat="1"/>
    <row r="25910" customFormat="1"/>
    <row r="25911" customFormat="1"/>
    <row r="25912" customFormat="1"/>
    <row r="25913" customFormat="1"/>
    <row r="25914" customFormat="1"/>
    <row r="25915" customFormat="1"/>
    <row r="25916" customFormat="1"/>
    <row r="25917" customFormat="1"/>
    <row r="25918" customFormat="1"/>
    <row r="25919" customFormat="1"/>
    <row r="25920" customFormat="1"/>
    <row r="25921" customFormat="1"/>
    <row r="25922" customFormat="1"/>
    <row r="25923" customFormat="1"/>
    <row r="25924" customFormat="1"/>
    <row r="25925" customFormat="1"/>
    <row r="25926" customFormat="1"/>
    <row r="25927" customFormat="1"/>
    <row r="25928" customFormat="1"/>
    <row r="25929" customFormat="1"/>
    <row r="25930" customFormat="1"/>
    <row r="25931" customFormat="1"/>
    <row r="25932" customFormat="1"/>
    <row r="25933" customFormat="1"/>
    <row r="25934" customFormat="1"/>
    <row r="25935" customFormat="1"/>
    <row r="25936" customFormat="1"/>
    <row r="25937" customFormat="1"/>
    <row r="25938" customFormat="1"/>
    <row r="25939" customFormat="1"/>
    <row r="25940" customFormat="1"/>
    <row r="25941" customFormat="1"/>
    <row r="25942" customFormat="1"/>
    <row r="25943" customFormat="1"/>
    <row r="25944" customFormat="1"/>
    <row r="25945" customFormat="1"/>
    <row r="25946" customFormat="1"/>
    <row r="25947" customFormat="1"/>
    <row r="25948" customFormat="1"/>
    <row r="25949" customFormat="1"/>
    <row r="25950" customFormat="1"/>
    <row r="25951" customFormat="1"/>
    <row r="25952" customFormat="1"/>
    <row r="25953" customFormat="1"/>
    <row r="25954" customFormat="1"/>
    <row r="25955" customFormat="1"/>
    <row r="25956" customFormat="1"/>
    <row r="25957" customFormat="1"/>
    <row r="25958" customFormat="1"/>
    <row r="25959" customFormat="1"/>
    <row r="25960" customFormat="1"/>
    <row r="25961" customFormat="1"/>
    <row r="25962" customFormat="1"/>
    <row r="25963" customFormat="1"/>
    <row r="25964" customFormat="1"/>
    <row r="25965" customFormat="1"/>
    <row r="25966" customFormat="1"/>
    <row r="25967" customFormat="1"/>
    <row r="25968" customFormat="1"/>
    <row r="25969" customFormat="1"/>
    <row r="25970" customFormat="1"/>
    <row r="25971" customFormat="1"/>
    <row r="25972" customFormat="1"/>
    <row r="25973" customFormat="1"/>
    <row r="25974" customFormat="1"/>
    <row r="25975" customFormat="1"/>
    <row r="25976" customFormat="1"/>
    <row r="25977" customFormat="1"/>
    <row r="25978" customFormat="1"/>
    <row r="25979" customFormat="1"/>
    <row r="25980" customFormat="1"/>
    <row r="25981" customFormat="1"/>
    <row r="25982" customFormat="1"/>
    <row r="25983" customFormat="1"/>
    <row r="25984" customFormat="1"/>
    <row r="25985" customFormat="1"/>
    <row r="25986" customFormat="1"/>
    <row r="25987" customFormat="1"/>
    <row r="25988" customFormat="1"/>
    <row r="25989" customFormat="1"/>
    <row r="25990" customFormat="1"/>
    <row r="25991" customFormat="1"/>
    <row r="25992" customFormat="1"/>
    <row r="25993" customFormat="1"/>
    <row r="25994" customFormat="1"/>
    <row r="25995" customFormat="1"/>
    <row r="25996" customFormat="1"/>
    <row r="25997" customFormat="1"/>
    <row r="25998" customFormat="1"/>
    <row r="25999" customFormat="1"/>
    <row r="26000" customFormat="1"/>
    <row r="26001" customFormat="1"/>
    <row r="26002" customFormat="1"/>
    <row r="26003" customFormat="1"/>
    <row r="26004" customFormat="1"/>
    <row r="26005" customFormat="1"/>
    <row r="26006" customFormat="1"/>
    <row r="26007" customFormat="1"/>
    <row r="26008" customFormat="1"/>
    <row r="26009" customFormat="1"/>
    <row r="26010" customFormat="1"/>
    <row r="26011" customFormat="1"/>
    <row r="26012" customFormat="1"/>
    <row r="26013" customFormat="1"/>
    <row r="26014" customFormat="1"/>
    <row r="26015" customFormat="1"/>
    <row r="26016" customFormat="1"/>
    <row r="26017" customFormat="1"/>
    <row r="26018" customFormat="1"/>
    <row r="26019" customFormat="1"/>
    <row r="26020" customFormat="1"/>
    <row r="26021" customFormat="1"/>
    <row r="26022" customFormat="1"/>
    <row r="26023" customFormat="1"/>
    <row r="26024" customFormat="1"/>
    <row r="26025" customFormat="1"/>
    <row r="26026" customFormat="1"/>
    <row r="26027" customFormat="1"/>
    <row r="26028" customFormat="1"/>
    <row r="26029" customFormat="1"/>
    <row r="26030" customFormat="1"/>
    <row r="26031" customFormat="1"/>
    <row r="26032" customFormat="1"/>
    <row r="26033" customFormat="1"/>
    <row r="26034" customFormat="1"/>
    <row r="26035" customFormat="1"/>
    <row r="26036" customFormat="1"/>
    <row r="26037" customFormat="1"/>
    <row r="26038" customFormat="1"/>
    <row r="26039" customFormat="1"/>
    <row r="26040" customFormat="1"/>
    <row r="26041" customFormat="1"/>
    <row r="26042" customFormat="1"/>
    <row r="26043" customFormat="1"/>
    <row r="26044" customFormat="1"/>
    <row r="26045" customFormat="1"/>
    <row r="26046" customFormat="1"/>
    <row r="26047" customFormat="1"/>
    <row r="26048" customFormat="1"/>
    <row r="26049" customFormat="1"/>
    <row r="26050" customFormat="1"/>
    <row r="26051" customFormat="1"/>
    <row r="26052" customFormat="1"/>
    <row r="26053" customFormat="1"/>
    <row r="26054" customFormat="1"/>
    <row r="26055" customFormat="1"/>
    <row r="26056" customFormat="1"/>
    <row r="26057" customFormat="1"/>
    <row r="26058" customFormat="1"/>
    <row r="26059" customFormat="1"/>
    <row r="26060" customFormat="1"/>
    <row r="26061" customFormat="1"/>
    <row r="26062" customFormat="1"/>
    <row r="26063" customFormat="1"/>
    <row r="26064" customFormat="1"/>
    <row r="26065" customFormat="1"/>
    <row r="26066" customFormat="1"/>
    <row r="26067" customFormat="1"/>
    <row r="26068" customFormat="1"/>
    <row r="26069" customFormat="1"/>
    <row r="26070" customFormat="1"/>
    <row r="26071" customFormat="1"/>
    <row r="26072" customFormat="1"/>
    <row r="26073" customFormat="1"/>
    <row r="26074" customFormat="1"/>
    <row r="26075" customFormat="1"/>
    <row r="26076" customFormat="1"/>
    <row r="26077" customFormat="1"/>
    <row r="26078" customFormat="1"/>
    <row r="26079" customFormat="1"/>
    <row r="26080" customFormat="1"/>
    <row r="26081" customFormat="1"/>
    <row r="26082" customFormat="1"/>
    <row r="26083" customFormat="1"/>
    <row r="26084" customFormat="1"/>
    <row r="26085" customFormat="1"/>
    <row r="26086" customFormat="1"/>
    <row r="26087" customFormat="1"/>
    <row r="26088" customFormat="1"/>
    <row r="26089" customFormat="1"/>
    <row r="26090" customFormat="1"/>
    <row r="26091" customFormat="1"/>
    <row r="26092" customFormat="1"/>
    <row r="26093" customFormat="1"/>
    <row r="26094" customFormat="1"/>
    <row r="26095" customFormat="1"/>
    <row r="26096" customFormat="1"/>
    <row r="26097" customFormat="1"/>
    <row r="26098" customFormat="1"/>
    <row r="26099" customFormat="1"/>
    <row r="26100" customFormat="1"/>
    <row r="26101" customFormat="1"/>
    <row r="26102" customFormat="1"/>
    <row r="26103" customFormat="1"/>
    <row r="26104" customFormat="1"/>
    <row r="26105" customFormat="1"/>
    <row r="26106" customFormat="1"/>
    <row r="26107" customFormat="1"/>
    <row r="26108" customFormat="1"/>
    <row r="26109" customFormat="1"/>
    <row r="26110" customFormat="1"/>
    <row r="26111" customFormat="1"/>
    <row r="26112" customFormat="1"/>
    <row r="26113" customFormat="1"/>
    <row r="26114" customFormat="1"/>
    <row r="26115" customFormat="1"/>
    <row r="26116" customFormat="1"/>
    <row r="26117" customFormat="1"/>
    <row r="26118" customFormat="1"/>
    <row r="26119" customFormat="1"/>
    <row r="26120" customFormat="1"/>
    <row r="26121" customFormat="1"/>
    <row r="26122" customFormat="1"/>
    <row r="26123" customFormat="1"/>
    <row r="26124" customFormat="1"/>
    <row r="26125" customFormat="1"/>
    <row r="26126" customFormat="1"/>
    <row r="26127" customFormat="1"/>
    <row r="26128" customFormat="1"/>
    <row r="26129" customFormat="1"/>
    <row r="26130" customFormat="1"/>
    <row r="26131" customFormat="1"/>
    <row r="26132" customFormat="1"/>
    <row r="26133" customFormat="1"/>
    <row r="26134" customFormat="1"/>
    <row r="26135" customFormat="1"/>
    <row r="26136" customFormat="1"/>
    <row r="26137" customFormat="1"/>
    <row r="26138" customFormat="1"/>
    <row r="26139" customFormat="1"/>
    <row r="26140" customFormat="1"/>
    <row r="26141" customFormat="1"/>
    <row r="26142" customFormat="1"/>
    <row r="26143" customFormat="1"/>
    <row r="26144" customFormat="1"/>
    <row r="26145" customFormat="1"/>
    <row r="26146" customFormat="1"/>
    <row r="26147" customFormat="1"/>
    <row r="26148" customFormat="1"/>
    <row r="26149" customFormat="1"/>
    <row r="26150" customFormat="1"/>
    <row r="26151" customFormat="1"/>
    <row r="26152" customFormat="1"/>
    <row r="26153" customFormat="1"/>
    <row r="26154" customFormat="1"/>
    <row r="26155" customFormat="1"/>
    <row r="26156" customFormat="1"/>
    <row r="26157" customFormat="1"/>
    <row r="26158" customFormat="1"/>
    <row r="26159" customFormat="1"/>
    <row r="26160" customFormat="1"/>
    <row r="26161" customFormat="1"/>
    <row r="26162" customFormat="1"/>
    <row r="26163" customFormat="1"/>
    <row r="26164" customFormat="1"/>
    <row r="26165" customFormat="1"/>
    <row r="26166" customFormat="1"/>
    <row r="26167" customFormat="1"/>
    <row r="26168" customFormat="1"/>
    <row r="26169" customFormat="1"/>
    <row r="26170" customFormat="1"/>
    <row r="26171" customFormat="1"/>
    <row r="26172" customFormat="1"/>
    <row r="26173" customFormat="1"/>
    <row r="26174" customFormat="1"/>
    <row r="26175" customFormat="1"/>
    <row r="26176" customFormat="1"/>
    <row r="26177" customFormat="1"/>
    <row r="26178" customFormat="1"/>
    <row r="26179" customFormat="1"/>
    <row r="26180" customFormat="1"/>
    <row r="26181" customFormat="1"/>
    <row r="26182" customFormat="1"/>
    <row r="26183" customFormat="1"/>
    <row r="26184" customFormat="1"/>
    <row r="26185" customFormat="1"/>
    <row r="26186" customFormat="1"/>
    <row r="26187" customFormat="1"/>
    <row r="26188" customFormat="1"/>
    <row r="26189" customFormat="1"/>
    <row r="26190" customFormat="1"/>
    <row r="26191" customFormat="1"/>
    <row r="26192" customFormat="1"/>
    <row r="26193" customFormat="1"/>
    <row r="26194" customFormat="1"/>
    <row r="26195" customFormat="1"/>
    <row r="26196" customFormat="1"/>
    <row r="26197" customFormat="1"/>
    <row r="26198" customFormat="1"/>
    <row r="26199" customFormat="1"/>
    <row r="26200" customFormat="1"/>
    <row r="26201" customFormat="1"/>
    <row r="26202" customFormat="1"/>
    <row r="26203" customFormat="1"/>
    <row r="26204" customFormat="1"/>
    <row r="26205" customFormat="1"/>
    <row r="26206" customFormat="1"/>
    <row r="26207" customFormat="1"/>
    <row r="26208" customFormat="1"/>
    <row r="26209" customFormat="1"/>
    <row r="26210" customFormat="1"/>
    <row r="26211" customFormat="1"/>
    <row r="26212" customFormat="1"/>
    <row r="26213" customFormat="1"/>
    <row r="26214" customFormat="1"/>
    <row r="26215" customFormat="1"/>
    <row r="26216" customFormat="1"/>
    <row r="26217" customFormat="1"/>
    <row r="26218" customFormat="1"/>
    <row r="26219" customFormat="1"/>
    <row r="26220" customFormat="1"/>
    <row r="26221" customFormat="1"/>
    <row r="26222" customFormat="1"/>
    <row r="26223" customFormat="1"/>
    <row r="26224" customFormat="1"/>
    <row r="26225" customFormat="1"/>
    <row r="26226" customFormat="1"/>
    <row r="26227" customFormat="1"/>
    <row r="26228" customFormat="1"/>
    <row r="26229" customFormat="1"/>
    <row r="26230" customFormat="1"/>
    <row r="26231" customFormat="1"/>
    <row r="26232" customFormat="1"/>
    <row r="26233" customFormat="1"/>
    <row r="26234" customFormat="1"/>
    <row r="26235" customFormat="1"/>
    <row r="26236" customFormat="1"/>
    <row r="26237" customFormat="1"/>
    <row r="26238" customFormat="1"/>
    <row r="26239" customFormat="1"/>
    <row r="26240" customFormat="1"/>
    <row r="26241" customFormat="1"/>
    <row r="26242" customFormat="1"/>
    <row r="26243" customFormat="1"/>
    <row r="26244" customFormat="1"/>
    <row r="26245" customFormat="1"/>
    <row r="26246" customFormat="1"/>
    <row r="26247" customFormat="1"/>
    <row r="26248" customFormat="1"/>
    <row r="26249" customFormat="1"/>
    <row r="26250" customFormat="1"/>
    <row r="26251" customFormat="1"/>
    <row r="26252" customFormat="1"/>
    <row r="26253" customFormat="1"/>
    <row r="26254" customFormat="1"/>
    <row r="26255" customFormat="1"/>
    <row r="26256" customFormat="1"/>
    <row r="26257" customFormat="1"/>
    <row r="26258" customFormat="1"/>
    <row r="26259" customFormat="1"/>
    <row r="26260" customFormat="1"/>
    <row r="26261" customFormat="1"/>
    <row r="26262" customFormat="1"/>
    <row r="26263" customFormat="1"/>
    <row r="26264" customFormat="1"/>
    <row r="26265" customFormat="1"/>
    <row r="26266" customFormat="1"/>
    <row r="26267" customFormat="1"/>
    <row r="26268" customFormat="1"/>
    <row r="26269" customFormat="1"/>
    <row r="26270" customFormat="1"/>
    <row r="26271" customFormat="1"/>
    <row r="26272" customFormat="1"/>
    <row r="26273" customFormat="1"/>
    <row r="26274" customFormat="1"/>
    <row r="26275" customFormat="1"/>
    <row r="26276" customFormat="1"/>
    <row r="26277" customFormat="1"/>
    <row r="26278" customFormat="1"/>
    <row r="26279" customFormat="1"/>
    <row r="26280" customFormat="1"/>
    <row r="26281" customFormat="1"/>
    <row r="26282" customFormat="1"/>
    <row r="26283" customFormat="1"/>
    <row r="26284" customFormat="1"/>
    <row r="26285" customFormat="1"/>
    <row r="26286" customFormat="1"/>
    <row r="26287" customFormat="1"/>
    <row r="26288" customFormat="1"/>
    <row r="26289" customFormat="1"/>
    <row r="26290" customFormat="1"/>
    <row r="26291" customFormat="1"/>
    <row r="26292" customFormat="1"/>
    <row r="26293" customFormat="1"/>
    <row r="26294" customFormat="1"/>
    <row r="26295" customFormat="1"/>
    <row r="26296" customFormat="1"/>
    <row r="26297" customFormat="1"/>
    <row r="26298" customFormat="1"/>
    <row r="26299" customFormat="1"/>
    <row r="26300" customFormat="1"/>
    <row r="26301" customFormat="1"/>
    <row r="26302" customFormat="1"/>
    <row r="26303" customFormat="1"/>
    <row r="26304" customFormat="1"/>
    <row r="26305" customFormat="1"/>
    <row r="26306" customFormat="1"/>
    <row r="26307" customFormat="1"/>
    <row r="26308" customFormat="1"/>
    <row r="26309" customFormat="1"/>
    <row r="26310" customFormat="1"/>
    <row r="26311" customFormat="1"/>
    <row r="26312" customFormat="1"/>
    <row r="26313" customFormat="1"/>
    <row r="26314" customFormat="1"/>
    <row r="26315" customFormat="1"/>
    <row r="26316" customFormat="1"/>
    <row r="26317" customFormat="1"/>
    <row r="26318" customFormat="1"/>
    <row r="26319" customFormat="1"/>
    <row r="26320" customFormat="1"/>
    <row r="26321" customFormat="1"/>
    <row r="26322" customFormat="1"/>
    <row r="26323" customFormat="1"/>
    <row r="26324" customFormat="1"/>
    <row r="26325" customFormat="1"/>
    <row r="26326" customFormat="1"/>
    <row r="26327" customFormat="1"/>
    <row r="26328" customFormat="1"/>
    <row r="26329" customFormat="1"/>
    <row r="26330" customFormat="1"/>
    <row r="26331" customFormat="1"/>
    <row r="26332" customFormat="1"/>
    <row r="26333" customFormat="1"/>
    <row r="26334" customFormat="1"/>
    <row r="26335" customFormat="1"/>
    <row r="26336" customFormat="1"/>
    <row r="26337" customFormat="1"/>
    <row r="26338" customFormat="1"/>
    <row r="26339" customFormat="1"/>
    <row r="26340" customFormat="1"/>
    <row r="26341" customFormat="1"/>
    <row r="26342" customFormat="1"/>
    <row r="26343" customFormat="1"/>
    <row r="26344" customFormat="1"/>
    <row r="26345" customFormat="1"/>
    <row r="26346" customFormat="1"/>
    <row r="26347" customFormat="1"/>
    <row r="26348" customFormat="1"/>
    <row r="26349" customFormat="1"/>
    <row r="26350" customFormat="1"/>
    <row r="26351" customFormat="1"/>
    <row r="26352" customFormat="1"/>
    <row r="26353" customFormat="1"/>
    <row r="26354" customFormat="1"/>
    <row r="26355" customFormat="1"/>
    <row r="26356" customFormat="1"/>
    <row r="26357" customFormat="1"/>
    <row r="26358" customFormat="1"/>
    <row r="26359" customFormat="1"/>
    <row r="26360" customFormat="1"/>
    <row r="26361" customFormat="1"/>
    <row r="26362" customFormat="1"/>
    <row r="26363" customFormat="1"/>
    <row r="26364" customFormat="1"/>
    <row r="26365" customFormat="1"/>
    <row r="26366" customFormat="1"/>
    <row r="26367" customFormat="1"/>
    <row r="26368" customFormat="1"/>
    <row r="26369" customFormat="1"/>
    <row r="26370" customFormat="1"/>
    <row r="26371" customFormat="1"/>
    <row r="26372" customFormat="1"/>
    <row r="26373" customFormat="1"/>
    <row r="26374" customFormat="1"/>
    <row r="26375" customFormat="1"/>
    <row r="26376" customFormat="1"/>
    <row r="26377" customFormat="1"/>
    <row r="26378" customFormat="1"/>
    <row r="26379" customFormat="1"/>
    <row r="26380" customFormat="1"/>
    <row r="26381" customFormat="1"/>
    <row r="26382" customFormat="1"/>
    <row r="26383" customFormat="1"/>
    <row r="26384" customFormat="1"/>
    <row r="26385" customFormat="1"/>
    <row r="26386" customFormat="1"/>
    <row r="26387" customFormat="1"/>
    <row r="26388" customFormat="1"/>
    <row r="26389" customFormat="1"/>
    <row r="26390" customFormat="1"/>
    <row r="26391" customFormat="1"/>
    <row r="26392" customFormat="1"/>
    <row r="26393" customFormat="1"/>
    <row r="26394" customFormat="1"/>
    <row r="26395" customFormat="1"/>
    <row r="26396" customFormat="1"/>
    <row r="26397" customFormat="1"/>
    <row r="26398" customFormat="1"/>
    <row r="26399" customFormat="1"/>
    <row r="26400" customFormat="1"/>
    <row r="26401" customFormat="1"/>
    <row r="26402" customFormat="1"/>
    <row r="26403" customFormat="1"/>
    <row r="26404" customFormat="1"/>
    <row r="26405" customFormat="1"/>
    <row r="26406" customFormat="1"/>
    <row r="26407" customFormat="1"/>
    <row r="26408" customFormat="1"/>
    <row r="26409" customFormat="1"/>
    <row r="26410" customFormat="1"/>
    <row r="26411" customFormat="1"/>
    <row r="26412" customFormat="1"/>
    <row r="26413" customFormat="1"/>
    <row r="26414" customFormat="1"/>
    <row r="26415" customFormat="1"/>
    <row r="26416" customFormat="1"/>
    <row r="26417" customFormat="1"/>
    <row r="26418" customFormat="1"/>
    <row r="26419" customFormat="1"/>
    <row r="26420" customFormat="1"/>
    <row r="26421" customFormat="1"/>
    <row r="26422" customFormat="1"/>
    <row r="26423" customFormat="1"/>
    <row r="26424" customFormat="1"/>
    <row r="26425" customFormat="1"/>
    <row r="26426" customFormat="1"/>
    <row r="26427" customFormat="1"/>
    <row r="26428" customFormat="1"/>
    <row r="26429" customFormat="1"/>
    <row r="26430" customFormat="1"/>
    <row r="26431" customFormat="1"/>
    <row r="26432" customFormat="1"/>
    <row r="26433" customFormat="1"/>
    <row r="26434" customFormat="1"/>
    <row r="26435" customFormat="1"/>
    <row r="26436" customFormat="1"/>
    <row r="26437" customFormat="1"/>
    <row r="26438" customFormat="1"/>
    <row r="26439" customFormat="1"/>
    <row r="26440" customFormat="1"/>
    <row r="26441" customFormat="1"/>
    <row r="26442" customFormat="1"/>
    <row r="26443" customFormat="1"/>
    <row r="26444" customFormat="1"/>
    <row r="26445" customFormat="1"/>
    <row r="26446" customFormat="1"/>
    <row r="26447" customFormat="1"/>
    <row r="26448" customFormat="1"/>
    <row r="26449" customFormat="1"/>
    <row r="26450" customFormat="1"/>
    <row r="26451" customFormat="1"/>
    <row r="26452" customFormat="1"/>
    <row r="26453" customFormat="1"/>
    <row r="26454" customFormat="1"/>
    <row r="26455" customFormat="1"/>
    <row r="26456" customFormat="1"/>
    <row r="26457" customFormat="1"/>
    <row r="26458" customFormat="1"/>
    <row r="26459" customFormat="1"/>
    <row r="26460" customFormat="1"/>
    <row r="26461" customFormat="1"/>
    <row r="26462" customFormat="1"/>
    <row r="26463" customFormat="1"/>
    <row r="26464" customFormat="1"/>
    <row r="26465" customFormat="1"/>
    <row r="26466" customFormat="1"/>
    <row r="26467" customFormat="1"/>
    <row r="26468" customFormat="1"/>
    <row r="26469" customFormat="1"/>
    <row r="26470" customFormat="1"/>
    <row r="26471" customFormat="1"/>
    <row r="26472" customFormat="1"/>
    <row r="26473" customFormat="1"/>
    <row r="26474" customFormat="1"/>
    <row r="26475" customFormat="1"/>
    <row r="26476" customFormat="1"/>
    <row r="26477" customFormat="1"/>
    <row r="26478" customFormat="1"/>
    <row r="26479" customFormat="1"/>
    <row r="26480" customFormat="1"/>
    <row r="26481" customFormat="1"/>
    <row r="26482" customFormat="1"/>
    <row r="26483" customFormat="1"/>
    <row r="26484" customFormat="1"/>
    <row r="26485" customFormat="1"/>
    <row r="26486" customFormat="1"/>
    <row r="26487" customFormat="1"/>
    <row r="26488" customFormat="1"/>
    <row r="26489" customFormat="1"/>
    <row r="26490" customFormat="1"/>
    <row r="26491" customFormat="1"/>
    <row r="26492" customFormat="1"/>
    <row r="26493" customFormat="1"/>
    <row r="26494" customFormat="1"/>
    <row r="26495" customFormat="1"/>
    <row r="26496" customFormat="1"/>
    <row r="26497" customFormat="1"/>
    <row r="26498" customFormat="1"/>
    <row r="26499" customFormat="1"/>
    <row r="26500" customFormat="1"/>
    <row r="26501" customFormat="1"/>
    <row r="26502" customFormat="1"/>
    <row r="26503" customFormat="1"/>
    <row r="26504" customFormat="1"/>
    <row r="26505" customFormat="1"/>
    <row r="26506" customFormat="1"/>
    <row r="26507" customFormat="1"/>
    <row r="26508" customFormat="1"/>
    <row r="26509" customFormat="1"/>
    <row r="26510" customFormat="1"/>
    <row r="26511" customFormat="1"/>
    <row r="26512" customFormat="1"/>
    <row r="26513" customFormat="1"/>
    <row r="26514" customFormat="1"/>
    <row r="26515" customFormat="1"/>
    <row r="26516" customFormat="1"/>
    <row r="26517" customFormat="1"/>
    <row r="26518" customFormat="1"/>
    <row r="26519" customFormat="1"/>
    <row r="26520" customFormat="1"/>
    <row r="26521" customFormat="1"/>
    <row r="26522" customFormat="1"/>
    <row r="26523" customFormat="1"/>
    <row r="26524" customFormat="1"/>
    <row r="26525" customFormat="1"/>
    <row r="26526" customFormat="1"/>
    <row r="26527" customFormat="1"/>
    <row r="26528" customFormat="1"/>
    <row r="26529" customFormat="1"/>
    <row r="26530" customFormat="1"/>
    <row r="26531" customFormat="1"/>
    <row r="26532" customFormat="1"/>
    <row r="26533" customFormat="1"/>
    <row r="26534" customFormat="1"/>
    <row r="26535" customFormat="1"/>
    <row r="26536" customFormat="1"/>
    <row r="26537" customFormat="1"/>
    <row r="26538" customFormat="1"/>
    <row r="26539" customFormat="1"/>
    <row r="26540" customFormat="1"/>
    <row r="26541" customFormat="1"/>
    <row r="26542" customFormat="1"/>
    <row r="26543" customFormat="1"/>
    <row r="26544" customFormat="1"/>
    <row r="26545" customFormat="1"/>
    <row r="26546" customFormat="1"/>
    <row r="26547" customFormat="1"/>
    <row r="26548" customFormat="1"/>
    <row r="26549" customFormat="1"/>
    <row r="26550" customFormat="1"/>
    <row r="26551" customFormat="1"/>
    <row r="26552" customFormat="1"/>
    <row r="26553" customFormat="1"/>
    <row r="26554" customFormat="1"/>
    <row r="26555" customFormat="1"/>
    <row r="26556" customFormat="1"/>
    <row r="26557" customFormat="1"/>
    <row r="26558" customFormat="1"/>
    <row r="26559" customFormat="1"/>
    <row r="26560" customFormat="1"/>
    <row r="26561" customFormat="1"/>
    <row r="26562" customFormat="1"/>
    <row r="26563" customFormat="1"/>
    <row r="26564" customFormat="1"/>
    <row r="26565" customFormat="1"/>
    <row r="26566" customFormat="1"/>
    <row r="26567" customFormat="1"/>
    <row r="26568" customFormat="1"/>
    <row r="26569" customFormat="1"/>
    <row r="26570" customFormat="1"/>
    <row r="26571" customFormat="1"/>
    <row r="26572" customFormat="1"/>
    <row r="26573" customFormat="1"/>
    <row r="26574" customFormat="1"/>
    <row r="26575" customFormat="1"/>
    <row r="26576" customFormat="1"/>
    <row r="26577" customFormat="1"/>
    <row r="26578" customFormat="1"/>
    <row r="26579" customFormat="1"/>
    <row r="26580" customFormat="1"/>
    <row r="26581" customFormat="1"/>
    <row r="26582" customFormat="1"/>
    <row r="26583" customFormat="1"/>
    <row r="26584" customFormat="1"/>
    <row r="26585" customFormat="1"/>
    <row r="26586" customFormat="1"/>
    <row r="26587" customFormat="1"/>
    <row r="26588" customFormat="1"/>
    <row r="26589" customFormat="1"/>
    <row r="26590" customFormat="1"/>
    <row r="26591" customFormat="1"/>
    <row r="26592" customFormat="1"/>
    <row r="26593" customFormat="1"/>
    <row r="26594" customFormat="1"/>
    <row r="26595" customFormat="1"/>
    <row r="26596" customFormat="1"/>
    <row r="26597" customFormat="1"/>
    <row r="26598" customFormat="1"/>
    <row r="26599" customFormat="1"/>
    <row r="26600" customFormat="1"/>
    <row r="26601" customFormat="1"/>
    <row r="26602" customFormat="1"/>
    <row r="26603" customFormat="1"/>
    <row r="26604" customFormat="1"/>
    <row r="26605" customFormat="1"/>
    <row r="26606" customFormat="1"/>
    <row r="26607" customFormat="1"/>
    <row r="26608" customFormat="1"/>
    <row r="26609" customFormat="1"/>
    <row r="26610" customFormat="1"/>
    <row r="26611" customFormat="1"/>
    <row r="26612" customFormat="1"/>
    <row r="26613" customFormat="1"/>
    <row r="26614" customFormat="1"/>
    <row r="26615" customFormat="1"/>
    <row r="26616" customFormat="1"/>
    <row r="26617" customFormat="1"/>
    <row r="26618" customFormat="1"/>
    <row r="26619" customFormat="1"/>
    <row r="26620" customFormat="1"/>
    <row r="26621" customFormat="1"/>
    <row r="26622" customFormat="1"/>
    <row r="26623" customFormat="1"/>
    <row r="26624" customFormat="1"/>
    <row r="26625" customFormat="1"/>
    <row r="26626" customFormat="1"/>
    <row r="26627" customFormat="1"/>
    <row r="26628" customFormat="1"/>
    <row r="26629" customFormat="1"/>
    <row r="26630" customFormat="1"/>
    <row r="26631" customFormat="1"/>
    <row r="26632" customFormat="1"/>
    <row r="26633" customFormat="1"/>
    <row r="26634" customFormat="1"/>
    <row r="26635" customFormat="1"/>
    <row r="26636" customFormat="1"/>
    <row r="26637" customFormat="1"/>
    <row r="26638" customFormat="1"/>
    <row r="26639" customFormat="1"/>
    <row r="26640" customFormat="1"/>
    <row r="26641" customFormat="1"/>
    <row r="26642" customFormat="1"/>
    <row r="26643" customFormat="1"/>
    <row r="26644" customFormat="1"/>
    <row r="26645" customFormat="1"/>
    <row r="26646" customFormat="1"/>
    <row r="26647" customFormat="1"/>
    <row r="26648" customFormat="1"/>
    <row r="26649" customFormat="1"/>
    <row r="26650" customFormat="1"/>
    <row r="26651" customFormat="1"/>
    <row r="26652" customFormat="1"/>
    <row r="26653" customFormat="1"/>
    <row r="26654" customFormat="1"/>
    <row r="26655" customFormat="1"/>
    <row r="26656" customFormat="1"/>
    <row r="26657" customFormat="1"/>
    <row r="26658" customFormat="1"/>
    <row r="26659" customFormat="1"/>
    <row r="26660" customFormat="1"/>
    <row r="26661" customFormat="1"/>
    <row r="26662" customFormat="1"/>
    <row r="26663" customFormat="1"/>
    <row r="26664" customFormat="1"/>
    <row r="26665" customFormat="1"/>
    <row r="26666" customFormat="1"/>
    <row r="26667" customFormat="1"/>
    <row r="26668" customFormat="1"/>
    <row r="26669" customFormat="1"/>
    <row r="26670" customFormat="1"/>
    <row r="26671" customFormat="1"/>
    <row r="26672" customFormat="1"/>
    <row r="26673" customFormat="1"/>
    <row r="26674" customFormat="1"/>
    <row r="26675" customFormat="1"/>
    <row r="26676" customFormat="1"/>
    <row r="26677" customFormat="1"/>
    <row r="26678" customFormat="1"/>
    <row r="26679" customFormat="1"/>
    <row r="26680" customFormat="1"/>
    <row r="26681" customFormat="1"/>
    <row r="26682" customFormat="1"/>
    <row r="26683" customFormat="1"/>
    <row r="26684" customFormat="1"/>
    <row r="26685" customFormat="1"/>
    <row r="26686" customFormat="1"/>
    <row r="26687" customFormat="1"/>
    <row r="26688" customFormat="1"/>
    <row r="26689" customFormat="1"/>
    <row r="26690" customFormat="1"/>
    <row r="26691" customFormat="1"/>
    <row r="26692" customFormat="1"/>
    <row r="26693" customFormat="1"/>
    <row r="26694" customFormat="1"/>
    <row r="26695" customFormat="1"/>
    <row r="26696" customFormat="1"/>
    <row r="26697" customFormat="1"/>
    <row r="26698" customFormat="1"/>
    <row r="26699" customFormat="1"/>
    <row r="26700" customFormat="1"/>
    <row r="26701" customFormat="1"/>
    <row r="26702" customFormat="1"/>
    <row r="26703" customFormat="1"/>
    <row r="26704" customFormat="1"/>
    <row r="26705" customFormat="1"/>
    <row r="26706" customFormat="1"/>
    <row r="26707" customFormat="1"/>
    <row r="26708" customFormat="1"/>
    <row r="26709" customFormat="1"/>
    <row r="26710" customFormat="1"/>
    <row r="26711" customFormat="1"/>
    <row r="26712" customFormat="1"/>
    <row r="26713" customFormat="1"/>
    <row r="26714" customFormat="1"/>
    <row r="26715" customFormat="1"/>
    <row r="26716" customFormat="1"/>
    <row r="26717" customFormat="1"/>
    <row r="26718" customFormat="1"/>
    <row r="26719" customFormat="1"/>
    <row r="26720" customFormat="1"/>
    <row r="26721" customFormat="1"/>
    <row r="26722" customFormat="1"/>
    <row r="26723" customFormat="1"/>
    <row r="26724" customFormat="1"/>
    <row r="26725" customFormat="1"/>
    <row r="26726" customFormat="1"/>
    <row r="26727" customFormat="1"/>
    <row r="26728" customFormat="1"/>
    <row r="26729" customFormat="1"/>
    <row r="26730" customFormat="1"/>
    <row r="26731" customFormat="1"/>
    <row r="26732" customFormat="1"/>
    <row r="26733" customFormat="1"/>
    <row r="26734" customFormat="1"/>
    <row r="26735" customFormat="1"/>
    <row r="26736" customFormat="1"/>
    <row r="26737" customFormat="1"/>
    <row r="26738" customFormat="1"/>
    <row r="26739" customFormat="1"/>
    <row r="26740" customFormat="1"/>
    <row r="26741" customFormat="1"/>
    <row r="26742" customFormat="1"/>
    <row r="26743" customFormat="1"/>
    <row r="26744" customFormat="1"/>
    <row r="26745" customFormat="1"/>
    <row r="26746" customFormat="1"/>
    <row r="26747" customFormat="1"/>
    <row r="26748" customFormat="1"/>
    <row r="26749" customFormat="1"/>
    <row r="26750" customFormat="1"/>
    <row r="26751" customFormat="1"/>
    <row r="26752" customFormat="1"/>
    <row r="26753" customFormat="1"/>
    <row r="26754" customFormat="1"/>
    <row r="26755" customFormat="1"/>
    <row r="26756" customFormat="1"/>
    <row r="26757" customFormat="1"/>
    <row r="26758" customFormat="1"/>
    <row r="26759" customFormat="1"/>
    <row r="26760" customFormat="1"/>
    <row r="26761" customFormat="1"/>
    <row r="26762" customFormat="1"/>
    <row r="26763" customFormat="1"/>
    <row r="26764" customFormat="1"/>
    <row r="26765" customFormat="1"/>
    <row r="26766" customFormat="1"/>
    <row r="26767" customFormat="1"/>
    <row r="26768" customFormat="1"/>
    <row r="26769" customFormat="1"/>
    <row r="26770" customFormat="1"/>
    <row r="26771" customFormat="1"/>
    <row r="26772" customFormat="1"/>
    <row r="26773" customFormat="1"/>
    <row r="26774" customFormat="1"/>
    <row r="26775" customFormat="1"/>
    <row r="26776" customFormat="1"/>
    <row r="26777" customFormat="1"/>
    <row r="26778" customFormat="1"/>
    <row r="26779" customFormat="1"/>
    <row r="26780" customFormat="1"/>
    <row r="26781" customFormat="1"/>
    <row r="26782" customFormat="1"/>
    <row r="26783" customFormat="1"/>
    <row r="26784" customFormat="1"/>
    <row r="26785" customFormat="1"/>
    <row r="26786" customFormat="1"/>
    <row r="26787" customFormat="1"/>
    <row r="26788" customFormat="1"/>
    <row r="26789" customFormat="1"/>
    <row r="26790" customFormat="1"/>
    <row r="26791" customFormat="1"/>
    <row r="26792" customFormat="1"/>
    <row r="26793" customFormat="1"/>
    <row r="26794" customFormat="1"/>
    <row r="26795" customFormat="1"/>
    <row r="26796" customFormat="1"/>
    <row r="26797" customFormat="1"/>
    <row r="26798" customFormat="1"/>
    <row r="26799" customFormat="1"/>
    <row r="26800" customFormat="1"/>
    <row r="26801" customFormat="1"/>
    <row r="26802" customFormat="1"/>
    <row r="26803" customFormat="1"/>
    <row r="26804" customFormat="1"/>
    <row r="26805" customFormat="1"/>
    <row r="26806" customFormat="1"/>
    <row r="26807" customFormat="1"/>
    <row r="26808" customFormat="1"/>
    <row r="26809" customFormat="1"/>
    <row r="26810" customFormat="1"/>
    <row r="26811" customFormat="1"/>
    <row r="26812" customFormat="1"/>
    <row r="26813" customFormat="1"/>
    <row r="26814" customFormat="1"/>
    <row r="26815" customFormat="1"/>
    <row r="26816" customFormat="1"/>
    <row r="26817" customFormat="1"/>
    <row r="26818" customFormat="1"/>
    <row r="26819" customFormat="1"/>
    <row r="26820" customFormat="1"/>
    <row r="26821" customFormat="1"/>
    <row r="26822" customFormat="1"/>
    <row r="26823" customFormat="1"/>
    <row r="26824" customFormat="1"/>
    <row r="26825" customFormat="1"/>
    <row r="26826" customFormat="1"/>
    <row r="26827" customFormat="1"/>
    <row r="26828" customFormat="1"/>
    <row r="26829" customFormat="1"/>
    <row r="26830" customFormat="1"/>
    <row r="26831" customFormat="1"/>
    <row r="26832" customFormat="1"/>
    <row r="26833" customFormat="1"/>
    <row r="26834" customFormat="1"/>
    <row r="26835" customFormat="1"/>
    <row r="26836" customFormat="1"/>
    <row r="26837" customFormat="1"/>
    <row r="26838" customFormat="1"/>
    <row r="26839" customFormat="1"/>
    <row r="26840" customFormat="1"/>
    <row r="26841" customFormat="1"/>
    <row r="26842" customFormat="1"/>
    <row r="26843" customFormat="1"/>
    <row r="26844" customFormat="1"/>
    <row r="26845" customFormat="1"/>
    <row r="26846" customFormat="1"/>
    <row r="26847" customFormat="1"/>
    <row r="26848" customFormat="1"/>
    <row r="26849" customFormat="1"/>
    <row r="26850" customFormat="1"/>
    <row r="26851" customFormat="1"/>
    <row r="26852" customFormat="1"/>
    <row r="26853" customFormat="1"/>
    <row r="26854" customFormat="1"/>
    <row r="26855" customFormat="1"/>
    <row r="26856" customFormat="1"/>
    <row r="26857" customFormat="1"/>
    <row r="26858" customFormat="1"/>
    <row r="26859" customFormat="1"/>
    <row r="26860" customFormat="1"/>
    <row r="26861" customFormat="1"/>
    <row r="26862" customFormat="1"/>
    <row r="26863" customFormat="1"/>
    <row r="26864" customFormat="1"/>
    <row r="26865" customFormat="1"/>
    <row r="26866" customFormat="1"/>
    <row r="26867" customFormat="1"/>
    <row r="26868" customFormat="1"/>
    <row r="26869" customFormat="1"/>
    <row r="26870" customFormat="1"/>
    <row r="26871" customFormat="1"/>
    <row r="26872" customFormat="1"/>
    <row r="26873" customFormat="1"/>
    <row r="26874" customFormat="1"/>
    <row r="26875" customFormat="1"/>
    <row r="26876" customFormat="1"/>
    <row r="26877" customFormat="1"/>
    <row r="26878" customFormat="1"/>
    <row r="26879" customFormat="1"/>
    <row r="26880" customFormat="1"/>
    <row r="26881" customFormat="1"/>
    <row r="26882" customFormat="1"/>
    <row r="26883" customFormat="1"/>
    <row r="26884" customFormat="1"/>
    <row r="26885" customFormat="1"/>
    <row r="26886" customFormat="1"/>
    <row r="26887" customFormat="1"/>
    <row r="26888" customFormat="1"/>
    <row r="26889" customFormat="1"/>
    <row r="26890" customFormat="1"/>
    <row r="26891" customFormat="1"/>
    <row r="26892" customFormat="1"/>
    <row r="26893" customFormat="1"/>
    <row r="26894" customFormat="1"/>
    <row r="26895" customFormat="1"/>
    <row r="26896" customFormat="1"/>
    <row r="26897" customFormat="1"/>
    <row r="26898" customFormat="1"/>
    <row r="26899" customFormat="1"/>
    <row r="26900" customFormat="1"/>
    <row r="26901" customFormat="1"/>
    <row r="26902" customFormat="1"/>
    <row r="26903" customFormat="1"/>
    <row r="26904" customFormat="1"/>
    <row r="26905" customFormat="1"/>
    <row r="26906" customFormat="1"/>
    <row r="26907" customFormat="1"/>
    <row r="26908" customFormat="1"/>
    <row r="26909" customFormat="1"/>
    <row r="26910" customFormat="1"/>
    <row r="26911" customFormat="1"/>
    <row r="26912" customFormat="1"/>
    <row r="26913" customFormat="1"/>
    <row r="26914" customFormat="1"/>
    <row r="26915" customFormat="1"/>
    <row r="26916" customFormat="1"/>
    <row r="26917" customFormat="1"/>
    <row r="26918" customFormat="1"/>
    <row r="26919" customFormat="1"/>
    <row r="26920" customFormat="1"/>
    <row r="26921" customFormat="1"/>
    <row r="26922" customFormat="1"/>
    <row r="26923" customFormat="1"/>
    <row r="26924" customFormat="1"/>
    <row r="26925" customFormat="1"/>
    <row r="26926" customFormat="1"/>
    <row r="26927" customFormat="1"/>
    <row r="26928" customFormat="1"/>
    <row r="26929" customFormat="1"/>
    <row r="26930" customFormat="1"/>
    <row r="26931" customFormat="1"/>
    <row r="26932" customFormat="1"/>
    <row r="26933" customFormat="1"/>
    <row r="26934" customFormat="1"/>
    <row r="26935" customFormat="1"/>
    <row r="26936" customFormat="1"/>
    <row r="26937" customFormat="1"/>
    <row r="26938" customFormat="1"/>
    <row r="26939" customFormat="1"/>
    <row r="26940" customFormat="1"/>
    <row r="26941" customFormat="1"/>
    <row r="26942" customFormat="1"/>
    <row r="26943" customFormat="1"/>
    <row r="26944" customFormat="1"/>
    <row r="26945" customFormat="1"/>
    <row r="26946" customFormat="1"/>
    <row r="26947" customFormat="1"/>
    <row r="26948" customFormat="1"/>
    <row r="26949" customFormat="1"/>
    <row r="26950" customFormat="1"/>
    <row r="26951" customFormat="1"/>
    <row r="26952" customFormat="1"/>
    <row r="26953" customFormat="1"/>
    <row r="26954" customFormat="1"/>
    <row r="26955" customFormat="1"/>
    <row r="26956" customFormat="1"/>
    <row r="26957" customFormat="1"/>
    <row r="26958" customFormat="1"/>
    <row r="26959" customFormat="1"/>
    <row r="26960" customFormat="1"/>
    <row r="26961" customFormat="1"/>
    <row r="26962" customFormat="1"/>
    <row r="26963" customFormat="1"/>
    <row r="26964" customFormat="1"/>
    <row r="26965" customFormat="1"/>
    <row r="26966" customFormat="1"/>
    <row r="26967" customFormat="1"/>
    <row r="26968" customFormat="1"/>
    <row r="26969" customFormat="1"/>
    <row r="26970" customFormat="1"/>
    <row r="26971" customFormat="1"/>
    <row r="26972" customFormat="1"/>
    <row r="26973" customFormat="1"/>
    <row r="26974" customFormat="1"/>
    <row r="26975" customFormat="1"/>
    <row r="26976" customFormat="1"/>
    <row r="26977" customFormat="1"/>
    <row r="26978" customFormat="1"/>
    <row r="26979" customFormat="1"/>
    <row r="26980" customFormat="1"/>
    <row r="26981" customFormat="1"/>
    <row r="26982" customFormat="1"/>
    <row r="26983" customFormat="1"/>
    <row r="26984" customFormat="1"/>
    <row r="26985" customFormat="1"/>
    <row r="26986" customFormat="1"/>
    <row r="26987" customFormat="1"/>
    <row r="26988" customFormat="1"/>
    <row r="26989" customFormat="1"/>
    <row r="26990" customFormat="1"/>
    <row r="26991" customFormat="1"/>
    <row r="26992" customFormat="1"/>
    <row r="26993" customFormat="1"/>
    <row r="26994" customFormat="1"/>
    <row r="26995" customFormat="1"/>
    <row r="26996" customFormat="1"/>
    <row r="26997" customFormat="1"/>
    <row r="26998" customFormat="1"/>
    <row r="26999" customFormat="1"/>
    <row r="27000" customFormat="1"/>
    <row r="27001" customFormat="1"/>
    <row r="27002" customFormat="1"/>
    <row r="27003" customFormat="1"/>
    <row r="27004" customFormat="1"/>
    <row r="27005" customFormat="1"/>
    <row r="27006" customFormat="1"/>
    <row r="27007" customFormat="1"/>
    <row r="27008" customFormat="1"/>
    <row r="27009" customFormat="1"/>
    <row r="27010" customFormat="1"/>
    <row r="27011" customFormat="1"/>
    <row r="27012" customFormat="1"/>
    <row r="27013" customFormat="1"/>
    <row r="27014" customFormat="1"/>
    <row r="27015" customFormat="1"/>
    <row r="27016" customFormat="1"/>
    <row r="27017" customFormat="1"/>
    <row r="27018" customFormat="1"/>
    <row r="27019" customFormat="1"/>
    <row r="27020" customFormat="1"/>
    <row r="27021" customFormat="1"/>
    <row r="27022" customFormat="1"/>
    <row r="27023" customFormat="1"/>
    <row r="27024" customFormat="1"/>
    <row r="27025" customFormat="1"/>
    <row r="27026" customFormat="1"/>
    <row r="27027" customFormat="1"/>
    <row r="27028" customFormat="1"/>
    <row r="27029" customFormat="1"/>
    <row r="27030" customFormat="1"/>
    <row r="27031" customFormat="1"/>
    <row r="27032" customFormat="1"/>
    <row r="27033" customFormat="1"/>
    <row r="27034" customFormat="1"/>
    <row r="27035" customFormat="1"/>
    <row r="27036" customFormat="1"/>
    <row r="27037" customFormat="1"/>
    <row r="27038" customFormat="1"/>
    <row r="27039" customFormat="1"/>
    <row r="27040" customFormat="1"/>
    <row r="27041" customFormat="1"/>
    <row r="27042" customFormat="1"/>
    <row r="27043" customFormat="1"/>
    <row r="27044" customFormat="1"/>
    <row r="27045" customFormat="1"/>
    <row r="27046" customFormat="1"/>
    <row r="27047" customFormat="1"/>
    <row r="27048" customFormat="1"/>
    <row r="27049" customFormat="1"/>
    <row r="27050" customFormat="1"/>
    <row r="27051" customFormat="1"/>
    <row r="27052" customFormat="1"/>
    <row r="27053" customFormat="1"/>
    <row r="27054" customFormat="1"/>
    <row r="27055" customFormat="1"/>
    <row r="27056" customFormat="1"/>
    <row r="27057" customFormat="1"/>
    <row r="27058" customFormat="1"/>
    <row r="27059" customFormat="1"/>
    <row r="27060" customFormat="1"/>
    <row r="27061" customFormat="1"/>
    <row r="27062" customFormat="1"/>
    <row r="27063" customFormat="1"/>
    <row r="27064" customFormat="1"/>
    <row r="27065" customFormat="1"/>
    <row r="27066" customFormat="1"/>
    <row r="27067" customFormat="1"/>
    <row r="27068" customFormat="1"/>
    <row r="27069" customFormat="1"/>
    <row r="27070" customFormat="1"/>
    <row r="27071" customFormat="1"/>
    <row r="27072" customFormat="1"/>
    <row r="27073" customFormat="1"/>
    <row r="27074" customFormat="1"/>
    <row r="27075" customFormat="1"/>
    <row r="27076" customFormat="1"/>
    <row r="27077" customFormat="1"/>
    <row r="27078" customFormat="1"/>
    <row r="27079" customFormat="1"/>
    <row r="27080" customFormat="1"/>
    <row r="27081" customFormat="1"/>
    <row r="27082" customFormat="1"/>
    <row r="27083" customFormat="1"/>
    <row r="27084" customFormat="1"/>
    <row r="27085" customFormat="1"/>
    <row r="27086" customFormat="1"/>
    <row r="27087" customFormat="1"/>
    <row r="27088" customFormat="1"/>
    <row r="27089" customFormat="1"/>
    <row r="27090" customFormat="1"/>
    <row r="27091" customFormat="1"/>
    <row r="27092" customFormat="1"/>
    <row r="27093" customFormat="1"/>
    <row r="27094" customFormat="1"/>
    <row r="27095" customFormat="1"/>
    <row r="27096" customFormat="1"/>
    <row r="27097" customFormat="1"/>
    <row r="27098" customFormat="1"/>
    <row r="27099" customFormat="1"/>
    <row r="27100" customFormat="1"/>
    <row r="27101" customFormat="1"/>
    <row r="27102" customFormat="1"/>
    <row r="27103" customFormat="1"/>
    <row r="27104" customFormat="1"/>
    <row r="27105" customFormat="1"/>
    <row r="27106" customFormat="1"/>
    <row r="27107" customFormat="1"/>
    <row r="27108" customFormat="1"/>
    <row r="27109" customFormat="1"/>
    <row r="27110" customFormat="1"/>
    <row r="27111" customFormat="1"/>
    <row r="27112" customFormat="1"/>
    <row r="27113" customFormat="1"/>
    <row r="27114" customFormat="1"/>
    <row r="27115" customFormat="1"/>
    <row r="27116" customFormat="1"/>
    <row r="27117" customFormat="1"/>
    <row r="27118" customFormat="1"/>
    <row r="27119" customFormat="1"/>
    <row r="27120" customFormat="1"/>
    <row r="27121" customFormat="1"/>
    <row r="27122" customFormat="1"/>
    <row r="27123" customFormat="1"/>
    <row r="27124" customFormat="1"/>
    <row r="27125" customFormat="1"/>
    <row r="27126" customFormat="1"/>
    <row r="27127" customFormat="1"/>
    <row r="27128" customFormat="1"/>
    <row r="27129" customFormat="1"/>
    <row r="27130" customFormat="1"/>
    <row r="27131" customFormat="1"/>
    <row r="27132" customFormat="1"/>
    <row r="27133" customFormat="1"/>
    <row r="27134" customFormat="1"/>
    <row r="27135" customFormat="1"/>
    <row r="27136" customFormat="1"/>
    <row r="27137" customFormat="1"/>
    <row r="27138" customFormat="1"/>
    <row r="27139" customFormat="1"/>
    <row r="27140" customFormat="1"/>
    <row r="27141" customFormat="1"/>
    <row r="27142" customFormat="1"/>
    <row r="27143" customFormat="1"/>
    <row r="27144" customFormat="1"/>
    <row r="27145" customFormat="1"/>
    <row r="27146" customFormat="1"/>
    <row r="27147" customFormat="1"/>
    <row r="27148" customFormat="1"/>
    <row r="27149" customFormat="1"/>
    <row r="27150" customFormat="1"/>
    <row r="27151" customFormat="1"/>
    <row r="27152" customFormat="1"/>
    <row r="27153" customFormat="1"/>
    <row r="27154" customFormat="1"/>
    <row r="27155" customFormat="1"/>
    <row r="27156" customFormat="1"/>
    <row r="27157" customFormat="1"/>
    <row r="27158" customFormat="1"/>
    <row r="27159" customFormat="1"/>
    <row r="27160" customFormat="1"/>
    <row r="27161" customFormat="1"/>
    <row r="27162" customFormat="1"/>
    <row r="27163" customFormat="1"/>
    <row r="27164" customFormat="1"/>
    <row r="27165" customFormat="1"/>
    <row r="27166" customFormat="1"/>
    <row r="27167" customFormat="1"/>
    <row r="27168" customFormat="1"/>
    <row r="27169" customFormat="1"/>
    <row r="27170" customFormat="1"/>
    <row r="27171" customFormat="1"/>
    <row r="27172" customFormat="1"/>
    <row r="27173" customFormat="1"/>
    <row r="27174" customFormat="1"/>
    <row r="27175" customFormat="1"/>
    <row r="27176" customFormat="1"/>
    <row r="27177" customFormat="1"/>
    <row r="27178" customFormat="1"/>
    <row r="27179" customFormat="1"/>
    <row r="27180" customFormat="1"/>
    <row r="27181" customFormat="1"/>
    <row r="27182" customFormat="1"/>
    <row r="27183" customFormat="1"/>
    <row r="27184" customFormat="1"/>
    <row r="27185" customFormat="1"/>
    <row r="27186" customFormat="1"/>
    <row r="27187" customFormat="1"/>
    <row r="27188" customFormat="1"/>
    <row r="27189" customFormat="1"/>
    <row r="27190" customFormat="1"/>
    <row r="27191" customFormat="1"/>
    <row r="27192" customFormat="1"/>
    <row r="27193" customFormat="1"/>
    <row r="27194" customFormat="1"/>
    <row r="27195" customFormat="1"/>
    <row r="27196" customFormat="1"/>
    <row r="27197" customFormat="1"/>
    <row r="27198" customFormat="1"/>
    <row r="27199" customFormat="1"/>
    <row r="27200" customFormat="1"/>
    <row r="27201" customFormat="1"/>
    <row r="27202" customFormat="1"/>
    <row r="27203" customFormat="1"/>
    <row r="27204" customFormat="1"/>
    <row r="27205" customFormat="1"/>
    <row r="27206" customFormat="1"/>
    <row r="27207" customFormat="1"/>
    <row r="27208" customFormat="1"/>
    <row r="27209" customFormat="1"/>
    <row r="27210" customFormat="1"/>
    <row r="27211" customFormat="1"/>
    <row r="27212" customFormat="1"/>
    <row r="27213" customFormat="1"/>
    <row r="27214" customFormat="1"/>
    <row r="27215" customFormat="1"/>
    <row r="27216" customFormat="1"/>
    <row r="27217" customFormat="1"/>
    <row r="27218" customFormat="1"/>
    <row r="27219" customFormat="1"/>
    <row r="27220" customFormat="1"/>
    <row r="27221" customFormat="1"/>
    <row r="27222" customFormat="1"/>
    <row r="27223" customFormat="1"/>
    <row r="27224" customFormat="1"/>
    <row r="27225" customFormat="1"/>
    <row r="27226" customFormat="1"/>
    <row r="27227" customFormat="1"/>
    <row r="27228" customFormat="1"/>
    <row r="27229" customFormat="1"/>
    <row r="27230" customFormat="1"/>
    <row r="27231" customFormat="1"/>
    <row r="27232" customFormat="1"/>
    <row r="27233" customFormat="1"/>
    <row r="27234" customFormat="1"/>
    <row r="27235" customFormat="1"/>
    <row r="27236" customFormat="1"/>
    <row r="27237" customFormat="1"/>
    <row r="27238" customFormat="1"/>
    <row r="27239" customFormat="1"/>
    <row r="27240" customFormat="1"/>
    <row r="27241" customFormat="1"/>
    <row r="27242" customFormat="1"/>
    <row r="27243" customFormat="1"/>
    <row r="27244" customFormat="1"/>
    <row r="27245" customFormat="1"/>
    <row r="27246" customFormat="1"/>
    <row r="27247" customFormat="1"/>
    <row r="27248" customFormat="1"/>
    <row r="27249" customFormat="1"/>
    <row r="27250" customFormat="1"/>
    <row r="27251" customFormat="1"/>
    <row r="27252" customFormat="1"/>
    <row r="27253" customFormat="1"/>
    <row r="27254" customFormat="1"/>
    <row r="27255" customFormat="1"/>
    <row r="27256" customFormat="1"/>
    <row r="27257" customFormat="1"/>
    <row r="27258" customFormat="1"/>
    <row r="27259" customFormat="1"/>
    <row r="27260" customFormat="1"/>
    <row r="27261" customFormat="1"/>
    <row r="27262" customFormat="1"/>
    <row r="27263" customFormat="1"/>
    <row r="27264" customFormat="1"/>
    <row r="27265" customFormat="1"/>
    <row r="27266" customFormat="1"/>
    <row r="27267" customFormat="1"/>
    <row r="27268" customFormat="1"/>
    <row r="27269" customFormat="1"/>
    <row r="27270" customFormat="1"/>
    <row r="27271" customFormat="1"/>
    <row r="27272" customFormat="1"/>
    <row r="27273" customFormat="1"/>
    <row r="27274" customFormat="1"/>
    <row r="27275" customFormat="1"/>
    <row r="27276" customFormat="1"/>
    <row r="27277" customFormat="1"/>
    <row r="27278" customFormat="1"/>
    <row r="27279" customFormat="1"/>
    <row r="27280" customFormat="1"/>
    <row r="27281" customFormat="1"/>
    <row r="27282" customFormat="1"/>
    <row r="27283" customFormat="1"/>
    <row r="27284" customFormat="1"/>
    <row r="27285" customFormat="1"/>
    <row r="27286" customFormat="1"/>
    <row r="27287" customFormat="1"/>
    <row r="27288" customFormat="1"/>
    <row r="27289" customFormat="1"/>
    <row r="27290" customFormat="1"/>
    <row r="27291" customFormat="1"/>
    <row r="27292" customFormat="1"/>
    <row r="27293" customFormat="1"/>
    <row r="27294" customFormat="1"/>
    <row r="27295" customFormat="1"/>
    <row r="27296" customFormat="1"/>
    <row r="27297" customFormat="1"/>
    <row r="27298" customFormat="1"/>
    <row r="27299" customFormat="1"/>
    <row r="27300" customFormat="1"/>
    <row r="27301" customFormat="1"/>
    <row r="27302" customFormat="1"/>
    <row r="27303" customFormat="1"/>
    <row r="27304" customFormat="1"/>
    <row r="27305" customFormat="1"/>
    <row r="27306" customFormat="1"/>
    <row r="27307" customFormat="1"/>
    <row r="27308" customFormat="1"/>
    <row r="27309" customFormat="1"/>
    <row r="27310" customFormat="1"/>
    <row r="27311" customFormat="1"/>
    <row r="27312" customFormat="1"/>
    <row r="27313" customFormat="1"/>
    <row r="27314" customFormat="1"/>
    <row r="27315" customFormat="1"/>
    <row r="27316" customFormat="1"/>
    <row r="27317" customFormat="1"/>
    <row r="27318" customFormat="1"/>
    <row r="27319" customFormat="1"/>
    <row r="27320" customFormat="1"/>
    <row r="27321" customFormat="1"/>
    <row r="27322" customFormat="1"/>
    <row r="27323" customFormat="1"/>
    <row r="27324" customFormat="1"/>
    <row r="27325" customFormat="1"/>
    <row r="27326" customFormat="1"/>
    <row r="27327" customFormat="1"/>
    <row r="27328" customFormat="1"/>
    <row r="27329" customFormat="1"/>
    <row r="27330" customFormat="1"/>
    <row r="27331" customFormat="1"/>
    <row r="27332" customFormat="1"/>
    <row r="27333" customFormat="1"/>
    <row r="27334" customFormat="1"/>
    <row r="27335" customFormat="1"/>
    <row r="27336" customFormat="1"/>
    <row r="27337" customFormat="1"/>
    <row r="27338" customFormat="1"/>
    <row r="27339" customFormat="1"/>
    <row r="27340" customFormat="1"/>
    <row r="27341" customFormat="1"/>
    <row r="27342" customFormat="1"/>
    <row r="27343" customFormat="1"/>
    <row r="27344" customFormat="1"/>
    <row r="27345" customFormat="1"/>
    <row r="27346" customFormat="1"/>
    <row r="27347" customFormat="1"/>
    <row r="27348" customFormat="1"/>
    <row r="27349" customFormat="1"/>
    <row r="27350" customFormat="1"/>
    <row r="27351" customFormat="1"/>
    <row r="27352" customFormat="1"/>
    <row r="27353" customFormat="1"/>
    <row r="27354" customFormat="1"/>
    <row r="27355" customFormat="1"/>
    <row r="27356" customFormat="1"/>
    <row r="27357" customFormat="1"/>
    <row r="27358" customFormat="1"/>
    <row r="27359" customFormat="1"/>
    <row r="27360" customFormat="1"/>
    <row r="27361" customFormat="1"/>
    <row r="27362" customFormat="1"/>
    <row r="27363" customFormat="1"/>
    <row r="27364" customFormat="1"/>
    <row r="27365" customFormat="1"/>
    <row r="27366" customFormat="1"/>
    <row r="27367" customFormat="1"/>
    <row r="27368" customFormat="1"/>
    <row r="27369" customFormat="1"/>
    <row r="27370" customFormat="1"/>
    <row r="27371" customFormat="1"/>
    <row r="27372" customFormat="1"/>
    <row r="27373" customFormat="1"/>
    <row r="27374" customFormat="1"/>
    <row r="27375" customFormat="1"/>
    <row r="27376" customFormat="1"/>
    <row r="27377" customFormat="1"/>
    <row r="27378" customFormat="1"/>
    <row r="27379" customFormat="1"/>
    <row r="27380" customFormat="1"/>
    <row r="27381" customFormat="1"/>
    <row r="27382" customFormat="1"/>
    <row r="27383" customFormat="1"/>
    <row r="27384" customFormat="1"/>
    <row r="27385" customFormat="1"/>
    <row r="27386" customFormat="1"/>
    <row r="27387" customFormat="1"/>
    <row r="27388" customFormat="1"/>
    <row r="27389" customFormat="1"/>
    <row r="27390" customFormat="1"/>
    <row r="27391" customFormat="1"/>
    <row r="27392" customFormat="1"/>
    <row r="27393" customFormat="1"/>
    <row r="27394" customFormat="1"/>
    <row r="27395" customFormat="1"/>
    <row r="27396" customFormat="1"/>
    <row r="27397" customFormat="1"/>
    <row r="27398" customFormat="1"/>
    <row r="27399" customFormat="1"/>
    <row r="27400" customFormat="1"/>
    <row r="27401" customFormat="1"/>
    <row r="27402" customFormat="1"/>
    <row r="27403" customFormat="1"/>
    <row r="27404" customFormat="1"/>
    <row r="27405" customFormat="1"/>
    <row r="27406" customFormat="1"/>
    <row r="27407" customFormat="1"/>
    <row r="27408" customFormat="1"/>
    <row r="27409" customFormat="1"/>
    <row r="27410" customFormat="1"/>
    <row r="27411" customFormat="1"/>
    <row r="27412" customFormat="1"/>
    <row r="27413" customFormat="1"/>
    <row r="27414" customFormat="1"/>
    <row r="27415" customFormat="1"/>
    <row r="27416" customFormat="1"/>
    <row r="27417" customFormat="1"/>
    <row r="27418" customFormat="1"/>
    <row r="27419" customFormat="1"/>
    <row r="27420" customFormat="1"/>
    <row r="27421" customFormat="1"/>
    <row r="27422" customFormat="1"/>
    <row r="27423" customFormat="1"/>
    <row r="27424" customFormat="1"/>
    <row r="27425" customFormat="1"/>
    <row r="27426" customFormat="1"/>
    <row r="27427" customFormat="1"/>
    <row r="27428" customFormat="1"/>
    <row r="27429" customFormat="1"/>
    <row r="27430" customFormat="1"/>
    <row r="27431" customFormat="1"/>
    <row r="27432" customFormat="1"/>
    <row r="27433" customFormat="1"/>
    <row r="27434" customFormat="1"/>
    <row r="27435" customFormat="1"/>
    <row r="27436" customFormat="1"/>
    <row r="27437" customFormat="1"/>
    <row r="27438" customFormat="1"/>
    <row r="27439" customFormat="1"/>
    <row r="27440" customFormat="1"/>
    <row r="27441" customFormat="1"/>
    <row r="27442" customFormat="1"/>
    <row r="27443" customFormat="1"/>
    <row r="27444" customFormat="1"/>
    <row r="27445" customFormat="1"/>
    <row r="27446" customFormat="1"/>
    <row r="27447" customFormat="1"/>
    <row r="27448" customFormat="1"/>
    <row r="27449" customFormat="1"/>
    <row r="27450" customFormat="1"/>
    <row r="27451" customFormat="1"/>
    <row r="27452" customFormat="1"/>
    <row r="27453" customFormat="1"/>
    <row r="27454" customFormat="1"/>
    <row r="27455" customFormat="1"/>
    <row r="27456" customFormat="1"/>
    <row r="27457" customFormat="1"/>
    <row r="27458" customFormat="1"/>
    <row r="27459" customFormat="1"/>
    <row r="27460" customFormat="1"/>
    <row r="27461" customFormat="1"/>
    <row r="27462" customFormat="1"/>
    <row r="27463" customFormat="1"/>
    <row r="27464" customFormat="1"/>
    <row r="27465" customFormat="1"/>
    <row r="27466" customFormat="1"/>
    <row r="27467" customFormat="1"/>
    <row r="27468" customFormat="1"/>
    <row r="27469" customFormat="1"/>
    <row r="27470" customFormat="1"/>
    <row r="27471" customFormat="1"/>
    <row r="27472" customFormat="1"/>
    <row r="27473" customFormat="1"/>
    <row r="27474" customFormat="1"/>
    <row r="27475" customFormat="1"/>
    <row r="27476" customFormat="1"/>
    <row r="27477" customFormat="1"/>
    <row r="27478" customFormat="1"/>
    <row r="27479" customFormat="1"/>
    <row r="27480" customFormat="1"/>
    <row r="27481" customFormat="1"/>
    <row r="27482" customFormat="1"/>
    <row r="27483" customFormat="1"/>
    <row r="27484" customFormat="1"/>
    <row r="27485" customFormat="1"/>
    <row r="27486" customFormat="1"/>
    <row r="27487" customFormat="1"/>
    <row r="27488" customFormat="1"/>
    <row r="27489" customFormat="1"/>
    <row r="27490" customFormat="1"/>
    <row r="27491" customFormat="1"/>
    <row r="27492" customFormat="1"/>
    <row r="27493" customFormat="1"/>
    <row r="27494" customFormat="1"/>
    <row r="27495" customFormat="1"/>
    <row r="27496" customFormat="1"/>
    <row r="27497" customFormat="1"/>
    <row r="27498" customFormat="1"/>
    <row r="27499" customFormat="1"/>
    <row r="27500" customFormat="1"/>
    <row r="27501" customFormat="1"/>
    <row r="27502" customFormat="1"/>
    <row r="27503" customFormat="1"/>
    <row r="27504" customFormat="1"/>
    <row r="27505" customFormat="1"/>
    <row r="27506" customFormat="1"/>
    <row r="27507" customFormat="1"/>
    <row r="27508" customFormat="1"/>
    <row r="27509" customFormat="1"/>
    <row r="27510" customFormat="1"/>
    <row r="27511" customFormat="1"/>
    <row r="27512" customFormat="1"/>
    <row r="27513" customFormat="1"/>
    <row r="27514" customFormat="1"/>
    <row r="27515" customFormat="1"/>
    <row r="27516" customFormat="1"/>
    <row r="27517" customFormat="1"/>
    <row r="27518" customFormat="1"/>
    <row r="27519" customFormat="1"/>
    <row r="27520" customFormat="1"/>
    <row r="27521" customFormat="1"/>
    <row r="27522" customFormat="1"/>
    <row r="27523" customFormat="1"/>
    <row r="27524" customFormat="1"/>
    <row r="27525" customFormat="1"/>
    <row r="27526" customFormat="1"/>
    <row r="27527" customFormat="1"/>
    <row r="27528" customFormat="1"/>
    <row r="27529" customFormat="1"/>
    <row r="27530" customFormat="1"/>
    <row r="27531" customFormat="1"/>
    <row r="27532" customFormat="1"/>
    <row r="27533" customFormat="1"/>
    <row r="27534" customFormat="1"/>
    <row r="27535" customFormat="1"/>
    <row r="27536" customFormat="1"/>
    <row r="27537" customFormat="1"/>
    <row r="27538" customFormat="1"/>
    <row r="27539" customFormat="1"/>
    <row r="27540" customFormat="1"/>
    <row r="27541" customFormat="1"/>
    <row r="27542" customFormat="1"/>
    <row r="27543" customFormat="1"/>
    <row r="27544" customFormat="1"/>
    <row r="27545" customFormat="1"/>
    <row r="27546" customFormat="1"/>
    <row r="27547" customFormat="1"/>
    <row r="27548" customFormat="1"/>
    <row r="27549" customFormat="1"/>
    <row r="27550" customFormat="1"/>
    <row r="27551" customFormat="1"/>
    <row r="27552" customFormat="1"/>
    <row r="27553" customFormat="1"/>
    <row r="27554" customFormat="1"/>
    <row r="27555" customFormat="1"/>
    <row r="27556" customFormat="1"/>
    <row r="27557" customFormat="1"/>
    <row r="27558" customFormat="1"/>
    <row r="27559" customFormat="1"/>
    <row r="27560" customFormat="1"/>
    <row r="27561" customFormat="1"/>
    <row r="27562" customFormat="1"/>
    <row r="27563" customFormat="1"/>
    <row r="27564" customFormat="1"/>
    <row r="27565" customFormat="1"/>
    <row r="27566" customFormat="1"/>
    <row r="27567" customFormat="1"/>
    <row r="27568" customFormat="1"/>
    <row r="27569" customFormat="1"/>
    <row r="27570" customFormat="1"/>
    <row r="27571" customFormat="1"/>
    <row r="27572" customFormat="1"/>
    <row r="27573" customFormat="1"/>
    <row r="27574" customFormat="1"/>
    <row r="27575" customFormat="1"/>
    <row r="27576" customFormat="1"/>
    <row r="27577" customFormat="1"/>
    <row r="27578" customFormat="1"/>
    <row r="27579" customFormat="1"/>
    <row r="27580" customFormat="1"/>
    <row r="27581" customFormat="1"/>
    <row r="27582" customFormat="1"/>
    <row r="27583" customFormat="1"/>
    <row r="27584" customFormat="1"/>
    <row r="27585" customFormat="1"/>
    <row r="27586" customFormat="1"/>
    <row r="27587" customFormat="1"/>
    <row r="27588" customFormat="1"/>
    <row r="27589" customFormat="1"/>
    <row r="27590" customFormat="1"/>
    <row r="27591" customFormat="1"/>
    <row r="27592" customFormat="1"/>
    <row r="27593" customFormat="1"/>
    <row r="27594" customFormat="1"/>
    <row r="27595" customFormat="1"/>
    <row r="27596" customFormat="1"/>
    <row r="27597" customFormat="1"/>
    <row r="27598" customFormat="1"/>
    <row r="27599" customFormat="1"/>
    <row r="27600" customFormat="1"/>
    <row r="27601" customFormat="1"/>
    <row r="27602" customFormat="1"/>
    <row r="27603" customFormat="1"/>
    <row r="27604" customFormat="1"/>
    <row r="27605" customFormat="1"/>
    <row r="27606" customFormat="1"/>
    <row r="27607" customFormat="1"/>
    <row r="27608" customFormat="1"/>
    <row r="27609" customFormat="1"/>
    <row r="27610" customFormat="1"/>
    <row r="27611" customFormat="1"/>
    <row r="27612" customFormat="1"/>
    <row r="27613" customFormat="1"/>
    <row r="27614" customFormat="1"/>
    <row r="27615" customFormat="1"/>
    <row r="27616" customFormat="1"/>
    <row r="27617" customFormat="1"/>
    <row r="27618" customFormat="1"/>
    <row r="27619" customFormat="1"/>
    <row r="27620" customFormat="1"/>
    <row r="27621" customFormat="1"/>
    <row r="27622" customFormat="1"/>
    <row r="27623" customFormat="1"/>
    <row r="27624" customFormat="1"/>
    <row r="27625" customFormat="1"/>
    <row r="27626" customFormat="1"/>
    <row r="27627" customFormat="1"/>
    <row r="27628" customFormat="1"/>
    <row r="27629" customFormat="1"/>
    <row r="27630" customFormat="1"/>
    <row r="27631" customFormat="1"/>
    <row r="27632" customFormat="1"/>
    <row r="27633" customFormat="1"/>
    <row r="27634" customFormat="1"/>
    <row r="27635" customFormat="1"/>
    <row r="27636" customFormat="1"/>
    <row r="27637" customFormat="1"/>
    <row r="27638" customFormat="1"/>
    <row r="27639" customFormat="1"/>
    <row r="27640" customFormat="1"/>
    <row r="27641" customFormat="1"/>
    <row r="27642" customFormat="1"/>
    <row r="27643" customFormat="1"/>
    <row r="27644" customFormat="1"/>
    <row r="27645" customFormat="1"/>
    <row r="27646" customFormat="1"/>
    <row r="27647" customFormat="1"/>
    <row r="27648" customFormat="1"/>
    <row r="27649" customFormat="1"/>
    <row r="27650" customFormat="1"/>
    <row r="27651" customFormat="1"/>
    <row r="27652" customFormat="1"/>
    <row r="27653" customFormat="1"/>
    <row r="27654" customFormat="1"/>
    <row r="27655" customFormat="1"/>
    <row r="27656" customFormat="1"/>
    <row r="27657" customFormat="1"/>
    <row r="27658" customFormat="1"/>
    <row r="27659" customFormat="1"/>
    <row r="27660" customFormat="1"/>
    <row r="27661" customFormat="1"/>
    <row r="27662" customFormat="1"/>
    <row r="27663" customFormat="1"/>
    <row r="27664" customFormat="1"/>
    <row r="27665" customFormat="1"/>
    <row r="27666" customFormat="1"/>
    <row r="27667" customFormat="1"/>
    <row r="27668" customFormat="1"/>
    <row r="27669" customFormat="1"/>
    <row r="27670" customFormat="1"/>
    <row r="27671" customFormat="1"/>
    <row r="27672" customFormat="1"/>
    <row r="27673" customFormat="1"/>
    <row r="27674" customFormat="1"/>
    <row r="27675" customFormat="1"/>
    <row r="27676" customFormat="1"/>
    <row r="27677" customFormat="1"/>
    <row r="27678" customFormat="1"/>
    <row r="27679" customFormat="1"/>
    <row r="27680" customFormat="1"/>
    <row r="27681" customFormat="1"/>
    <row r="27682" customFormat="1"/>
    <row r="27683" customFormat="1"/>
    <row r="27684" customFormat="1"/>
    <row r="27685" customFormat="1"/>
    <row r="27686" customFormat="1"/>
    <row r="27687" customFormat="1"/>
    <row r="27688" customFormat="1"/>
    <row r="27689" customFormat="1"/>
    <row r="27690" customFormat="1"/>
    <row r="27691" customFormat="1"/>
    <row r="27692" customFormat="1"/>
    <row r="27693" customFormat="1"/>
    <row r="27694" customFormat="1"/>
    <row r="27695" customFormat="1"/>
    <row r="27696" customFormat="1"/>
    <row r="27697" customFormat="1"/>
    <row r="27698" customFormat="1"/>
    <row r="27699" customFormat="1"/>
    <row r="27700" customFormat="1"/>
    <row r="27701" customFormat="1"/>
    <row r="27702" customFormat="1"/>
    <row r="27703" customFormat="1"/>
    <row r="27704" customFormat="1"/>
    <row r="27705" customFormat="1"/>
    <row r="27706" customFormat="1"/>
    <row r="27707" customFormat="1"/>
    <row r="27708" customFormat="1"/>
    <row r="27709" customFormat="1"/>
    <row r="27710" customFormat="1"/>
    <row r="27711" customFormat="1"/>
    <row r="27712" customFormat="1"/>
    <row r="27713" customFormat="1"/>
    <row r="27714" customFormat="1"/>
    <row r="27715" customFormat="1"/>
    <row r="27716" customFormat="1"/>
    <row r="27717" customFormat="1"/>
    <row r="27718" customFormat="1"/>
    <row r="27719" customFormat="1"/>
    <row r="27720" customFormat="1"/>
    <row r="27721" customFormat="1"/>
    <row r="27722" customFormat="1"/>
    <row r="27723" customFormat="1"/>
    <row r="27724" customFormat="1"/>
    <row r="27725" customFormat="1"/>
    <row r="27726" customFormat="1"/>
    <row r="27727" customFormat="1"/>
    <row r="27728" customFormat="1"/>
    <row r="27729" customFormat="1"/>
    <row r="27730" customFormat="1"/>
    <row r="27731" customFormat="1"/>
    <row r="27732" customFormat="1"/>
    <row r="27733" customFormat="1"/>
    <row r="27734" customFormat="1"/>
    <row r="27735" customFormat="1"/>
    <row r="27736" customFormat="1"/>
    <row r="27737" customFormat="1"/>
    <row r="27738" customFormat="1"/>
    <row r="27739" customFormat="1"/>
    <row r="27740" customFormat="1"/>
    <row r="27741" customFormat="1"/>
    <row r="27742" customFormat="1"/>
    <row r="27743" customFormat="1"/>
    <row r="27744" customFormat="1"/>
    <row r="27745" customFormat="1"/>
    <row r="27746" customFormat="1"/>
    <row r="27747" customFormat="1"/>
    <row r="27748" customFormat="1"/>
    <row r="27749" customFormat="1"/>
    <row r="27750" customFormat="1"/>
    <row r="27751" customFormat="1"/>
    <row r="27752" customFormat="1"/>
    <row r="27753" customFormat="1"/>
    <row r="27754" customFormat="1"/>
    <row r="27755" customFormat="1"/>
    <row r="27756" customFormat="1"/>
    <row r="27757" customFormat="1"/>
    <row r="27758" customFormat="1"/>
    <row r="27759" customFormat="1"/>
    <row r="27760" customFormat="1"/>
    <row r="27761" customFormat="1"/>
    <row r="27762" customFormat="1"/>
    <row r="27763" customFormat="1"/>
    <row r="27764" customFormat="1"/>
    <row r="27765" customFormat="1"/>
    <row r="27766" customFormat="1"/>
    <row r="27767" customFormat="1"/>
    <row r="27768" customFormat="1"/>
    <row r="27769" customFormat="1"/>
    <row r="27770" customFormat="1"/>
    <row r="27771" customFormat="1"/>
    <row r="27772" customFormat="1"/>
    <row r="27773" customFormat="1"/>
    <row r="27774" customFormat="1"/>
    <row r="27775" customFormat="1"/>
    <row r="27776" customFormat="1"/>
    <row r="27777" customFormat="1"/>
    <row r="27778" customFormat="1"/>
    <row r="27779" customFormat="1"/>
    <row r="27780" customFormat="1"/>
    <row r="27781" customFormat="1"/>
    <row r="27782" customFormat="1"/>
    <row r="27783" customFormat="1"/>
    <row r="27784" customFormat="1"/>
    <row r="27785" customFormat="1"/>
    <row r="27786" customFormat="1"/>
    <row r="27787" customFormat="1"/>
    <row r="27788" customFormat="1"/>
    <row r="27789" customFormat="1"/>
    <row r="27790" customFormat="1"/>
    <row r="27791" customFormat="1"/>
    <row r="27792" customFormat="1"/>
    <row r="27793" customFormat="1"/>
    <row r="27794" customFormat="1"/>
    <row r="27795" customFormat="1"/>
    <row r="27796" customFormat="1"/>
    <row r="27797" customFormat="1"/>
    <row r="27798" customFormat="1"/>
    <row r="27799" customFormat="1"/>
    <row r="27800" customFormat="1"/>
    <row r="27801" customFormat="1"/>
    <row r="27802" customFormat="1"/>
    <row r="27803" customFormat="1"/>
    <row r="27804" customFormat="1"/>
    <row r="27805" customFormat="1"/>
    <row r="27806" customFormat="1"/>
    <row r="27807" customFormat="1"/>
    <row r="27808" customFormat="1"/>
    <row r="27809" customFormat="1"/>
    <row r="27810" customFormat="1"/>
    <row r="27811" customFormat="1"/>
    <row r="27812" customFormat="1"/>
    <row r="27813" customFormat="1"/>
    <row r="27814" customFormat="1"/>
    <row r="27815" customFormat="1"/>
    <row r="27816" customFormat="1"/>
    <row r="27817" customFormat="1"/>
    <row r="27818" customFormat="1"/>
    <row r="27819" customFormat="1"/>
    <row r="27820" customFormat="1"/>
    <row r="27821" customFormat="1"/>
    <row r="27822" customFormat="1"/>
    <row r="27823" customFormat="1"/>
    <row r="27824" customFormat="1"/>
    <row r="27825" customFormat="1"/>
    <row r="27826" customFormat="1"/>
    <row r="27827" customFormat="1"/>
    <row r="27828" customFormat="1"/>
    <row r="27829" customFormat="1"/>
    <row r="27830" customFormat="1"/>
    <row r="27831" customFormat="1"/>
    <row r="27832" customFormat="1"/>
    <row r="27833" customFormat="1"/>
    <row r="27834" customFormat="1"/>
    <row r="27835" customFormat="1"/>
    <row r="27836" customFormat="1"/>
    <row r="27837" customFormat="1"/>
    <row r="27838" customFormat="1"/>
    <row r="27839" customFormat="1"/>
    <row r="27840" customFormat="1"/>
    <row r="27841" customFormat="1"/>
    <row r="27842" customFormat="1"/>
    <row r="27843" customFormat="1"/>
    <row r="27844" customFormat="1"/>
    <row r="27845" customFormat="1"/>
    <row r="27846" customFormat="1"/>
    <row r="27847" customFormat="1"/>
    <row r="27848" customFormat="1"/>
    <row r="27849" customFormat="1"/>
    <row r="27850" customFormat="1"/>
    <row r="27851" customFormat="1"/>
    <row r="27852" customFormat="1"/>
    <row r="27853" customFormat="1"/>
    <row r="27854" customFormat="1"/>
    <row r="27855" customFormat="1"/>
    <row r="27856" customFormat="1"/>
    <row r="27857" customFormat="1"/>
    <row r="27858" customFormat="1"/>
    <row r="27859" customFormat="1"/>
    <row r="27860" customFormat="1"/>
    <row r="27861" customFormat="1"/>
    <row r="27862" customFormat="1"/>
    <row r="27863" customFormat="1"/>
    <row r="27864" customFormat="1"/>
    <row r="27865" customFormat="1"/>
    <row r="27866" customFormat="1"/>
    <row r="27867" customFormat="1"/>
    <row r="27868" customFormat="1"/>
    <row r="27869" customFormat="1"/>
    <row r="27870" customFormat="1"/>
    <row r="27871" customFormat="1"/>
    <row r="27872" customFormat="1"/>
    <row r="27873" customFormat="1"/>
    <row r="27874" customFormat="1"/>
    <row r="27875" customFormat="1"/>
    <row r="27876" customFormat="1"/>
    <row r="27877" customFormat="1"/>
    <row r="27878" customFormat="1"/>
    <row r="27879" customFormat="1"/>
    <row r="27880" customFormat="1"/>
    <row r="27881" customFormat="1"/>
    <row r="27882" customFormat="1"/>
    <row r="27883" customFormat="1"/>
    <row r="27884" customFormat="1"/>
    <row r="27885" customFormat="1"/>
    <row r="27886" customFormat="1"/>
    <row r="27887" customFormat="1"/>
    <row r="27888" customFormat="1"/>
    <row r="27889" customFormat="1"/>
    <row r="27890" customFormat="1"/>
    <row r="27891" customFormat="1"/>
    <row r="27892" customFormat="1"/>
    <row r="27893" customFormat="1"/>
    <row r="27894" customFormat="1"/>
    <row r="27895" customFormat="1"/>
    <row r="27896" customFormat="1"/>
    <row r="27897" customFormat="1"/>
    <row r="27898" customFormat="1"/>
    <row r="27899" customFormat="1"/>
    <row r="27900" customFormat="1"/>
    <row r="27901" customFormat="1"/>
    <row r="27902" customFormat="1"/>
    <row r="27903" customFormat="1"/>
    <row r="27904" customFormat="1"/>
    <row r="27905" customFormat="1"/>
    <row r="27906" customFormat="1"/>
    <row r="27907" customFormat="1"/>
    <row r="27908" customFormat="1"/>
    <row r="27909" customFormat="1"/>
    <row r="27910" customFormat="1"/>
    <row r="27911" customFormat="1"/>
    <row r="27912" customFormat="1"/>
    <row r="27913" customFormat="1"/>
    <row r="27914" customFormat="1"/>
    <row r="27915" customFormat="1"/>
    <row r="27916" customFormat="1"/>
    <row r="27917" customFormat="1"/>
    <row r="27918" customFormat="1"/>
    <row r="27919" customFormat="1"/>
    <row r="27920" customFormat="1"/>
    <row r="27921" customFormat="1"/>
    <row r="27922" customFormat="1"/>
    <row r="27923" customFormat="1"/>
    <row r="27924" customFormat="1"/>
    <row r="27925" customFormat="1"/>
    <row r="27926" customFormat="1"/>
    <row r="27927" customFormat="1"/>
    <row r="27928" customFormat="1"/>
    <row r="27929" customFormat="1"/>
    <row r="27930" customFormat="1"/>
    <row r="27931" customFormat="1"/>
    <row r="27932" customFormat="1"/>
    <row r="27933" customFormat="1"/>
    <row r="27934" customFormat="1"/>
    <row r="27935" customFormat="1"/>
    <row r="27936" customFormat="1"/>
    <row r="27937" customFormat="1"/>
    <row r="27938" customFormat="1"/>
    <row r="27939" customFormat="1"/>
    <row r="27940" customFormat="1"/>
    <row r="27941" customFormat="1"/>
    <row r="27942" customFormat="1"/>
    <row r="27943" customFormat="1"/>
    <row r="27944" customFormat="1"/>
    <row r="27945" customFormat="1"/>
    <row r="27946" customFormat="1"/>
    <row r="27947" customFormat="1"/>
    <row r="27948" customFormat="1"/>
    <row r="27949" customFormat="1"/>
    <row r="27950" customFormat="1"/>
    <row r="27951" customFormat="1"/>
    <row r="27952" customFormat="1"/>
    <row r="27953" customFormat="1"/>
    <row r="27954" customFormat="1"/>
    <row r="27955" customFormat="1"/>
    <row r="27956" customFormat="1"/>
    <row r="27957" customFormat="1"/>
    <row r="27958" customFormat="1"/>
    <row r="27959" customFormat="1"/>
    <row r="27960" customFormat="1"/>
    <row r="27961" customFormat="1"/>
    <row r="27962" customFormat="1"/>
    <row r="27963" customFormat="1"/>
    <row r="27964" customFormat="1"/>
    <row r="27965" customFormat="1"/>
    <row r="27966" customFormat="1"/>
    <row r="27967" customFormat="1"/>
    <row r="27968" customFormat="1"/>
    <row r="27969" customFormat="1"/>
    <row r="27970" customFormat="1"/>
    <row r="27971" customFormat="1"/>
    <row r="27972" customFormat="1"/>
    <row r="27973" customFormat="1"/>
    <row r="27974" customFormat="1"/>
    <row r="27975" customFormat="1"/>
    <row r="27976" customFormat="1"/>
    <row r="27977" customFormat="1"/>
    <row r="27978" customFormat="1"/>
    <row r="27979" customFormat="1"/>
    <row r="27980" customFormat="1"/>
    <row r="27981" customFormat="1"/>
    <row r="27982" customFormat="1"/>
    <row r="27983" customFormat="1"/>
    <row r="27984" customFormat="1"/>
    <row r="27985" customFormat="1"/>
    <row r="27986" customFormat="1"/>
    <row r="27987" customFormat="1"/>
    <row r="27988" customFormat="1"/>
    <row r="27989" customFormat="1"/>
    <row r="27990" customFormat="1"/>
    <row r="27991" customFormat="1"/>
    <row r="27992" customFormat="1"/>
    <row r="27993" customFormat="1"/>
    <row r="27994" customFormat="1"/>
    <row r="27995" customFormat="1"/>
    <row r="27996" customFormat="1"/>
    <row r="27997" customFormat="1"/>
    <row r="27998" customFormat="1"/>
    <row r="27999" customFormat="1"/>
    <row r="28000" customFormat="1"/>
    <row r="28001" customFormat="1"/>
    <row r="28002" customFormat="1"/>
    <row r="28003" customFormat="1"/>
    <row r="28004" customFormat="1"/>
    <row r="28005" customFormat="1"/>
    <row r="28006" customFormat="1"/>
    <row r="28007" customFormat="1"/>
    <row r="28008" customFormat="1"/>
    <row r="28009" customFormat="1"/>
    <row r="28010" customFormat="1"/>
    <row r="28011" customFormat="1"/>
    <row r="28012" customFormat="1"/>
    <row r="28013" customFormat="1"/>
    <row r="28014" customFormat="1"/>
    <row r="28015" customFormat="1"/>
    <row r="28016" customFormat="1"/>
    <row r="28017" customFormat="1"/>
    <row r="28018" customFormat="1"/>
    <row r="28019" customFormat="1"/>
    <row r="28020" customFormat="1"/>
    <row r="28021" customFormat="1"/>
    <row r="28022" customFormat="1"/>
    <row r="28023" customFormat="1"/>
    <row r="28024" customFormat="1"/>
    <row r="28025" customFormat="1"/>
    <row r="28026" customFormat="1"/>
    <row r="28027" customFormat="1"/>
    <row r="28028" customFormat="1"/>
    <row r="28029" customFormat="1"/>
    <row r="28030" customFormat="1"/>
    <row r="28031" customFormat="1"/>
    <row r="28032" customFormat="1"/>
    <row r="28033" customFormat="1"/>
    <row r="28034" customFormat="1"/>
    <row r="28035" customFormat="1"/>
    <row r="28036" customFormat="1"/>
    <row r="28037" customFormat="1"/>
    <row r="28038" customFormat="1"/>
    <row r="28039" customFormat="1"/>
    <row r="28040" customFormat="1"/>
    <row r="28041" customFormat="1"/>
    <row r="28042" customFormat="1"/>
    <row r="28043" customFormat="1"/>
    <row r="28044" customFormat="1"/>
    <row r="28045" customFormat="1"/>
    <row r="28046" customFormat="1"/>
    <row r="28047" customFormat="1"/>
    <row r="28048" customFormat="1"/>
    <row r="28049" customFormat="1"/>
    <row r="28050" customFormat="1"/>
    <row r="28051" customFormat="1"/>
    <row r="28052" customFormat="1"/>
    <row r="28053" customFormat="1"/>
    <row r="28054" customFormat="1"/>
    <row r="28055" customFormat="1"/>
    <row r="28056" customFormat="1"/>
    <row r="28057" customFormat="1"/>
    <row r="28058" customFormat="1"/>
    <row r="28059" customFormat="1"/>
    <row r="28060" customFormat="1"/>
    <row r="28061" customFormat="1"/>
    <row r="28062" customFormat="1"/>
    <row r="28063" customFormat="1"/>
    <row r="28064" customFormat="1"/>
    <row r="28065" customFormat="1"/>
    <row r="28066" customFormat="1"/>
    <row r="28067" customFormat="1"/>
    <row r="28068" customFormat="1"/>
    <row r="28069" customFormat="1"/>
    <row r="28070" customFormat="1"/>
    <row r="28071" customFormat="1"/>
    <row r="28072" customFormat="1"/>
    <row r="28073" customFormat="1"/>
    <row r="28074" customFormat="1"/>
    <row r="28075" customFormat="1"/>
    <row r="28076" customFormat="1"/>
    <row r="28077" customFormat="1"/>
    <row r="28078" customFormat="1"/>
    <row r="28079" customFormat="1"/>
    <row r="28080" customFormat="1"/>
    <row r="28081" customFormat="1"/>
    <row r="28082" customFormat="1"/>
    <row r="28083" customFormat="1"/>
    <row r="28084" customFormat="1"/>
    <row r="28085" customFormat="1"/>
    <row r="28086" customFormat="1"/>
    <row r="28087" customFormat="1"/>
    <row r="28088" customFormat="1"/>
    <row r="28089" customFormat="1"/>
    <row r="28090" customFormat="1"/>
    <row r="28091" customFormat="1"/>
    <row r="28092" customFormat="1"/>
    <row r="28093" customFormat="1"/>
    <row r="28094" customFormat="1"/>
    <row r="28095" customFormat="1"/>
    <row r="28096" customFormat="1"/>
    <row r="28097" customFormat="1"/>
    <row r="28098" customFormat="1"/>
    <row r="28099" customFormat="1"/>
    <row r="28100" customFormat="1"/>
    <row r="28101" customFormat="1"/>
    <row r="28102" customFormat="1"/>
    <row r="28103" customFormat="1"/>
    <row r="28104" customFormat="1"/>
    <row r="28105" customFormat="1"/>
    <row r="28106" customFormat="1"/>
    <row r="28107" customFormat="1"/>
    <row r="28108" customFormat="1"/>
    <row r="28109" customFormat="1"/>
    <row r="28110" customFormat="1"/>
    <row r="28111" customFormat="1"/>
    <row r="28112" customFormat="1"/>
    <row r="28113" customFormat="1"/>
    <row r="28114" customFormat="1"/>
    <row r="28115" customFormat="1"/>
    <row r="28116" customFormat="1"/>
    <row r="28117" customFormat="1"/>
    <row r="28118" customFormat="1"/>
    <row r="28119" customFormat="1"/>
    <row r="28120" customFormat="1"/>
    <row r="28121" customFormat="1"/>
    <row r="28122" customFormat="1"/>
    <row r="28123" customFormat="1"/>
    <row r="28124" customFormat="1"/>
    <row r="28125" customFormat="1"/>
    <row r="28126" customFormat="1"/>
    <row r="28127" customFormat="1"/>
    <row r="28128" customFormat="1"/>
    <row r="28129" customFormat="1"/>
    <row r="28130" customFormat="1"/>
    <row r="28131" customFormat="1"/>
    <row r="28132" customFormat="1"/>
    <row r="28133" customFormat="1"/>
    <row r="28134" customFormat="1"/>
    <row r="28135" customFormat="1"/>
    <row r="28136" customFormat="1"/>
    <row r="28137" customFormat="1"/>
    <row r="28138" customFormat="1"/>
    <row r="28139" customFormat="1"/>
    <row r="28140" customFormat="1"/>
    <row r="28141" customFormat="1"/>
    <row r="28142" customFormat="1"/>
    <row r="28143" customFormat="1"/>
    <row r="28144" customFormat="1"/>
    <row r="28145" customFormat="1"/>
    <row r="28146" customFormat="1"/>
    <row r="28147" customFormat="1"/>
    <row r="28148" customFormat="1"/>
    <row r="28149" customFormat="1"/>
    <row r="28150" customFormat="1"/>
    <row r="28151" customFormat="1"/>
    <row r="28152" customFormat="1"/>
    <row r="28153" customFormat="1"/>
    <row r="28154" customFormat="1"/>
    <row r="28155" customFormat="1"/>
    <row r="28156" customFormat="1"/>
    <row r="28157" customFormat="1"/>
    <row r="28158" customFormat="1"/>
    <row r="28159" customFormat="1"/>
    <row r="28160" customFormat="1"/>
    <row r="28161" customFormat="1"/>
    <row r="28162" customFormat="1"/>
    <row r="28163" customFormat="1"/>
    <row r="28164" customFormat="1"/>
    <row r="28165" customFormat="1"/>
    <row r="28166" customFormat="1"/>
    <row r="28167" customFormat="1"/>
    <row r="28168" customFormat="1"/>
    <row r="28169" customFormat="1"/>
    <row r="28170" customFormat="1"/>
    <row r="28171" customFormat="1"/>
    <row r="28172" customFormat="1"/>
    <row r="28173" customFormat="1"/>
    <row r="28174" customFormat="1"/>
    <row r="28175" customFormat="1"/>
    <row r="28176" customFormat="1"/>
    <row r="28177" customFormat="1"/>
    <row r="28178" customFormat="1"/>
    <row r="28179" customFormat="1"/>
    <row r="28180" customFormat="1"/>
    <row r="28181" customFormat="1"/>
    <row r="28182" customFormat="1"/>
    <row r="28183" customFormat="1"/>
    <row r="28184" customFormat="1"/>
    <row r="28185" customFormat="1"/>
    <row r="28186" customFormat="1"/>
    <row r="28187" customFormat="1"/>
    <row r="28188" customFormat="1"/>
    <row r="28189" customFormat="1"/>
    <row r="28190" customFormat="1"/>
    <row r="28191" customFormat="1"/>
    <row r="28192" customFormat="1"/>
    <row r="28193" customFormat="1"/>
    <row r="28194" customFormat="1"/>
    <row r="28195" customFormat="1"/>
    <row r="28196" customFormat="1"/>
    <row r="28197" customFormat="1"/>
    <row r="28198" customFormat="1"/>
    <row r="28199" customFormat="1"/>
    <row r="28200" customFormat="1"/>
    <row r="28201" customFormat="1"/>
    <row r="28202" customFormat="1"/>
    <row r="28203" customFormat="1"/>
    <row r="28204" customFormat="1"/>
    <row r="28205" customFormat="1"/>
    <row r="28206" customFormat="1"/>
    <row r="28207" customFormat="1"/>
    <row r="28208" customFormat="1"/>
    <row r="28209" customFormat="1"/>
    <row r="28210" customFormat="1"/>
    <row r="28211" customFormat="1"/>
    <row r="28212" customFormat="1"/>
    <row r="28213" customFormat="1"/>
    <row r="28214" customFormat="1"/>
    <row r="28215" customFormat="1"/>
    <row r="28216" customFormat="1"/>
    <row r="28217" customFormat="1"/>
    <row r="28218" customFormat="1"/>
    <row r="28219" customFormat="1"/>
    <row r="28220" customFormat="1"/>
    <row r="28221" customFormat="1"/>
    <row r="28222" customFormat="1"/>
    <row r="28223" customFormat="1"/>
    <row r="28224" customFormat="1"/>
    <row r="28225" customFormat="1"/>
    <row r="28226" customFormat="1"/>
    <row r="28227" customFormat="1"/>
    <row r="28228" customFormat="1"/>
    <row r="28229" customFormat="1"/>
    <row r="28230" customFormat="1"/>
    <row r="28231" customFormat="1"/>
    <row r="28232" customFormat="1"/>
    <row r="28233" customFormat="1"/>
    <row r="28234" customFormat="1"/>
    <row r="28235" customFormat="1"/>
    <row r="28236" customFormat="1"/>
    <row r="28237" customFormat="1"/>
    <row r="28238" customFormat="1"/>
    <row r="28239" customFormat="1"/>
    <row r="28240" customFormat="1"/>
    <row r="28241" customFormat="1"/>
    <row r="28242" customFormat="1"/>
    <row r="28243" customFormat="1"/>
    <row r="28244" customFormat="1"/>
    <row r="28245" customFormat="1"/>
    <row r="28246" customFormat="1"/>
    <row r="28247" customFormat="1"/>
    <row r="28248" customFormat="1"/>
    <row r="28249" customFormat="1"/>
    <row r="28250" customFormat="1"/>
    <row r="28251" customFormat="1"/>
    <row r="28252" customFormat="1"/>
    <row r="28253" customFormat="1"/>
    <row r="28254" customFormat="1"/>
    <row r="28255" customFormat="1"/>
    <row r="28256" customFormat="1"/>
    <row r="28257" customFormat="1"/>
    <row r="28258" customFormat="1"/>
    <row r="28259" customFormat="1"/>
    <row r="28260" customFormat="1"/>
    <row r="28261" customFormat="1"/>
    <row r="28262" customFormat="1"/>
    <row r="28263" customFormat="1"/>
    <row r="28264" customFormat="1"/>
    <row r="28265" customFormat="1"/>
    <row r="28266" customFormat="1"/>
    <row r="28267" customFormat="1"/>
    <row r="28268" customFormat="1"/>
    <row r="28269" customFormat="1"/>
    <row r="28270" customFormat="1"/>
    <row r="28271" customFormat="1"/>
    <row r="28272" customFormat="1"/>
    <row r="28273" customFormat="1"/>
    <row r="28274" customFormat="1"/>
    <row r="28275" customFormat="1"/>
    <row r="28276" customFormat="1"/>
    <row r="28277" customFormat="1"/>
    <row r="28278" customFormat="1"/>
    <row r="28279" customFormat="1"/>
    <row r="28280" customFormat="1"/>
    <row r="28281" customFormat="1"/>
    <row r="28282" customFormat="1"/>
    <row r="28283" customFormat="1"/>
    <row r="28284" customFormat="1"/>
    <row r="28285" customFormat="1"/>
    <row r="28286" customFormat="1"/>
    <row r="28287" customFormat="1"/>
    <row r="28288" customFormat="1"/>
    <row r="28289" customFormat="1"/>
    <row r="28290" customFormat="1"/>
    <row r="28291" customFormat="1"/>
    <row r="28292" customFormat="1"/>
    <row r="28293" customFormat="1"/>
    <row r="28294" customFormat="1"/>
    <row r="28295" customFormat="1"/>
    <row r="28296" customFormat="1"/>
    <row r="28297" customFormat="1"/>
    <row r="28298" customFormat="1"/>
    <row r="28299" customFormat="1"/>
    <row r="28300" customFormat="1"/>
    <row r="28301" customFormat="1"/>
    <row r="28302" customFormat="1"/>
    <row r="28303" customFormat="1"/>
    <row r="28304" customFormat="1"/>
    <row r="28305" customFormat="1"/>
    <row r="28306" customFormat="1"/>
    <row r="28307" customFormat="1"/>
    <row r="28308" customFormat="1"/>
    <row r="28309" customFormat="1"/>
    <row r="28310" customFormat="1"/>
    <row r="28311" customFormat="1"/>
    <row r="28312" customFormat="1"/>
    <row r="28313" customFormat="1"/>
    <row r="28314" customFormat="1"/>
    <row r="28315" customFormat="1"/>
    <row r="28316" customFormat="1"/>
    <row r="28317" customFormat="1"/>
    <row r="28318" customFormat="1"/>
    <row r="28319" customFormat="1"/>
    <row r="28320" customFormat="1"/>
    <row r="28321" customFormat="1"/>
    <row r="28322" customFormat="1"/>
    <row r="28323" customFormat="1"/>
    <row r="28324" customFormat="1"/>
    <row r="28325" customFormat="1"/>
    <row r="28326" customFormat="1"/>
    <row r="28327" customFormat="1"/>
    <row r="28328" customFormat="1"/>
    <row r="28329" customFormat="1"/>
    <row r="28330" customFormat="1"/>
    <row r="28331" customFormat="1"/>
    <row r="28332" customFormat="1"/>
    <row r="28333" customFormat="1"/>
    <row r="28334" customFormat="1"/>
    <row r="28335" customFormat="1"/>
    <row r="28336" customFormat="1"/>
    <row r="28337" customFormat="1"/>
    <row r="28338" customFormat="1"/>
    <row r="28339" customFormat="1"/>
    <row r="28340" customFormat="1"/>
    <row r="28341" customFormat="1"/>
    <row r="28342" customFormat="1"/>
    <row r="28343" customFormat="1"/>
    <row r="28344" customFormat="1"/>
    <row r="28345" customFormat="1"/>
    <row r="28346" customFormat="1"/>
    <row r="28347" customFormat="1"/>
    <row r="28348" customFormat="1"/>
    <row r="28349" customFormat="1"/>
    <row r="28350" customFormat="1"/>
    <row r="28351" customFormat="1"/>
    <row r="28352" customFormat="1"/>
    <row r="28353" customFormat="1"/>
    <row r="28354" customFormat="1"/>
    <row r="28355" customFormat="1"/>
    <row r="28356" customFormat="1"/>
    <row r="28357" customFormat="1"/>
    <row r="28358" customFormat="1"/>
    <row r="28359" customFormat="1"/>
    <row r="28360" customFormat="1"/>
    <row r="28361" customFormat="1"/>
    <row r="28362" customFormat="1"/>
    <row r="28363" customFormat="1"/>
    <row r="28364" customFormat="1"/>
    <row r="28365" customFormat="1"/>
    <row r="28366" customFormat="1"/>
    <row r="28367" customFormat="1"/>
    <row r="28368" customFormat="1"/>
    <row r="28369" customFormat="1"/>
    <row r="28370" customFormat="1"/>
    <row r="28371" customFormat="1"/>
    <row r="28372" customFormat="1"/>
    <row r="28373" customFormat="1"/>
    <row r="28374" customFormat="1"/>
    <row r="28375" customFormat="1"/>
    <row r="28376" customFormat="1"/>
    <row r="28377" customFormat="1"/>
    <row r="28378" customFormat="1"/>
    <row r="28379" customFormat="1"/>
    <row r="28380" customFormat="1"/>
    <row r="28381" customFormat="1"/>
    <row r="28382" customFormat="1"/>
    <row r="28383" customFormat="1"/>
    <row r="28384" customFormat="1"/>
    <row r="28385" customFormat="1"/>
    <row r="28386" customFormat="1"/>
    <row r="28387" customFormat="1"/>
    <row r="28388" customFormat="1"/>
    <row r="28389" customFormat="1"/>
    <row r="28390" customFormat="1"/>
    <row r="28391" customFormat="1"/>
    <row r="28392" customFormat="1"/>
    <row r="28393" customFormat="1"/>
    <row r="28394" customFormat="1"/>
    <row r="28395" customFormat="1"/>
    <row r="28396" customFormat="1"/>
    <row r="28397" customFormat="1"/>
    <row r="28398" customFormat="1"/>
    <row r="28399" customFormat="1"/>
    <row r="28400" customFormat="1"/>
    <row r="28401" customFormat="1"/>
    <row r="28402" customFormat="1"/>
    <row r="28403" customFormat="1"/>
    <row r="28404" customFormat="1"/>
    <row r="28405" customFormat="1"/>
    <row r="28406" customFormat="1"/>
    <row r="28407" customFormat="1"/>
    <row r="28408" customFormat="1"/>
    <row r="28409" customFormat="1"/>
    <row r="28410" customFormat="1"/>
    <row r="28411" customFormat="1"/>
    <row r="28412" customFormat="1"/>
    <row r="28413" customFormat="1"/>
    <row r="28414" customFormat="1"/>
    <row r="28415" customFormat="1"/>
    <row r="28416" customFormat="1"/>
    <row r="28417" customFormat="1"/>
    <row r="28418" customFormat="1"/>
    <row r="28419" customFormat="1"/>
    <row r="28420" customFormat="1"/>
    <row r="28421" customFormat="1"/>
    <row r="28422" customFormat="1"/>
    <row r="28423" customFormat="1"/>
    <row r="28424" customFormat="1"/>
    <row r="28425" customFormat="1"/>
    <row r="28426" customFormat="1"/>
    <row r="28427" customFormat="1"/>
    <row r="28428" customFormat="1"/>
    <row r="28429" customFormat="1"/>
    <row r="28430" customFormat="1"/>
    <row r="28431" customFormat="1"/>
    <row r="28432" customFormat="1"/>
    <row r="28433" customFormat="1"/>
    <row r="28434" customFormat="1"/>
    <row r="28435" customFormat="1"/>
    <row r="28436" customFormat="1"/>
    <row r="28437" customFormat="1"/>
    <row r="28438" customFormat="1"/>
    <row r="28439" customFormat="1"/>
    <row r="28440" customFormat="1"/>
    <row r="28441" customFormat="1"/>
    <row r="28442" customFormat="1"/>
    <row r="28443" customFormat="1"/>
    <row r="28444" customFormat="1"/>
    <row r="28445" customFormat="1"/>
    <row r="28446" customFormat="1"/>
    <row r="28447" customFormat="1"/>
    <row r="28448" customFormat="1"/>
    <row r="28449" customFormat="1"/>
    <row r="28450" customFormat="1"/>
    <row r="28451" customFormat="1"/>
    <row r="28452" customFormat="1"/>
    <row r="28453" customFormat="1"/>
    <row r="28454" customFormat="1"/>
    <row r="28455" customFormat="1"/>
    <row r="28456" customFormat="1"/>
    <row r="28457" customFormat="1"/>
    <row r="28458" customFormat="1"/>
    <row r="28459" customFormat="1"/>
    <row r="28460" customFormat="1"/>
    <row r="28461" customFormat="1"/>
    <row r="28462" customFormat="1"/>
    <row r="28463" customFormat="1"/>
    <row r="28464" customFormat="1"/>
    <row r="28465" customFormat="1"/>
    <row r="28466" customFormat="1"/>
    <row r="28467" customFormat="1"/>
    <row r="28468" customFormat="1"/>
    <row r="28469" customFormat="1"/>
    <row r="28470" customFormat="1"/>
    <row r="28471" customFormat="1"/>
    <row r="28472" customFormat="1"/>
    <row r="28473" customFormat="1"/>
    <row r="28474" customFormat="1"/>
    <row r="28475" customFormat="1"/>
    <row r="28476" customFormat="1"/>
    <row r="28477" customFormat="1"/>
    <row r="28478" customFormat="1"/>
    <row r="28479" customFormat="1"/>
    <row r="28480" customFormat="1"/>
    <row r="28481" customFormat="1"/>
    <row r="28482" customFormat="1"/>
    <row r="28483" customFormat="1"/>
    <row r="28484" customFormat="1"/>
    <row r="28485" customFormat="1"/>
    <row r="28486" customFormat="1"/>
    <row r="28487" customFormat="1"/>
    <row r="28488" customFormat="1"/>
    <row r="28489" customFormat="1"/>
    <row r="28490" customFormat="1"/>
    <row r="28491" customFormat="1"/>
    <row r="28492" customFormat="1"/>
    <row r="28493" customFormat="1"/>
    <row r="28494" customFormat="1"/>
    <row r="28495" customFormat="1"/>
    <row r="28496" customFormat="1"/>
    <row r="28497" customFormat="1"/>
    <row r="28498" customFormat="1"/>
    <row r="28499" customFormat="1"/>
    <row r="28500" customFormat="1"/>
    <row r="28501" customFormat="1"/>
    <row r="28502" customFormat="1"/>
    <row r="28503" customFormat="1"/>
    <row r="28504" customFormat="1"/>
    <row r="28505" customFormat="1"/>
    <row r="28506" customFormat="1"/>
    <row r="28507" customFormat="1"/>
    <row r="28508" customFormat="1"/>
    <row r="28509" customFormat="1"/>
    <row r="28510" customFormat="1"/>
    <row r="28511" customFormat="1"/>
    <row r="28512" customFormat="1"/>
    <row r="28513" customFormat="1"/>
    <row r="28514" customFormat="1"/>
    <row r="28515" customFormat="1"/>
    <row r="28516" customFormat="1"/>
    <row r="28517" customFormat="1"/>
    <row r="28518" customFormat="1"/>
    <row r="28519" customFormat="1"/>
    <row r="28520" customFormat="1"/>
    <row r="28521" customFormat="1"/>
    <row r="28522" customFormat="1"/>
    <row r="28523" customFormat="1"/>
    <row r="28524" customFormat="1"/>
    <row r="28525" customFormat="1"/>
    <row r="28526" customFormat="1"/>
    <row r="28527" customFormat="1"/>
    <row r="28528" customFormat="1"/>
    <row r="28529" customFormat="1"/>
    <row r="28530" customFormat="1"/>
    <row r="28531" customFormat="1"/>
    <row r="28532" customFormat="1"/>
    <row r="28533" customFormat="1"/>
    <row r="28534" customFormat="1"/>
    <row r="28535" customFormat="1"/>
    <row r="28536" customFormat="1"/>
    <row r="28537" customFormat="1"/>
    <row r="28538" customFormat="1"/>
    <row r="28539" customFormat="1"/>
    <row r="28540" customFormat="1"/>
    <row r="28541" customFormat="1"/>
    <row r="28542" customFormat="1"/>
    <row r="28543" customFormat="1"/>
    <row r="28544" customFormat="1"/>
    <row r="28545" customFormat="1"/>
    <row r="28546" customFormat="1"/>
    <row r="28547" customFormat="1"/>
    <row r="28548" customFormat="1"/>
    <row r="28549" customFormat="1"/>
    <row r="28550" customFormat="1"/>
    <row r="28551" customFormat="1"/>
    <row r="28552" customFormat="1"/>
    <row r="28553" customFormat="1"/>
    <row r="28554" customFormat="1"/>
    <row r="28555" customFormat="1"/>
    <row r="28556" customFormat="1"/>
    <row r="28557" customFormat="1"/>
    <row r="28558" customFormat="1"/>
    <row r="28559" customFormat="1"/>
    <row r="28560" customFormat="1"/>
    <row r="28561" customFormat="1"/>
    <row r="28562" customFormat="1"/>
    <row r="28563" customFormat="1"/>
    <row r="28564" customFormat="1"/>
    <row r="28565" customFormat="1"/>
    <row r="28566" customFormat="1"/>
    <row r="28567" customFormat="1"/>
    <row r="28568" customFormat="1"/>
    <row r="28569" customFormat="1"/>
    <row r="28570" customFormat="1"/>
    <row r="28571" customFormat="1"/>
    <row r="28572" customFormat="1"/>
    <row r="28573" customFormat="1"/>
    <row r="28574" customFormat="1"/>
    <row r="28575" customFormat="1"/>
    <row r="28576" customFormat="1"/>
    <row r="28577" customFormat="1"/>
    <row r="28578" customFormat="1"/>
    <row r="28579" customFormat="1"/>
    <row r="28580" customFormat="1"/>
    <row r="28581" customFormat="1"/>
    <row r="28582" customFormat="1"/>
    <row r="28583" customFormat="1"/>
    <row r="28584" customFormat="1"/>
    <row r="28585" customFormat="1"/>
    <row r="28586" customFormat="1"/>
    <row r="28587" customFormat="1"/>
    <row r="28588" customFormat="1"/>
    <row r="28589" customFormat="1"/>
    <row r="28590" customFormat="1"/>
    <row r="28591" customFormat="1"/>
    <row r="28592" customFormat="1"/>
    <row r="28593" customFormat="1"/>
    <row r="28594" customFormat="1"/>
    <row r="28595" customFormat="1"/>
    <row r="28596" customFormat="1"/>
    <row r="28597" customFormat="1"/>
    <row r="28598" customFormat="1"/>
    <row r="28599" customFormat="1"/>
    <row r="28600" customFormat="1"/>
    <row r="28601" customFormat="1"/>
    <row r="28602" customFormat="1"/>
    <row r="28603" customFormat="1"/>
    <row r="28604" customFormat="1"/>
    <row r="28605" customFormat="1"/>
    <row r="28606" customFormat="1"/>
    <row r="28607" customFormat="1"/>
    <row r="28608" customFormat="1"/>
    <row r="28609" customFormat="1"/>
    <row r="28610" customFormat="1"/>
    <row r="28611" customFormat="1"/>
    <row r="28612" customFormat="1"/>
    <row r="28613" customFormat="1"/>
    <row r="28614" customFormat="1"/>
    <row r="28615" customFormat="1"/>
    <row r="28616" customFormat="1"/>
    <row r="28617" customFormat="1"/>
    <row r="28618" customFormat="1"/>
    <row r="28619" customFormat="1"/>
    <row r="28620" customFormat="1"/>
    <row r="28621" customFormat="1"/>
    <row r="28622" customFormat="1"/>
    <row r="28623" customFormat="1"/>
    <row r="28624" customFormat="1"/>
    <row r="28625" customFormat="1"/>
    <row r="28626" customFormat="1"/>
    <row r="28627" customFormat="1"/>
    <row r="28628" customFormat="1"/>
    <row r="28629" customFormat="1"/>
    <row r="28630" customFormat="1"/>
    <row r="28631" customFormat="1"/>
    <row r="28632" customFormat="1"/>
    <row r="28633" customFormat="1"/>
    <row r="28634" customFormat="1"/>
    <row r="28635" customFormat="1"/>
    <row r="28636" customFormat="1"/>
    <row r="28637" customFormat="1"/>
    <row r="28638" customFormat="1"/>
    <row r="28639" customFormat="1"/>
    <row r="28640" customFormat="1"/>
    <row r="28641" customFormat="1"/>
    <row r="28642" customFormat="1"/>
    <row r="28643" customFormat="1"/>
    <row r="28644" customFormat="1"/>
    <row r="28645" customFormat="1"/>
    <row r="28646" customFormat="1"/>
    <row r="28647" customFormat="1"/>
    <row r="28648" customFormat="1"/>
    <row r="28649" customFormat="1"/>
    <row r="28650" customFormat="1"/>
    <row r="28651" customFormat="1"/>
    <row r="28652" customFormat="1"/>
    <row r="28653" customFormat="1"/>
    <row r="28654" customFormat="1"/>
    <row r="28655" customFormat="1"/>
    <row r="28656" customFormat="1"/>
    <row r="28657" customFormat="1"/>
    <row r="28658" customFormat="1"/>
    <row r="28659" customFormat="1"/>
    <row r="28660" customFormat="1"/>
    <row r="28661" customFormat="1"/>
    <row r="28662" customFormat="1"/>
    <row r="28663" customFormat="1"/>
    <row r="28664" customFormat="1"/>
    <row r="28665" customFormat="1"/>
    <row r="28666" customFormat="1"/>
    <row r="28667" customFormat="1"/>
    <row r="28668" customFormat="1"/>
    <row r="28669" customFormat="1"/>
    <row r="28670" customFormat="1"/>
    <row r="28671" customFormat="1"/>
    <row r="28672" customFormat="1"/>
    <row r="28673" customFormat="1"/>
    <row r="28674" customFormat="1"/>
    <row r="28675" customFormat="1"/>
    <row r="28676" customFormat="1"/>
    <row r="28677" customFormat="1"/>
    <row r="28678" customFormat="1"/>
    <row r="28679" customFormat="1"/>
    <row r="28680" customFormat="1"/>
    <row r="28681" customFormat="1"/>
    <row r="28682" customFormat="1"/>
    <row r="28683" customFormat="1"/>
    <row r="28684" customFormat="1"/>
    <row r="28685" customFormat="1"/>
    <row r="28686" customFormat="1"/>
    <row r="28687" customFormat="1"/>
    <row r="28688" customFormat="1"/>
    <row r="28689" customFormat="1"/>
    <row r="28690" customFormat="1"/>
    <row r="28691" customFormat="1"/>
    <row r="28692" customFormat="1"/>
    <row r="28693" customFormat="1"/>
    <row r="28694" customFormat="1"/>
    <row r="28695" customFormat="1"/>
    <row r="28696" customFormat="1"/>
    <row r="28697" customFormat="1"/>
    <row r="28698" customFormat="1"/>
    <row r="28699" customFormat="1"/>
    <row r="28700" customFormat="1"/>
    <row r="28701" customFormat="1"/>
    <row r="28702" customFormat="1"/>
    <row r="28703" customFormat="1"/>
    <row r="28704" customFormat="1"/>
    <row r="28705" customFormat="1"/>
    <row r="28706" customFormat="1"/>
    <row r="28707" customFormat="1"/>
    <row r="28708" customFormat="1"/>
    <row r="28709" customFormat="1"/>
    <row r="28710" customFormat="1"/>
    <row r="28711" customFormat="1"/>
    <row r="28712" customFormat="1"/>
    <row r="28713" customFormat="1"/>
    <row r="28714" customFormat="1"/>
    <row r="28715" customFormat="1"/>
    <row r="28716" customFormat="1"/>
    <row r="28717" customFormat="1"/>
    <row r="28718" customFormat="1"/>
    <row r="28719" customFormat="1"/>
    <row r="28720" customFormat="1"/>
    <row r="28721" customFormat="1"/>
    <row r="28722" customFormat="1"/>
    <row r="28723" customFormat="1"/>
    <row r="28724" customFormat="1"/>
    <row r="28725" customFormat="1"/>
    <row r="28726" customFormat="1"/>
    <row r="28727" customFormat="1"/>
    <row r="28728" customFormat="1"/>
    <row r="28729" customFormat="1"/>
    <row r="28730" customFormat="1"/>
    <row r="28731" customFormat="1"/>
    <row r="28732" customFormat="1"/>
    <row r="28733" customFormat="1"/>
    <row r="28734" customFormat="1"/>
    <row r="28735" customFormat="1"/>
    <row r="28736" customFormat="1"/>
    <row r="28737" customFormat="1"/>
    <row r="28738" customFormat="1"/>
    <row r="28739" customFormat="1"/>
    <row r="28740" customFormat="1"/>
    <row r="28741" customFormat="1"/>
    <row r="28742" customFormat="1"/>
    <row r="28743" customFormat="1"/>
    <row r="28744" customFormat="1"/>
    <row r="28745" customFormat="1"/>
    <row r="28746" customFormat="1"/>
    <row r="28747" customFormat="1"/>
    <row r="28748" customFormat="1"/>
    <row r="28749" customFormat="1"/>
    <row r="28750" customFormat="1"/>
    <row r="28751" customFormat="1"/>
    <row r="28752" customFormat="1"/>
    <row r="28753" customFormat="1"/>
    <row r="28754" customFormat="1"/>
    <row r="28755" customFormat="1"/>
    <row r="28756" customFormat="1"/>
    <row r="28757" customFormat="1"/>
    <row r="28758" customFormat="1"/>
    <row r="28759" customFormat="1"/>
    <row r="28760" customFormat="1"/>
    <row r="28761" customFormat="1"/>
    <row r="28762" customFormat="1"/>
    <row r="28763" customFormat="1"/>
    <row r="28764" customFormat="1"/>
    <row r="28765" customFormat="1"/>
    <row r="28766" customFormat="1"/>
    <row r="28767" customFormat="1"/>
    <row r="28768" customFormat="1"/>
    <row r="28769" customFormat="1"/>
    <row r="28770" customFormat="1"/>
    <row r="28771" customFormat="1"/>
    <row r="28772" customFormat="1"/>
    <row r="28773" customFormat="1"/>
    <row r="28774" customFormat="1"/>
    <row r="28775" customFormat="1"/>
    <row r="28776" customFormat="1"/>
    <row r="28777" customFormat="1"/>
    <row r="28778" customFormat="1"/>
    <row r="28779" customFormat="1"/>
    <row r="28780" customFormat="1"/>
    <row r="28781" customFormat="1"/>
    <row r="28782" customFormat="1"/>
    <row r="28783" customFormat="1"/>
    <row r="28784" customFormat="1"/>
    <row r="28785" customFormat="1"/>
    <row r="28786" customFormat="1"/>
    <row r="28787" customFormat="1"/>
    <row r="28788" customFormat="1"/>
    <row r="28789" customFormat="1"/>
    <row r="28790" customFormat="1"/>
    <row r="28791" customFormat="1"/>
    <row r="28792" customFormat="1"/>
    <row r="28793" customFormat="1"/>
    <row r="28794" customFormat="1"/>
    <row r="28795" customFormat="1"/>
    <row r="28796" customFormat="1"/>
    <row r="28797" customFormat="1"/>
    <row r="28798" customFormat="1"/>
    <row r="28799" customFormat="1"/>
    <row r="28800" customFormat="1"/>
    <row r="28801" customFormat="1"/>
    <row r="28802" customFormat="1"/>
    <row r="28803" customFormat="1"/>
    <row r="28804" customFormat="1"/>
    <row r="28805" customFormat="1"/>
    <row r="28806" customFormat="1"/>
    <row r="28807" customFormat="1"/>
    <row r="28808" customFormat="1"/>
    <row r="28809" customFormat="1"/>
    <row r="28810" customFormat="1"/>
    <row r="28811" customFormat="1"/>
    <row r="28812" customFormat="1"/>
    <row r="28813" customFormat="1"/>
    <row r="28814" customFormat="1"/>
    <row r="28815" customFormat="1"/>
    <row r="28816" customFormat="1"/>
    <row r="28817" customFormat="1"/>
    <row r="28818" customFormat="1"/>
    <row r="28819" customFormat="1"/>
    <row r="28820" customFormat="1"/>
    <row r="28821" customFormat="1"/>
    <row r="28822" customFormat="1"/>
    <row r="28823" customFormat="1"/>
    <row r="28824" customFormat="1"/>
    <row r="28825" customFormat="1"/>
    <row r="28826" customFormat="1"/>
    <row r="28827" customFormat="1"/>
    <row r="28828" customFormat="1"/>
    <row r="28829" customFormat="1"/>
    <row r="28830" customFormat="1"/>
    <row r="28831" customFormat="1"/>
    <row r="28832" customFormat="1"/>
    <row r="28833" customFormat="1"/>
    <row r="28834" customFormat="1"/>
    <row r="28835" customFormat="1"/>
    <row r="28836" customFormat="1"/>
    <row r="28837" customFormat="1"/>
    <row r="28838" customFormat="1"/>
    <row r="28839" customFormat="1"/>
    <row r="28840" customFormat="1"/>
    <row r="28841" customFormat="1"/>
    <row r="28842" customFormat="1"/>
    <row r="28843" customFormat="1"/>
    <row r="28844" customFormat="1"/>
    <row r="28845" customFormat="1"/>
    <row r="28846" customFormat="1"/>
    <row r="28847" customFormat="1"/>
    <row r="28848" customFormat="1"/>
    <row r="28849" customFormat="1"/>
    <row r="28850" customFormat="1"/>
    <row r="28851" customFormat="1"/>
    <row r="28852" customFormat="1"/>
    <row r="28853" customFormat="1"/>
    <row r="28854" customFormat="1"/>
    <row r="28855" customFormat="1"/>
    <row r="28856" customFormat="1"/>
    <row r="28857" customFormat="1"/>
    <row r="28858" customFormat="1"/>
    <row r="28859" customFormat="1"/>
    <row r="28860" customFormat="1"/>
    <row r="28861" customFormat="1"/>
    <row r="28862" customFormat="1"/>
    <row r="28863" customFormat="1"/>
    <row r="28864" customFormat="1"/>
    <row r="28865" customFormat="1"/>
    <row r="28866" customFormat="1"/>
    <row r="28867" customFormat="1"/>
    <row r="28868" customFormat="1"/>
    <row r="28869" customFormat="1"/>
    <row r="28870" customFormat="1"/>
    <row r="28871" customFormat="1"/>
    <row r="28872" customFormat="1"/>
    <row r="28873" customFormat="1"/>
    <row r="28874" customFormat="1"/>
    <row r="28875" customFormat="1"/>
    <row r="28876" customFormat="1"/>
    <row r="28877" customFormat="1"/>
    <row r="28878" customFormat="1"/>
    <row r="28879" customFormat="1"/>
    <row r="28880" customFormat="1"/>
    <row r="28881" customFormat="1"/>
    <row r="28882" customFormat="1"/>
    <row r="28883" customFormat="1"/>
    <row r="28884" customFormat="1"/>
    <row r="28885" customFormat="1"/>
    <row r="28886" customFormat="1"/>
    <row r="28887" customFormat="1"/>
    <row r="28888" customFormat="1"/>
    <row r="28889" customFormat="1"/>
    <row r="28890" customFormat="1"/>
    <row r="28891" customFormat="1"/>
    <row r="28892" customFormat="1"/>
    <row r="28893" customFormat="1"/>
    <row r="28894" customFormat="1"/>
    <row r="28895" customFormat="1"/>
    <row r="28896" customFormat="1"/>
    <row r="28897" customFormat="1"/>
    <row r="28898" customFormat="1"/>
    <row r="28899" customFormat="1"/>
    <row r="28900" customFormat="1"/>
    <row r="28901" customFormat="1"/>
    <row r="28902" customFormat="1"/>
    <row r="28903" customFormat="1"/>
    <row r="28904" customFormat="1"/>
    <row r="28905" customFormat="1"/>
    <row r="28906" customFormat="1"/>
    <row r="28907" customFormat="1"/>
    <row r="28908" customFormat="1"/>
    <row r="28909" customFormat="1"/>
    <row r="28910" customFormat="1"/>
    <row r="28911" customFormat="1"/>
    <row r="28912" customFormat="1"/>
    <row r="28913" customFormat="1"/>
    <row r="28914" customFormat="1"/>
    <row r="28915" customFormat="1"/>
    <row r="28916" customFormat="1"/>
    <row r="28917" customFormat="1"/>
    <row r="28918" customFormat="1"/>
    <row r="28919" customFormat="1"/>
    <row r="28920" customFormat="1"/>
    <row r="28921" customFormat="1"/>
    <row r="28922" customFormat="1"/>
    <row r="28923" customFormat="1"/>
    <row r="28924" customFormat="1"/>
    <row r="28925" customFormat="1"/>
    <row r="28926" customFormat="1"/>
    <row r="28927" customFormat="1"/>
    <row r="28928" customFormat="1"/>
    <row r="28929" customFormat="1"/>
    <row r="28930" customFormat="1"/>
    <row r="28931" customFormat="1"/>
    <row r="28932" customFormat="1"/>
    <row r="28933" customFormat="1"/>
    <row r="28934" customFormat="1"/>
    <row r="28935" customFormat="1"/>
    <row r="28936" customFormat="1"/>
    <row r="28937" customFormat="1"/>
    <row r="28938" customFormat="1"/>
    <row r="28939" customFormat="1"/>
    <row r="28940" customFormat="1"/>
    <row r="28941" customFormat="1"/>
    <row r="28942" customFormat="1"/>
    <row r="28943" customFormat="1"/>
    <row r="28944" customFormat="1"/>
    <row r="28945" customFormat="1"/>
    <row r="28946" customFormat="1"/>
    <row r="28947" customFormat="1"/>
    <row r="28948" customFormat="1"/>
    <row r="28949" customFormat="1"/>
    <row r="28950" customFormat="1"/>
    <row r="28951" customFormat="1"/>
    <row r="28952" customFormat="1"/>
    <row r="28953" customFormat="1"/>
    <row r="28954" customFormat="1"/>
    <row r="28955" customFormat="1"/>
    <row r="28956" customFormat="1"/>
    <row r="28957" customFormat="1"/>
    <row r="28958" customFormat="1"/>
    <row r="28959" customFormat="1"/>
    <row r="28960" customFormat="1"/>
    <row r="28961" customFormat="1"/>
    <row r="28962" customFormat="1"/>
    <row r="28963" customFormat="1"/>
    <row r="28964" customFormat="1"/>
    <row r="28965" customFormat="1"/>
    <row r="28966" customFormat="1"/>
    <row r="28967" customFormat="1"/>
    <row r="28968" customFormat="1"/>
    <row r="28969" customFormat="1"/>
    <row r="28970" customFormat="1"/>
    <row r="28971" customFormat="1"/>
    <row r="28972" customFormat="1"/>
    <row r="28973" customFormat="1"/>
    <row r="28974" customFormat="1"/>
    <row r="28975" customFormat="1"/>
    <row r="28976" customFormat="1"/>
    <row r="28977" customFormat="1"/>
    <row r="28978" customFormat="1"/>
    <row r="28979" customFormat="1"/>
    <row r="28980" customFormat="1"/>
    <row r="28981" customFormat="1"/>
    <row r="28982" customFormat="1"/>
    <row r="28983" customFormat="1"/>
    <row r="28984" customFormat="1"/>
    <row r="28985" customFormat="1"/>
    <row r="28986" customFormat="1"/>
    <row r="28987" customFormat="1"/>
    <row r="28988" customFormat="1"/>
    <row r="28989" customFormat="1"/>
    <row r="28990" customFormat="1"/>
    <row r="28991" customFormat="1"/>
    <row r="28992" customFormat="1"/>
    <row r="28993" customFormat="1"/>
    <row r="28994" customFormat="1"/>
    <row r="28995" customFormat="1"/>
    <row r="28996" customFormat="1"/>
    <row r="28997" customFormat="1"/>
    <row r="28998" customFormat="1"/>
    <row r="28999" customFormat="1"/>
    <row r="29000" customFormat="1"/>
    <row r="29001" customFormat="1"/>
    <row r="29002" customFormat="1"/>
    <row r="29003" customFormat="1"/>
    <row r="29004" customFormat="1"/>
    <row r="29005" customFormat="1"/>
    <row r="29006" customFormat="1"/>
    <row r="29007" customFormat="1"/>
    <row r="29008" customFormat="1"/>
    <row r="29009" customFormat="1"/>
    <row r="29010" customFormat="1"/>
    <row r="29011" customFormat="1"/>
    <row r="29012" customFormat="1"/>
    <row r="29013" customFormat="1"/>
    <row r="29014" customFormat="1"/>
    <row r="29015" customFormat="1"/>
    <row r="29016" customFormat="1"/>
    <row r="29017" customFormat="1"/>
    <row r="29018" customFormat="1"/>
    <row r="29019" customFormat="1"/>
    <row r="29020" customFormat="1"/>
    <row r="29021" customFormat="1"/>
    <row r="29022" customFormat="1"/>
    <row r="29023" customFormat="1"/>
    <row r="29024" customFormat="1"/>
    <row r="29025" customFormat="1"/>
    <row r="29026" customFormat="1"/>
    <row r="29027" customFormat="1"/>
    <row r="29028" customFormat="1"/>
    <row r="29029" customFormat="1"/>
    <row r="29030" customFormat="1"/>
    <row r="29031" customFormat="1"/>
    <row r="29032" customFormat="1"/>
    <row r="29033" customFormat="1"/>
    <row r="29034" customFormat="1"/>
    <row r="29035" customFormat="1"/>
    <row r="29036" customFormat="1"/>
    <row r="29037" customFormat="1"/>
    <row r="29038" customFormat="1"/>
    <row r="29039" customFormat="1"/>
    <row r="29040" customFormat="1"/>
    <row r="29041" customFormat="1"/>
    <row r="29042" customFormat="1"/>
    <row r="29043" customFormat="1"/>
    <row r="29044" customFormat="1"/>
    <row r="29045" customFormat="1"/>
    <row r="29046" customFormat="1"/>
    <row r="29047" customFormat="1"/>
    <row r="29048" customFormat="1"/>
    <row r="29049" customFormat="1"/>
    <row r="29050" customFormat="1"/>
    <row r="29051" customFormat="1"/>
    <row r="29052" customFormat="1"/>
    <row r="29053" customFormat="1"/>
    <row r="29054" customFormat="1"/>
    <row r="29055" customFormat="1"/>
    <row r="29056" customFormat="1"/>
    <row r="29057" customFormat="1"/>
    <row r="29058" customFormat="1"/>
    <row r="29059" customFormat="1"/>
    <row r="29060" customFormat="1"/>
    <row r="29061" customFormat="1"/>
    <row r="29062" customFormat="1"/>
    <row r="29063" customFormat="1"/>
    <row r="29064" customFormat="1"/>
    <row r="29065" customFormat="1"/>
    <row r="29066" customFormat="1"/>
    <row r="29067" customFormat="1"/>
    <row r="29068" customFormat="1"/>
    <row r="29069" customFormat="1"/>
    <row r="29070" customFormat="1"/>
    <row r="29071" customFormat="1"/>
    <row r="29072" customFormat="1"/>
    <row r="29073" customFormat="1"/>
    <row r="29074" customFormat="1"/>
    <row r="29075" customFormat="1"/>
    <row r="29076" customFormat="1"/>
    <row r="29077" customFormat="1"/>
    <row r="29078" customFormat="1"/>
    <row r="29079" customFormat="1"/>
    <row r="29080" customFormat="1"/>
    <row r="29081" customFormat="1"/>
    <row r="29082" customFormat="1"/>
    <row r="29083" customFormat="1"/>
    <row r="29084" customFormat="1"/>
    <row r="29085" customFormat="1"/>
    <row r="29086" customFormat="1"/>
    <row r="29087" customFormat="1"/>
    <row r="29088" customFormat="1"/>
    <row r="29089" customFormat="1"/>
    <row r="29090" customFormat="1"/>
    <row r="29091" customFormat="1"/>
    <row r="29092" customFormat="1"/>
    <row r="29093" customFormat="1"/>
    <row r="29094" customFormat="1"/>
    <row r="29095" customFormat="1"/>
    <row r="29096" customFormat="1"/>
    <row r="29097" customFormat="1"/>
    <row r="29098" customFormat="1"/>
    <row r="29099" customFormat="1"/>
    <row r="29100" customFormat="1"/>
    <row r="29101" customFormat="1"/>
    <row r="29102" customFormat="1"/>
    <row r="29103" customFormat="1"/>
    <row r="29104" customFormat="1"/>
    <row r="29105" customFormat="1"/>
    <row r="29106" customFormat="1"/>
    <row r="29107" customFormat="1"/>
    <row r="29108" customFormat="1"/>
    <row r="29109" customFormat="1"/>
    <row r="29110" customFormat="1"/>
    <row r="29111" customFormat="1"/>
    <row r="29112" customFormat="1"/>
    <row r="29113" customFormat="1"/>
    <row r="29114" customFormat="1"/>
    <row r="29115" customFormat="1"/>
    <row r="29116" customFormat="1"/>
    <row r="29117" customFormat="1"/>
    <row r="29118" customFormat="1"/>
    <row r="29119" customFormat="1"/>
    <row r="29120" customFormat="1"/>
    <row r="29121" customFormat="1"/>
    <row r="29122" customFormat="1"/>
    <row r="29123" customFormat="1"/>
    <row r="29124" customFormat="1"/>
    <row r="29125" customFormat="1"/>
    <row r="29126" customFormat="1"/>
    <row r="29127" customFormat="1"/>
    <row r="29128" customFormat="1"/>
    <row r="29129" customFormat="1"/>
    <row r="29130" customFormat="1"/>
    <row r="29131" customFormat="1"/>
    <row r="29132" customFormat="1"/>
    <row r="29133" customFormat="1"/>
    <row r="29134" customFormat="1"/>
    <row r="29135" customFormat="1"/>
    <row r="29136" customFormat="1"/>
    <row r="29137" customFormat="1"/>
    <row r="29138" customFormat="1"/>
    <row r="29139" customFormat="1"/>
    <row r="29140" customFormat="1"/>
    <row r="29141" customFormat="1"/>
    <row r="29142" customFormat="1"/>
    <row r="29143" customFormat="1"/>
    <row r="29144" customFormat="1"/>
    <row r="29145" customFormat="1"/>
    <row r="29146" customFormat="1"/>
    <row r="29147" customFormat="1"/>
    <row r="29148" customFormat="1"/>
    <row r="29149" customFormat="1"/>
    <row r="29150" customFormat="1"/>
    <row r="29151" customFormat="1"/>
    <row r="29152" customFormat="1"/>
    <row r="29153" customFormat="1"/>
    <row r="29154" customFormat="1"/>
    <row r="29155" customFormat="1"/>
    <row r="29156" customFormat="1"/>
    <row r="29157" customFormat="1"/>
    <row r="29158" customFormat="1"/>
    <row r="29159" customFormat="1"/>
    <row r="29160" customFormat="1"/>
    <row r="29161" customFormat="1"/>
    <row r="29162" customFormat="1"/>
    <row r="29163" customFormat="1"/>
    <row r="29164" customFormat="1"/>
    <row r="29165" customFormat="1"/>
    <row r="29166" customFormat="1"/>
    <row r="29167" customFormat="1"/>
    <row r="29168" customFormat="1"/>
    <row r="29169" customFormat="1"/>
    <row r="29170" customFormat="1"/>
    <row r="29171" customFormat="1"/>
    <row r="29172" customFormat="1"/>
    <row r="29173" customFormat="1"/>
    <row r="29174" customFormat="1"/>
    <row r="29175" customFormat="1"/>
    <row r="29176" customFormat="1"/>
    <row r="29177" customFormat="1"/>
    <row r="29178" customFormat="1"/>
    <row r="29179" customFormat="1"/>
    <row r="29180" customFormat="1"/>
    <row r="29181" customFormat="1"/>
    <row r="29182" customFormat="1"/>
    <row r="29183" customFormat="1"/>
    <row r="29184" customFormat="1"/>
    <row r="29185" customFormat="1"/>
    <row r="29186" customFormat="1"/>
    <row r="29187" customFormat="1"/>
    <row r="29188" customFormat="1"/>
    <row r="29189" customFormat="1"/>
    <row r="29190" customFormat="1"/>
    <row r="29191" customFormat="1"/>
    <row r="29192" customFormat="1"/>
    <row r="29193" customFormat="1"/>
    <row r="29194" customFormat="1"/>
    <row r="29195" customFormat="1"/>
    <row r="29196" customFormat="1"/>
    <row r="29197" customFormat="1"/>
    <row r="29198" customFormat="1"/>
    <row r="29199" customFormat="1"/>
    <row r="29200" customFormat="1"/>
    <row r="29201" customFormat="1"/>
    <row r="29202" customFormat="1"/>
    <row r="29203" customFormat="1"/>
    <row r="29204" customFormat="1"/>
    <row r="29205" customFormat="1"/>
    <row r="29206" customFormat="1"/>
    <row r="29207" customFormat="1"/>
    <row r="29208" customFormat="1"/>
    <row r="29209" customFormat="1"/>
    <row r="29210" customFormat="1"/>
    <row r="29211" customFormat="1"/>
    <row r="29212" customFormat="1"/>
    <row r="29213" customFormat="1"/>
    <row r="29214" customFormat="1"/>
    <row r="29215" customFormat="1"/>
    <row r="29216" customFormat="1"/>
    <row r="29217" customFormat="1"/>
    <row r="29218" customFormat="1"/>
    <row r="29219" customFormat="1"/>
    <row r="29220" customFormat="1"/>
    <row r="29221" customFormat="1"/>
    <row r="29222" customFormat="1"/>
    <row r="29223" customFormat="1"/>
    <row r="29224" customFormat="1"/>
    <row r="29225" customFormat="1"/>
    <row r="29226" customFormat="1"/>
    <row r="29227" customFormat="1"/>
    <row r="29228" customFormat="1"/>
    <row r="29229" customFormat="1"/>
    <row r="29230" customFormat="1"/>
    <row r="29231" customFormat="1"/>
    <row r="29232" customFormat="1"/>
    <row r="29233" customFormat="1"/>
    <row r="29234" customFormat="1"/>
    <row r="29235" customFormat="1"/>
    <row r="29236" customFormat="1"/>
    <row r="29237" customFormat="1"/>
    <row r="29238" customFormat="1"/>
    <row r="29239" customFormat="1"/>
    <row r="29240" customFormat="1"/>
    <row r="29241" customFormat="1"/>
    <row r="29242" customFormat="1"/>
    <row r="29243" customFormat="1"/>
    <row r="29244" customFormat="1"/>
    <row r="29245" customFormat="1"/>
    <row r="29246" customFormat="1"/>
    <row r="29247" customFormat="1"/>
    <row r="29248" customFormat="1"/>
    <row r="29249" customFormat="1"/>
    <row r="29250" customFormat="1"/>
    <row r="29251" customFormat="1"/>
    <row r="29252" customFormat="1"/>
    <row r="29253" customFormat="1"/>
    <row r="29254" customFormat="1"/>
    <row r="29255" customFormat="1"/>
    <row r="29256" customFormat="1"/>
    <row r="29257" customFormat="1"/>
    <row r="29258" customFormat="1"/>
    <row r="29259" customFormat="1"/>
    <row r="29260" customFormat="1"/>
    <row r="29261" customFormat="1"/>
    <row r="29262" customFormat="1"/>
    <row r="29263" customFormat="1"/>
    <row r="29264" customFormat="1"/>
    <row r="29265" customFormat="1"/>
    <row r="29266" customFormat="1"/>
    <row r="29267" customFormat="1"/>
    <row r="29268" customFormat="1"/>
    <row r="29269" customFormat="1"/>
    <row r="29270" customFormat="1"/>
    <row r="29271" customFormat="1"/>
    <row r="29272" customFormat="1"/>
    <row r="29273" customFormat="1"/>
    <row r="29274" customFormat="1"/>
    <row r="29275" customFormat="1"/>
    <row r="29276" customFormat="1"/>
    <row r="29277" customFormat="1"/>
    <row r="29278" customFormat="1"/>
    <row r="29279" customFormat="1"/>
    <row r="29280" customFormat="1"/>
    <row r="29281" customFormat="1"/>
    <row r="29282" customFormat="1"/>
    <row r="29283" customFormat="1"/>
    <row r="29284" customFormat="1"/>
    <row r="29285" customFormat="1"/>
    <row r="29286" customFormat="1"/>
    <row r="29287" customFormat="1"/>
    <row r="29288" customFormat="1"/>
    <row r="29289" customFormat="1"/>
    <row r="29290" customFormat="1"/>
    <row r="29291" customFormat="1"/>
    <row r="29292" customFormat="1"/>
    <row r="29293" customFormat="1"/>
    <row r="29294" customFormat="1"/>
    <row r="29295" customFormat="1"/>
    <row r="29296" customFormat="1"/>
    <row r="29297" customFormat="1"/>
    <row r="29298" customFormat="1"/>
    <row r="29299" customFormat="1"/>
    <row r="29300" customFormat="1"/>
    <row r="29301" customFormat="1"/>
    <row r="29302" customFormat="1"/>
    <row r="29303" customFormat="1"/>
    <row r="29304" customFormat="1"/>
    <row r="29305" customFormat="1"/>
    <row r="29306" customFormat="1"/>
    <row r="29307" customFormat="1"/>
    <row r="29308" customFormat="1"/>
    <row r="29309" customFormat="1"/>
    <row r="29310" customFormat="1"/>
    <row r="29311" customFormat="1"/>
    <row r="29312" customFormat="1"/>
    <row r="29313" customFormat="1"/>
    <row r="29314" customFormat="1"/>
    <row r="29315" customFormat="1"/>
    <row r="29316" customFormat="1"/>
    <row r="29317" customFormat="1"/>
    <row r="29318" customFormat="1"/>
    <row r="29319" customFormat="1"/>
    <row r="29320" customFormat="1"/>
    <row r="29321" customFormat="1"/>
    <row r="29322" customFormat="1"/>
    <row r="29323" customFormat="1"/>
    <row r="29324" customFormat="1"/>
    <row r="29325" customFormat="1"/>
    <row r="29326" customFormat="1"/>
    <row r="29327" customFormat="1"/>
    <row r="29328" customFormat="1"/>
    <row r="29329" customFormat="1"/>
    <row r="29330" customFormat="1"/>
    <row r="29331" customFormat="1"/>
    <row r="29332" customFormat="1"/>
    <row r="29333" customFormat="1"/>
    <row r="29334" customFormat="1"/>
    <row r="29335" customFormat="1"/>
    <row r="29336" customFormat="1"/>
    <row r="29337" customFormat="1"/>
    <row r="29338" customFormat="1"/>
    <row r="29339" customFormat="1"/>
    <row r="29340" customFormat="1"/>
    <row r="29341" customFormat="1"/>
    <row r="29342" customFormat="1"/>
    <row r="29343" customFormat="1"/>
    <row r="29344" customFormat="1"/>
    <row r="29345" customFormat="1"/>
    <row r="29346" customFormat="1"/>
    <row r="29347" customFormat="1"/>
    <row r="29348" customFormat="1"/>
    <row r="29349" customFormat="1"/>
    <row r="29350" customFormat="1"/>
    <row r="29351" customFormat="1"/>
    <row r="29352" customFormat="1"/>
    <row r="29353" customFormat="1"/>
    <row r="29354" customFormat="1"/>
    <row r="29355" customFormat="1"/>
    <row r="29356" customFormat="1"/>
    <row r="29357" customFormat="1"/>
    <row r="29358" customFormat="1"/>
    <row r="29359" customFormat="1"/>
    <row r="29360" customFormat="1"/>
    <row r="29361" customFormat="1"/>
    <row r="29362" customFormat="1"/>
    <row r="29363" customFormat="1"/>
    <row r="29364" customFormat="1"/>
    <row r="29365" customFormat="1"/>
    <row r="29366" customFormat="1"/>
    <row r="29367" customFormat="1"/>
    <row r="29368" customFormat="1"/>
    <row r="29369" customFormat="1"/>
    <row r="29370" customFormat="1"/>
    <row r="29371" customFormat="1"/>
    <row r="29372" customFormat="1"/>
    <row r="29373" customFormat="1"/>
    <row r="29374" customFormat="1"/>
    <row r="29375" customFormat="1"/>
    <row r="29376" customFormat="1"/>
    <row r="29377" customFormat="1"/>
    <row r="29378" customFormat="1"/>
    <row r="29379" customFormat="1"/>
    <row r="29380" customFormat="1"/>
    <row r="29381" customFormat="1"/>
    <row r="29382" customFormat="1"/>
    <row r="29383" customFormat="1"/>
    <row r="29384" customFormat="1"/>
    <row r="29385" customFormat="1"/>
    <row r="29386" customFormat="1"/>
    <row r="29387" customFormat="1"/>
    <row r="29388" customFormat="1"/>
    <row r="29389" customFormat="1"/>
    <row r="29390" customFormat="1"/>
    <row r="29391" customFormat="1"/>
    <row r="29392" customFormat="1"/>
    <row r="29393" customFormat="1"/>
    <row r="29394" customFormat="1"/>
    <row r="29395" customFormat="1"/>
    <row r="29396" customFormat="1"/>
    <row r="29397" customFormat="1"/>
    <row r="29398" customFormat="1"/>
    <row r="29399" customFormat="1"/>
    <row r="29400" customFormat="1"/>
    <row r="29401" customFormat="1"/>
    <row r="29402" customFormat="1"/>
    <row r="29403" customFormat="1"/>
    <row r="29404" customFormat="1"/>
    <row r="29405" customFormat="1"/>
    <row r="29406" customFormat="1"/>
    <row r="29407" customFormat="1"/>
    <row r="29408" customFormat="1"/>
    <row r="29409" customFormat="1"/>
    <row r="29410" customFormat="1"/>
    <row r="29411" customFormat="1"/>
    <row r="29412" customFormat="1"/>
    <row r="29413" customFormat="1"/>
    <row r="29414" customFormat="1"/>
    <row r="29415" customFormat="1"/>
    <row r="29416" customFormat="1"/>
    <row r="29417" customFormat="1"/>
    <row r="29418" customFormat="1"/>
    <row r="29419" customFormat="1"/>
    <row r="29420" customFormat="1"/>
    <row r="29421" customFormat="1"/>
    <row r="29422" customFormat="1"/>
    <row r="29423" customFormat="1"/>
    <row r="29424" customFormat="1"/>
    <row r="29425" customFormat="1"/>
    <row r="29426" customFormat="1"/>
    <row r="29427" customFormat="1"/>
    <row r="29428" customFormat="1"/>
    <row r="29429" customFormat="1"/>
    <row r="29430" customFormat="1"/>
    <row r="29431" customFormat="1"/>
    <row r="29432" customFormat="1"/>
    <row r="29433" customFormat="1"/>
    <row r="29434" customFormat="1"/>
    <row r="29435" customFormat="1"/>
    <row r="29436" customFormat="1"/>
    <row r="29437" customFormat="1"/>
    <row r="29438" customFormat="1"/>
    <row r="29439" customFormat="1"/>
    <row r="29440" customFormat="1"/>
    <row r="29441" customFormat="1"/>
    <row r="29442" customFormat="1"/>
    <row r="29443" customFormat="1"/>
    <row r="29444" customFormat="1"/>
    <row r="29445" customFormat="1"/>
    <row r="29446" customFormat="1"/>
    <row r="29447" customFormat="1"/>
    <row r="29448" customFormat="1"/>
    <row r="29449" customFormat="1"/>
    <row r="29450" customFormat="1"/>
    <row r="29451" customFormat="1"/>
    <row r="29452" customFormat="1"/>
    <row r="29453" customFormat="1"/>
    <row r="29454" customFormat="1"/>
    <row r="29455" customFormat="1"/>
    <row r="29456" customFormat="1"/>
    <row r="29457" customFormat="1"/>
    <row r="29458" customFormat="1"/>
    <row r="29459" customFormat="1"/>
    <row r="29460" customFormat="1"/>
    <row r="29461" customFormat="1"/>
    <row r="29462" customFormat="1"/>
    <row r="29463" customFormat="1"/>
    <row r="29464" customFormat="1"/>
    <row r="29465" customFormat="1"/>
    <row r="29466" customFormat="1"/>
    <row r="29467" customFormat="1"/>
    <row r="29468" customFormat="1"/>
    <row r="29469" customFormat="1"/>
    <row r="29470" customFormat="1"/>
    <row r="29471" customFormat="1"/>
    <row r="29472" customFormat="1"/>
    <row r="29473" customFormat="1"/>
    <row r="29474" customFormat="1"/>
    <row r="29475" customFormat="1"/>
    <row r="29476" customFormat="1"/>
    <row r="29477" customFormat="1"/>
    <row r="29478" customFormat="1"/>
    <row r="29479" customFormat="1"/>
    <row r="29480" customFormat="1"/>
    <row r="29481" customFormat="1"/>
    <row r="29482" customFormat="1"/>
    <row r="29483" customFormat="1"/>
    <row r="29484" customFormat="1"/>
    <row r="29485" customFormat="1"/>
    <row r="29486" customFormat="1"/>
    <row r="29487" customFormat="1"/>
    <row r="29488" customFormat="1"/>
    <row r="29489" customFormat="1"/>
    <row r="29490" customFormat="1"/>
    <row r="29491" customFormat="1"/>
    <row r="29492" customFormat="1"/>
    <row r="29493" customFormat="1"/>
    <row r="29494" customFormat="1"/>
    <row r="29495" customFormat="1"/>
    <row r="29496" customFormat="1"/>
    <row r="29497" customFormat="1"/>
    <row r="29498" customFormat="1"/>
    <row r="29499" customFormat="1"/>
    <row r="29500" customFormat="1"/>
    <row r="29501" customFormat="1"/>
    <row r="29502" customFormat="1"/>
    <row r="29503" customFormat="1"/>
    <row r="29504" customFormat="1"/>
    <row r="29505" customFormat="1"/>
    <row r="29506" customFormat="1"/>
    <row r="29507" customFormat="1"/>
    <row r="29508" customFormat="1"/>
    <row r="29509" customFormat="1"/>
    <row r="29510" customFormat="1"/>
    <row r="29511" customFormat="1"/>
    <row r="29512" customFormat="1"/>
    <row r="29513" customFormat="1"/>
    <row r="29514" customFormat="1"/>
    <row r="29515" customFormat="1"/>
    <row r="29516" customFormat="1"/>
    <row r="29517" customFormat="1"/>
    <row r="29518" customFormat="1"/>
    <row r="29519" customFormat="1"/>
    <row r="29520" customFormat="1"/>
    <row r="29521" customFormat="1"/>
    <row r="29522" customFormat="1"/>
    <row r="29523" customFormat="1"/>
    <row r="29524" customFormat="1"/>
    <row r="29525" customFormat="1"/>
    <row r="29526" customFormat="1"/>
    <row r="29527" customFormat="1"/>
    <row r="29528" customFormat="1"/>
    <row r="29529" customFormat="1"/>
    <row r="29530" customFormat="1"/>
    <row r="29531" customFormat="1"/>
    <row r="29532" customFormat="1"/>
    <row r="29533" customFormat="1"/>
    <row r="29534" customFormat="1"/>
    <row r="29535" customFormat="1"/>
    <row r="29536" customFormat="1"/>
    <row r="29537" customFormat="1"/>
    <row r="29538" customFormat="1"/>
    <row r="29539" customFormat="1"/>
    <row r="29540" customFormat="1"/>
    <row r="29541" customFormat="1"/>
    <row r="29542" customFormat="1"/>
    <row r="29543" customFormat="1"/>
    <row r="29544" customFormat="1"/>
    <row r="29545" customFormat="1"/>
    <row r="29546" customFormat="1"/>
    <row r="29547" customFormat="1"/>
    <row r="29548" customFormat="1"/>
    <row r="29549" customFormat="1"/>
    <row r="29550" customFormat="1"/>
    <row r="29551" customFormat="1"/>
    <row r="29552" customFormat="1"/>
    <row r="29553" customFormat="1"/>
    <row r="29554" customFormat="1"/>
    <row r="29555" customFormat="1"/>
    <row r="29556" customFormat="1"/>
    <row r="29557" customFormat="1"/>
    <row r="29558" customFormat="1"/>
    <row r="29559" customFormat="1"/>
    <row r="29560" customFormat="1"/>
    <row r="29561" customFormat="1"/>
    <row r="29562" customFormat="1"/>
    <row r="29563" customFormat="1"/>
    <row r="29564" customFormat="1"/>
    <row r="29565" customFormat="1"/>
    <row r="29566" customFormat="1"/>
    <row r="29567" customFormat="1"/>
    <row r="29568" customFormat="1"/>
    <row r="29569" customFormat="1"/>
    <row r="29570" customFormat="1"/>
    <row r="29571" customFormat="1"/>
    <row r="29572" customFormat="1"/>
    <row r="29573" customFormat="1"/>
    <row r="29574" customFormat="1"/>
    <row r="29575" customFormat="1"/>
    <row r="29576" customFormat="1"/>
    <row r="29577" customFormat="1"/>
    <row r="29578" customFormat="1"/>
    <row r="29579" customFormat="1"/>
    <row r="29580" customFormat="1"/>
    <row r="29581" customFormat="1"/>
    <row r="29582" customFormat="1"/>
    <row r="29583" customFormat="1"/>
    <row r="29584" customFormat="1"/>
    <row r="29585" customFormat="1"/>
    <row r="29586" customFormat="1"/>
    <row r="29587" customFormat="1"/>
    <row r="29588" customFormat="1"/>
    <row r="29589" customFormat="1"/>
    <row r="29590" customFormat="1"/>
    <row r="29591" customFormat="1"/>
    <row r="29592" customFormat="1"/>
    <row r="29593" customFormat="1"/>
    <row r="29594" customFormat="1"/>
    <row r="29595" customFormat="1"/>
    <row r="29596" customFormat="1"/>
    <row r="29597" customFormat="1"/>
    <row r="29598" customFormat="1"/>
    <row r="29599" customFormat="1"/>
    <row r="29600" customFormat="1"/>
    <row r="29601" customFormat="1"/>
    <row r="29602" customFormat="1"/>
    <row r="29603" customFormat="1"/>
    <row r="29604" customFormat="1"/>
    <row r="29605" customFormat="1"/>
    <row r="29606" customFormat="1"/>
    <row r="29607" customFormat="1"/>
    <row r="29608" customFormat="1"/>
    <row r="29609" customFormat="1"/>
    <row r="29610" customFormat="1"/>
    <row r="29611" customFormat="1"/>
    <row r="29612" customFormat="1"/>
    <row r="29613" customFormat="1"/>
    <row r="29614" customFormat="1"/>
    <row r="29615" customFormat="1"/>
    <row r="29616" customFormat="1"/>
    <row r="29617" customFormat="1"/>
    <row r="29618" customFormat="1"/>
    <row r="29619" customFormat="1"/>
    <row r="29620" customFormat="1"/>
    <row r="29621" customFormat="1"/>
    <row r="29622" customFormat="1"/>
    <row r="29623" customFormat="1"/>
    <row r="29624" customFormat="1"/>
    <row r="29625" customFormat="1"/>
    <row r="29626" customFormat="1"/>
    <row r="29627" customFormat="1"/>
    <row r="29628" customFormat="1"/>
    <row r="29629" customFormat="1"/>
    <row r="29630" customFormat="1"/>
    <row r="29631" customFormat="1"/>
    <row r="29632" customFormat="1"/>
    <row r="29633" customFormat="1"/>
    <row r="29634" customFormat="1"/>
    <row r="29635" customFormat="1"/>
    <row r="29636" customFormat="1"/>
    <row r="29637" customFormat="1"/>
    <row r="29638" customFormat="1"/>
    <row r="29639" customFormat="1"/>
    <row r="29640" customFormat="1"/>
    <row r="29641" customFormat="1"/>
    <row r="29642" customFormat="1"/>
    <row r="29643" customFormat="1"/>
    <row r="29644" customFormat="1"/>
    <row r="29645" customFormat="1"/>
    <row r="29646" customFormat="1"/>
    <row r="29647" customFormat="1"/>
    <row r="29648" customFormat="1"/>
    <row r="29649" customFormat="1"/>
    <row r="29650" customFormat="1"/>
    <row r="29651" customFormat="1"/>
    <row r="29652" customFormat="1"/>
    <row r="29653" customFormat="1"/>
    <row r="29654" customFormat="1"/>
    <row r="29655" customFormat="1"/>
    <row r="29656" customFormat="1"/>
    <row r="29657" customFormat="1"/>
    <row r="29658" customFormat="1"/>
    <row r="29659" customFormat="1"/>
    <row r="29660" customFormat="1"/>
    <row r="29661" customFormat="1"/>
    <row r="29662" customFormat="1"/>
    <row r="29663" customFormat="1"/>
    <row r="29664" customFormat="1"/>
    <row r="29665" customFormat="1"/>
    <row r="29666" customFormat="1"/>
    <row r="29667" customFormat="1"/>
    <row r="29668" customFormat="1"/>
    <row r="29669" customFormat="1"/>
    <row r="29670" customFormat="1"/>
    <row r="29671" customFormat="1"/>
    <row r="29672" customFormat="1"/>
    <row r="29673" customFormat="1"/>
    <row r="29674" customFormat="1"/>
    <row r="29675" customFormat="1"/>
    <row r="29676" customFormat="1"/>
    <row r="29677" customFormat="1"/>
    <row r="29678" customFormat="1"/>
    <row r="29679" customFormat="1"/>
    <row r="29680" customFormat="1"/>
    <row r="29681" customFormat="1"/>
    <row r="29682" customFormat="1"/>
    <row r="29683" customFormat="1"/>
    <row r="29684" customFormat="1"/>
    <row r="29685" customFormat="1"/>
    <row r="29686" customFormat="1"/>
    <row r="29687" customFormat="1"/>
    <row r="29688" customFormat="1"/>
    <row r="29689" customFormat="1"/>
    <row r="29690" customFormat="1"/>
    <row r="29691" customFormat="1"/>
    <row r="29692" customFormat="1"/>
    <row r="29693" customFormat="1"/>
    <row r="29694" customFormat="1"/>
    <row r="29695" customFormat="1"/>
    <row r="29696" customFormat="1"/>
    <row r="29697" customFormat="1"/>
    <row r="29698" customFormat="1"/>
    <row r="29699" customFormat="1"/>
    <row r="29700" customFormat="1"/>
    <row r="29701" customFormat="1"/>
    <row r="29702" customFormat="1"/>
    <row r="29703" customFormat="1"/>
    <row r="29704" customFormat="1"/>
    <row r="29705" customFormat="1"/>
    <row r="29706" customFormat="1"/>
    <row r="29707" customFormat="1"/>
    <row r="29708" customFormat="1"/>
    <row r="29709" customFormat="1"/>
    <row r="29710" customFormat="1"/>
    <row r="29711" customFormat="1"/>
    <row r="29712" customFormat="1"/>
    <row r="29713" customFormat="1"/>
    <row r="29714" customFormat="1"/>
    <row r="29715" customFormat="1"/>
    <row r="29716" customFormat="1"/>
    <row r="29717" customFormat="1"/>
    <row r="29718" customFormat="1"/>
    <row r="29719" customFormat="1"/>
    <row r="29720" customFormat="1"/>
    <row r="29721" customFormat="1"/>
    <row r="29722" customFormat="1"/>
    <row r="29723" customFormat="1"/>
    <row r="29724" customFormat="1"/>
    <row r="29725" customFormat="1"/>
    <row r="29726" customFormat="1"/>
    <row r="29727" customFormat="1"/>
    <row r="29728" customFormat="1"/>
    <row r="29729" customFormat="1"/>
    <row r="29730" customFormat="1"/>
    <row r="29731" customFormat="1"/>
    <row r="29732" customFormat="1"/>
    <row r="29733" customFormat="1"/>
    <row r="29734" customFormat="1"/>
    <row r="29735" customFormat="1"/>
    <row r="29736" customFormat="1"/>
    <row r="29737" customFormat="1"/>
    <row r="29738" customFormat="1"/>
    <row r="29739" customFormat="1"/>
    <row r="29740" customFormat="1"/>
    <row r="29741" customFormat="1"/>
    <row r="29742" customFormat="1"/>
    <row r="29743" customFormat="1"/>
    <row r="29744" customFormat="1"/>
    <row r="29745" customFormat="1"/>
    <row r="29746" customFormat="1"/>
    <row r="29747" customFormat="1"/>
    <row r="29748" customFormat="1"/>
    <row r="29749" customFormat="1"/>
    <row r="29750" customFormat="1"/>
    <row r="29751" customFormat="1"/>
    <row r="29752" customFormat="1"/>
    <row r="29753" customFormat="1"/>
    <row r="29754" customFormat="1"/>
    <row r="29755" customFormat="1"/>
    <row r="29756" customFormat="1"/>
    <row r="29757" customFormat="1"/>
    <row r="29758" customFormat="1"/>
    <row r="29759" customFormat="1"/>
    <row r="29760" customFormat="1"/>
    <row r="29761" customFormat="1"/>
    <row r="29762" customFormat="1"/>
    <row r="29763" customFormat="1"/>
    <row r="29764" customFormat="1"/>
    <row r="29765" customFormat="1"/>
    <row r="29766" customFormat="1"/>
    <row r="29767" customFormat="1"/>
    <row r="29768" customFormat="1"/>
    <row r="29769" customFormat="1"/>
    <row r="29770" customFormat="1"/>
    <row r="29771" customFormat="1"/>
    <row r="29772" customFormat="1"/>
    <row r="29773" customFormat="1"/>
    <row r="29774" customFormat="1"/>
    <row r="29775" customFormat="1"/>
    <row r="29776" customFormat="1"/>
    <row r="29777" customFormat="1"/>
    <row r="29778" customFormat="1"/>
    <row r="29779" customFormat="1"/>
    <row r="29780" customFormat="1"/>
    <row r="29781" customFormat="1"/>
    <row r="29782" customFormat="1"/>
    <row r="29783" customFormat="1"/>
    <row r="29784" customFormat="1"/>
    <row r="29785" customFormat="1"/>
    <row r="29786" customFormat="1"/>
    <row r="29787" customFormat="1"/>
    <row r="29788" customFormat="1"/>
    <row r="29789" customFormat="1"/>
    <row r="29790" customFormat="1"/>
    <row r="29791" customFormat="1"/>
    <row r="29792" customFormat="1"/>
    <row r="29793" customFormat="1"/>
    <row r="29794" customFormat="1"/>
    <row r="29795" customFormat="1"/>
    <row r="29796" customFormat="1"/>
    <row r="29797" customFormat="1"/>
    <row r="29798" customFormat="1"/>
    <row r="29799" customFormat="1"/>
    <row r="29800" customFormat="1"/>
    <row r="29801" customFormat="1"/>
    <row r="29802" customFormat="1"/>
    <row r="29803" customFormat="1"/>
    <row r="29804" customFormat="1"/>
    <row r="29805" customFormat="1"/>
    <row r="29806" customFormat="1"/>
    <row r="29807" customFormat="1"/>
    <row r="29808" customFormat="1"/>
    <row r="29809" customFormat="1"/>
    <row r="29810" customFormat="1"/>
    <row r="29811" customFormat="1"/>
    <row r="29812" customFormat="1"/>
    <row r="29813" customFormat="1"/>
    <row r="29814" customFormat="1"/>
    <row r="29815" customFormat="1"/>
    <row r="29816" customFormat="1"/>
    <row r="29817" customFormat="1"/>
    <row r="29818" customFormat="1"/>
    <row r="29819" customFormat="1"/>
    <row r="29820" customFormat="1"/>
    <row r="29821" customFormat="1"/>
    <row r="29822" customFormat="1"/>
    <row r="29823" customFormat="1"/>
    <row r="29824" customFormat="1"/>
    <row r="29825" customFormat="1"/>
    <row r="29826" customFormat="1"/>
    <row r="29827" customFormat="1"/>
    <row r="29828" customFormat="1"/>
    <row r="29829" customFormat="1"/>
    <row r="29830" customFormat="1"/>
    <row r="29831" customFormat="1"/>
    <row r="29832" customFormat="1"/>
    <row r="29833" customFormat="1"/>
    <row r="29834" customFormat="1"/>
    <row r="29835" customFormat="1"/>
    <row r="29836" customFormat="1"/>
    <row r="29837" customFormat="1"/>
    <row r="29838" customFormat="1"/>
    <row r="29839" customFormat="1"/>
    <row r="29840" customFormat="1"/>
    <row r="29841" customFormat="1"/>
    <row r="29842" customFormat="1"/>
    <row r="29843" customFormat="1"/>
    <row r="29844" customFormat="1"/>
    <row r="29845" customFormat="1"/>
    <row r="29846" customFormat="1"/>
    <row r="29847" customFormat="1"/>
    <row r="29848" customFormat="1"/>
    <row r="29849" customFormat="1"/>
    <row r="29850" customFormat="1"/>
    <row r="29851" customFormat="1"/>
    <row r="29852" customFormat="1"/>
    <row r="29853" customFormat="1"/>
    <row r="29854" customFormat="1"/>
    <row r="29855" customFormat="1"/>
    <row r="29856" customFormat="1"/>
    <row r="29857" customFormat="1"/>
    <row r="29858" customFormat="1"/>
    <row r="29859" customFormat="1"/>
    <row r="29860" customFormat="1"/>
    <row r="29861" customFormat="1"/>
    <row r="29862" customFormat="1"/>
    <row r="29863" customFormat="1"/>
    <row r="29864" customFormat="1"/>
    <row r="29865" customFormat="1"/>
    <row r="29866" customFormat="1"/>
    <row r="29867" customFormat="1"/>
    <row r="29868" customFormat="1"/>
    <row r="29869" customFormat="1"/>
    <row r="29870" customFormat="1"/>
    <row r="29871" customFormat="1"/>
    <row r="29872" customFormat="1"/>
    <row r="29873" customFormat="1"/>
    <row r="29874" customFormat="1"/>
    <row r="29875" customFormat="1"/>
    <row r="29876" customFormat="1"/>
    <row r="29877" customFormat="1"/>
    <row r="29878" customFormat="1"/>
    <row r="29879" customFormat="1"/>
    <row r="29880" customFormat="1"/>
    <row r="29881" customFormat="1"/>
    <row r="29882" customFormat="1"/>
    <row r="29883" customFormat="1"/>
    <row r="29884" customFormat="1"/>
    <row r="29885" customFormat="1"/>
    <row r="29886" customFormat="1"/>
    <row r="29887" customFormat="1"/>
    <row r="29888" customFormat="1"/>
    <row r="29889" customFormat="1"/>
    <row r="29890" customFormat="1"/>
    <row r="29891" customFormat="1"/>
    <row r="29892" customFormat="1"/>
    <row r="29893" customFormat="1"/>
    <row r="29894" customFormat="1"/>
    <row r="29895" customFormat="1"/>
    <row r="29896" customFormat="1"/>
    <row r="29897" customFormat="1"/>
    <row r="29898" customFormat="1"/>
    <row r="29899" customFormat="1"/>
    <row r="29900" customFormat="1"/>
    <row r="29901" customFormat="1"/>
    <row r="29902" customFormat="1"/>
    <row r="29903" customFormat="1"/>
    <row r="29904" customFormat="1"/>
    <row r="29905" customFormat="1"/>
    <row r="29906" customFormat="1"/>
    <row r="29907" customFormat="1"/>
    <row r="29908" customFormat="1"/>
    <row r="29909" customFormat="1"/>
    <row r="29910" customFormat="1"/>
    <row r="29911" customFormat="1"/>
    <row r="29912" customFormat="1"/>
    <row r="29913" customFormat="1"/>
    <row r="29914" customFormat="1"/>
    <row r="29915" customFormat="1"/>
    <row r="29916" customFormat="1"/>
    <row r="29917" customFormat="1"/>
    <row r="29918" customFormat="1"/>
    <row r="29919" customFormat="1"/>
    <row r="29920" customFormat="1"/>
    <row r="29921" customFormat="1"/>
    <row r="29922" customFormat="1"/>
    <row r="29923" customFormat="1"/>
    <row r="29924" customFormat="1"/>
    <row r="29925" customFormat="1"/>
    <row r="29926" customFormat="1"/>
    <row r="29927" customFormat="1"/>
    <row r="29928" customFormat="1"/>
    <row r="29929" customFormat="1"/>
    <row r="29930" customFormat="1"/>
    <row r="29931" customFormat="1"/>
    <row r="29932" customFormat="1"/>
    <row r="29933" customFormat="1"/>
    <row r="29934" customFormat="1"/>
    <row r="29935" customFormat="1"/>
    <row r="29936" customFormat="1"/>
    <row r="29937" customFormat="1"/>
    <row r="29938" customFormat="1"/>
    <row r="29939" customFormat="1"/>
    <row r="29940" customFormat="1"/>
    <row r="29941" customFormat="1"/>
    <row r="29942" customFormat="1"/>
    <row r="29943" customFormat="1"/>
    <row r="29944" customFormat="1"/>
    <row r="29945" customFormat="1"/>
    <row r="29946" customFormat="1"/>
    <row r="29947" customFormat="1"/>
    <row r="29948" customFormat="1"/>
    <row r="29949" customFormat="1"/>
    <row r="29950" customFormat="1"/>
    <row r="29951" customFormat="1"/>
    <row r="29952" customFormat="1"/>
    <row r="29953" customFormat="1"/>
    <row r="29954" customFormat="1"/>
    <row r="29955" customFormat="1"/>
    <row r="29956" customFormat="1"/>
    <row r="29957" customFormat="1"/>
    <row r="29958" customFormat="1"/>
    <row r="29959" customFormat="1"/>
    <row r="29960" customFormat="1"/>
    <row r="29961" customFormat="1"/>
    <row r="29962" customFormat="1"/>
    <row r="29963" customFormat="1"/>
    <row r="29964" customFormat="1"/>
    <row r="29965" customFormat="1"/>
    <row r="29966" customFormat="1"/>
    <row r="29967" customFormat="1"/>
    <row r="29968" customFormat="1"/>
    <row r="29969" customFormat="1"/>
    <row r="29970" customFormat="1"/>
    <row r="29971" customFormat="1"/>
    <row r="29972" customFormat="1"/>
    <row r="29973" customFormat="1"/>
    <row r="29974" customFormat="1"/>
    <row r="29975" customFormat="1"/>
    <row r="29976" customFormat="1"/>
    <row r="29977" customFormat="1"/>
    <row r="29978" customFormat="1"/>
    <row r="29979" customFormat="1"/>
    <row r="29980" customFormat="1"/>
    <row r="29981" customFormat="1"/>
    <row r="29982" customFormat="1"/>
    <row r="29983" customFormat="1"/>
    <row r="29984" customFormat="1"/>
    <row r="29985" customFormat="1"/>
    <row r="29986" customFormat="1"/>
    <row r="29987" customFormat="1"/>
    <row r="29988" customFormat="1"/>
    <row r="29989" customFormat="1"/>
    <row r="29990" customFormat="1"/>
    <row r="29991" customFormat="1"/>
    <row r="29992" customFormat="1"/>
    <row r="29993" customFormat="1"/>
    <row r="29994" customFormat="1"/>
    <row r="29995" customFormat="1"/>
    <row r="29996" customFormat="1"/>
    <row r="29997" customFormat="1"/>
    <row r="29998" customFormat="1"/>
    <row r="29999" customFormat="1"/>
    <row r="30000" customFormat="1"/>
    <row r="30001" customFormat="1"/>
    <row r="30002" customFormat="1"/>
    <row r="30003" customFormat="1"/>
    <row r="30004" customFormat="1"/>
    <row r="30005" customFormat="1"/>
    <row r="30006" customFormat="1"/>
    <row r="30007" customFormat="1"/>
    <row r="30008" customFormat="1"/>
    <row r="30009" customFormat="1"/>
    <row r="30010" customFormat="1"/>
    <row r="30011" customFormat="1"/>
    <row r="30012" customFormat="1"/>
    <row r="30013" customFormat="1"/>
    <row r="30014" customFormat="1"/>
    <row r="30015" customFormat="1"/>
    <row r="30016" customFormat="1"/>
    <row r="30017" customFormat="1"/>
    <row r="30018" customFormat="1"/>
    <row r="30019" customFormat="1"/>
    <row r="30020" customFormat="1"/>
    <row r="30021" customFormat="1"/>
    <row r="30022" customFormat="1"/>
    <row r="30023" customFormat="1"/>
    <row r="30024" customFormat="1"/>
    <row r="30025" customFormat="1"/>
    <row r="30026" customFormat="1"/>
    <row r="30027" customFormat="1"/>
    <row r="30028" customFormat="1"/>
    <row r="30029" customFormat="1"/>
    <row r="30030" customFormat="1"/>
    <row r="30031" customFormat="1"/>
    <row r="30032" customFormat="1"/>
    <row r="30033" customFormat="1"/>
    <row r="30034" customFormat="1"/>
    <row r="30035" customFormat="1"/>
    <row r="30036" customFormat="1"/>
    <row r="30037" customFormat="1"/>
    <row r="30038" customFormat="1"/>
    <row r="30039" customFormat="1"/>
    <row r="30040" customFormat="1"/>
    <row r="30041" customFormat="1"/>
    <row r="30042" customFormat="1"/>
    <row r="30043" customFormat="1"/>
    <row r="30044" customFormat="1"/>
    <row r="30045" customFormat="1"/>
    <row r="30046" customFormat="1"/>
    <row r="30047" customFormat="1"/>
    <row r="30048" customFormat="1"/>
    <row r="30049" customFormat="1"/>
    <row r="30050" customFormat="1"/>
    <row r="30051" customFormat="1"/>
    <row r="30052" customFormat="1"/>
    <row r="30053" customFormat="1"/>
    <row r="30054" customFormat="1"/>
    <row r="30055" customFormat="1"/>
    <row r="30056" customFormat="1"/>
    <row r="30057" customFormat="1"/>
    <row r="30058" customFormat="1"/>
    <row r="30059" customFormat="1"/>
    <row r="30060" customFormat="1"/>
    <row r="30061" customFormat="1"/>
    <row r="30062" customFormat="1"/>
    <row r="30063" customFormat="1"/>
    <row r="30064" customFormat="1"/>
    <row r="30065" customFormat="1"/>
    <row r="30066" customFormat="1"/>
    <row r="30067" customFormat="1"/>
    <row r="30068" customFormat="1"/>
    <row r="30069" customFormat="1"/>
    <row r="30070" customFormat="1"/>
    <row r="30071" customFormat="1"/>
    <row r="30072" customFormat="1"/>
    <row r="30073" customFormat="1"/>
    <row r="30074" customFormat="1"/>
    <row r="30075" customFormat="1"/>
    <row r="30076" customFormat="1"/>
    <row r="30077" customFormat="1"/>
    <row r="30078" customFormat="1"/>
    <row r="30079" customFormat="1"/>
    <row r="30080" customFormat="1"/>
    <row r="30081" customFormat="1"/>
    <row r="30082" customFormat="1"/>
    <row r="30083" customFormat="1"/>
    <row r="30084" customFormat="1"/>
    <row r="30085" customFormat="1"/>
    <row r="30086" customFormat="1"/>
    <row r="30087" customFormat="1"/>
    <row r="30088" customFormat="1"/>
    <row r="30089" customFormat="1"/>
    <row r="30090" customFormat="1"/>
    <row r="30091" customFormat="1"/>
    <row r="30092" customFormat="1"/>
    <row r="30093" customFormat="1"/>
    <row r="30094" customFormat="1"/>
    <row r="30095" customFormat="1"/>
    <row r="30096" customFormat="1"/>
    <row r="30097" customFormat="1"/>
    <row r="30098" customFormat="1"/>
    <row r="30099" customFormat="1"/>
    <row r="30100" customFormat="1"/>
    <row r="30101" customFormat="1"/>
    <row r="30102" customFormat="1"/>
    <row r="30103" customFormat="1"/>
    <row r="30104" customFormat="1"/>
    <row r="30105" customFormat="1"/>
    <row r="30106" customFormat="1"/>
    <row r="30107" customFormat="1"/>
    <row r="30108" customFormat="1"/>
    <row r="30109" customFormat="1"/>
    <row r="30110" customFormat="1"/>
    <row r="30111" customFormat="1"/>
    <row r="30112" customFormat="1"/>
    <row r="30113" customFormat="1"/>
    <row r="30114" customFormat="1"/>
    <row r="30115" customFormat="1"/>
    <row r="30116" customFormat="1"/>
    <row r="30117" customFormat="1"/>
    <row r="30118" customFormat="1"/>
    <row r="30119" customFormat="1"/>
    <row r="30120" customFormat="1"/>
    <row r="30121" customFormat="1"/>
    <row r="30122" customFormat="1"/>
    <row r="30123" customFormat="1"/>
    <row r="30124" customFormat="1"/>
    <row r="30125" customFormat="1"/>
    <row r="30126" customFormat="1"/>
    <row r="30127" customFormat="1"/>
    <row r="30128" customFormat="1"/>
    <row r="30129" customFormat="1"/>
    <row r="30130" customFormat="1"/>
    <row r="30131" customFormat="1"/>
    <row r="30132" customFormat="1"/>
    <row r="30133" customFormat="1"/>
    <row r="30134" customFormat="1"/>
    <row r="30135" customFormat="1"/>
    <row r="30136" customFormat="1"/>
    <row r="30137" customFormat="1"/>
    <row r="30138" customFormat="1"/>
    <row r="30139" customFormat="1"/>
    <row r="30140" customFormat="1"/>
    <row r="30141" customFormat="1"/>
    <row r="30142" customFormat="1"/>
    <row r="30143" customFormat="1"/>
    <row r="30144" customFormat="1"/>
    <row r="30145" customFormat="1"/>
    <row r="30146" customFormat="1"/>
    <row r="30147" customFormat="1"/>
    <row r="30148" customFormat="1"/>
    <row r="30149" customFormat="1"/>
    <row r="30150" customFormat="1"/>
    <row r="30151" customFormat="1"/>
    <row r="30152" customFormat="1"/>
    <row r="30153" customFormat="1"/>
    <row r="30154" customFormat="1"/>
    <row r="30155" customFormat="1"/>
    <row r="30156" customFormat="1"/>
    <row r="30157" customFormat="1"/>
    <row r="30158" customFormat="1"/>
    <row r="30159" customFormat="1"/>
    <row r="30160" customFormat="1"/>
    <row r="30161" customFormat="1"/>
    <row r="30162" customFormat="1"/>
    <row r="30163" customFormat="1"/>
    <row r="30164" customFormat="1"/>
    <row r="30165" customFormat="1"/>
    <row r="30166" customFormat="1"/>
    <row r="30167" customFormat="1"/>
    <row r="30168" customFormat="1"/>
    <row r="30169" customFormat="1"/>
    <row r="30170" customFormat="1"/>
    <row r="30171" customFormat="1"/>
    <row r="30172" customFormat="1"/>
    <row r="30173" customFormat="1"/>
    <row r="30174" customFormat="1"/>
    <row r="30175" customFormat="1"/>
    <row r="30176" customFormat="1"/>
    <row r="30177" customFormat="1"/>
    <row r="30178" customFormat="1"/>
    <row r="30179" customFormat="1"/>
    <row r="30180" customFormat="1"/>
    <row r="30181" customFormat="1"/>
    <row r="30182" customFormat="1"/>
    <row r="30183" customFormat="1"/>
    <row r="30184" customFormat="1"/>
    <row r="30185" customFormat="1"/>
    <row r="30186" customFormat="1"/>
    <row r="30187" customFormat="1"/>
    <row r="30188" customFormat="1"/>
    <row r="30189" customFormat="1"/>
    <row r="30190" customFormat="1"/>
    <row r="30191" customFormat="1"/>
    <row r="30192" customFormat="1"/>
    <row r="30193" customFormat="1"/>
    <row r="30194" customFormat="1"/>
    <row r="30195" customFormat="1"/>
    <row r="30196" customFormat="1"/>
    <row r="30197" customFormat="1"/>
    <row r="30198" customFormat="1"/>
    <row r="30199" customFormat="1"/>
    <row r="30200" customFormat="1"/>
    <row r="30201" customFormat="1"/>
    <row r="30202" customFormat="1"/>
    <row r="30203" customFormat="1"/>
    <row r="30204" customFormat="1"/>
    <row r="30205" customFormat="1"/>
    <row r="30206" customFormat="1"/>
    <row r="30207" customFormat="1"/>
    <row r="30208" customFormat="1"/>
    <row r="30209" customFormat="1"/>
    <row r="30210" customFormat="1"/>
    <row r="30211" customFormat="1"/>
    <row r="30212" customFormat="1"/>
    <row r="30213" customFormat="1"/>
    <row r="30214" customFormat="1"/>
    <row r="30215" customFormat="1"/>
    <row r="30216" customFormat="1"/>
    <row r="30217" customFormat="1"/>
    <row r="30218" customFormat="1"/>
    <row r="30219" customFormat="1"/>
    <row r="30220" customFormat="1"/>
    <row r="30221" customFormat="1"/>
    <row r="30222" customFormat="1"/>
    <row r="30223" customFormat="1"/>
    <row r="30224" customFormat="1"/>
    <row r="30225" customFormat="1"/>
    <row r="30226" customFormat="1"/>
    <row r="30227" customFormat="1"/>
    <row r="30228" customFormat="1"/>
    <row r="30229" customFormat="1"/>
    <row r="30230" customFormat="1"/>
    <row r="30231" customFormat="1"/>
    <row r="30232" customFormat="1"/>
    <row r="30233" customFormat="1"/>
    <row r="30234" customFormat="1"/>
    <row r="30235" customFormat="1"/>
    <row r="30236" customFormat="1"/>
    <row r="30237" customFormat="1"/>
    <row r="30238" customFormat="1"/>
    <row r="30239" customFormat="1"/>
    <row r="30240" customFormat="1"/>
    <row r="30241" customFormat="1"/>
    <row r="30242" customFormat="1"/>
    <row r="30243" customFormat="1"/>
    <row r="30244" customFormat="1"/>
    <row r="30245" customFormat="1"/>
    <row r="30246" customFormat="1"/>
    <row r="30247" customFormat="1"/>
    <row r="30248" customFormat="1"/>
    <row r="30249" customFormat="1"/>
    <row r="30250" customFormat="1"/>
    <row r="30251" customFormat="1"/>
    <row r="30252" customFormat="1"/>
    <row r="30253" customFormat="1"/>
    <row r="30254" customFormat="1"/>
    <row r="30255" customFormat="1"/>
    <row r="30256" customFormat="1"/>
    <row r="30257" customFormat="1"/>
    <row r="30258" customFormat="1"/>
    <row r="30259" customFormat="1"/>
    <row r="30260" customFormat="1"/>
    <row r="30261" customFormat="1"/>
    <row r="30262" customFormat="1"/>
    <row r="30263" customFormat="1"/>
    <row r="30264" customFormat="1"/>
    <row r="30265" customFormat="1"/>
    <row r="30266" customFormat="1"/>
    <row r="30267" customFormat="1"/>
    <row r="30268" customFormat="1"/>
    <row r="30269" customFormat="1"/>
    <row r="30270" customFormat="1"/>
    <row r="30271" customFormat="1"/>
    <row r="30272" customFormat="1"/>
    <row r="30273" customFormat="1"/>
    <row r="30274" customFormat="1"/>
    <row r="30275" customFormat="1"/>
    <row r="30276" customFormat="1"/>
    <row r="30277" customFormat="1"/>
    <row r="30278" customFormat="1"/>
    <row r="30279" customFormat="1"/>
    <row r="30280" customFormat="1"/>
    <row r="30281" customFormat="1"/>
    <row r="30282" customFormat="1"/>
    <row r="30283" customFormat="1"/>
    <row r="30284" customFormat="1"/>
    <row r="30285" customFormat="1"/>
    <row r="30286" customFormat="1"/>
    <row r="30287" customFormat="1"/>
    <row r="30288" customFormat="1"/>
    <row r="30289" customFormat="1"/>
    <row r="30290" customFormat="1"/>
    <row r="30291" customFormat="1"/>
    <row r="30292" customFormat="1"/>
    <row r="30293" customFormat="1"/>
    <row r="30294" customFormat="1"/>
    <row r="30295" customFormat="1"/>
    <row r="30296" customFormat="1"/>
    <row r="30297" customFormat="1"/>
    <row r="30298" customFormat="1"/>
    <row r="30299" customFormat="1"/>
    <row r="30300" customFormat="1"/>
    <row r="30301" customFormat="1"/>
    <row r="30302" customFormat="1"/>
    <row r="30303" customFormat="1"/>
    <row r="30304" customFormat="1"/>
    <row r="30305" customFormat="1"/>
    <row r="30306" customFormat="1"/>
    <row r="30307" customFormat="1"/>
    <row r="30308" customFormat="1"/>
    <row r="30309" customFormat="1"/>
    <row r="30310" customFormat="1"/>
    <row r="30311" customFormat="1"/>
    <row r="30312" customFormat="1"/>
    <row r="30313" customFormat="1"/>
    <row r="30314" customFormat="1"/>
    <row r="30315" customFormat="1"/>
    <row r="30316" customFormat="1"/>
    <row r="30317" customFormat="1"/>
    <row r="30318" customFormat="1"/>
    <row r="30319" customFormat="1"/>
    <row r="30320" customFormat="1"/>
    <row r="30321" customFormat="1"/>
    <row r="30322" customFormat="1"/>
    <row r="30323" customFormat="1"/>
    <row r="30324" customFormat="1"/>
    <row r="30325" customFormat="1"/>
    <row r="30326" customFormat="1"/>
    <row r="30327" customFormat="1"/>
    <row r="30328" customFormat="1"/>
    <row r="30329" customFormat="1"/>
    <row r="30330" customFormat="1"/>
    <row r="30331" customFormat="1"/>
    <row r="30332" customFormat="1"/>
    <row r="30333" customFormat="1"/>
    <row r="30334" customFormat="1"/>
    <row r="30335" customFormat="1"/>
    <row r="30336" customFormat="1"/>
    <row r="30337" customFormat="1"/>
    <row r="30338" customFormat="1"/>
    <row r="30339" customFormat="1"/>
    <row r="30340" customFormat="1"/>
    <row r="30341" customFormat="1"/>
    <row r="30342" customFormat="1"/>
    <row r="30343" customFormat="1"/>
    <row r="30344" customFormat="1"/>
    <row r="30345" customFormat="1"/>
    <row r="30346" customFormat="1"/>
    <row r="30347" customFormat="1"/>
    <row r="30348" customFormat="1"/>
    <row r="30349" customFormat="1"/>
    <row r="30350" customFormat="1"/>
    <row r="30351" customFormat="1"/>
    <row r="30352" customFormat="1"/>
    <row r="30353" customFormat="1"/>
    <row r="30354" customFormat="1"/>
    <row r="30355" customFormat="1"/>
    <row r="30356" customFormat="1"/>
    <row r="30357" customFormat="1"/>
    <row r="30358" customFormat="1"/>
    <row r="30359" customFormat="1"/>
    <row r="30360" customFormat="1"/>
    <row r="30361" customFormat="1"/>
    <row r="30362" customFormat="1"/>
    <row r="30363" customFormat="1"/>
    <row r="30364" customFormat="1"/>
    <row r="30365" customFormat="1"/>
    <row r="30366" customFormat="1"/>
    <row r="30367" customFormat="1"/>
    <row r="30368" customFormat="1"/>
    <row r="30369" customFormat="1"/>
    <row r="30370" customFormat="1"/>
    <row r="30371" customFormat="1"/>
    <row r="30372" customFormat="1"/>
    <row r="30373" customFormat="1"/>
    <row r="30374" customFormat="1"/>
    <row r="30375" customFormat="1"/>
    <row r="30376" customFormat="1"/>
    <row r="30377" customFormat="1"/>
    <row r="30378" customFormat="1"/>
    <row r="30379" customFormat="1"/>
    <row r="30380" customFormat="1"/>
    <row r="30381" customFormat="1"/>
    <row r="30382" customFormat="1"/>
    <row r="30383" customFormat="1"/>
    <row r="30384" customFormat="1"/>
    <row r="30385" customFormat="1"/>
    <row r="30386" customFormat="1"/>
    <row r="30387" customFormat="1"/>
    <row r="30388" customFormat="1"/>
    <row r="30389" customFormat="1"/>
    <row r="30390" customFormat="1"/>
    <row r="30391" customFormat="1"/>
    <row r="30392" customFormat="1"/>
    <row r="30393" customFormat="1"/>
    <row r="30394" customFormat="1"/>
    <row r="30395" customFormat="1"/>
    <row r="30396" customFormat="1"/>
    <row r="30397" customFormat="1"/>
    <row r="30398" customFormat="1"/>
    <row r="30399" customFormat="1"/>
    <row r="30400" customFormat="1"/>
    <row r="30401" customFormat="1"/>
    <row r="30402" customFormat="1"/>
    <row r="30403" customFormat="1"/>
    <row r="30404" customFormat="1"/>
    <row r="30405" customFormat="1"/>
    <row r="30406" customFormat="1"/>
    <row r="30407" customFormat="1"/>
    <row r="30408" customFormat="1"/>
    <row r="30409" customFormat="1"/>
    <row r="30410" customFormat="1"/>
    <row r="30411" customFormat="1"/>
    <row r="30412" customFormat="1"/>
    <row r="30413" customFormat="1"/>
    <row r="30414" customFormat="1"/>
    <row r="30415" customFormat="1"/>
    <row r="30416" customFormat="1"/>
    <row r="30417" customFormat="1"/>
    <row r="30418" customFormat="1"/>
    <row r="30419" customFormat="1"/>
    <row r="30420" customFormat="1"/>
    <row r="30421" customFormat="1"/>
    <row r="30422" customFormat="1"/>
    <row r="30423" customFormat="1"/>
    <row r="30424" customFormat="1"/>
    <row r="30425" customFormat="1"/>
    <row r="30426" customFormat="1"/>
    <row r="30427" customFormat="1"/>
    <row r="30428" customFormat="1"/>
    <row r="30429" customFormat="1"/>
    <row r="30430" customFormat="1"/>
    <row r="30431" customFormat="1"/>
    <row r="30432" customFormat="1"/>
    <row r="30433" customFormat="1"/>
    <row r="30434" customFormat="1"/>
    <row r="30435" customFormat="1"/>
    <row r="30436" customFormat="1"/>
    <row r="30437" customFormat="1"/>
    <row r="30438" customFormat="1"/>
    <row r="30439" customFormat="1"/>
    <row r="30440" customFormat="1"/>
    <row r="30441" customFormat="1"/>
    <row r="30442" customFormat="1"/>
    <row r="30443" customFormat="1"/>
    <row r="30444" customFormat="1"/>
    <row r="30445" customFormat="1"/>
    <row r="30446" customFormat="1"/>
    <row r="30447" customFormat="1"/>
    <row r="30448" customFormat="1"/>
    <row r="30449" customFormat="1"/>
    <row r="30450" customFormat="1"/>
    <row r="30451" customFormat="1"/>
    <row r="30452" customFormat="1"/>
    <row r="30453" customFormat="1"/>
    <row r="30454" customFormat="1"/>
    <row r="30455" customFormat="1"/>
    <row r="30456" customFormat="1"/>
    <row r="30457" customFormat="1"/>
    <row r="30458" customFormat="1"/>
    <row r="30459" customFormat="1"/>
    <row r="30460" customFormat="1"/>
    <row r="30461" customFormat="1"/>
    <row r="30462" customFormat="1"/>
    <row r="30463" customFormat="1"/>
    <row r="30464" customFormat="1"/>
    <row r="30465" customFormat="1"/>
    <row r="30466" customFormat="1"/>
    <row r="30467" customFormat="1"/>
    <row r="30468" customFormat="1"/>
    <row r="30469" customFormat="1"/>
    <row r="30470" customFormat="1"/>
    <row r="30471" customFormat="1"/>
    <row r="30472" customFormat="1"/>
    <row r="30473" customFormat="1"/>
    <row r="30474" customFormat="1"/>
    <row r="30475" customFormat="1"/>
    <row r="30476" customFormat="1"/>
    <row r="30477" customFormat="1"/>
    <row r="30478" customFormat="1"/>
    <row r="30479" customFormat="1"/>
    <row r="30480" customFormat="1"/>
    <row r="30481" customFormat="1"/>
    <row r="30482" customFormat="1"/>
    <row r="30483" customFormat="1"/>
    <row r="30484" customFormat="1"/>
    <row r="30485" customFormat="1"/>
    <row r="30486" customFormat="1"/>
    <row r="30487" customFormat="1"/>
    <row r="30488" customFormat="1"/>
    <row r="30489" customFormat="1"/>
    <row r="30490" customFormat="1"/>
    <row r="30491" customFormat="1"/>
    <row r="30492" customFormat="1"/>
    <row r="30493" customFormat="1"/>
    <row r="30494" customFormat="1"/>
    <row r="30495" customFormat="1"/>
    <row r="30496" customFormat="1"/>
    <row r="30497" customFormat="1"/>
    <row r="30498" customFormat="1"/>
    <row r="30499" customFormat="1"/>
    <row r="30500" customFormat="1"/>
    <row r="30501" customFormat="1"/>
    <row r="30502" customFormat="1"/>
    <row r="30503" customFormat="1"/>
    <row r="30504" customFormat="1"/>
    <row r="30505" customFormat="1"/>
    <row r="30506" customFormat="1"/>
    <row r="30507" customFormat="1"/>
    <row r="30508" customFormat="1"/>
    <row r="30509" customFormat="1"/>
    <row r="30510" customFormat="1"/>
    <row r="30511" customFormat="1"/>
    <row r="30512" customFormat="1"/>
    <row r="30513" customFormat="1"/>
    <row r="30514" customFormat="1"/>
    <row r="30515" customFormat="1"/>
    <row r="30516" customFormat="1"/>
    <row r="30517" customFormat="1"/>
    <row r="30518" customFormat="1"/>
    <row r="30519" customFormat="1"/>
    <row r="30520" customFormat="1"/>
    <row r="30521" customFormat="1"/>
    <row r="30522" customFormat="1"/>
    <row r="30523" customFormat="1"/>
    <row r="30524" customFormat="1"/>
    <row r="30525" customFormat="1"/>
    <row r="30526" customFormat="1"/>
    <row r="30527" customFormat="1"/>
    <row r="30528" customFormat="1"/>
    <row r="30529" customFormat="1"/>
    <row r="30530" customFormat="1"/>
    <row r="30531" customFormat="1"/>
    <row r="30532" customFormat="1"/>
    <row r="30533" customFormat="1"/>
    <row r="30534" customFormat="1"/>
    <row r="30535" customFormat="1"/>
    <row r="30536" customFormat="1"/>
    <row r="30537" customFormat="1"/>
    <row r="30538" customFormat="1"/>
    <row r="30539" customFormat="1"/>
    <row r="30540" customFormat="1"/>
    <row r="30541" customFormat="1"/>
    <row r="30542" customFormat="1"/>
    <row r="30543" customFormat="1"/>
    <row r="30544" customFormat="1"/>
    <row r="30545" customFormat="1"/>
    <row r="30546" customFormat="1"/>
    <row r="30547" customFormat="1"/>
    <row r="30548" customFormat="1"/>
    <row r="30549" customFormat="1"/>
    <row r="30550" customFormat="1"/>
    <row r="30551" customFormat="1"/>
    <row r="30552" customFormat="1"/>
    <row r="30553" customFormat="1"/>
    <row r="30554" customFormat="1"/>
    <row r="30555" customFormat="1"/>
    <row r="30556" customFormat="1"/>
    <row r="30557" customFormat="1"/>
    <row r="30558" customFormat="1"/>
    <row r="30559" customFormat="1"/>
    <row r="30560" customFormat="1"/>
    <row r="30561" customFormat="1"/>
    <row r="30562" customFormat="1"/>
    <row r="30563" customFormat="1"/>
    <row r="30564" customFormat="1"/>
    <row r="30565" customFormat="1"/>
    <row r="30566" customFormat="1"/>
    <row r="30567" customFormat="1"/>
    <row r="30568" customFormat="1"/>
    <row r="30569" customFormat="1"/>
    <row r="30570" customFormat="1"/>
    <row r="30571" customFormat="1"/>
    <row r="30572" customFormat="1"/>
    <row r="30573" customFormat="1"/>
    <row r="30574" customFormat="1"/>
    <row r="30575" customFormat="1"/>
    <row r="30576" customFormat="1"/>
    <row r="30577" customFormat="1"/>
    <row r="30578" customFormat="1"/>
    <row r="30579" customFormat="1"/>
    <row r="30580" customFormat="1"/>
    <row r="30581" customFormat="1"/>
    <row r="30582" customFormat="1"/>
    <row r="30583" customFormat="1"/>
    <row r="30584" customFormat="1"/>
    <row r="30585" customFormat="1"/>
    <row r="30586" customFormat="1"/>
    <row r="30587" customFormat="1"/>
    <row r="30588" customFormat="1"/>
    <row r="30589" customFormat="1"/>
    <row r="30590" customFormat="1"/>
    <row r="30591" customFormat="1"/>
    <row r="30592" customFormat="1"/>
    <row r="30593" customFormat="1"/>
    <row r="30594" customFormat="1"/>
    <row r="30595" customFormat="1"/>
    <row r="30596" customFormat="1"/>
    <row r="30597" customFormat="1"/>
    <row r="30598" customFormat="1"/>
    <row r="30599" customFormat="1"/>
    <row r="30600" customFormat="1"/>
    <row r="30601" customFormat="1"/>
    <row r="30602" customFormat="1"/>
    <row r="30603" customFormat="1"/>
    <row r="30604" customFormat="1"/>
    <row r="30605" customFormat="1"/>
    <row r="30606" customFormat="1"/>
    <row r="30607" customFormat="1"/>
    <row r="30608" customFormat="1"/>
    <row r="30609" customFormat="1"/>
    <row r="30610" customFormat="1"/>
    <row r="30611" customFormat="1"/>
    <row r="30612" customFormat="1"/>
    <row r="30613" customFormat="1"/>
    <row r="30614" customFormat="1"/>
    <row r="30615" customFormat="1"/>
    <row r="30616" customFormat="1"/>
    <row r="30617" customFormat="1"/>
    <row r="30618" customFormat="1"/>
    <row r="30619" customFormat="1"/>
    <row r="30620" customFormat="1"/>
    <row r="30621" customFormat="1"/>
    <row r="30622" customFormat="1"/>
    <row r="30623" customFormat="1"/>
    <row r="30624" customFormat="1"/>
    <row r="30625" customFormat="1"/>
    <row r="30626" customFormat="1"/>
    <row r="30627" customFormat="1"/>
    <row r="30628" customFormat="1"/>
    <row r="30629" customFormat="1"/>
    <row r="30630" customFormat="1"/>
    <row r="30631" customFormat="1"/>
    <row r="30632" customFormat="1"/>
    <row r="30633" customFormat="1"/>
    <row r="30634" customFormat="1"/>
    <row r="30635" customFormat="1"/>
    <row r="30636" customFormat="1"/>
    <row r="30637" customFormat="1"/>
    <row r="30638" customFormat="1"/>
    <row r="30639" customFormat="1"/>
    <row r="30640" customFormat="1"/>
    <row r="30641" customFormat="1"/>
    <row r="30642" customFormat="1"/>
    <row r="30643" customFormat="1"/>
    <row r="30644" customFormat="1"/>
    <row r="30645" customFormat="1"/>
    <row r="30646" customFormat="1"/>
    <row r="30647" customFormat="1"/>
    <row r="30648" customFormat="1"/>
    <row r="30649" customFormat="1"/>
    <row r="30650" customFormat="1"/>
    <row r="30651" customFormat="1"/>
    <row r="30652" customFormat="1"/>
    <row r="30653" customFormat="1"/>
    <row r="30654" customFormat="1"/>
    <row r="30655" customFormat="1"/>
    <row r="30656" customFormat="1"/>
    <row r="30657" customFormat="1"/>
    <row r="30658" customFormat="1"/>
    <row r="30659" customFormat="1"/>
    <row r="30660" customFormat="1"/>
    <row r="30661" customFormat="1"/>
    <row r="30662" customFormat="1"/>
    <row r="30663" customFormat="1"/>
    <row r="30664" customFormat="1"/>
    <row r="30665" customFormat="1"/>
    <row r="30666" customFormat="1"/>
    <row r="30667" customFormat="1"/>
    <row r="30668" customFormat="1"/>
    <row r="30669" customFormat="1"/>
    <row r="30670" customFormat="1"/>
    <row r="30671" customFormat="1"/>
    <row r="30672" customFormat="1"/>
    <row r="30673" customFormat="1"/>
    <row r="30674" customFormat="1"/>
    <row r="30675" customFormat="1"/>
    <row r="30676" customFormat="1"/>
    <row r="30677" customFormat="1"/>
    <row r="30678" customFormat="1"/>
    <row r="30679" customFormat="1"/>
    <row r="30680" customFormat="1"/>
    <row r="30681" customFormat="1"/>
    <row r="30682" customFormat="1"/>
    <row r="30683" customFormat="1"/>
    <row r="30684" customFormat="1"/>
    <row r="30685" customFormat="1"/>
    <row r="30686" customFormat="1"/>
    <row r="30687" customFormat="1"/>
    <row r="30688" customFormat="1"/>
    <row r="30689" customFormat="1"/>
    <row r="30690" customFormat="1"/>
    <row r="30691" customFormat="1"/>
    <row r="30692" customFormat="1"/>
    <row r="30693" customFormat="1"/>
    <row r="30694" customFormat="1"/>
    <row r="30695" customFormat="1"/>
    <row r="30696" customFormat="1"/>
    <row r="30697" customFormat="1"/>
    <row r="30698" customFormat="1"/>
    <row r="30699" customFormat="1"/>
    <row r="30700" customFormat="1"/>
    <row r="30701" customFormat="1"/>
    <row r="30702" customFormat="1"/>
    <row r="30703" customFormat="1"/>
    <row r="30704" customFormat="1"/>
    <row r="30705" customFormat="1"/>
    <row r="30706" customFormat="1"/>
    <row r="30707" customFormat="1"/>
    <row r="30708" customFormat="1"/>
    <row r="30709" customFormat="1"/>
    <row r="30710" customFormat="1"/>
    <row r="30711" customFormat="1"/>
    <row r="30712" customFormat="1"/>
    <row r="30713" customFormat="1"/>
    <row r="30714" customFormat="1"/>
    <row r="30715" customFormat="1"/>
    <row r="30716" customFormat="1"/>
    <row r="30717" customFormat="1"/>
    <row r="30718" customFormat="1"/>
    <row r="30719" customFormat="1"/>
    <row r="30720" customFormat="1"/>
    <row r="30721" customFormat="1"/>
    <row r="30722" customFormat="1"/>
    <row r="30723" customFormat="1"/>
    <row r="30724" customFormat="1"/>
    <row r="30725" customFormat="1"/>
    <row r="30726" customFormat="1"/>
    <row r="30727" customFormat="1"/>
    <row r="30728" customFormat="1"/>
    <row r="30729" customFormat="1"/>
    <row r="30730" customFormat="1"/>
    <row r="30731" customFormat="1"/>
    <row r="30732" customFormat="1"/>
    <row r="30733" customFormat="1"/>
    <row r="30734" customFormat="1"/>
    <row r="30735" customFormat="1"/>
    <row r="30736" customFormat="1"/>
    <row r="30737" customFormat="1"/>
    <row r="30738" customFormat="1"/>
    <row r="30739" customFormat="1"/>
    <row r="30740" customFormat="1"/>
    <row r="30741" customFormat="1"/>
    <row r="30742" customFormat="1"/>
    <row r="30743" customFormat="1"/>
    <row r="30744" customFormat="1"/>
    <row r="30745" customFormat="1"/>
    <row r="30746" customFormat="1"/>
    <row r="30747" customFormat="1"/>
    <row r="30748" customFormat="1"/>
    <row r="30749" customFormat="1"/>
    <row r="30750" customFormat="1"/>
    <row r="30751" customFormat="1"/>
    <row r="30752" customFormat="1"/>
    <row r="30753" customFormat="1"/>
    <row r="30754" customFormat="1"/>
    <row r="30755" customFormat="1"/>
    <row r="30756" customFormat="1"/>
    <row r="30757" customFormat="1"/>
    <row r="30758" customFormat="1"/>
    <row r="30759" customFormat="1"/>
    <row r="30760" customFormat="1"/>
    <row r="30761" customFormat="1"/>
    <row r="30762" customFormat="1"/>
    <row r="30763" customFormat="1"/>
    <row r="30764" customFormat="1"/>
    <row r="30765" customFormat="1"/>
    <row r="30766" customFormat="1"/>
    <row r="30767" customFormat="1"/>
    <row r="30768" customFormat="1"/>
    <row r="30769" customFormat="1"/>
    <row r="30770" customFormat="1"/>
    <row r="30771" customFormat="1"/>
    <row r="30772" customFormat="1"/>
    <row r="30773" customFormat="1"/>
    <row r="30774" customFormat="1"/>
    <row r="30775" customFormat="1"/>
    <row r="30776" customFormat="1"/>
    <row r="30777" customFormat="1"/>
    <row r="30778" customFormat="1"/>
    <row r="30779" customFormat="1"/>
    <row r="30780" customFormat="1"/>
    <row r="30781" customFormat="1"/>
    <row r="30782" customFormat="1"/>
    <row r="30783" customFormat="1"/>
    <row r="30784" customFormat="1"/>
    <row r="30785" customFormat="1"/>
    <row r="30786" customFormat="1"/>
    <row r="30787" customFormat="1"/>
    <row r="30788" customFormat="1"/>
    <row r="30789" customFormat="1"/>
    <row r="30790" customFormat="1"/>
    <row r="30791" customFormat="1"/>
    <row r="30792" customFormat="1"/>
    <row r="30793" customFormat="1"/>
    <row r="30794" customFormat="1"/>
    <row r="30795" customFormat="1"/>
    <row r="30796" customFormat="1"/>
    <row r="30797" customFormat="1"/>
    <row r="30798" customFormat="1"/>
    <row r="30799" customFormat="1"/>
    <row r="30800" customFormat="1"/>
    <row r="30801" customFormat="1"/>
    <row r="30802" customFormat="1"/>
    <row r="30803" customFormat="1"/>
    <row r="30804" customFormat="1"/>
    <row r="30805" customFormat="1"/>
    <row r="30806" customFormat="1"/>
    <row r="30807" customFormat="1"/>
    <row r="30808" customFormat="1"/>
    <row r="30809" customFormat="1"/>
    <row r="30810" customFormat="1"/>
    <row r="30811" customFormat="1"/>
    <row r="30812" customFormat="1"/>
    <row r="30813" customFormat="1"/>
    <row r="30814" customFormat="1"/>
    <row r="30815" customFormat="1"/>
    <row r="30816" customFormat="1"/>
    <row r="30817" customFormat="1"/>
    <row r="30818" customFormat="1"/>
    <row r="30819" customFormat="1"/>
    <row r="30820" customFormat="1"/>
    <row r="30821" customFormat="1"/>
    <row r="30822" customFormat="1"/>
    <row r="30823" customFormat="1"/>
    <row r="30824" customFormat="1"/>
    <row r="30825" customFormat="1"/>
    <row r="30826" customFormat="1"/>
    <row r="30827" customFormat="1"/>
    <row r="30828" customFormat="1"/>
    <row r="30829" customFormat="1"/>
    <row r="30830" customFormat="1"/>
    <row r="30831" customFormat="1"/>
    <row r="30832" customFormat="1"/>
    <row r="30833" customFormat="1"/>
    <row r="30834" customFormat="1"/>
    <row r="30835" customFormat="1"/>
    <row r="30836" customFormat="1"/>
    <row r="30837" customFormat="1"/>
    <row r="30838" customFormat="1"/>
    <row r="30839" customFormat="1"/>
    <row r="30840" customFormat="1"/>
    <row r="30841" customFormat="1"/>
    <row r="30842" customFormat="1"/>
    <row r="30843" customFormat="1"/>
    <row r="30844" customFormat="1"/>
    <row r="30845" customFormat="1"/>
    <row r="30846" customFormat="1"/>
    <row r="30847" customFormat="1"/>
    <row r="30848" customFormat="1"/>
    <row r="30849" customFormat="1"/>
    <row r="30850" customFormat="1"/>
    <row r="30851" customFormat="1"/>
    <row r="30852" customFormat="1"/>
    <row r="30853" customFormat="1"/>
    <row r="30854" customFormat="1"/>
    <row r="30855" customFormat="1"/>
    <row r="30856" customFormat="1"/>
    <row r="30857" customFormat="1"/>
    <row r="30858" customFormat="1"/>
    <row r="30859" customFormat="1"/>
    <row r="30860" customFormat="1"/>
    <row r="30861" customFormat="1"/>
    <row r="30862" customFormat="1"/>
    <row r="30863" customFormat="1"/>
    <row r="30864" customFormat="1"/>
    <row r="30865" customFormat="1"/>
    <row r="30866" customFormat="1"/>
    <row r="30867" customFormat="1"/>
    <row r="30868" customFormat="1"/>
    <row r="30869" customFormat="1"/>
    <row r="30870" customFormat="1"/>
    <row r="30871" customFormat="1"/>
    <row r="30872" customFormat="1"/>
    <row r="30873" customFormat="1"/>
    <row r="30874" customFormat="1"/>
    <row r="30875" customFormat="1"/>
    <row r="30876" customFormat="1"/>
    <row r="30877" customFormat="1"/>
    <row r="30878" customFormat="1"/>
    <row r="30879" customFormat="1"/>
    <row r="30880" customFormat="1"/>
    <row r="30881" customFormat="1"/>
    <row r="30882" customFormat="1"/>
    <row r="30883" customFormat="1"/>
    <row r="30884" customFormat="1"/>
    <row r="30885" customFormat="1"/>
    <row r="30886" customFormat="1"/>
    <row r="30887" customFormat="1"/>
    <row r="30888" customFormat="1"/>
    <row r="30889" customFormat="1"/>
    <row r="30890" customFormat="1"/>
    <row r="30891" customFormat="1"/>
    <row r="30892" customFormat="1"/>
    <row r="30893" customFormat="1"/>
    <row r="30894" customFormat="1"/>
    <row r="30895" customFormat="1"/>
    <row r="30896" customFormat="1"/>
    <row r="30897" customFormat="1"/>
    <row r="30898" customFormat="1"/>
    <row r="30899" customFormat="1"/>
    <row r="30900" customFormat="1"/>
    <row r="30901" customFormat="1"/>
    <row r="30902" customFormat="1"/>
    <row r="30903" customFormat="1"/>
    <row r="30904" customFormat="1"/>
    <row r="30905" customFormat="1"/>
    <row r="30906" customFormat="1"/>
    <row r="30907" customFormat="1"/>
    <row r="30908" customFormat="1"/>
    <row r="30909" customFormat="1"/>
    <row r="30910" customFormat="1"/>
    <row r="30911" customFormat="1"/>
    <row r="30912" customFormat="1"/>
    <row r="30913" customFormat="1"/>
    <row r="30914" customFormat="1"/>
    <row r="30915" customFormat="1"/>
    <row r="30916" customFormat="1"/>
    <row r="30917" customFormat="1"/>
    <row r="30918" customFormat="1"/>
    <row r="30919" customFormat="1"/>
    <row r="30920" customFormat="1"/>
    <row r="30921" customFormat="1"/>
    <row r="30922" customFormat="1"/>
    <row r="30923" customFormat="1"/>
    <row r="30924" customFormat="1"/>
    <row r="30925" customFormat="1"/>
    <row r="30926" customFormat="1"/>
    <row r="30927" customFormat="1"/>
    <row r="30928" customFormat="1"/>
    <row r="30929" customFormat="1"/>
    <row r="30930" customFormat="1"/>
    <row r="30931" customFormat="1"/>
    <row r="30932" customFormat="1"/>
    <row r="30933" customFormat="1"/>
    <row r="30934" customFormat="1"/>
    <row r="30935" customFormat="1"/>
    <row r="30936" customFormat="1"/>
    <row r="30937" customFormat="1"/>
    <row r="30938" customFormat="1"/>
    <row r="30939" customFormat="1"/>
    <row r="30940" customFormat="1"/>
    <row r="30941" customFormat="1"/>
    <row r="30942" customFormat="1"/>
    <row r="30943" customFormat="1"/>
    <row r="30944" customFormat="1"/>
    <row r="30945" customFormat="1"/>
    <row r="30946" customFormat="1"/>
    <row r="30947" customFormat="1"/>
    <row r="30948" customFormat="1"/>
    <row r="30949" customFormat="1"/>
    <row r="30950" customFormat="1"/>
    <row r="30951" customFormat="1"/>
    <row r="30952" customFormat="1"/>
    <row r="30953" customFormat="1"/>
    <row r="30954" customFormat="1"/>
    <row r="30955" customFormat="1"/>
    <row r="30956" customFormat="1"/>
    <row r="30957" customFormat="1"/>
    <row r="30958" customFormat="1"/>
    <row r="30959" customFormat="1"/>
    <row r="30960" customFormat="1"/>
    <row r="30961" customFormat="1"/>
    <row r="30962" customFormat="1"/>
    <row r="30963" customFormat="1"/>
    <row r="30964" customFormat="1"/>
    <row r="30965" customFormat="1"/>
    <row r="30966" customFormat="1"/>
    <row r="30967" customFormat="1"/>
    <row r="30968" customFormat="1"/>
    <row r="30969" customFormat="1"/>
    <row r="30970" customFormat="1"/>
    <row r="30971" customFormat="1"/>
    <row r="30972" customFormat="1"/>
    <row r="30973" customFormat="1"/>
    <row r="30974" customFormat="1"/>
    <row r="30975" customFormat="1"/>
    <row r="30976" customFormat="1"/>
    <row r="30977" customFormat="1"/>
    <row r="30978" customFormat="1"/>
    <row r="30979" customFormat="1"/>
    <row r="30980" customFormat="1"/>
    <row r="30981" customFormat="1"/>
    <row r="30982" customFormat="1"/>
    <row r="30983" customFormat="1"/>
    <row r="30984" customFormat="1"/>
    <row r="30985" customFormat="1"/>
    <row r="30986" customFormat="1"/>
    <row r="30987" customFormat="1"/>
    <row r="30988" customFormat="1"/>
    <row r="30989" customFormat="1"/>
    <row r="30990" customFormat="1"/>
    <row r="30991" customFormat="1"/>
    <row r="30992" customFormat="1"/>
    <row r="30993" customFormat="1"/>
    <row r="30994" customFormat="1"/>
    <row r="30995" customFormat="1"/>
    <row r="30996" customFormat="1"/>
    <row r="30997" customFormat="1"/>
    <row r="30998" customFormat="1"/>
    <row r="30999" customFormat="1"/>
    <row r="31000" customFormat="1"/>
    <row r="31001" customFormat="1"/>
    <row r="31002" customFormat="1"/>
    <row r="31003" customFormat="1"/>
    <row r="31004" customFormat="1"/>
    <row r="31005" customFormat="1"/>
    <row r="31006" customFormat="1"/>
    <row r="31007" customFormat="1"/>
    <row r="31008" customFormat="1"/>
    <row r="31009" customFormat="1"/>
    <row r="31010" customFormat="1"/>
    <row r="31011" customFormat="1"/>
    <row r="31012" customFormat="1"/>
    <row r="31013" customFormat="1"/>
    <row r="31014" customFormat="1"/>
    <row r="31015" customFormat="1"/>
    <row r="31016" customFormat="1"/>
    <row r="31017" customFormat="1"/>
    <row r="31018" customFormat="1"/>
    <row r="31019" customFormat="1"/>
    <row r="31020" customFormat="1"/>
    <row r="31021" customFormat="1"/>
    <row r="31022" customFormat="1"/>
    <row r="31023" customFormat="1"/>
    <row r="31024" customFormat="1"/>
    <row r="31025" customFormat="1"/>
    <row r="31026" customFormat="1"/>
    <row r="31027" customFormat="1"/>
    <row r="31028" customFormat="1"/>
    <row r="31029" customFormat="1"/>
    <row r="31030" customFormat="1"/>
    <row r="31031" customFormat="1"/>
    <row r="31032" customFormat="1"/>
    <row r="31033" customFormat="1"/>
    <row r="31034" customFormat="1"/>
    <row r="31035" customFormat="1"/>
    <row r="31036" customFormat="1"/>
    <row r="31037" customFormat="1"/>
    <row r="31038" customFormat="1"/>
    <row r="31039" customFormat="1"/>
    <row r="31040" customFormat="1"/>
    <row r="31041" customFormat="1"/>
    <row r="31042" customFormat="1"/>
    <row r="31043" customFormat="1"/>
    <row r="31044" customFormat="1"/>
    <row r="31045" customFormat="1"/>
    <row r="31046" customFormat="1"/>
    <row r="31047" customFormat="1"/>
    <row r="31048" customFormat="1"/>
    <row r="31049" customFormat="1"/>
    <row r="31050" customFormat="1"/>
    <row r="31051" customFormat="1"/>
    <row r="31052" customFormat="1"/>
    <row r="31053" customFormat="1"/>
    <row r="31054" customFormat="1"/>
    <row r="31055" customFormat="1"/>
    <row r="31056" customFormat="1"/>
    <row r="31057" customFormat="1"/>
    <row r="31058" customFormat="1"/>
    <row r="31059" customFormat="1"/>
    <row r="31060" customFormat="1"/>
    <row r="31061" customFormat="1"/>
    <row r="31062" customFormat="1"/>
    <row r="31063" customFormat="1"/>
    <row r="31064" customFormat="1"/>
    <row r="31065" customFormat="1"/>
    <row r="31066" customFormat="1"/>
    <row r="31067" customFormat="1"/>
    <row r="31068" customFormat="1"/>
    <row r="31069" customFormat="1"/>
    <row r="31070" customFormat="1"/>
    <row r="31071" customFormat="1"/>
    <row r="31072" customFormat="1"/>
    <row r="31073" customFormat="1"/>
    <row r="31074" customFormat="1"/>
    <row r="31075" customFormat="1"/>
    <row r="31076" customFormat="1"/>
    <row r="31077" customFormat="1"/>
    <row r="31078" customFormat="1"/>
    <row r="31079" customFormat="1"/>
    <row r="31080" customFormat="1"/>
    <row r="31081" customFormat="1"/>
    <row r="31082" customFormat="1"/>
    <row r="31083" customFormat="1"/>
    <row r="31084" customFormat="1"/>
    <row r="31085" customFormat="1"/>
    <row r="31086" customFormat="1"/>
    <row r="31087" customFormat="1"/>
    <row r="31088" customFormat="1"/>
    <row r="31089" customFormat="1"/>
    <row r="31090" customFormat="1"/>
    <row r="31091" customFormat="1"/>
    <row r="31092" customFormat="1"/>
    <row r="31093" customFormat="1"/>
    <row r="31094" customFormat="1"/>
    <row r="31095" customFormat="1"/>
    <row r="31096" customFormat="1"/>
    <row r="31097" customFormat="1"/>
    <row r="31098" customFormat="1"/>
    <row r="31099" customFormat="1"/>
    <row r="31100" customFormat="1"/>
    <row r="31101" customFormat="1"/>
    <row r="31102" customFormat="1"/>
    <row r="31103" customFormat="1"/>
    <row r="31104" customFormat="1"/>
    <row r="31105" customFormat="1"/>
    <row r="31106" customFormat="1"/>
    <row r="31107" customFormat="1"/>
    <row r="31108" customFormat="1"/>
    <row r="31109" customFormat="1"/>
    <row r="31110" customFormat="1"/>
    <row r="31111" customFormat="1"/>
    <row r="31112" customFormat="1"/>
    <row r="31113" customFormat="1"/>
    <row r="31114" customFormat="1"/>
    <row r="31115" customFormat="1"/>
    <row r="31116" customFormat="1"/>
    <row r="31117" customFormat="1"/>
    <row r="31118" customFormat="1"/>
    <row r="31119" customFormat="1"/>
    <row r="31120" customFormat="1"/>
    <row r="31121" customFormat="1"/>
    <row r="31122" customFormat="1"/>
    <row r="31123" customFormat="1"/>
    <row r="31124" customFormat="1"/>
    <row r="31125" customFormat="1"/>
    <row r="31126" customFormat="1"/>
    <row r="31127" customFormat="1"/>
    <row r="31128" customFormat="1"/>
    <row r="31129" customFormat="1"/>
    <row r="31130" customFormat="1"/>
    <row r="31131" customFormat="1"/>
    <row r="31132" customFormat="1"/>
    <row r="31133" customFormat="1"/>
    <row r="31134" customFormat="1"/>
    <row r="31135" customFormat="1"/>
    <row r="31136" customFormat="1"/>
    <row r="31137" customFormat="1"/>
    <row r="31138" customFormat="1"/>
    <row r="31139" customFormat="1"/>
    <row r="31140" customFormat="1"/>
    <row r="31141" customFormat="1"/>
    <row r="31142" customFormat="1"/>
    <row r="31143" customFormat="1"/>
    <row r="31144" customFormat="1"/>
    <row r="31145" customFormat="1"/>
    <row r="31146" customFormat="1"/>
    <row r="31147" customFormat="1"/>
    <row r="31148" customFormat="1"/>
    <row r="31149" customFormat="1"/>
    <row r="31150" customFormat="1"/>
    <row r="31151" customFormat="1"/>
    <row r="31152" customFormat="1"/>
    <row r="31153" customFormat="1"/>
    <row r="31154" customFormat="1"/>
    <row r="31155" customFormat="1"/>
    <row r="31156" customFormat="1"/>
    <row r="31157" customFormat="1"/>
    <row r="31158" customFormat="1"/>
    <row r="31159" customFormat="1"/>
    <row r="31160" customFormat="1"/>
    <row r="31161" customFormat="1"/>
    <row r="31162" customFormat="1"/>
    <row r="31163" customFormat="1"/>
    <row r="31164" customFormat="1"/>
    <row r="31165" customFormat="1"/>
    <row r="31166" customFormat="1"/>
    <row r="31167" customFormat="1"/>
    <row r="31168" customFormat="1"/>
    <row r="31169" customFormat="1"/>
    <row r="31170" customFormat="1"/>
    <row r="31171" customFormat="1"/>
    <row r="31172" customFormat="1"/>
    <row r="31173" customFormat="1"/>
    <row r="31174" customFormat="1"/>
    <row r="31175" customFormat="1"/>
    <row r="31176" customFormat="1"/>
    <row r="31177" customFormat="1"/>
    <row r="31178" customFormat="1"/>
    <row r="31179" customFormat="1"/>
    <row r="31180" customFormat="1"/>
    <row r="31181" customFormat="1"/>
    <row r="31182" customFormat="1"/>
    <row r="31183" customFormat="1"/>
    <row r="31184" customFormat="1"/>
    <row r="31185" customFormat="1"/>
    <row r="31186" customFormat="1"/>
    <row r="31187" customFormat="1"/>
    <row r="31188" customFormat="1"/>
    <row r="31189" customFormat="1"/>
    <row r="31190" customFormat="1"/>
    <row r="31191" customFormat="1"/>
    <row r="31192" customFormat="1"/>
    <row r="31193" customFormat="1"/>
    <row r="31194" customFormat="1"/>
    <row r="31195" customFormat="1"/>
    <row r="31196" customFormat="1"/>
    <row r="31197" customFormat="1"/>
    <row r="31198" customFormat="1"/>
    <row r="31199" customFormat="1"/>
    <row r="31200" customFormat="1"/>
    <row r="31201" customFormat="1"/>
    <row r="31202" customFormat="1"/>
    <row r="31203" customFormat="1"/>
    <row r="31204" customFormat="1"/>
    <row r="31205" customFormat="1"/>
    <row r="31206" customFormat="1"/>
    <row r="31207" customFormat="1"/>
    <row r="31208" customFormat="1"/>
    <row r="31209" customFormat="1"/>
    <row r="31210" customFormat="1"/>
    <row r="31211" customFormat="1"/>
    <row r="31212" customFormat="1"/>
    <row r="31213" customFormat="1"/>
    <row r="31214" customFormat="1"/>
    <row r="31215" customFormat="1"/>
    <row r="31216" customFormat="1"/>
    <row r="31217" customFormat="1"/>
    <row r="31218" customFormat="1"/>
    <row r="31219" customFormat="1"/>
    <row r="31220" customFormat="1"/>
    <row r="31221" customFormat="1"/>
    <row r="31222" customFormat="1"/>
    <row r="31223" customFormat="1"/>
    <row r="31224" customFormat="1"/>
    <row r="31225" customFormat="1"/>
    <row r="31226" customFormat="1"/>
    <row r="31227" customFormat="1"/>
    <row r="31228" customFormat="1"/>
    <row r="31229" customFormat="1"/>
    <row r="31230" customFormat="1"/>
    <row r="31231" customFormat="1"/>
    <row r="31232" customFormat="1"/>
    <row r="31233" customFormat="1"/>
    <row r="31234" customFormat="1"/>
    <row r="31235" customFormat="1"/>
    <row r="31236" customFormat="1"/>
    <row r="31237" customFormat="1"/>
    <row r="31238" customFormat="1"/>
    <row r="31239" customFormat="1"/>
    <row r="31240" customFormat="1"/>
    <row r="31241" customFormat="1"/>
    <row r="31242" customFormat="1"/>
    <row r="31243" customFormat="1"/>
    <row r="31244" customFormat="1"/>
    <row r="31245" customFormat="1"/>
    <row r="31246" customFormat="1"/>
    <row r="31247" customFormat="1"/>
    <row r="31248" customFormat="1"/>
    <row r="31249" customFormat="1"/>
    <row r="31250" customFormat="1"/>
    <row r="31251" customFormat="1"/>
    <row r="31252" customFormat="1"/>
    <row r="31253" customFormat="1"/>
    <row r="31254" customFormat="1"/>
    <row r="31255" customFormat="1"/>
    <row r="31256" customFormat="1"/>
    <row r="31257" customFormat="1"/>
    <row r="31258" customFormat="1"/>
    <row r="31259" customFormat="1"/>
    <row r="31260" customFormat="1"/>
    <row r="31261" customFormat="1"/>
    <row r="31262" customFormat="1"/>
    <row r="31263" customFormat="1"/>
    <row r="31264" customFormat="1"/>
    <row r="31265" customFormat="1"/>
    <row r="31266" customFormat="1"/>
    <row r="31267" customFormat="1"/>
    <row r="31268" customFormat="1"/>
    <row r="31269" customFormat="1"/>
    <row r="31270" customFormat="1"/>
    <row r="31271" customFormat="1"/>
    <row r="31272" customFormat="1"/>
    <row r="31273" customFormat="1"/>
    <row r="31274" customFormat="1"/>
    <row r="31275" customFormat="1"/>
    <row r="31276" customFormat="1"/>
    <row r="31277" customFormat="1"/>
    <row r="31278" customFormat="1"/>
    <row r="31279" customFormat="1"/>
    <row r="31280" customFormat="1"/>
    <row r="31281" customFormat="1"/>
    <row r="31282" customFormat="1"/>
    <row r="31283" customFormat="1"/>
    <row r="31284" customFormat="1"/>
    <row r="31285" customFormat="1"/>
    <row r="31286" customFormat="1"/>
    <row r="31287" customFormat="1"/>
    <row r="31288" customFormat="1"/>
    <row r="31289" customFormat="1"/>
    <row r="31290" customFormat="1"/>
    <row r="31291" customFormat="1"/>
    <row r="31292" customFormat="1"/>
    <row r="31293" customFormat="1"/>
    <row r="31294" customFormat="1"/>
    <row r="31295" customFormat="1"/>
    <row r="31296" customFormat="1"/>
    <row r="31297" customFormat="1"/>
    <row r="31298" customFormat="1"/>
    <row r="31299" customFormat="1"/>
    <row r="31300" customFormat="1"/>
    <row r="31301" customFormat="1"/>
    <row r="31302" customFormat="1"/>
    <row r="31303" customFormat="1"/>
    <row r="31304" customFormat="1"/>
    <row r="31305" customFormat="1"/>
    <row r="31306" customFormat="1"/>
    <row r="31307" customFormat="1"/>
    <row r="31308" customFormat="1"/>
    <row r="31309" customFormat="1"/>
    <row r="31310" customFormat="1"/>
    <row r="31311" customFormat="1"/>
    <row r="31312" customFormat="1"/>
    <row r="31313" customFormat="1"/>
    <row r="31314" customFormat="1"/>
    <row r="31315" customFormat="1"/>
    <row r="31316" customFormat="1"/>
    <row r="31317" customFormat="1"/>
    <row r="31318" customFormat="1"/>
    <row r="31319" customFormat="1"/>
    <row r="31320" customFormat="1"/>
    <row r="31321" customFormat="1"/>
    <row r="31322" customFormat="1"/>
    <row r="31323" customFormat="1"/>
    <row r="31324" customFormat="1"/>
    <row r="31325" customFormat="1"/>
    <row r="31326" customFormat="1"/>
    <row r="31327" customFormat="1"/>
    <row r="31328" customFormat="1"/>
    <row r="31329" customFormat="1"/>
    <row r="31330" customFormat="1"/>
    <row r="31331" customFormat="1"/>
    <row r="31332" customFormat="1"/>
    <row r="31333" customFormat="1"/>
    <row r="31334" customFormat="1"/>
    <row r="31335" customFormat="1"/>
    <row r="31336" customFormat="1"/>
    <row r="31337" customFormat="1"/>
    <row r="31338" customFormat="1"/>
    <row r="31339" customFormat="1"/>
    <row r="31340" customFormat="1"/>
    <row r="31341" customFormat="1"/>
    <row r="31342" customFormat="1"/>
    <row r="31343" customFormat="1"/>
    <row r="31344" customFormat="1"/>
    <row r="31345" customFormat="1"/>
    <row r="31346" customFormat="1"/>
    <row r="31347" customFormat="1"/>
    <row r="31348" customFormat="1"/>
    <row r="31349" customFormat="1"/>
    <row r="31350" customFormat="1"/>
    <row r="31351" customFormat="1"/>
    <row r="31352" customFormat="1"/>
    <row r="31353" customFormat="1"/>
    <row r="31354" customFormat="1"/>
    <row r="31355" customFormat="1"/>
    <row r="31356" customFormat="1"/>
    <row r="31357" customFormat="1"/>
    <row r="31358" customFormat="1"/>
    <row r="31359" customFormat="1"/>
    <row r="31360" customFormat="1"/>
    <row r="31361" customFormat="1"/>
    <row r="31362" customFormat="1"/>
    <row r="31363" customFormat="1"/>
    <row r="31364" customFormat="1"/>
    <row r="31365" customFormat="1"/>
    <row r="31366" customFormat="1"/>
    <row r="31367" customFormat="1"/>
    <row r="31368" customFormat="1"/>
    <row r="31369" customFormat="1"/>
    <row r="31370" customFormat="1"/>
    <row r="31371" customFormat="1"/>
    <row r="31372" customFormat="1"/>
    <row r="31373" customFormat="1"/>
    <row r="31374" customFormat="1"/>
    <row r="31375" customFormat="1"/>
    <row r="31376" customFormat="1"/>
    <row r="31377" customFormat="1"/>
    <row r="31378" customFormat="1"/>
    <row r="31379" customFormat="1"/>
    <row r="31380" customFormat="1"/>
    <row r="31381" customFormat="1"/>
    <row r="31382" customFormat="1"/>
    <row r="31383" customFormat="1"/>
    <row r="31384" customFormat="1"/>
    <row r="31385" customFormat="1"/>
    <row r="31386" customFormat="1"/>
    <row r="31387" customFormat="1"/>
    <row r="31388" customFormat="1"/>
    <row r="31389" customFormat="1"/>
    <row r="31390" customFormat="1"/>
    <row r="31391" customFormat="1"/>
    <row r="31392" customFormat="1"/>
    <row r="31393" customFormat="1"/>
    <row r="31394" customFormat="1"/>
    <row r="31395" customFormat="1"/>
    <row r="31396" customFormat="1"/>
    <row r="31397" customFormat="1"/>
    <row r="31398" customFormat="1"/>
    <row r="31399" customFormat="1"/>
    <row r="31400" customFormat="1"/>
    <row r="31401" customFormat="1"/>
    <row r="31402" customFormat="1"/>
    <row r="31403" customFormat="1"/>
    <row r="31404" customFormat="1"/>
    <row r="31405" customFormat="1"/>
    <row r="31406" customFormat="1"/>
    <row r="31407" customFormat="1"/>
    <row r="31408" customFormat="1"/>
    <row r="31409" customFormat="1"/>
    <row r="31410" customFormat="1"/>
    <row r="31411" customFormat="1"/>
    <row r="31412" customFormat="1"/>
    <row r="31413" customFormat="1"/>
    <row r="31414" customFormat="1"/>
    <row r="31415" customFormat="1"/>
    <row r="31416" customFormat="1"/>
    <row r="31417" customFormat="1"/>
    <row r="31418" customFormat="1"/>
    <row r="31419" customFormat="1"/>
    <row r="31420" customFormat="1"/>
    <row r="31421" customFormat="1"/>
    <row r="31422" customFormat="1"/>
    <row r="31423" customFormat="1"/>
    <row r="31424" customFormat="1"/>
    <row r="31425" customFormat="1"/>
    <row r="31426" customFormat="1"/>
    <row r="31427" customFormat="1"/>
    <row r="31428" customFormat="1"/>
    <row r="31429" customFormat="1"/>
    <row r="31430" customFormat="1"/>
    <row r="31431" customFormat="1"/>
    <row r="31432" customFormat="1"/>
    <row r="31433" customFormat="1"/>
    <row r="31434" customFormat="1"/>
    <row r="31435" customFormat="1"/>
    <row r="31436" customFormat="1"/>
    <row r="31437" customFormat="1"/>
    <row r="31438" customFormat="1"/>
    <row r="31439" customFormat="1"/>
    <row r="31440" customFormat="1"/>
    <row r="31441" customFormat="1"/>
    <row r="31442" customFormat="1"/>
    <row r="31443" customFormat="1"/>
    <row r="31444" customFormat="1"/>
    <row r="31445" customFormat="1"/>
    <row r="31446" customFormat="1"/>
    <row r="31447" customFormat="1"/>
    <row r="31448" customFormat="1"/>
    <row r="31449" customFormat="1"/>
    <row r="31450" customFormat="1"/>
    <row r="31451" customFormat="1"/>
    <row r="31452" customFormat="1"/>
    <row r="31453" customFormat="1"/>
    <row r="31454" customFormat="1"/>
    <row r="31455" customFormat="1"/>
    <row r="31456" customFormat="1"/>
    <row r="31457" customFormat="1"/>
    <row r="31458" customFormat="1"/>
    <row r="31459" customFormat="1"/>
    <row r="31460" customFormat="1"/>
    <row r="31461" customFormat="1"/>
    <row r="31462" customFormat="1"/>
    <row r="31463" customFormat="1"/>
    <row r="31464" customFormat="1"/>
    <row r="31465" customFormat="1"/>
    <row r="31466" customFormat="1"/>
    <row r="31467" customFormat="1"/>
    <row r="31468" customFormat="1"/>
    <row r="31469" customFormat="1"/>
    <row r="31470" customFormat="1"/>
    <row r="31471" customFormat="1"/>
    <row r="31472" customFormat="1"/>
    <row r="31473" customFormat="1"/>
    <row r="31474" customFormat="1"/>
    <row r="31475" customFormat="1"/>
    <row r="31476" customFormat="1"/>
    <row r="31477" customFormat="1"/>
    <row r="31478" customFormat="1"/>
    <row r="31479" customFormat="1"/>
    <row r="31480" customFormat="1"/>
    <row r="31481" customFormat="1"/>
    <row r="31482" customFormat="1"/>
    <row r="31483" customFormat="1"/>
    <row r="31484" customFormat="1"/>
    <row r="31485" customFormat="1"/>
    <row r="31486" customFormat="1"/>
    <row r="31487" customFormat="1"/>
    <row r="31488" customFormat="1"/>
    <row r="31489" customFormat="1"/>
    <row r="31490" customFormat="1"/>
    <row r="31491" customFormat="1"/>
    <row r="31492" customFormat="1"/>
    <row r="31493" customFormat="1"/>
    <row r="31494" customFormat="1"/>
    <row r="31495" customFormat="1"/>
    <row r="31496" customFormat="1"/>
    <row r="31497" customFormat="1"/>
    <row r="31498" customFormat="1"/>
    <row r="31499" customFormat="1"/>
    <row r="31500" customFormat="1"/>
    <row r="31501" customFormat="1"/>
    <row r="31502" customFormat="1"/>
    <row r="31503" customFormat="1"/>
    <row r="31504" customFormat="1"/>
    <row r="31505" customFormat="1"/>
    <row r="31506" customFormat="1"/>
    <row r="31507" customFormat="1"/>
    <row r="31508" customFormat="1"/>
    <row r="31509" customFormat="1"/>
    <row r="31510" customFormat="1"/>
    <row r="31511" customFormat="1"/>
    <row r="31512" customFormat="1"/>
    <row r="31513" customFormat="1"/>
    <row r="31514" customFormat="1"/>
    <row r="31515" customFormat="1"/>
    <row r="31516" customFormat="1"/>
    <row r="31517" customFormat="1"/>
    <row r="31518" customFormat="1"/>
    <row r="31519" customFormat="1"/>
    <row r="31520" customFormat="1"/>
    <row r="31521" customFormat="1"/>
    <row r="31522" customFormat="1"/>
    <row r="31523" customFormat="1"/>
    <row r="31524" customFormat="1"/>
    <row r="31525" customFormat="1"/>
    <row r="31526" customFormat="1"/>
    <row r="31527" customFormat="1"/>
    <row r="31528" customFormat="1"/>
    <row r="31529" customFormat="1"/>
    <row r="31530" customFormat="1"/>
    <row r="31531" customFormat="1"/>
    <row r="31532" customFormat="1"/>
    <row r="31533" customFormat="1"/>
    <row r="31534" customFormat="1"/>
    <row r="31535" customFormat="1"/>
    <row r="31536" customFormat="1"/>
    <row r="31537" customFormat="1"/>
    <row r="31538" customFormat="1"/>
    <row r="31539" customFormat="1"/>
    <row r="31540" customFormat="1"/>
    <row r="31541" customFormat="1"/>
    <row r="31542" customFormat="1"/>
    <row r="31543" customFormat="1"/>
    <row r="31544" customFormat="1"/>
    <row r="31545" customFormat="1"/>
    <row r="31546" customFormat="1"/>
    <row r="31547" customFormat="1"/>
    <row r="31548" customFormat="1"/>
    <row r="31549" customFormat="1"/>
    <row r="31550" customFormat="1"/>
    <row r="31551" customFormat="1"/>
    <row r="31552" customFormat="1"/>
    <row r="31553" customFormat="1"/>
    <row r="31554" customFormat="1"/>
    <row r="31555" customFormat="1"/>
    <row r="31556" customFormat="1"/>
    <row r="31557" customFormat="1"/>
    <row r="31558" customFormat="1"/>
    <row r="31559" customFormat="1"/>
    <row r="31560" customFormat="1"/>
    <row r="31561" customFormat="1"/>
    <row r="31562" customFormat="1"/>
    <row r="31563" customFormat="1"/>
    <row r="31564" customFormat="1"/>
    <row r="31565" customFormat="1"/>
    <row r="31566" customFormat="1"/>
    <row r="31567" customFormat="1"/>
    <row r="31568" customFormat="1"/>
    <row r="31569" customFormat="1"/>
    <row r="31570" customFormat="1"/>
    <row r="31571" customFormat="1"/>
    <row r="31572" customFormat="1"/>
    <row r="31573" customFormat="1"/>
    <row r="31574" customFormat="1"/>
    <row r="31575" customFormat="1"/>
    <row r="31576" customFormat="1"/>
    <row r="31577" customFormat="1"/>
    <row r="31578" customFormat="1"/>
    <row r="31579" customFormat="1"/>
    <row r="31580" customFormat="1"/>
    <row r="31581" customFormat="1"/>
    <row r="31582" customFormat="1"/>
    <row r="31583" customFormat="1"/>
    <row r="31584" customFormat="1"/>
    <row r="31585" customFormat="1"/>
    <row r="31586" customFormat="1"/>
    <row r="31587" customFormat="1"/>
    <row r="31588" customFormat="1"/>
    <row r="31589" customFormat="1"/>
    <row r="31590" customFormat="1"/>
    <row r="31591" customFormat="1"/>
    <row r="31592" customFormat="1"/>
    <row r="31593" customFormat="1"/>
    <row r="31594" customFormat="1"/>
    <row r="31595" customFormat="1"/>
    <row r="31596" customFormat="1"/>
    <row r="31597" customFormat="1"/>
    <row r="31598" customFormat="1"/>
    <row r="31599" customFormat="1"/>
    <row r="31600" customFormat="1"/>
    <row r="31601" customFormat="1"/>
    <row r="31602" customFormat="1"/>
    <row r="31603" customFormat="1"/>
    <row r="31604" customFormat="1"/>
    <row r="31605" customFormat="1"/>
    <row r="31606" customFormat="1"/>
    <row r="31607" customFormat="1"/>
    <row r="31608" customFormat="1"/>
    <row r="31609" customFormat="1"/>
    <row r="31610" customFormat="1"/>
    <row r="31611" customFormat="1"/>
    <row r="31612" customFormat="1"/>
    <row r="31613" customFormat="1"/>
    <row r="31614" customFormat="1"/>
    <row r="31615" customFormat="1"/>
    <row r="31616" customFormat="1"/>
    <row r="31617" customFormat="1"/>
    <row r="31618" customFormat="1"/>
    <row r="31619" customFormat="1"/>
    <row r="31620" customFormat="1"/>
    <row r="31621" customFormat="1"/>
    <row r="31622" customFormat="1"/>
    <row r="31623" customFormat="1"/>
    <row r="31624" customFormat="1"/>
    <row r="31625" customFormat="1"/>
    <row r="31626" customFormat="1"/>
    <row r="31627" customFormat="1"/>
    <row r="31628" customFormat="1"/>
    <row r="31629" customFormat="1"/>
    <row r="31630" customFormat="1"/>
    <row r="31631" customFormat="1"/>
    <row r="31632" customFormat="1"/>
    <row r="31633" customFormat="1"/>
    <row r="31634" customFormat="1"/>
    <row r="31635" customFormat="1"/>
    <row r="31636" customFormat="1"/>
    <row r="31637" customFormat="1"/>
    <row r="31638" customFormat="1"/>
    <row r="31639" customFormat="1"/>
    <row r="31640" customFormat="1"/>
    <row r="31641" customFormat="1"/>
    <row r="31642" customFormat="1"/>
    <row r="31643" customFormat="1"/>
    <row r="31644" customFormat="1"/>
    <row r="31645" customFormat="1"/>
    <row r="31646" customFormat="1"/>
    <row r="31647" customFormat="1"/>
    <row r="31648" customFormat="1"/>
    <row r="31649" customFormat="1"/>
    <row r="31650" customFormat="1"/>
    <row r="31651" customFormat="1"/>
    <row r="31652" customFormat="1"/>
    <row r="31653" customFormat="1"/>
    <row r="31654" customFormat="1"/>
    <row r="31655" customFormat="1"/>
    <row r="31656" customFormat="1"/>
    <row r="31657" customFormat="1"/>
    <row r="31658" customFormat="1"/>
    <row r="31659" customFormat="1"/>
    <row r="31660" customFormat="1"/>
    <row r="31661" customFormat="1"/>
    <row r="31662" customFormat="1"/>
    <row r="31663" customFormat="1"/>
    <row r="31664" customFormat="1"/>
    <row r="31665" customFormat="1"/>
    <row r="31666" customFormat="1"/>
    <row r="31667" customFormat="1"/>
    <row r="31668" customFormat="1"/>
    <row r="31669" customFormat="1"/>
    <row r="31670" customFormat="1"/>
    <row r="31671" customFormat="1"/>
    <row r="31672" customFormat="1"/>
    <row r="31673" customFormat="1"/>
    <row r="31674" customFormat="1"/>
    <row r="31675" customFormat="1"/>
    <row r="31676" customFormat="1"/>
    <row r="31677" customFormat="1"/>
    <row r="31678" customFormat="1"/>
    <row r="31679" customFormat="1"/>
    <row r="31680" customFormat="1"/>
    <row r="31681" customFormat="1"/>
    <row r="31682" customFormat="1"/>
    <row r="31683" customFormat="1"/>
    <row r="31684" customFormat="1"/>
    <row r="31685" customFormat="1"/>
    <row r="31686" customFormat="1"/>
    <row r="31687" customFormat="1"/>
    <row r="31688" customFormat="1"/>
    <row r="31689" customFormat="1"/>
    <row r="31690" customFormat="1"/>
    <row r="31691" customFormat="1"/>
    <row r="31692" customFormat="1"/>
    <row r="31693" customFormat="1"/>
    <row r="31694" customFormat="1"/>
    <row r="31695" customFormat="1"/>
    <row r="31696" customFormat="1"/>
    <row r="31697" customFormat="1"/>
    <row r="31698" customFormat="1"/>
    <row r="31699" customFormat="1"/>
    <row r="31700" customFormat="1"/>
    <row r="31701" customFormat="1"/>
    <row r="31702" customFormat="1"/>
    <row r="31703" customFormat="1"/>
    <row r="31704" customFormat="1"/>
    <row r="31705" customFormat="1"/>
    <row r="31706" customFormat="1"/>
    <row r="31707" customFormat="1"/>
    <row r="31708" customFormat="1"/>
    <row r="31709" customFormat="1"/>
    <row r="31710" customFormat="1"/>
    <row r="31711" customFormat="1"/>
    <row r="31712" customFormat="1"/>
    <row r="31713" customFormat="1"/>
    <row r="31714" customFormat="1"/>
    <row r="31715" customFormat="1"/>
    <row r="31716" customFormat="1"/>
    <row r="31717" customFormat="1"/>
    <row r="31718" customFormat="1"/>
    <row r="31719" customFormat="1"/>
    <row r="31720" customFormat="1"/>
    <row r="31721" customFormat="1"/>
    <row r="31722" customFormat="1"/>
    <row r="31723" customFormat="1"/>
    <row r="31724" customFormat="1"/>
    <row r="31725" customFormat="1"/>
    <row r="31726" customFormat="1"/>
    <row r="31727" customFormat="1"/>
    <row r="31728" customFormat="1"/>
    <row r="31729" customFormat="1"/>
    <row r="31730" customFormat="1"/>
    <row r="31731" customFormat="1"/>
    <row r="31732" customFormat="1"/>
    <row r="31733" customFormat="1"/>
    <row r="31734" customFormat="1"/>
    <row r="31735" customFormat="1"/>
    <row r="31736" customFormat="1"/>
    <row r="31737" customFormat="1"/>
    <row r="31738" customFormat="1"/>
    <row r="31739" customFormat="1"/>
    <row r="31740" customFormat="1"/>
    <row r="31741" customFormat="1"/>
    <row r="31742" customFormat="1"/>
    <row r="31743" customFormat="1"/>
    <row r="31744" customFormat="1"/>
    <row r="31745" customFormat="1"/>
    <row r="31746" customFormat="1"/>
    <row r="31747" customFormat="1"/>
    <row r="31748" customFormat="1"/>
    <row r="31749" customFormat="1"/>
    <row r="31750" customFormat="1"/>
    <row r="31751" customFormat="1"/>
    <row r="31752" customFormat="1"/>
    <row r="31753" customFormat="1"/>
    <row r="31754" customFormat="1"/>
    <row r="31755" customFormat="1"/>
    <row r="31756" customFormat="1"/>
    <row r="31757" customFormat="1"/>
    <row r="31758" customFormat="1"/>
    <row r="31759" customFormat="1"/>
    <row r="31760" customFormat="1"/>
    <row r="31761" customFormat="1"/>
    <row r="31762" customFormat="1"/>
    <row r="31763" customFormat="1"/>
    <row r="31764" customFormat="1"/>
    <row r="31765" customFormat="1"/>
    <row r="31766" customFormat="1"/>
    <row r="31767" customFormat="1"/>
    <row r="31768" customFormat="1"/>
    <row r="31769" customFormat="1"/>
    <row r="31770" customFormat="1"/>
    <row r="31771" customFormat="1"/>
    <row r="31772" customFormat="1"/>
    <row r="31773" customFormat="1"/>
    <row r="31774" customFormat="1"/>
    <row r="31775" customFormat="1"/>
    <row r="31776" customFormat="1"/>
    <row r="31777" customFormat="1"/>
    <row r="31778" customFormat="1"/>
    <row r="31779" customFormat="1"/>
    <row r="31780" customFormat="1"/>
    <row r="31781" customFormat="1"/>
    <row r="31782" customFormat="1"/>
    <row r="31783" customFormat="1"/>
    <row r="31784" customFormat="1"/>
    <row r="31785" customFormat="1"/>
    <row r="31786" customFormat="1"/>
    <row r="31787" customFormat="1"/>
    <row r="31788" customFormat="1"/>
    <row r="31789" customFormat="1"/>
    <row r="31790" customFormat="1"/>
    <row r="31791" customFormat="1"/>
    <row r="31792" customFormat="1"/>
    <row r="31793" customFormat="1"/>
    <row r="31794" customFormat="1"/>
    <row r="31795" customFormat="1"/>
    <row r="31796" customFormat="1"/>
    <row r="31797" customFormat="1"/>
    <row r="31798" customFormat="1"/>
    <row r="31799" customFormat="1"/>
    <row r="31800" customFormat="1"/>
    <row r="31801" customFormat="1"/>
    <row r="31802" customFormat="1"/>
    <row r="31803" customFormat="1"/>
    <row r="31804" customFormat="1"/>
    <row r="31805" customFormat="1"/>
    <row r="31806" customFormat="1"/>
    <row r="31807" customFormat="1"/>
    <row r="31808" customFormat="1"/>
    <row r="31809" customFormat="1"/>
    <row r="31810" customFormat="1"/>
    <row r="31811" customFormat="1"/>
    <row r="31812" customFormat="1"/>
    <row r="31813" customFormat="1"/>
    <row r="31814" customFormat="1"/>
    <row r="31815" customFormat="1"/>
    <row r="31816" customFormat="1"/>
    <row r="31817" customFormat="1"/>
    <row r="31818" customFormat="1"/>
    <row r="31819" customFormat="1"/>
    <row r="31820" customFormat="1"/>
    <row r="31821" customFormat="1"/>
    <row r="31822" customFormat="1"/>
    <row r="31823" customFormat="1"/>
    <row r="31824" customFormat="1"/>
    <row r="31825" customFormat="1"/>
    <row r="31826" customFormat="1"/>
    <row r="31827" customFormat="1"/>
    <row r="31828" customFormat="1"/>
    <row r="31829" customFormat="1"/>
    <row r="31830" customFormat="1"/>
    <row r="31831" customFormat="1"/>
    <row r="31832" customFormat="1"/>
    <row r="31833" customFormat="1"/>
    <row r="31834" customFormat="1"/>
    <row r="31835" customFormat="1"/>
    <row r="31836" customFormat="1"/>
    <row r="31837" customFormat="1"/>
    <row r="31838" customFormat="1"/>
    <row r="31839" customFormat="1"/>
    <row r="31840" customFormat="1"/>
    <row r="31841" customFormat="1"/>
    <row r="31842" customFormat="1"/>
    <row r="31843" customFormat="1"/>
    <row r="31844" customFormat="1"/>
    <row r="31845" customFormat="1"/>
    <row r="31846" customFormat="1"/>
    <row r="31847" customFormat="1"/>
    <row r="31848" customFormat="1"/>
    <row r="31849" customFormat="1"/>
    <row r="31850" customFormat="1"/>
    <row r="31851" customFormat="1"/>
    <row r="31852" customFormat="1"/>
    <row r="31853" customFormat="1"/>
    <row r="31854" customFormat="1"/>
    <row r="31855" customFormat="1"/>
    <row r="31856" customFormat="1"/>
    <row r="31857" customFormat="1"/>
    <row r="31858" customFormat="1"/>
    <row r="31859" customFormat="1"/>
    <row r="31860" customFormat="1"/>
    <row r="31861" customFormat="1"/>
    <row r="31862" customFormat="1"/>
    <row r="31863" customFormat="1"/>
    <row r="31864" customFormat="1"/>
    <row r="31865" customFormat="1"/>
    <row r="31866" customFormat="1"/>
    <row r="31867" customFormat="1"/>
    <row r="31868" customFormat="1"/>
    <row r="31869" customFormat="1"/>
    <row r="31870" customFormat="1"/>
    <row r="31871" customFormat="1"/>
    <row r="31872" customFormat="1"/>
    <row r="31873" customFormat="1"/>
    <row r="31874" customFormat="1"/>
    <row r="31875" customFormat="1"/>
    <row r="31876" customFormat="1"/>
    <row r="31877" customFormat="1"/>
    <row r="31878" customFormat="1"/>
    <row r="31879" customFormat="1"/>
    <row r="31880" customFormat="1"/>
    <row r="31881" customFormat="1"/>
    <row r="31882" customFormat="1"/>
    <row r="31883" customFormat="1"/>
    <row r="31884" customFormat="1"/>
    <row r="31885" customFormat="1"/>
    <row r="31886" customFormat="1"/>
    <row r="31887" customFormat="1"/>
    <row r="31888" customFormat="1"/>
    <row r="31889" customFormat="1"/>
    <row r="31890" customFormat="1"/>
    <row r="31891" customFormat="1"/>
    <row r="31892" customFormat="1"/>
    <row r="31893" customFormat="1"/>
    <row r="31894" customFormat="1"/>
    <row r="31895" customFormat="1"/>
    <row r="31896" customFormat="1"/>
    <row r="31897" customFormat="1"/>
    <row r="31898" customFormat="1"/>
    <row r="31899" customFormat="1"/>
    <row r="31900" customFormat="1"/>
    <row r="31901" customFormat="1"/>
    <row r="31902" customFormat="1"/>
    <row r="31903" customFormat="1"/>
    <row r="31904" customFormat="1"/>
    <row r="31905" customFormat="1"/>
    <row r="31906" customFormat="1"/>
    <row r="31907" customFormat="1"/>
    <row r="31908" customFormat="1"/>
    <row r="31909" customFormat="1"/>
    <row r="31910" customFormat="1"/>
    <row r="31911" customFormat="1"/>
    <row r="31912" customFormat="1"/>
    <row r="31913" customFormat="1"/>
    <row r="31914" customFormat="1"/>
    <row r="31915" customFormat="1"/>
    <row r="31916" customFormat="1"/>
    <row r="31917" customFormat="1"/>
    <row r="31918" customFormat="1"/>
    <row r="31919" customFormat="1"/>
    <row r="31920" customFormat="1"/>
    <row r="31921" customFormat="1"/>
    <row r="31922" customFormat="1"/>
    <row r="31923" customFormat="1"/>
    <row r="31924" customFormat="1"/>
    <row r="31925" customFormat="1"/>
    <row r="31926" customFormat="1"/>
    <row r="31927" customFormat="1"/>
    <row r="31928" customFormat="1"/>
    <row r="31929" customFormat="1"/>
    <row r="31930" customFormat="1"/>
    <row r="31931" customFormat="1"/>
    <row r="31932" customFormat="1"/>
    <row r="31933" customFormat="1"/>
    <row r="31934" customFormat="1"/>
    <row r="31935" customFormat="1"/>
    <row r="31936" customFormat="1"/>
    <row r="31937" customFormat="1"/>
    <row r="31938" customFormat="1"/>
    <row r="31939" customFormat="1"/>
    <row r="31940" customFormat="1"/>
    <row r="31941" customFormat="1"/>
    <row r="31942" customFormat="1"/>
    <row r="31943" customFormat="1"/>
    <row r="31944" customFormat="1"/>
    <row r="31945" customFormat="1"/>
    <row r="31946" customFormat="1"/>
    <row r="31947" customFormat="1"/>
    <row r="31948" customFormat="1"/>
    <row r="31949" customFormat="1"/>
    <row r="31950" customFormat="1"/>
    <row r="31951" customFormat="1"/>
    <row r="31952" customFormat="1"/>
    <row r="31953" customFormat="1"/>
    <row r="31954" customFormat="1"/>
    <row r="31955" customFormat="1"/>
    <row r="31956" customFormat="1"/>
    <row r="31957" customFormat="1"/>
    <row r="31958" customFormat="1"/>
    <row r="31959" customFormat="1"/>
    <row r="31960" customFormat="1"/>
    <row r="31961" customFormat="1"/>
    <row r="31962" customFormat="1"/>
    <row r="31963" customFormat="1"/>
    <row r="31964" customFormat="1"/>
    <row r="31965" customFormat="1"/>
    <row r="31966" customFormat="1"/>
    <row r="31967" customFormat="1"/>
    <row r="31968" customFormat="1"/>
    <row r="31969" customFormat="1"/>
    <row r="31970" customFormat="1"/>
    <row r="31971" customFormat="1"/>
    <row r="31972" customFormat="1"/>
    <row r="31973" customFormat="1"/>
    <row r="31974" customFormat="1"/>
    <row r="31975" customFormat="1"/>
    <row r="31976" customFormat="1"/>
    <row r="31977" customFormat="1"/>
    <row r="31978" customFormat="1"/>
    <row r="31979" customFormat="1"/>
    <row r="31980" customFormat="1"/>
    <row r="31981" customFormat="1"/>
    <row r="31982" customFormat="1"/>
    <row r="31983" customFormat="1"/>
    <row r="31984" customFormat="1"/>
    <row r="31985" customFormat="1"/>
    <row r="31986" customFormat="1"/>
    <row r="31987" customFormat="1"/>
    <row r="31988" customFormat="1"/>
    <row r="31989" customFormat="1"/>
    <row r="31990" customFormat="1"/>
    <row r="31991" customFormat="1"/>
    <row r="31992" customFormat="1"/>
    <row r="31993" customFormat="1"/>
    <row r="31994" customFormat="1"/>
    <row r="31995" customFormat="1"/>
    <row r="31996" customFormat="1"/>
    <row r="31997" customFormat="1"/>
    <row r="31998" customFormat="1"/>
    <row r="31999" customFormat="1"/>
    <row r="32000" customFormat="1"/>
    <row r="32001" customFormat="1"/>
    <row r="32002" customFormat="1"/>
    <row r="32003" customFormat="1"/>
    <row r="32004" customFormat="1"/>
    <row r="32005" customFormat="1"/>
    <row r="32006" customFormat="1"/>
    <row r="32007" customFormat="1"/>
    <row r="32008" customFormat="1"/>
    <row r="32009" customFormat="1"/>
    <row r="32010" customFormat="1"/>
    <row r="32011" customFormat="1"/>
    <row r="32012" customFormat="1"/>
    <row r="32013" customFormat="1"/>
    <row r="32014" customFormat="1"/>
    <row r="32015" customFormat="1"/>
    <row r="32016" customFormat="1"/>
    <row r="32017" customFormat="1"/>
    <row r="32018" customFormat="1"/>
    <row r="32019" customFormat="1"/>
    <row r="32020" customFormat="1"/>
    <row r="32021" customFormat="1"/>
    <row r="32022" customFormat="1"/>
    <row r="32023" customFormat="1"/>
    <row r="32024" customFormat="1"/>
    <row r="32025" customFormat="1"/>
    <row r="32026" customFormat="1"/>
    <row r="32027" customFormat="1"/>
    <row r="32028" customFormat="1"/>
    <row r="32029" customFormat="1"/>
    <row r="32030" customFormat="1"/>
    <row r="32031" customFormat="1"/>
    <row r="32032" customFormat="1"/>
    <row r="32033" customFormat="1"/>
    <row r="32034" customFormat="1"/>
    <row r="32035" customFormat="1"/>
    <row r="32036" customFormat="1"/>
    <row r="32037" customFormat="1"/>
    <row r="32038" customFormat="1"/>
    <row r="32039" customFormat="1"/>
    <row r="32040" customFormat="1"/>
    <row r="32041" customFormat="1"/>
    <row r="32042" customFormat="1"/>
    <row r="32043" customFormat="1"/>
    <row r="32044" customFormat="1"/>
    <row r="32045" customFormat="1"/>
    <row r="32046" customFormat="1"/>
    <row r="32047" customFormat="1"/>
    <row r="32048" customFormat="1"/>
    <row r="32049" customFormat="1"/>
    <row r="32050" customFormat="1"/>
    <row r="32051" customFormat="1"/>
    <row r="32052" customFormat="1"/>
    <row r="32053" customFormat="1"/>
    <row r="32054" customFormat="1"/>
    <row r="32055" customFormat="1"/>
    <row r="32056" customFormat="1"/>
    <row r="32057" customFormat="1"/>
    <row r="32058" customFormat="1"/>
    <row r="32059" customFormat="1"/>
    <row r="32060" customFormat="1"/>
    <row r="32061" customFormat="1"/>
    <row r="32062" customFormat="1"/>
    <row r="32063" customFormat="1"/>
    <row r="32064" customFormat="1"/>
    <row r="32065" customFormat="1"/>
    <row r="32066" customFormat="1"/>
    <row r="32067" customFormat="1"/>
    <row r="32068" customFormat="1"/>
    <row r="32069" customFormat="1"/>
    <row r="32070" customFormat="1"/>
    <row r="32071" customFormat="1"/>
    <row r="32072" customFormat="1"/>
    <row r="32073" customFormat="1"/>
    <row r="32074" customFormat="1"/>
    <row r="32075" customFormat="1"/>
    <row r="32076" customFormat="1"/>
    <row r="32077" customFormat="1"/>
    <row r="32078" customFormat="1"/>
    <row r="32079" customFormat="1"/>
    <row r="32080" customFormat="1"/>
    <row r="32081" customFormat="1"/>
    <row r="32082" customFormat="1"/>
    <row r="32083" customFormat="1"/>
    <row r="32084" customFormat="1"/>
    <row r="32085" customFormat="1"/>
    <row r="32086" customFormat="1"/>
    <row r="32087" customFormat="1"/>
    <row r="32088" customFormat="1"/>
    <row r="32089" customFormat="1"/>
    <row r="32090" customFormat="1"/>
    <row r="32091" customFormat="1"/>
    <row r="32092" customFormat="1"/>
    <row r="32093" customFormat="1"/>
    <row r="32094" customFormat="1"/>
    <row r="32095" customFormat="1"/>
    <row r="32096" customFormat="1"/>
    <row r="32097" customFormat="1"/>
    <row r="32098" customFormat="1"/>
    <row r="32099" customFormat="1"/>
    <row r="32100" customFormat="1"/>
    <row r="32101" customFormat="1"/>
    <row r="32102" customFormat="1"/>
    <row r="32103" customFormat="1"/>
    <row r="32104" customFormat="1"/>
    <row r="32105" customFormat="1"/>
    <row r="32106" customFormat="1"/>
    <row r="32107" customFormat="1"/>
    <row r="32108" customFormat="1"/>
    <row r="32109" customFormat="1"/>
    <row r="32110" customFormat="1"/>
    <row r="32111" customFormat="1"/>
    <row r="32112" customFormat="1"/>
    <row r="32113" customFormat="1"/>
    <row r="32114" customFormat="1"/>
    <row r="32115" customFormat="1"/>
    <row r="32116" customFormat="1"/>
    <row r="32117" customFormat="1"/>
    <row r="32118" customFormat="1"/>
    <row r="32119" customFormat="1"/>
    <row r="32120" customFormat="1"/>
    <row r="32121" customFormat="1"/>
    <row r="32122" customFormat="1"/>
    <row r="32123" customFormat="1"/>
    <row r="32124" customFormat="1"/>
    <row r="32125" customFormat="1"/>
    <row r="32126" customFormat="1"/>
    <row r="32127" customFormat="1"/>
    <row r="32128" customFormat="1"/>
    <row r="32129" customFormat="1"/>
    <row r="32130" customFormat="1"/>
    <row r="32131" customFormat="1"/>
    <row r="32132" customFormat="1"/>
    <row r="32133" customFormat="1"/>
    <row r="32134" customFormat="1"/>
    <row r="32135" customFormat="1"/>
    <row r="32136" customFormat="1"/>
    <row r="32137" customFormat="1"/>
    <row r="32138" customFormat="1"/>
    <row r="32139" customFormat="1"/>
    <row r="32140" customFormat="1"/>
    <row r="32141" customFormat="1"/>
    <row r="32142" customFormat="1"/>
    <row r="32143" customFormat="1"/>
    <row r="32144" customFormat="1"/>
    <row r="32145" customFormat="1"/>
    <row r="32146" customFormat="1"/>
    <row r="32147" customFormat="1"/>
    <row r="32148" customFormat="1"/>
    <row r="32149" customFormat="1"/>
    <row r="32150" customFormat="1"/>
    <row r="32151" customFormat="1"/>
    <row r="32152" customFormat="1"/>
    <row r="32153" customFormat="1"/>
    <row r="32154" customFormat="1"/>
    <row r="32155" customFormat="1"/>
    <row r="32156" customFormat="1"/>
    <row r="32157" customFormat="1"/>
    <row r="32158" customFormat="1"/>
    <row r="32159" customFormat="1"/>
    <row r="32160" customFormat="1"/>
    <row r="32161" customFormat="1"/>
    <row r="32162" customFormat="1"/>
    <row r="32163" customFormat="1"/>
    <row r="32164" customFormat="1"/>
    <row r="32165" customFormat="1"/>
    <row r="32166" customFormat="1"/>
    <row r="32167" customFormat="1"/>
    <row r="32168" customFormat="1"/>
    <row r="32169" customFormat="1"/>
    <row r="32170" customFormat="1"/>
    <row r="32171" customFormat="1"/>
    <row r="32172" customFormat="1"/>
    <row r="32173" customFormat="1"/>
    <row r="32174" customFormat="1"/>
    <row r="32175" customFormat="1"/>
    <row r="32176" customFormat="1"/>
    <row r="32177" customFormat="1"/>
    <row r="32178" customFormat="1"/>
    <row r="32179" customFormat="1"/>
    <row r="32180" customFormat="1"/>
    <row r="32181" customFormat="1"/>
    <row r="32182" customFormat="1"/>
    <row r="32183" customFormat="1"/>
    <row r="32184" customFormat="1"/>
    <row r="32185" customFormat="1"/>
    <row r="32186" customFormat="1"/>
    <row r="32187" customFormat="1"/>
    <row r="32188" customFormat="1"/>
    <row r="32189" customFormat="1"/>
    <row r="32190" customFormat="1"/>
    <row r="32191" customFormat="1"/>
    <row r="32192" customFormat="1"/>
    <row r="32193" customFormat="1"/>
    <row r="32194" customFormat="1"/>
    <row r="32195" customFormat="1"/>
    <row r="32196" customFormat="1"/>
    <row r="32197" customFormat="1"/>
    <row r="32198" customFormat="1"/>
    <row r="32199" customFormat="1"/>
    <row r="32200" customFormat="1"/>
    <row r="32201" customFormat="1"/>
    <row r="32202" customFormat="1"/>
    <row r="32203" customFormat="1"/>
    <row r="32204" customFormat="1"/>
    <row r="32205" customFormat="1"/>
    <row r="32206" customFormat="1"/>
    <row r="32207" customFormat="1"/>
    <row r="32208" customFormat="1"/>
    <row r="32209" customFormat="1"/>
    <row r="32210" customFormat="1"/>
    <row r="32211" customFormat="1"/>
    <row r="32212" customFormat="1"/>
    <row r="32213" customFormat="1"/>
    <row r="32214" customFormat="1"/>
    <row r="32215" customFormat="1"/>
    <row r="32216" customFormat="1"/>
    <row r="32217" customFormat="1"/>
    <row r="32218" customFormat="1"/>
    <row r="32219" customFormat="1"/>
    <row r="32220" customFormat="1"/>
    <row r="32221" customFormat="1"/>
    <row r="32222" customFormat="1"/>
    <row r="32223" customFormat="1"/>
    <row r="32224" customFormat="1"/>
    <row r="32225" customFormat="1"/>
    <row r="32226" customFormat="1"/>
    <row r="32227" customFormat="1"/>
    <row r="32228" customFormat="1"/>
    <row r="32229" customFormat="1"/>
    <row r="32230" customFormat="1"/>
    <row r="32231" customFormat="1"/>
    <row r="32232" customFormat="1"/>
    <row r="32233" customFormat="1"/>
    <row r="32234" customFormat="1"/>
    <row r="32235" customFormat="1"/>
    <row r="32236" customFormat="1"/>
    <row r="32237" customFormat="1"/>
    <row r="32238" customFormat="1"/>
    <row r="32239" customFormat="1"/>
    <row r="32240" customFormat="1"/>
    <row r="32241" customFormat="1"/>
    <row r="32242" customFormat="1"/>
    <row r="32243" customFormat="1"/>
    <row r="32244" customFormat="1"/>
    <row r="32245" customFormat="1"/>
    <row r="32246" customFormat="1"/>
    <row r="32247" customFormat="1"/>
    <row r="32248" customFormat="1"/>
    <row r="32249" customFormat="1"/>
    <row r="32250" customFormat="1"/>
    <row r="32251" customFormat="1"/>
    <row r="32252" customFormat="1"/>
    <row r="32253" customFormat="1"/>
    <row r="32254" customFormat="1"/>
    <row r="32255" customFormat="1"/>
    <row r="32256" customFormat="1"/>
    <row r="32257" customFormat="1"/>
    <row r="32258" customFormat="1"/>
    <row r="32259" customFormat="1"/>
    <row r="32260" customFormat="1"/>
    <row r="32261" customFormat="1"/>
    <row r="32262" customFormat="1"/>
    <row r="32263" customFormat="1"/>
    <row r="32264" customFormat="1"/>
    <row r="32265" customFormat="1"/>
    <row r="32266" customFormat="1"/>
    <row r="32267" customFormat="1"/>
    <row r="32268" customFormat="1"/>
    <row r="32269" customFormat="1"/>
    <row r="32270" customFormat="1"/>
    <row r="32271" customFormat="1"/>
    <row r="32272" customFormat="1"/>
    <row r="32273" customFormat="1"/>
    <row r="32274" customFormat="1"/>
    <row r="32275" customFormat="1"/>
    <row r="32276" customFormat="1"/>
    <row r="32277" customFormat="1"/>
    <row r="32278" customFormat="1"/>
    <row r="32279" customFormat="1"/>
    <row r="32280" customFormat="1"/>
    <row r="32281" customFormat="1"/>
    <row r="32282" customFormat="1"/>
    <row r="32283" customFormat="1"/>
    <row r="32284" customFormat="1"/>
    <row r="32285" customFormat="1"/>
    <row r="32286" customFormat="1"/>
    <row r="32287" customFormat="1"/>
    <row r="32288" customFormat="1"/>
    <row r="32289" customFormat="1"/>
    <row r="32290" customFormat="1"/>
    <row r="32291" customFormat="1"/>
    <row r="32292" customFormat="1"/>
    <row r="32293" customFormat="1"/>
    <row r="32294" customFormat="1"/>
    <row r="32295" customFormat="1"/>
    <row r="32296" customFormat="1"/>
    <row r="32297" customFormat="1"/>
    <row r="32298" customFormat="1"/>
    <row r="32299" customFormat="1"/>
    <row r="32300" customFormat="1"/>
    <row r="32301" customFormat="1"/>
    <row r="32302" customFormat="1"/>
    <row r="32303" customFormat="1"/>
    <row r="32304" customFormat="1"/>
    <row r="32305" customFormat="1"/>
    <row r="32306" customFormat="1"/>
    <row r="32307" customFormat="1"/>
    <row r="32308" customFormat="1"/>
    <row r="32309" customFormat="1"/>
    <row r="32310" customFormat="1"/>
    <row r="32311" customFormat="1"/>
    <row r="32312" customFormat="1"/>
    <row r="32313" customFormat="1"/>
    <row r="32314" customFormat="1"/>
    <row r="32315" customFormat="1"/>
    <row r="32316" customFormat="1"/>
    <row r="32317" customFormat="1"/>
    <row r="32318" customFormat="1"/>
    <row r="32319" customFormat="1"/>
    <row r="32320" customFormat="1"/>
    <row r="32321" customFormat="1"/>
    <row r="32322" customFormat="1"/>
    <row r="32323" customFormat="1"/>
    <row r="32324" customFormat="1"/>
    <row r="32325" customFormat="1"/>
    <row r="32326" customFormat="1"/>
    <row r="32327" customFormat="1"/>
    <row r="32328" customFormat="1"/>
    <row r="32329" customFormat="1"/>
    <row r="32330" customFormat="1"/>
    <row r="32331" customFormat="1"/>
    <row r="32332" customFormat="1"/>
    <row r="32333" customFormat="1"/>
    <row r="32334" customFormat="1"/>
    <row r="32335" customFormat="1"/>
    <row r="32336" customFormat="1"/>
    <row r="32337" customFormat="1"/>
    <row r="32338" customFormat="1"/>
    <row r="32339" customFormat="1"/>
    <row r="32340" customFormat="1"/>
    <row r="32341" customFormat="1"/>
    <row r="32342" customFormat="1"/>
    <row r="32343" customFormat="1"/>
    <row r="32344" customFormat="1"/>
    <row r="32345" customFormat="1"/>
    <row r="32346" customFormat="1"/>
    <row r="32347" customFormat="1"/>
    <row r="32348" customFormat="1"/>
    <row r="32349" customFormat="1"/>
    <row r="32350" customFormat="1"/>
    <row r="32351" customFormat="1"/>
    <row r="32352" customFormat="1"/>
    <row r="32353" customFormat="1"/>
    <row r="32354" customFormat="1"/>
    <row r="32355" customFormat="1"/>
    <row r="32356" customFormat="1"/>
    <row r="32357" customFormat="1"/>
    <row r="32358" customFormat="1"/>
    <row r="32359" customFormat="1"/>
    <row r="32360" customFormat="1"/>
    <row r="32361" customFormat="1"/>
    <row r="32362" customFormat="1"/>
    <row r="32363" customFormat="1"/>
    <row r="32364" customFormat="1"/>
    <row r="32365" customFormat="1"/>
    <row r="32366" customFormat="1"/>
    <row r="32367" customFormat="1"/>
    <row r="32368" customFormat="1"/>
    <row r="32369" customFormat="1"/>
    <row r="32370" customFormat="1"/>
    <row r="32371" customFormat="1"/>
    <row r="32372" customFormat="1"/>
    <row r="32373" customFormat="1"/>
    <row r="32374" customFormat="1"/>
    <row r="32375" customFormat="1"/>
    <row r="32376" customFormat="1"/>
    <row r="32377" customFormat="1"/>
    <row r="32378" customFormat="1"/>
    <row r="32379" customFormat="1"/>
    <row r="32380" customFormat="1"/>
    <row r="32381" customFormat="1"/>
    <row r="32382" customFormat="1"/>
    <row r="32383" customFormat="1"/>
    <row r="32384" customFormat="1"/>
    <row r="32385" customFormat="1"/>
    <row r="32386" customFormat="1"/>
    <row r="32387" customFormat="1"/>
    <row r="32388" customFormat="1"/>
    <row r="32389" customFormat="1"/>
    <row r="32390" customFormat="1"/>
    <row r="32391" customFormat="1"/>
    <row r="32392" customFormat="1"/>
    <row r="32393" customFormat="1"/>
    <row r="32394" customFormat="1"/>
    <row r="32395" customFormat="1"/>
    <row r="32396" customFormat="1"/>
    <row r="32397" customFormat="1"/>
    <row r="32398" customFormat="1"/>
    <row r="32399" customFormat="1"/>
    <row r="32400" customFormat="1"/>
    <row r="32401" customFormat="1"/>
    <row r="32402" customFormat="1"/>
    <row r="32403" customFormat="1"/>
    <row r="32404" customFormat="1"/>
    <row r="32405" customFormat="1"/>
    <row r="32406" customFormat="1"/>
    <row r="32407" customFormat="1"/>
    <row r="32408" customFormat="1"/>
    <row r="32409" customFormat="1"/>
    <row r="32410" customFormat="1"/>
    <row r="32411" customFormat="1"/>
    <row r="32412" customFormat="1"/>
    <row r="32413" customFormat="1"/>
    <row r="32414" customFormat="1"/>
    <row r="32415" customFormat="1"/>
    <row r="32416" customFormat="1"/>
    <row r="32417" customFormat="1"/>
    <row r="32418" customFormat="1"/>
    <row r="32419" customFormat="1"/>
    <row r="32420" customFormat="1"/>
    <row r="32421" customFormat="1"/>
    <row r="32422" customFormat="1"/>
    <row r="32423" customFormat="1"/>
    <row r="32424" customFormat="1"/>
    <row r="32425" customFormat="1"/>
    <row r="32426" customFormat="1"/>
    <row r="32427" customFormat="1"/>
    <row r="32428" customFormat="1"/>
    <row r="32429" customFormat="1"/>
    <row r="32430" customFormat="1"/>
    <row r="32431" customFormat="1"/>
    <row r="32432" customFormat="1"/>
    <row r="32433" customFormat="1"/>
    <row r="32434" customFormat="1"/>
    <row r="32435" customFormat="1"/>
    <row r="32436" customFormat="1"/>
    <row r="32437" customFormat="1"/>
    <row r="32438" customFormat="1"/>
    <row r="32439" customFormat="1"/>
    <row r="32440" customFormat="1"/>
    <row r="32441" customFormat="1"/>
    <row r="32442" customFormat="1"/>
    <row r="32443" customFormat="1"/>
    <row r="32444" customFormat="1"/>
    <row r="32445" customFormat="1"/>
    <row r="32446" customFormat="1"/>
    <row r="32447" customFormat="1"/>
    <row r="32448" customFormat="1"/>
    <row r="32449" customFormat="1"/>
    <row r="32450" customFormat="1"/>
    <row r="32451" customFormat="1"/>
    <row r="32452" customFormat="1"/>
    <row r="32453" customFormat="1"/>
    <row r="32454" customFormat="1"/>
    <row r="32455" customFormat="1"/>
    <row r="32456" customFormat="1"/>
    <row r="32457" customFormat="1"/>
    <row r="32458" customFormat="1"/>
    <row r="32459" customFormat="1"/>
    <row r="32460" customFormat="1"/>
    <row r="32461" customFormat="1"/>
    <row r="32462" customFormat="1"/>
    <row r="32463" customFormat="1"/>
    <row r="32464" customFormat="1"/>
    <row r="32465" customFormat="1"/>
    <row r="32466" customFormat="1"/>
    <row r="32467" customFormat="1"/>
    <row r="32468" customFormat="1"/>
    <row r="32469" customFormat="1"/>
    <row r="32470" customFormat="1"/>
    <row r="32471" customFormat="1"/>
    <row r="32472" customFormat="1"/>
    <row r="32473" customFormat="1"/>
    <row r="32474" customFormat="1"/>
    <row r="32475" customFormat="1"/>
    <row r="32476" customFormat="1"/>
    <row r="32477" customFormat="1"/>
    <row r="32478" customFormat="1"/>
    <row r="32479" customFormat="1"/>
    <row r="32480" customFormat="1"/>
    <row r="32481" customFormat="1"/>
    <row r="32482" customFormat="1"/>
    <row r="32483" customFormat="1"/>
    <row r="32484" customFormat="1"/>
    <row r="32485" customFormat="1"/>
    <row r="32486" customFormat="1"/>
    <row r="32487" customFormat="1"/>
    <row r="32488" customFormat="1"/>
    <row r="32489" customFormat="1"/>
    <row r="32490" customFormat="1"/>
    <row r="32491" customFormat="1"/>
    <row r="32492" customFormat="1"/>
    <row r="32493" customFormat="1"/>
    <row r="32494" customFormat="1"/>
    <row r="32495" customFormat="1"/>
    <row r="32496" customFormat="1"/>
    <row r="32497" customFormat="1"/>
    <row r="32498" customFormat="1"/>
    <row r="32499" customFormat="1"/>
    <row r="32500" customFormat="1"/>
    <row r="32501" customFormat="1"/>
    <row r="32502" customFormat="1"/>
    <row r="32503" customFormat="1"/>
    <row r="32504" customFormat="1"/>
    <row r="32505" customFormat="1"/>
    <row r="32506" customFormat="1"/>
    <row r="32507" customFormat="1"/>
    <row r="32508" customFormat="1"/>
    <row r="32509" customFormat="1"/>
    <row r="32510" customFormat="1"/>
    <row r="32511" customFormat="1"/>
    <row r="32512" customFormat="1"/>
    <row r="32513" customFormat="1"/>
    <row r="32514" customFormat="1"/>
    <row r="32515" customFormat="1"/>
    <row r="32516" customFormat="1"/>
    <row r="32517" customFormat="1"/>
    <row r="32518" customFormat="1"/>
    <row r="32519" customFormat="1"/>
    <row r="32520" customFormat="1"/>
    <row r="32521" customFormat="1"/>
    <row r="32522" customFormat="1"/>
    <row r="32523" customFormat="1"/>
    <row r="32524" customFormat="1"/>
    <row r="32525" customFormat="1"/>
    <row r="32526" customFormat="1"/>
    <row r="32527" customFormat="1"/>
    <row r="32528" customFormat="1"/>
    <row r="32529" customFormat="1"/>
    <row r="32530" customFormat="1"/>
    <row r="32531" customFormat="1"/>
    <row r="32532" customFormat="1"/>
    <row r="32533" customFormat="1"/>
    <row r="32534" customFormat="1"/>
    <row r="32535" customFormat="1"/>
    <row r="32536" customFormat="1"/>
    <row r="32537" customFormat="1"/>
    <row r="32538" customFormat="1"/>
    <row r="32539" customFormat="1"/>
    <row r="32540" customFormat="1"/>
    <row r="32541" customFormat="1"/>
    <row r="32542" customFormat="1"/>
    <row r="32543" customFormat="1"/>
    <row r="32544" customFormat="1"/>
    <row r="32545" customFormat="1"/>
    <row r="32546" customFormat="1"/>
    <row r="32547" customFormat="1"/>
    <row r="32548" customFormat="1"/>
    <row r="32549" customFormat="1"/>
    <row r="32550" customFormat="1"/>
    <row r="32551" customFormat="1"/>
    <row r="32552" customFormat="1"/>
    <row r="32553" customFormat="1"/>
    <row r="32554" customFormat="1"/>
    <row r="32555" customFormat="1"/>
    <row r="32556" customFormat="1"/>
    <row r="32557" customFormat="1"/>
    <row r="32558" customFormat="1"/>
    <row r="32559" customFormat="1"/>
    <row r="32560" customFormat="1"/>
    <row r="32561" customFormat="1"/>
    <row r="32562" customFormat="1"/>
    <row r="32563" customFormat="1"/>
    <row r="32564" customFormat="1"/>
    <row r="32565" customFormat="1"/>
    <row r="32566" customFormat="1"/>
    <row r="32567" customFormat="1"/>
    <row r="32568" customFormat="1"/>
    <row r="32569" customFormat="1"/>
    <row r="32570" customFormat="1"/>
    <row r="32571" customFormat="1"/>
    <row r="32572" customFormat="1"/>
    <row r="32573" customFormat="1"/>
    <row r="32574" customFormat="1"/>
    <row r="32575" customFormat="1"/>
    <row r="32576" customFormat="1"/>
    <row r="32577" customFormat="1"/>
    <row r="32578" customFormat="1"/>
    <row r="32579" customFormat="1"/>
    <row r="32580" customFormat="1"/>
    <row r="32581" customFormat="1"/>
    <row r="32582" customFormat="1"/>
    <row r="32583" customFormat="1"/>
    <row r="32584" customFormat="1"/>
    <row r="32585" customFormat="1"/>
    <row r="32586" customFormat="1"/>
    <row r="32587" customFormat="1"/>
    <row r="32588" customFormat="1"/>
    <row r="32589" customFormat="1"/>
    <row r="32590" customFormat="1"/>
    <row r="32591" customFormat="1"/>
    <row r="32592" customFormat="1"/>
    <row r="32593" customFormat="1"/>
    <row r="32594" customFormat="1"/>
    <row r="32595" customFormat="1"/>
    <row r="32596" customFormat="1"/>
    <row r="32597" customFormat="1"/>
    <row r="32598" customFormat="1"/>
    <row r="32599" customFormat="1"/>
    <row r="32600" customFormat="1"/>
    <row r="32601" customFormat="1"/>
    <row r="32602" customFormat="1"/>
    <row r="32603" customFormat="1"/>
    <row r="32604" customFormat="1"/>
    <row r="32605" customFormat="1"/>
    <row r="32606" customFormat="1"/>
    <row r="32607" customFormat="1"/>
    <row r="32608" customFormat="1"/>
    <row r="32609" customFormat="1"/>
    <row r="32610" customFormat="1"/>
    <row r="32611" customFormat="1"/>
    <row r="32612" customFormat="1"/>
    <row r="32613" customFormat="1"/>
    <row r="32614" customFormat="1"/>
    <row r="32615" customFormat="1"/>
    <row r="32616" customFormat="1"/>
    <row r="32617" customFormat="1"/>
    <row r="32618" customFormat="1"/>
    <row r="32619" customFormat="1"/>
    <row r="32620" customFormat="1"/>
    <row r="32621" customFormat="1"/>
    <row r="32622" customFormat="1"/>
    <row r="32623" customFormat="1"/>
    <row r="32624" customFormat="1"/>
    <row r="32625" customFormat="1"/>
    <row r="32626" customFormat="1"/>
    <row r="32627" customFormat="1"/>
    <row r="32628" customFormat="1"/>
    <row r="32629" customFormat="1"/>
    <row r="32630" customFormat="1"/>
    <row r="32631" customFormat="1"/>
    <row r="32632" customFormat="1"/>
    <row r="32633" customFormat="1"/>
    <row r="32634" customFormat="1"/>
    <row r="32635" customFormat="1"/>
    <row r="32636" customFormat="1"/>
    <row r="32637" customFormat="1"/>
    <row r="32638" customFormat="1"/>
    <row r="32639" customFormat="1"/>
    <row r="32640" customFormat="1"/>
    <row r="32641" customFormat="1"/>
    <row r="32642" customFormat="1"/>
    <row r="32643" customFormat="1"/>
    <row r="32644" customFormat="1"/>
    <row r="32645" customFormat="1"/>
    <row r="32646" customFormat="1"/>
    <row r="32647" customFormat="1"/>
    <row r="32648" customFormat="1"/>
    <row r="32649" customFormat="1"/>
    <row r="32650" customFormat="1"/>
    <row r="32651" customFormat="1"/>
    <row r="32652" customFormat="1"/>
    <row r="32653" customFormat="1"/>
    <row r="32654" customFormat="1"/>
    <row r="32655" customFormat="1"/>
    <row r="32656" customFormat="1"/>
    <row r="32657" customFormat="1"/>
    <row r="32658" customFormat="1"/>
    <row r="32659" customFormat="1"/>
    <row r="32660" customFormat="1"/>
    <row r="32661" customFormat="1"/>
    <row r="32662" customFormat="1"/>
    <row r="32663" customFormat="1"/>
    <row r="32664" customFormat="1"/>
    <row r="32665" customFormat="1"/>
    <row r="32666" customFormat="1"/>
    <row r="32667" customFormat="1"/>
    <row r="32668" customFormat="1"/>
    <row r="32669" customFormat="1"/>
    <row r="32670" customFormat="1"/>
    <row r="32671" customFormat="1"/>
    <row r="32672" customFormat="1"/>
    <row r="32673" customFormat="1"/>
    <row r="32674" customFormat="1"/>
    <row r="32675" customFormat="1"/>
    <row r="32676" customFormat="1"/>
    <row r="32677" customFormat="1"/>
    <row r="32678" customFormat="1"/>
    <row r="32679" customFormat="1"/>
    <row r="32680" customFormat="1"/>
    <row r="32681" customFormat="1"/>
    <row r="32682" customFormat="1"/>
    <row r="32683" customFormat="1"/>
    <row r="32684" customFormat="1"/>
    <row r="32685" customFormat="1"/>
    <row r="32686" customFormat="1"/>
    <row r="32687" customFormat="1"/>
    <row r="32688" customFormat="1"/>
    <row r="32689" customFormat="1"/>
    <row r="32690" customFormat="1"/>
    <row r="32691" customFormat="1"/>
    <row r="32692" customFormat="1"/>
    <row r="32693" customFormat="1"/>
    <row r="32694" customFormat="1"/>
    <row r="32695" customFormat="1"/>
    <row r="32696" customFormat="1"/>
    <row r="32697" customFormat="1"/>
    <row r="32698" customFormat="1"/>
    <row r="32699" customFormat="1"/>
    <row r="32700" customFormat="1"/>
    <row r="32701" customFormat="1"/>
    <row r="32702" customFormat="1"/>
    <row r="32703" customFormat="1"/>
    <row r="32704" customFormat="1"/>
    <row r="32705" customFormat="1"/>
    <row r="32706" customFormat="1"/>
    <row r="32707" customFormat="1"/>
    <row r="32708" customFormat="1"/>
    <row r="32709" customFormat="1"/>
    <row r="32710" customFormat="1"/>
    <row r="32711" customFormat="1"/>
    <row r="32712" customFormat="1"/>
    <row r="32713" customFormat="1"/>
    <row r="32714" customFormat="1"/>
    <row r="32715" customFormat="1"/>
    <row r="32716" customFormat="1"/>
    <row r="32717" customFormat="1"/>
    <row r="32718" customFormat="1"/>
    <row r="32719" customFormat="1"/>
    <row r="32720" customFormat="1"/>
    <row r="32721" customFormat="1"/>
    <row r="32722" customFormat="1"/>
    <row r="32723" customFormat="1"/>
    <row r="32724" customFormat="1"/>
    <row r="32725" customFormat="1"/>
    <row r="32726" customFormat="1"/>
    <row r="32727" customFormat="1"/>
    <row r="32728" customFormat="1"/>
    <row r="32729" customFormat="1"/>
    <row r="32730" customFormat="1"/>
    <row r="32731" customFormat="1"/>
    <row r="32732" customFormat="1"/>
    <row r="32733" customFormat="1"/>
    <row r="32734" customFormat="1"/>
    <row r="32735" customFormat="1"/>
    <row r="32736" customFormat="1"/>
    <row r="32737" customFormat="1"/>
    <row r="32738" customFormat="1"/>
    <row r="32739" customFormat="1"/>
    <row r="32740" customFormat="1"/>
    <row r="32741" customFormat="1"/>
    <row r="32742" customFormat="1"/>
    <row r="32743" customFormat="1"/>
    <row r="32744" customFormat="1"/>
    <row r="32745" customFormat="1"/>
    <row r="32746" customFormat="1"/>
    <row r="32747" customFormat="1"/>
    <row r="32748" customFormat="1"/>
    <row r="32749" customFormat="1"/>
    <row r="32750" customFormat="1"/>
    <row r="32751" customFormat="1"/>
    <row r="32752" customFormat="1"/>
    <row r="32753" customFormat="1"/>
    <row r="32754" customFormat="1"/>
    <row r="32755" customFormat="1"/>
    <row r="32756" customFormat="1"/>
    <row r="32757" customFormat="1"/>
    <row r="32758" customFormat="1"/>
    <row r="32759" customFormat="1"/>
    <row r="32760" customFormat="1"/>
    <row r="32761" customFormat="1"/>
    <row r="32762" customFormat="1"/>
    <row r="32763" customFormat="1"/>
    <row r="32764" customFormat="1"/>
    <row r="32765" customFormat="1"/>
    <row r="32766" customFormat="1"/>
    <row r="32767" customFormat="1"/>
    <row r="32768" customFormat="1"/>
    <row r="32769" customFormat="1"/>
    <row r="32770" customFormat="1"/>
    <row r="32771" customFormat="1"/>
    <row r="32772" customFormat="1"/>
    <row r="32773" customFormat="1"/>
    <row r="32774" customFormat="1"/>
    <row r="32775" customFormat="1"/>
    <row r="32776" customFormat="1"/>
    <row r="32777" customFormat="1"/>
    <row r="32778" customFormat="1"/>
    <row r="32779" customFormat="1"/>
    <row r="32780" customFormat="1"/>
    <row r="32781" customFormat="1"/>
    <row r="32782" customFormat="1"/>
    <row r="32783" customFormat="1"/>
    <row r="32784" customFormat="1"/>
    <row r="32785" customFormat="1"/>
    <row r="32786" customFormat="1"/>
    <row r="32787" customFormat="1"/>
    <row r="32788" customFormat="1"/>
    <row r="32789" customFormat="1"/>
    <row r="32790" customFormat="1"/>
    <row r="32791" customFormat="1"/>
    <row r="32792" customFormat="1"/>
    <row r="32793" customFormat="1"/>
    <row r="32794" customFormat="1"/>
    <row r="32795" customFormat="1"/>
    <row r="32796" customFormat="1"/>
    <row r="32797" customFormat="1"/>
    <row r="32798" customFormat="1"/>
    <row r="32799" customFormat="1"/>
    <row r="32800" customFormat="1"/>
    <row r="32801" customFormat="1"/>
    <row r="32802" customFormat="1"/>
    <row r="32803" customFormat="1"/>
    <row r="32804" customFormat="1"/>
    <row r="32805" customFormat="1"/>
    <row r="32806" customFormat="1"/>
    <row r="32807" customFormat="1"/>
    <row r="32808" customFormat="1"/>
    <row r="32809" customFormat="1"/>
    <row r="32810" customFormat="1"/>
    <row r="32811" customFormat="1"/>
    <row r="32812" customFormat="1"/>
    <row r="32813" customFormat="1"/>
    <row r="32814" customFormat="1"/>
    <row r="32815" customFormat="1"/>
    <row r="32816" customFormat="1"/>
    <row r="32817" customFormat="1"/>
    <row r="32818" customFormat="1"/>
    <row r="32819" customFormat="1"/>
    <row r="32820" customFormat="1"/>
    <row r="32821" customFormat="1"/>
    <row r="32822" customFormat="1"/>
    <row r="32823" customFormat="1"/>
    <row r="32824" customFormat="1"/>
    <row r="32825" customFormat="1"/>
    <row r="32826" customFormat="1"/>
    <row r="32827" customFormat="1"/>
    <row r="32828" customFormat="1"/>
    <row r="32829" customFormat="1"/>
    <row r="32830" customFormat="1"/>
    <row r="32831" customFormat="1"/>
    <row r="32832" customFormat="1"/>
    <row r="32833" customFormat="1"/>
    <row r="32834" customFormat="1"/>
    <row r="32835" customFormat="1"/>
    <row r="32836" customFormat="1"/>
    <row r="32837" customFormat="1"/>
    <row r="32838" customFormat="1"/>
    <row r="32839" customFormat="1"/>
    <row r="32840" customFormat="1"/>
    <row r="32841" customFormat="1"/>
    <row r="32842" customFormat="1"/>
    <row r="32843" customFormat="1"/>
    <row r="32844" customFormat="1"/>
    <row r="32845" customFormat="1"/>
    <row r="32846" customFormat="1"/>
    <row r="32847" customFormat="1"/>
    <row r="32848" customFormat="1"/>
    <row r="32849" customFormat="1"/>
    <row r="32850" customFormat="1"/>
    <row r="32851" customFormat="1"/>
    <row r="32852" customFormat="1"/>
    <row r="32853" customFormat="1"/>
    <row r="32854" customFormat="1"/>
    <row r="32855" customFormat="1"/>
    <row r="32856" customFormat="1"/>
    <row r="32857" customFormat="1"/>
    <row r="32858" customFormat="1"/>
    <row r="32859" customFormat="1"/>
    <row r="32860" customFormat="1"/>
    <row r="32861" customFormat="1"/>
    <row r="32862" customFormat="1"/>
    <row r="32863" customFormat="1"/>
    <row r="32864" customFormat="1"/>
    <row r="32865" customFormat="1"/>
    <row r="32866" customFormat="1"/>
    <row r="32867" customFormat="1"/>
    <row r="32868" customFormat="1"/>
    <row r="32869" customFormat="1"/>
    <row r="32870" customFormat="1"/>
    <row r="32871" customFormat="1"/>
    <row r="32872" customFormat="1"/>
    <row r="32873" customFormat="1"/>
    <row r="32874" customFormat="1"/>
    <row r="32875" customFormat="1"/>
    <row r="32876" customFormat="1"/>
    <row r="32877" customFormat="1"/>
    <row r="32878" customFormat="1"/>
    <row r="32879" customFormat="1"/>
    <row r="32880" customFormat="1"/>
    <row r="32881" customFormat="1"/>
    <row r="32882" customFormat="1"/>
    <row r="32883" customFormat="1"/>
    <row r="32884" customFormat="1"/>
    <row r="32885" customFormat="1"/>
    <row r="32886" customFormat="1"/>
    <row r="32887" customFormat="1"/>
    <row r="32888" customFormat="1"/>
    <row r="32889" customFormat="1"/>
    <row r="32890" customFormat="1"/>
    <row r="32891" customFormat="1"/>
    <row r="32892" customFormat="1"/>
    <row r="32893" customFormat="1"/>
    <row r="32894" customFormat="1"/>
    <row r="32895" customFormat="1"/>
    <row r="32896" customFormat="1"/>
    <row r="32897" customFormat="1"/>
    <row r="32898" customFormat="1"/>
    <row r="32899" customFormat="1"/>
    <row r="32900" customFormat="1"/>
    <row r="32901" customFormat="1"/>
    <row r="32902" customFormat="1"/>
    <row r="32903" customFormat="1"/>
    <row r="32904" customFormat="1"/>
    <row r="32905" customFormat="1"/>
    <row r="32906" customFormat="1"/>
    <row r="32907" customFormat="1"/>
    <row r="32908" customFormat="1"/>
    <row r="32909" customFormat="1"/>
    <row r="32910" customFormat="1"/>
    <row r="32911" customFormat="1"/>
    <row r="32912" customFormat="1"/>
    <row r="32913" customFormat="1"/>
    <row r="32914" customFormat="1"/>
    <row r="32915" customFormat="1"/>
    <row r="32916" customFormat="1"/>
    <row r="32917" customFormat="1"/>
    <row r="32918" customFormat="1"/>
    <row r="32919" customFormat="1"/>
    <row r="32920" customFormat="1"/>
    <row r="32921" customFormat="1"/>
    <row r="32922" customFormat="1"/>
    <row r="32923" customFormat="1"/>
    <row r="32924" customFormat="1"/>
    <row r="32925" customFormat="1"/>
    <row r="32926" customFormat="1"/>
    <row r="32927" customFormat="1"/>
    <row r="32928" customFormat="1"/>
    <row r="32929" customFormat="1"/>
    <row r="32930" customFormat="1"/>
    <row r="32931" customFormat="1"/>
    <row r="32932" customFormat="1"/>
    <row r="32933" customFormat="1"/>
    <row r="32934" customFormat="1"/>
    <row r="32935" customFormat="1"/>
    <row r="32936" customFormat="1"/>
    <row r="32937" customFormat="1"/>
    <row r="32938" customFormat="1"/>
    <row r="32939" customFormat="1"/>
    <row r="32940" customFormat="1"/>
    <row r="32941" customFormat="1"/>
    <row r="32942" customFormat="1"/>
    <row r="32943" customFormat="1"/>
    <row r="32944" customFormat="1"/>
    <row r="32945" customFormat="1"/>
    <row r="32946" customFormat="1"/>
    <row r="32947" customFormat="1"/>
    <row r="32948" customFormat="1"/>
    <row r="32949" customFormat="1"/>
    <row r="32950" customFormat="1"/>
    <row r="32951" customFormat="1"/>
    <row r="32952" customFormat="1"/>
    <row r="32953" customFormat="1"/>
    <row r="32954" customFormat="1"/>
    <row r="32955" customFormat="1"/>
    <row r="32956" customFormat="1"/>
    <row r="32957" customFormat="1"/>
    <row r="32958" customFormat="1"/>
    <row r="32959" customFormat="1"/>
    <row r="32960" customFormat="1"/>
    <row r="32961" customFormat="1"/>
    <row r="32962" customFormat="1"/>
    <row r="32963" customFormat="1"/>
    <row r="32964" customFormat="1"/>
    <row r="32965" customFormat="1"/>
    <row r="32966" customFormat="1"/>
    <row r="32967" customFormat="1"/>
    <row r="32968" customFormat="1"/>
    <row r="32969" customFormat="1"/>
    <row r="32970" customFormat="1"/>
    <row r="32971" customFormat="1"/>
    <row r="32972" customFormat="1"/>
    <row r="32973" customFormat="1"/>
    <row r="32974" customFormat="1"/>
    <row r="32975" customFormat="1"/>
    <row r="32976" customFormat="1"/>
    <row r="32977" customFormat="1"/>
    <row r="32978" customFormat="1"/>
    <row r="32979" customFormat="1"/>
    <row r="32980" customFormat="1"/>
    <row r="32981" customFormat="1"/>
    <row r="32982" customFormat="1"/>
    <row r="32983" customFormat="1"/>
    <row r="32984" customFormat="1"/>
    <row r="32985" customFormat="1"/>
    <row r="32986" customFormat="1"/>
    <row r="32987" customFormat="1"/>
    <row r="32988" customFormat="1"/>
    <row r="32989" customFormat="1"/>
    <row r="32990" customFormat="1"/>
    <row r="32991" customFormat="1"/>
    <row r="32992" customFormat="1"/>
    <row r="32993" customFormat="1"/>
    <row r="32994" customFormat="1"/>
    <row r="32995" customFormat="1"/>
    <row r="32996" customFormat="1"/>
    <row r="32997" customFormat="1"/>
    <row r="32998" customFormat="1"/>
    <row r="32999" customFormat="1"/>
    <row r="33000" customFormat="1"/>
    <row r="33001" customFormat="1"/>
    <row r="33002" customFormat="1"/>
    <row r="33003" customFormat="1"/>
    <row r="33004" customFormat="1"/>
    <row r="33005" customFormat="1"/>
    <row r="33006" customFormat="1"/>
    <row r="33007" customFormat="1"/>
    <row r="33008" customFormat="1"/>
    <row r="33009" customFormat="1"/>
    <row r="33010" customFormat="1"/>
    <row r="33011" customFormat="1"/>
    <row r="33012" customFormat="1"/>
    <row r="33013" customFormat="1"/>
    <row r="33014" customFormat="1"/>
    <row r="33015" customFormat="1"/>
    <row r="33016" customFormat="1"/>
    <row r="33017" customFormat="1"/>
    <row r="33018" customFormat="1"/>
    <row r="33019" customFormat="1"/>
    <row r="33020" customFormat="1"/>
    <row r="33021" customFormat="1"/>
    <row r="33022" customFormat="1"/>
    <row r="33023" customFormat="1"/>
    <row r="33024" customFormat="1"/>
    <row r="33025" customFormat="1"/>
    <row r="33026" customFormat="1"/>
    <row r="33027" customFormat="1"/>
    <row r="33028" customFormat="1"/>
    <row r="33029" customFormat="1"/>
    <row r="33030" customFormat="1"/>
    <row r="33031" customFormat="1"/>
    <row r="33032" customFormat="1"/>
    <row r="33033" customFormat="1"/>
    <row r="33034" customFormat="1"/>
    <row r="33035" customFormat="1"/>
    <row r="33036" customFormat="1"/>
    <row r="33037" customFormat="1"/>
    <row r="33038" customFormat="1"/>
    <row r="33039" customFormat="1"/>
    <row r="33040" customFormat="1"/>
    <row r="33041" customFormat="1"/>
    <row r="33042" customFormat="1"/>
    <row r="33043" customFormat="1"/>
    <row r="33044" customFormat="1"/>
    <row r="33045" customFormat="1"/>
    <row r="33046" customFormat="1"/>
    <row r="33047" customFormat="1"/>
    <row r="33048" customFormat="1"/>
    <row r="33049" customFormat="1"/>
    <row r="33050" customFormat="1"/>
    <row r="33051" customFormat="1"/>
    <row r="33052" customFormat="1"/>
    <row r="33053" customFormat="1"/>
    <row r="33054" customFormat="1"/>
    <row r="33055" customFormat="1"/>
    <row r="33056" customFormat="1"/>
    <row r="33057" customFormat="1"/>
    <row r="33058" customFormat="1"/>
    <row r="33059" customFormat="1"/>
    <row r="33060" customFormat="1"/>
    <row r="33061" customFormat="1"/>
    <row r="33062" customFormat="1"/>
    <row r="33063" customFormat="1"/>
    <row r="33064" customFormat="1"/>
    <row r="33065" customFormat="1"/>
    <row r="33066" customFormat="1"/>
    <row r="33067" customFormat="1"/>
    <row r="33068" customFormat="1"/>
    <row r="33069" customFormat="1"/>
    <row r="33070" customFormat="1"/>
    <row r="33071" customFormat="1"/>
    <row r="33072" customFormat="1"/>
    <row r="33073" customFormat="1"/>
    <row r="33074" customFormat="1"/>
    <row r="33075" customFormat="1"/>
    <row r="33076" customFormat="1"/>
    <row r="33077" customFormat="1"/>
    <row r="33078" customFormat="1"/>
    <row r="33079" customFormat="1"/>
    <row r="33080" customFormat="1"/>
    <row r="33081" customFormat="1"/>
    <row r="33082" customFormat="1"/>
    <row r="33083" customFormat="1"/>
    <row r="33084" customFormat="1"/>
    <row r="33085" customFormat="1"/>
    <row r="33086" customFormat="1"/>
    <row r="33087" customFormat="1"/>
    <row r="33088" customFormat="1"/>
    <row r="33089" customFormat="1"/>
    <row r="33090" customFormat="1"/>
    <row r="33091" customFormat="1"/>
    <row r="33092" customFormat="1"/>
    <row r="33093" customFormat="1"/>
    <row r="33094" customFormat="1"/>
    <row r="33095" customFormat="1"/>
    <row r="33096" customFormat="1"/>
    <row r="33097" customFormat="1"/>
    <row r="33098" customFormat="1"/>
    <row r="33099" customFormat="1"/>
    <row r="33100" customFormat="1"/>
    <row r="33101" customFormat="1"/>
    <row r="33102" customFormat="1"/>
    <row r="33103" customFormat="1"/>
    <row r="33104" customFormat="1"/>
    <row r="33105" customFormat="1"/>
    <row r="33106" customFormat="1"/>
    <row r="33107" customFormat="1"/>
    <row r="33108" customFormat="1"/>
    <row r="33109" customFormat="1"/>
    <row r="33110" customFormat="1"/>
    <row r="33111" customFormat="1"/>
    <row r="33112" customFormat="1"/>
    <row r="33113" customFormat="1"/>
    <row r="33114" customFormat="1"/>
    <row r="33115" customFormat="1"/>
    <row r="33116" customFormat="1"/>
    <row r="33117" customFormat="1"/>
    <row r="33118" customFormat="1"/>
    <row r="33119" customFormat="1"/>
    <row r="33120" customFormat="1"/>
    <row r="33121" customFormat="1"/>
    <row r="33122" customFormat="1"/>
    <row r="33123" customFormat="1"/>
    <row r="33124" customFormat="1"/>
    <row r="33125" customFormat="1"/>
    <row r="33126" customFormat="1"/>
    <row r="33127" customFormat="1"/>
    <row r="33128" customFormat="1"/>
    <row r="33129" customFormat="1"/>
    <row r="33130" customFormat="1"/>
    <row r="33131" customFormat="1"/>
    <row r="33132" customFormat="1"/>
    <row r="33133" customFormat="1"/>
    <row r="33134" customFormat="1"/>
    <row r="33135" customFormat="1"/>
    <row r="33136" customFormat="1"/>
    <row r="33137" customFormat="1"/>
    <row r="33138" customFormat="1"/>
    <row r="33139" customFormat="1"/>
    <row r="33140" customFormat="1"/>
    <row r="33141" customFormat="1"/>
    <row r="33142" customFormat="1"/>
    <row r="33143" customFormat="1"/>
    <row r="33144" customFormat="1"/>
    <row r="33145" customFormat="1"/>
    <row r="33146" customFormat="1"/>
    <row r="33147" customFormat="1"/>
    <row r="33148" customFormat="1"/>
    <row r="33149" customFormat="1"/>
    <row r="33150" customFormat="1"/>
    <row r="33151" customFormat="1"/>
    <row r="33152" customFormat="1"/>
    <row r="33153" customFormat="1"/>
    <row r="33154" customFormat="1"/>
    <row r="33155" customFormat="1"/>
    <row r="33156" customFormat="1"/>
    <row r="33157" customFormat="1"/>
    <row r="33158" customFormat="1"/>
    <row r="33159" customFormat="1"/>
    <row r="33160" customFormat="1"/>
    <row r="33161" customFormat="1"/>
    <row r="33162" customFormat="1"/>
    <row r="33163" customFormat="1"/>
    <row r="33164" customFormat="1"/>
    <row r="33165" customFormat="1"/>
    <row r="33166" customFormat="1"/>
    <row r="33167" customFormat="1"/>
    <row r="33168" customFormat="1"/>
    <row r="33169" customFormat="1"/>
    <row r="33170" customFormat="1"/>
    <row r="33171" customFormat="1"/>
    <row r="33172" customFormat="1"/>
    <row r="33173" customFormat="1"/>
    <row r="33174" customFormat="1"/>
    <row r="33175" customFormat="1"/>
    <row r="33176" customFormat="1"/>
    <row r="33177" customFormat="1"/>
    <row r="33178" customFormat="1"/>
    <row r="33179" customFormat="1"/>
    <row r="33180" customFormat="1"/>
    <row r="33181" customFormat="1"/>
    <row r="33182" customFormat="1"/>
    <row r="33183" customFormat="1"/>
    <row r="33184" customFormat="1"/>
    <row r="33185" customFormat="1"/>
    <row r="33186" customFormat="1"/>
    <row r="33187" customFormat="1"/>
    <row r="33188" customFormat="1"/>
    <row r="33189" customFormat="1"/>
    <row r="33190" customFormat="1"/>
    <row r="33191" customFormat="1"/>
    <row r="33192" customFormat="1"/>
    <row r="33193" customFormat="1"/>
    <row r="33194" customFormat="1"/>
    <row r="33195" customFormat="1"/>
    <row r="33196" customFormat="1"/>
    <row r="33197" customFormat="1"/>
    <row r="33198" customFormat="1"/>
    <row r="33199" customFormat="1"/>
    <row r="33200" customFormat="1"/>
    <row r="33201" customFormat="1"/>
    <row r="33202" customFormat="1"/>
    <row r="33203" customFormat="1"/>
    <row r="33204" customFormat="1"/>
    <row r="33205" customFormat="1"/>
    <row r="33206" customFormat="1"/>
    <row r="33207" customFormat="1"/>
    <row r="33208" customFormat="1"/>
    <row r="33209" customFormat="1"/>
    <row r="33210" customFormat="1"/>
    <row r="33211" customFormat="1"/>
    <row r="33212" customFormat="1"/>
    <row r="33213" customFormat="1"/>
    <row r="33214" customFormat="1"/>
    <row r="33215" customFormat="1"/>
    <row r="33216" customFormat="1"/>
    <row r="33217" customFormat="1"/>
    <row r="33218" customFormat="1"/>
    <row r="33219" customFormat="1"/>
    <row r="33220" customFormat="1"/>
    <row r="33221" customFormat="1"/>
    <row r="33222" customFormat="1"/>
    <row r="33223" customFormat="1"/>
    <row r="33224" customFormat="1"/>
    <row r="33225" customFormat="1"/>
    <row r="33226" customFormat="1"/>
    <row r="33227" customFormat="1"/>
    <row r="33228" customFormat="1"/>
    <row r="33229" customFormat="1"/>
    <row r="33230" customFormat="1"/>
    <row r="33231" customFormat="1"/>
    <row r="33232" customFormat="1"/>
    <row r="33233" customFormat="1"/>
    <row r="33234" customFormat="1"/>
    <row r="33235" customFormat="1"/>
    <row r="33236" customFormat="1"/>
    <row r="33237" customFormat="1"/>
    <row r="33238" customFormat="1"/>
    <row r="33239" customFormat="1"/>
    <row r="33240" customFormat="1"/>
    <row r="33241" customFormat="1"/>
    <row r="33242" customFormat="1"/>
    <row r="33243" customFormat="1"/>
    <row r="33244" customFormat="1"/>
    <row r="33245" customFormat="1"/>
    <row r="33246" customFormat="1"/>
    <row r="33247" customFormat="1"/>
    <row r="33248" customFormat="1"/>
    <row r="33249" customFormat="1"/>
    <row r="33250" customFormat="1"/>
    <row r="33251" customFormat="1"/>
    <row r="33252" customFormat="1"/>
    <row r="33253" customFormat="1"/>
    <row r="33254" customFormat="1"/>
    <row r="33255" customFormat="1"/>
    <row r="33256" customFormat="1"/>
    <row r="33257" customFormat="1"/>
    <row r="33258" customFormat="1"/>
    <row r="33259" customFormat="1"/>
    <row r="33260" customFormat="1"/>
    <row r="33261" customFormat="1"/>
    <row r="33262" customFormat="1"/>
    <row r="33263" customFormat="1"/>
    <row r="33264" customFormat="1"/>
    <row r="33265" customFormat="1"/>
    <row r="33266" customFormat="1"/>
    <row r="33267" customFormat="1"/>
    <row r="33268" customFormat="1"/>
    <row r="33269" customFormat="1"/>
    <row r="33270" customFormat="1"/>
    <row r="33271" customFormat="1"/>
    <row r="33272" customFormat="1"/>
    <row r="33273" customFormat="1"/>
    <row r="33274" customFormat="1"/>
    <row r="33275" customFormat="1"/>
    <row r="33276" customFormat="1"/>
    <row r="33277" customFormat="1"/>
    <row r="33278" customFormat="1"/>
    <row r="33279" customFormat="1"/>
    <row r="33280" customFormat="1"/>
    <row r="33281" customFormat="1"/>
    <row r="33282" customFormat="1"/>
    <row r="33283" customFormat="1"/>
    <row r="33284" customFormat="1"/>
    <row r="33285" customFormat="1"/>
    <row r="33286" customFormat="1"/>
    <row r="33287" customFormat="1"/>
    <row r="33288" customFormat="1"/>
    <row r="33289" customFormat="1"/>
    <row r="33290" customFormat="1"/>
    <row r="33291" customFormat="1"/>
    <row r="33292" customFormat="1"/>
    <row r="33293" customFormat="1"/>
    <row r="33294" customFormat="1"/>
    <row r="33295" customFormat="1"/>
    <row r="33296" customFormat="1"/>
    <row r="33297" customFormat="1"/>
    <row r="33298" customFormat="1"/>
    <row r="33299" customFormat="1"/>
    <row r="33300" customFormat="1"/>
    <row r="33301" customFormat="1"/>
    <row r="33302" customFormat="1"/>
    <row r="33303" customFormat="1"/>
    <row r="33304" customFormat="1"/>
    <row r="33305" customFormat="1"/>
    <row r="33306" customFormat="1"/>
    <row r="33307" customFormat="1"/>
    <row r="33308" customFormat="1"/>
    <row r="33309" customFormat="1"/>
    <row r="33310" customFormat="1"/>
    <row r="33311" customFormat="1"/>
    <row r="33312" customFormat="1"/>
    <row r="33313" customFormat="1"/>
    <row r="33314" customFormat="1"/>
    <row r="33315" customFormat="1"/>
    <row r="33316" customFormat="1"/>
    <row r="33317" customFormat="1"/>
    <row r="33318" customFormat="1"/>
    <row r="33319" customFormat="1"/>
    <row r="33320" customFormat="1"/>
    <row r="33321" customFormat="1"/>
    <row r="33322" customFormat="1"/>
    <row r="33323" customFormat="1"/>
    <row r="33324" customFormat="1"/>
    <row r="33325" customFormat="1"/>
    <row r="33326" customFormat="1"/>
    <row r="33327" customFormat="1"/>
    <row r="33328" customFormat="1"/>
    <row r="33329" customFormat="1"/>
    <row r="33330" customFormat="1"/>
    <row r="33331" customFormat="1"/>
    <row r="33332" customFormat="1"/>
    <row r="33333" customFormat="1"/>
    <row r="33334" customFormat="1"/>
    <row r="33335" customFormat="1"/>
    <row r="33336" customFormat="1"/>
    <row r="33337" customFormat="1"/>
    <row r="33338" customFormat="1"/>
    <row r="33339" customFormat="1"/>
    <row r="33340" customFormat="1"/>
    <row r="33341" customFormat="1"/>
    <row r="33342" customFormat="1"/>
    <row r="33343" customFormat="1"/>
    <row r="33344" customFormat="1"/>
    <row r="33345" customFormat="1"/>
    <row r="33346" customFormat="1"/>
    <row r="33347" customFormat="1"/>
    <row r="33348" customFormat="1"/>
    <row r="33349" customFormat="1"/>
    <row r="33350" customFormat="1"/>
    <row r="33351" customFormat="1"/>
    <row r="33352" customFormat="1"/>
    <row r="33353" customFormat="1"/>
    <row r="33354" customFormat="1"/>
    <row r="33355" customFormat="1"/>
    <row r="33356" customFormat="1"/>
    <row r="33357" customFormat="1"/>
    <row r="33358" customFormat="1"/>
    <row r="33359" customFormat="1"/>
    <row r="33360" customFormat="1"/>
    <row r="33361" customFormat="1"/>
    <row r="33362" customFormat="1"/>
    <row r="33363" customFormat="1"/>
    <row r="33364" customFormat="1"/>
    <row r="33365" customFormat="1"/>
    <row r="33366" customFormat="1"/>
    <row r="33367" customFormat="1"/>
    <row r="33368" customFormat="1"/>
    <row r="33369" customFormat="1"/>
    <row r="33370" customFormat="1"/>
    <row r="33371" customFormat="1"/>
    <row r="33372" customFormat="1"/>
    <row r="33373" customFormat="1"/>
    <row r="33374" customFormat="1"/>
    <row r="33375" customFormat="1"/>
    <row r="33376" customFormat="1"/>
    <row r="33377" customFormat="1"/>
    <row r="33378" customFormat="1"/>
    <row r="33379" customFormat="1"/>
    <row r="33380" customFormat="1"/>
    <row r="33381" customFormat="1"/>
    <row r="33382" customFormat="1"/>
    <row r="33383" customFormat="1"/>
    <row r="33384" customFormat="1"/>
    <row r="33385" customFormat="1"/>
    <row r="33386" customFormat="1"/>
    <row r="33387" customFormat="1"/>
    <row r="33388" customFormat="1"/>
    <row r="33389" customFormat="1"/>
    <row r="33390" customFormat="1"/>
    <row r="33391" customFormat="1"/>
    <row r="33392" customFormat="1"/>
    <row r="33393" customFormat="1"/>
    <row r="33394" customFormat="1"/>
    <row r="33395" customFormat="1"/>
    <row r="33396" customFormat="1"/>
    <row r="33397" customFormat="1"/>
    <row r="33398" customFormat="1"/>
    <row r="33399" customFormat="1"/>
    <row r="33400" customFormat="1"/>
    <row r="33401" customFormat="1"/>
    <row r="33402" customFormat="1"/>
    <row r="33403" customFormat="1"/>
    <row r="33404" customFormat="1"/>
    <row r="33405" customFormat="1"/>
    <row r="33406" customFormat="1"/>
    <row r="33407" customFormat="1"/>
    <row r="33408" customFormat="1"/>
    <row r="33409" customFormat="1"/>
    <row r="33410" customFormat="1"/>
    <row r="33411" customFormat="1"/>
    <row r="33412" customFormat="1"/>
    <row r="33413" customFormat="1"/>
    <row r="33414" customFormat="1"/>
    <row r="33415" customFormat="1"/>
    <row r="33416" customFormat="1"/>
    <row r="33417" customFormat="1"/>
    <row r="33418" customFormat="1"/>
    <row r="33419" customFormat="1"/>
    <row r="33420" customFormat="1"/>
    <row r="33421" customFormat="1"/>
    <row r="33422" customFormat="1"/>
    <row r="33423" customFormat="1"/>
    <row r="33424" customFormat="1"/>
    <row r="33425" customFormat="1"/>
    <row r="33426" customFormat="1"/>
    <row r="33427" customFormat="1"/>
    <row r="33428" customFormat="1"/>
    <row r="33429" customFormat="1"/>
    <row r="33430" customFormat="1"/>
    <row r="33431" customFormat="1"/>
    <row r="33432" customFormat="1"/>
    <row r="33433" customFormat="1"/>
    <row r="33434" customFormat="1"/>
    <row r="33435" customFormat="1"/>
    <row r="33436" customFormat="1"/>
    <row r="33437" customFormat="1"/>
    <row r="33438" customFormat="1"/>
    <row r="33439" customFormat="1"/>
    <row r="33440" customFormat="1"/>
    <row r="33441" customFormat="1"/>
    <row r="33442" customFormat="1"/>
    <row r="33443" customFormat="1"/>
    <row r="33444" customFormat="1"/>
    <row r="33445" customFormat="1"/>
    <row r="33446" customFormat="1"/>
    <row r="33447" customFormat="1"/>
    <row r="33448" customFormat="1"/>
    <row r="33449" customFormat="1"/>
    <row r="33450" customFormat="1"/>
    <row r="33451" customFormat="1"/>
    <row r="33452" customFormat="1"/>
    <row r="33453" customFormat="1"/>
    <row r="33454" customFormat="1"/>
    <row r="33455" customFormat="1"/>
    <row r="33456" customFormat="1"/>
    <row r="33457" customFormat="1"/>
    <row r="33458" customFormat="1"/>
    <row r="33459" customFormat="1"/>
    <row r="33460" customFormat="1"/>
    <row r="33461" customFormat="1"/>
    <row r="33462" customFormat="1"/>
    <row r="33463" customFormat="1"/>
    <row r="33464" customFormat="1"/>
    <row r="33465" customFormat="1"/>
    <row r="33466" customFormat="1"/>
    <row r="33467" customFormat="1"/>
    <row r="33468" customFormat="1"/>
    <row r="33469" customFormat="1"/>
    <row r="33470" customFormat="1"/>
    <row r="33471" customFormat="1"/>
    <row r="33472" customFormat="1"/>
    <row r="33473" customFormat="1"/>
    <row r="33474" customFormat="1"/>
    <row r="33475" customFormat="1"/>
    <row r="33476" customFormat="1"/>
    <row r="33477" customFormat="1"/>
    <row r="33478" customFormat="1"/>
    <row r="33479" customFormat="1"/>
    <row r="33480" customFormat="1"/>
    <row r="33481" customFormat="1"/>
    <row r="33482" customFormat="1"/>
    <row r="33483" customFormat="1"/>
    <row r="33484" customFormat="1"/>
    <row r="33485" customFormat="1"/>
    <row r="33486" customFormat="1"/>
    <row r="33487" customFormat="1"/>
    <row r="33488" customFormat="1"/>
    <row r="33489" customFormat="1"/>
    <row r="33490" customFormat="1"/>
    <row r="33491" customFormat="1"/>
    <row r="33492" customFormat="1"/>
    <row r="33493" customFormat="1"/>
    <row r="33494" customFormat="1"/>
    <row r="33495" customFormat="1"/>
    <row r="33496" customFormat="1"/>
    <row r="33497" customFormat="1"/>
    <row r="33498" customFormat="1"/>
    <row r="33499" customFormat="1"/>
    <row r="33500" customFormat="1"/>
    <row r="33501" customFormat="1"/>
    <row r="33502" customFormat="1"/>
    <row r="33503" customFormat="1"/>
    <row r="33504" customFormat="1"/>
    <row r="33505" customFormat="1"/>
    <row r="33506" customFormat="1"/>
    <row r="33507" customFormat="1"/>
    <row r="33508" customFormat="1"/>
    <row r="33509" customFormat="1"/>
    <row r="33510" customFormat="1"/>
    <row r="33511" customFormat="1"/>
    <row r="33512" customFormat="1"/>
    <row r="33513" customFormat="1"/>
    <row r="33514" customFormat="1"/>
    <row r="33515" customFormat="1"/>
    <row r="33516" customFormat="1"/>
    <row r="33517" customFormat="1"/>
    <row r="33518" customFormat="1"/>
    <row r="33519" customFormat="1"/>
    <row r="33520" customFormat="1"/>
    <row r="33521" customFormat="1"/>
    <row r="33522" customFormat="1"/>
    <row r="33523" customFormat="1"/>
    <row r="33524" customFormat="1"/>
    <row r="33525" customFormat="1"/>
    <row r="33526" customFormat="1"/>
    <row r="33527" customFormat="1"/>
    <row r="33528" customFormat="1"/>
    <row r="33529" customFormat="1"/>
    <row r="33530" customFormat="1"/>
    <row r="33531" customFormat="1"/>
    <row r="33532" customFormat="1"/>
    <row r="33533" customFormat="1"/>
    <row r="33534" customFormat="1"/>
    <row r="33535" customFormat="1"/>
    <row r="33536" customFormat="1"/>
    <row r="33537" customFormat="1"/>
    <row r="33538" customFormat="1"/>
    <row r="33539" customFormat="1"/>
    <row r="33540" customFormat="1"/>
    <row r="33541" customFormat="1"/>
    <row r="33542" customFormat="1"/>
    <row r="33543" customFormat="1"/>
    <row r="33544" customFormat="1"/>
    <row r="33545" customFormat="1"/>
    <row r="33546" customFormat="1"/>
    <row r="33547" customFormat="1"/>
    <row r="33548" customFormat="1"/>
    <row r="33549" customFormat="1"/>
    <row r="33550" customFormat="1"/>
    <row r="33551" customFormat="1"/>
    <row r="33552" customFormat="1"/>
    <row r="33553" customFormat="1"/>
    <row r="33554" customFormat="1"/>
    <row r="33555" customFormat="1"/>
    <row r="33556" customFormat="1"/>
    <row r="33557" customFormat="1"/>
    <row r="33558" customFormat="1"/>
    <row r="33559" customFormat="1"/>
    <row r="33560" customFormat="1"/>
    <row r="33561" customFormat="1"/>
    <row r="33562" customFormat="1"/>
    <row r="33563" customFormat="1"/>
    <row r="33564" customFormat="1"/>
    <row r="33565" customFormat="1"/>
    <row r="33566" customFormat="1"/>
    <row r="33567" customFormat="1"/>
    <row r="33568" customFormat="1"/>
    <row r="33569" customFormat="1"/>
    <row r="33570" customFormat="1"/>
    <row r="33571" customFormat="1"/>
    <row r="33572" customFormat="1"/>
    <row r="33573" customFormat="1"/>
    <row r="33574" customFormat="1"/>
    <row r="33575" customFormat="1"/>
    <row r="33576" customFormat="1"/>
    <row r="33577" customFormat="1"/>
    <row r="33578" customFormat="1"/>
    <row r="33579" customFormat="1"/>
    <row r="33580" customFormat="1"/>
    <row r="33581" customFormat="1"/>
    <row r="33582" customFormat="1"/>
    <row r="33583" customFormat="1"/>
    <row r="33584" customFormat="1"/>
    <row r="33585" customFormat="1"/>
    <row r="33586" customFormat="1"/>
    <row r="33587" customFormat="1"/>
    <row r="33588" customFormat="1"/>
    <row r="33589" customFormat="1"/>
    <row r="33590" customFormat="1"/>
    <row r="33591" customFormat="1"/>
    <row r="33592" customFormat="1"/>
    <row r="33593" customFormat="1"/>
    <row r="33594" customFormat="1"/>
    <row r="33595" customFormat="1"/>
    <row r="33596" customFormat="1"/>
    <row r="33597" customFormat="1"/>
    <row r="33598" customFormat="1"/>
    <row r="33599" customFormat="1"/>
    <row r="33600" customFormat="1"/>
    <row r="33601" customFormat="1"/>
    <row r="33602" customFormat="1"/>
    <row r="33603" customFormat="1"/>
    <row r="33604" customFormat="1"/>
    <row r="33605" customFormat="1"/>
    <row r="33606" customFormat="1"/>
    <row r="33607" customFormat="1"/>
    <row r="33608" customFormat="1"/>
    <row r="33609" customFormat="1"/>
    <row r="33610" customFormat="1"/>
    <row r="33611" customFormat="1"/>
    <row r="33612" customFormat="1"/>
    <row r="33613" customFormat="1"/>
    <row r="33614" customFormat="1"/>
    <row r="33615" customFormat="1"/>
    <row r="33616" customFormat="1"/>
    <row r="33617" customFormat="1"/>
    <row r="33618" customFormat="1"/>
    <row r="33619" customFormat="1"/>
    <row r="33620" customFormat="1"/>
    <row r="33621" customFormat="1"/>
    <row r="33622" customFormat="1"/>
    <row r="33623" customFormat="1"/>
    <row r="33624" customFormat="1"/>
    <row r="33625" customFormat="1"/>
    <row r="33626" customFormat="1"/>
    <row r="33627" customFormat="1"/>
    <row r="33628" customFormat="1"/>
    <row r="33629" customFormat="1"/>
    <row r="33630" customFormat="1"/>
    <row r="33631" customFormat="1"/>
    <row r="33632" customFormat="1"/>
    <row r="33633" customFormat="1"/>
    <row r="33634" customFormat="1"/>
    <row r="33635" customFormat="1"/>
    <row r="33636" customFormat="1"/>
    <row r="33637" customFormat="1"/>
    <row r="33638" customFormat="1"/>
    <row r="33639" customFormat="1"/>
    <row r="33640" customFormat="1"/>
    <row r="33641" customFormat="1"/>
    <row r="33642" customFormat="1"/>
    <row r="33643" customFormat="1"/>
    <row r="33644" customFormat="1"/>
    <row r="33645" customFormat="1"/>
    <row r="33646" customFormat="1"/>
    <row r="33647" customFormat="1"/>
    <row r="33648" customFormat="1"/>
    <row r="33649" customFormat="1"/>
    <row r="33650" customFormat="1"/>
    <row r="33651" customFormat="1"/>
    <row r="33652" customFormat="1"/>
    <row r="33653" customFormat="1"/>
    <row r="33654" customFormat="1"/>
    <row r="33655" customFormat="1"/>
    <row r="33656" customFormat="1"/>
    <row r="33657" customFormat="1"/>
    <row r="33658" customFormat="1"/>
    <row r="33659" customFormat="1"/>
    <row r="33660" customFormat="1"/>
    <row r="33661" customFormat="1"/>
    <row r="33662" customFormat="1"/>
    <row r="33663" customFormat="1"/>
    <row r="33664" customFormat="1"/>
    <row r="33665" customFormat="1"/>
    <row r="33666" customFormat="1"/>
    <row r="33667" customFormat="1"/>
    <row r="33668" customFormat="1"/>
    <row r="33669" customFormat="1"/>
    <row r="33670" customFormat="1"/>
    <row r="33671" customFormat="1"/>
    <row r="33672" customFormat="1"/>
    <row r="33673" customFormat="1"/>
    <row r="33674" customFormat="1"/>
    <row r="33675" customFormat="1"/>
    <row r="33676" customFormat="1"/>
    <row r="33677" customFormat="1"/>
    <row r="33678" customFormat="1"/>
    <row r="33679" customFormat="1"/>
    <row r="33680" customFormat="1"/>
    <row r="33681" customFormat="1"/>
    <row r="33682" customFormat="1"/>
    <row r="33683" customFormat="1"/>
    <row r="33684" customFormat="1"/>
    <row r="33685" customFormat="1"/>
    <row r="33686" customFormat="1"/>
    <row r="33687" customFormat="1"/>
    <row r="33688" customFormat="1"/>
    <row r="33689" customFormat="1"/>
    <row r="33690" customFormat="1"/>
    <row r="33691" customFormat="1"/>
    <row r="33692" customFormat="1"/>
    <row r="33693" customFormat="1"/>
    <row r="33694" customFormat="1"/>
    <row r="33695" customFormat="1"/>
    <row r="33696" customFormat="1"/>
    <row r="33697" customFormat="1"/>
    <row r="33698" customFormat="1"/>
    <row r="33699" customFormat="1"/>
    <row r="33700" customFormat="1"/>
    <row r="33701" customFormat="1"/>
    <row r="33702" customFormat="1"/>
    <row r="33703" customFormat="1"/>
    <row r="33704" customFormat="1"/>
    <row r="33705" customFormat="1"/>
    <row r="33706" customFormat="1"/>
    <row r="33707" customFormat="1"/>
    <row r="33708" customFormat="1"/>
    <row r="33709" customFormat="1"/>
    <row r="33710" customFormat="1"/>
    <row r="33711" customFormat="1"/>
    <row r="33712" customFormat="1"/>
    <row r="33713" customFormat="1"/>
    <row r="33714" customFormat="1"/>
    <row r="33715" customFormat="1"/>
    <row r="33716" customFormat="1"/>
    <row r="33717" customFormat="1"/>
    <row r="33718" customFormat="1"/>
    <row r="33719" customFormat="1"/>
    <row r="33720" customFormat="1"/>
    <row r="33721" customFormat="1"/>
    <row r="33722" customFormat="1"/>
    <row r="33723" customFormat="1"/>
    <row r="33724" customFormat="1"/>
    <row r="33725" customFormat="1"/>
    <row r="33726" customFormat="1"/>
    <row r="33727" customFormat="1"/>
    <row r="33728" customFormat="1"/>
    <row r="33729" customFormat="1"/>
    <row r="33730" customFormat="1"/>
    <row r="33731" customFormat="1"/>
    <row r="33732" customFormat="1"/>
    <row r="33733" customFormat="1"/>
    <row r="33734" customFormat="1"/>
    <row r="33735" customFormat="1"/>
    <row r="33736" customFormat="1"/>
    <row r="33737" customFormat="1"/>
    <row r="33738" customFormat="1"/>
    <row r="33739" customFormat="1"/>
    <row r="33740" customFormat="1"/>
    <row r="33741" customFormat="1"/>
    <row r="33742" customFormat="1"/>
    <row r="33743" customFormat="1"/>
    <row r="33744" customFormat="1"/>
    <row r="33745" customFormat="1"/>
    <row r="33746" customFormat="1"/>
    <row r="33747" customFormat="1"/>
    <row r="33748" customFormat="1"/>
    <row r="33749" customFormat="1"/>
    <row r="33750" customFormat="1"/>
    <row r="33751" customFormat="1"/>
    <row r="33752" customFormat="1"/>
    <row r="33753" customFormat="1"/>
    <row r="33754" customFormat="1"/>
    <row r="33755" customFormat="1"/>
    <row r="33756" customFormat="1"/>
    <row r="33757" customFormat="1"/>
    <row r="33758" customFormat="1"/>
    <row r="33759" customFormat="1"/>
    <row r="33760" customFormat="1"/>
    <row r="33761" customFormat="1"/>
    <row r="33762" customFormat="1"/>
    <row r="33763" customFormat="1"/>
    <row r="33764" customFormat="1"/>
    <row r="33765" customFormat="1"/>
    <row r="33766" customFormat="1"/>
    <row r="33767" customFormat="1"/>
    <row r="33768" customFormat="1"/>
    <row r="33769" customFormat="1"/>
    <row r="33770" customFormat="1"/>
    <row r="33771" customFormat="1"/>
    <row r="33772" customFormat="1"/>
    <row r="33773" customFormat="1"/>
    <row r="33774" customFormat="1"/>
    <row r="33775" customFormat="1"/>
    <row r="33776" customFormat="1"/>
    <row r="33777" customFormat="1"/>
    <row r="33778" customFormat="1"/>
    <row r="33779" customFormat="1"/>
    <row r="33780" customFormat="1"/>
    <row r="33781" customFormat="1"/>
    <row r="33782" customFormat="1"/>
    <row r="33783" customFormat="1"/>
    <row r="33784" customFormat="1"/>
    <row r="33785" customFormat="1"/>
    <row r="33786" customFormat="1"/>
    <row r="33787" customFormat="1"/>
    <row r="33788" customFormat="1"/>
    <row r="33789" customFormat="1"/>
    <row r="33790" customFormat="1"/>
    <row r="33791" customFormat="1"/>
    <row r="33792" customFormat="1"/>
    <row r="33793" customFormat="1"/>
    <row r="33794" customFormat="1"/>
    <row r="33795" customFormat="1"/>
    <row r="33796" customFormat="1"/>
    <row r="33797" customFormat="1"/>
    <row r="33798" customFormat="1"/>
    <row r="33799" customFormat="1"/>
    <row r="33800" customFormat="1"/>
    <row r="33801" customFormat="1"/>
    <row r="33802" customFormat="1"/>
    <row r="33803" customFormat="1"/>
    <row r="33804" customFormat="1"/>
    <row r="33805" customFormat="1"/>
    <row r="33806" customFormat="1"/>
    <row r="33807" customFormat="1"/>
    <row r="33808" customFormat="1"/>
    <row r="33809" customFormat="1"/>
    <row r="33810" customFormat="1"/>
    <row r="33811" customFormat="1"/>
    <row r="33812" customFormat="1"/>
    <row r="33813" customFormat="1"/>
    <row r="33814" customFormat="1"/>
    <row r="33815" customFormat="1"/>
    <row r="33816" customFormat="1"/>
    <row r="33817" customFormat="1"/>
    <row r="33818" customFormat="1"/>
    <row r="33819" customFormat="1"/>
    <row r="33820" customFormat="1"/>
    <row r="33821" customFormat="1"/>
    <row r="33822" customFormat="1"/>
    <row r="33823" customFormat="1"/>
    <row r="33824" customFormat="1"/>
    <row r="33825" customFormat="1"/>
    <row r="33826" customFormat="1"/>
    <row r="33827" customFormat="1"/>
    <row r="33828" customFormat="1"/>
    <row r="33829" customFormat="1"/>
    <row r="33830" customFormat="1"/>
    <row r="33831" customFormat="1"/>
    <row r="33832" customFormat="1"/>
    <row r="33833" customFormat="1"/>
    <row r="33834" customFormat="1"/>
    <row r="33835" customFormat="1"/>
    <row r="33836" customFormat="1"/>
    <row r="33837" customFormat="1"/>
    <row r="33838" customFormat="1"/>
    <row r="33839" customFormat="1"/>
    <row r="33840" customFormat="1"/>
    <row r="33841" customFormat="1"/>
    <row r="33842" customFormat="1"/>
    <row r="33843" customFormat="1"/>
    <row r="33844" customFormat="1"/>
    <row r="33845" customFormat="1"/>
    <row r="33846" customFormat="1"/>
    <row r="33847" customFormat="1"/>
    <row r="33848" customFormat="1"/>
    <row r="33849" customFormat="1"/>
    <row r="33850" customFormat="1"/>
    <row r="33851" customFormat="1"/>
    <row r="33852" customFormat="1"/>
    <row r="33853" customFormat="1"/>
    <row r="33854" customFormat="1"/>
    <row r="33855" customFormat="1"/>
    <row r="33856" customFormat="1"/>
    <row r="33857" customFormat="1"/>
    <row r="33858" customFormat="1"/>
    <row r="33859" customFormat="1"/>
    <row r="33860" customFormat="1"/>
    <row r="33861" customFormat="1"/>
    <row r="33862" customFormat="1"/>
    <row r="33863" customFormat="1"/>
    <row r="33864" customFormat="1"/>
    <row r="33865" customFormat="1"/>
    <row r="33866" customFormat="1"/>
    <row r="33867" customFormat="1"/>
    <row r="33868" customFormat="1"/>
    <row r="33869" customFormat="1"/>
    <row r="33870" customFormat="1"/>
    <row r="33871" customFormat="1"/>
    <row r="33872" customFormat="1"/>
    <row r="33873" customFormat="1"/>
    <row r="33874" customFormat="1"/>
    <row r="33875" customFormat="1"/>
    <row r="33876" customFormat="1"/>
    <row r="33877" customFormat="1"/>
    <row r="33878" customFormat="1"/>
    <row r="33879" customFormat="1"/>
    <row r="33880" customFormat="1"/>
    <row r="33881" customFormat="1"/>
    <row r="33882" customFormat="1"/>
    <row r="33883" customFormat="1"/>
    <row r="33884" customFormat="1"/>
    <row r="33885" customFormat="1"/>
    <row r="33886" customFormat="1"/>
    <row r="33887" customFormat="1"/>
    <row r="33888" customFormat="1"/>
    <row r="33889" customFormat="1"/>
    <row r="33890" customFormat="1"/>
    <row r="33891" customFormat="1"/>
    <row r="33892" customFormat="1"/>
    <row r="33893" customFormat="1"/>
    <row r="33894" customFormat="1"/>
    <row r="33895" customFormat="1"/>
    <row r="33896" customFormat="1"/>
    <row r="33897" customFormat="1"/>
    <row r="33898" customFormat="1"/>
    <row r="33899" customFormat="1"/>
    <row r="33900" customFormat="1"/>
    <row r="33901" customFormat="1"/>
    <row r="33902" customFormat="1"/>
    <row r="33903" customFormat="1"/>
    <row r="33904" customFormat="1"/>
    <row r="33905" customFormat="1"/>
    <row r="33906" customFormat="1"/>
    <row r="33907" customFormat="1"/>
    <row r="33908" customFormat="1"/>
    <row r="33909" customFormat="1"/>
    <row r="33910" customFormat="1"/>
    <row r="33911" customFormat="1"/>
    <row r="33912" customFormat="1"/>
    <row r="33913" customFormat="1"/>
    <row r="33914" customFormat="1"/>
    <row r="33915" customFormat="1"/>
    <row r="33916" customFormat="1"/>
    <row r="33917" customFormat="1"/>
    <row r="33918" customFormat="1"/>
    <row r="33919" customFormat="1"/>
    <row r="33920" customFormat="1"/>
    <row r="33921" customFormat="1"/>
    <row r="33922" customFormat="1"/>
    <row r="33923" customFormat="1"/>
    <row r="33924" customFormat="1"/>
    <row r="33925" customFormat="1"/>
    <row r="33926" customFormat="1"/>
    <row r="33927" customFormat="1"/>
    <row r="33928" customFormat="1"/>
    <row r="33929" customFormat="1"/>
    <row r="33930" customFormat="1"/>
    <row r="33931" customFormat="1"/>
    <row r="33932" customFormat="1"/>
    <row r="33933" customFormat="1"/>
    <row r="33934" customFormat="1"/>
    <row r="33935" customFormat="1"/>
    <row r="33936" customFormat="1"/>
    <row r="33937" customFormat="1"/>
    <row r="33938" customFormat="1"/>
    <row r="33939" customFormat="1"/>
    <row r="33940" customFormat="1"/>
    <row r="33941" customFormat="1"/>
    <row r="33942" customFormat="1"/>
    <row r="33943" customFormat="1"/>
    <row r="33944" customFormat="1"/>
    <row r="33945" customFormat="1"/>
    <row r="33946" customFormat="1"/>
    <row r="33947" customFormat="1"/>
    <row r="33948" customFormat="1"/>
    <row r="33949" customFormat="1"/>
    <row r="33950" customFormat="1"/>
    <row r="33951" customFormat="1"/>
    <row r="33952" customFormat="1"/>
    <row r="33953" customFormat="1"/>
    <row r="33954" customFormat="1"/>
    <row r="33955" customFormat="1"/>
    <row r="33956" customFormat="1"/>
    <row r="33957" customFormat="1"/>
    <row r="33958" customFormat="1"/>
    <row r="33959" customFormat="1"/>
    <row r="33960" customFormat="1"/>
    <row r="33961" customFormat="1"/>
    <row r="33962" customFormat="1"/>
    <row r="33963" customFormat="1"/>
    <row r="33964" customFormat="1"/>
    <row r="33965" customFormat="1"/>
    <row r="33966" customFormat="1"/>
    <row r="33967" customFormat="1"/>
    <row r="33968" customFormat="1"/>
    <row r="33969" customFormat="1"/>
    <row r="33970" customFormat="1"/>
    <row r="33971" customFormat="1"/>
    <row r="33972" customFormat="1"/>
    <row r="33973" customFormat="1"/>
    <row r="33974" customFormat="1"/>
    <row r="33975" customFormat="1"/>
    <row r="33976" customFormat="1"/>
    <row r="33977" customFormat="1"/>
    <row r="33978" customFormat="1"/>
    <row r="33979" customFormat="1"/>
    <row r="33980" customFormat="1"/>
    <row r="33981" customFormat="1"/>
    <row r="33982" customFormat="1"/>
    <row r="33983" customFormat="1"/>
    <row r="33984" customFormat="1"/>
    <row r="33985" customFormat="1"/>
    <row r="33986" customFormat="1"/>
    <row r="33987" customFormat="1"/>
    <row r="33988" customFormat="1"/>
    <row r="33989" customFormat="1"/>
    <row r="33990" customFormat="1"/>
    <row r="33991" customFormat="1"/>
    <row r="33992" customFormat="1"/>
    <row r="33993" customFormat="1"/>
    <row r="33994" customFormat="1"/>
    <row r="33995" customFormat="1"/>
    <row r="33996" customFormat="1"/>
    <row r="33997" customFormat="1"/>
    <row r="33998" customFormat="1"/>
    <row r="33999" customFormat="1"/>
    <row r="34000" customFormat="1"/>
    <row r="34001" customFormat="1"/>
    <row r="34002" customFormat="1"/>
    <row r="34003" customFormat="1"/>
    <row r="34004" customFormat="1"/>
    <row r="34005" customFormat="1"/>
    <row r="34006" customFormat="1"/>
    <row r="34007" customFormat="1"/>
    <row r="34008" customFormat="1"/>
    <row r="34009" customFormat="1"/>
    <row r="34010" customFormat="1"/>
    <row r="34011" customFormat="1"/>
    <row r="34012" customFormat="1"/>
    <row r="34013" customFormat="1"/>
    <row r="34014" customFormat="1"/>
    <row r="34015" customFormat="1"/>
    <row r="34016" customFormat="1"/>
    <row r="34017" customFormat="1"/>
    <row r="34018" customFormat="1"/>
    <row r="34019" customFormat="1"/>
    <row r="34020" customFormat="1"/>
    <row r="34021" customFormat="1"/>
    <row r="34022" customFormat="1"/>
    <row r="34023" customFormat="1"/>
    <row r="34024" customFormat="1"/>
    <row r="34025" customFormat="1"/>
    <row r="34026" customFormat="1"/>
    <row r="34027" customFormat="1"/>
    <row r="34028" customFormat="1"/>
    <row r="34029" customFormat="1"/>
    <row r="34030" customFormat="1"/>
    <row r="34031" customFormat="1"/>
    <row r="34032" customFormat="1"/>
    <row r="34033" customFormat="1"/>
    <row r="34034" customFormat="1"/>
    <row r="34035" customFormat="1"/>
    <row r="34036" customFormat="1"/>
    <row r="34037" customFormat="1"/>
    <row r="34038" customFormat="1"/>
    <row r="34039" customFormat="1"/>
    <row r="34040" customFormat="1"/>
    <row r="34041" customFormat="1"/>
    <row r="34042" customFormat="1"/>
    <row r="34043" customFormat="1"/>
    <row r="34044" customFormat="1"/>
    <row r="34045" customFormat="1"/>
    <row r="34046" customFormat="1"/>
    <row r="34047" customFormat="1"/>
    <row r="34048" customFormat="1"/>
    <row r="34049" customFormat="1"/>
    <row r="34050" customFormat="1"/>
    <row r="34051" customFormat="1"/>
    <row r="34052" customFormat="1"/>
    <row r="34053" customFormat="1"/>
    <row r="34054" customFormat="1"/>
    <row r="34055" customFormat="1"/>
    <row r="34056" customFormat="1"/>
    <row r="34057" customFormat="1"/>
    <row r="34058" customFormat="1"/>
    <row r="34059" customFormat="1"/>
    <row r="34060" customFormat="1"/>
    <row r="34061" customFormat="1"/>
    <row r="34062" customFormat="1"/>
    <row r="34063" customFormat="1"/>
    <row r="34064" customFormat="1"/>
    <row r="34065" customFormat="1"/>
    <row r="34066" customFormat="1"/>
    <row r="34067" customFormat="1"/>
    <row r="34068" customFormat="1"/>
    <row r="34069" customFormat="1"/>
    <row r="34070" customFormat="1"/>
    <row r="34071" customFormat="1"/>
    <row r="34072" customFormat="1"/>
    <row r="34073" customFormat="1"/>
    <row r="34074" customFormat="1"/>
    <row r="34075" customFormat="1"/>
    <row r="34076" customFormat="1"/>
    <row r="34077" customFormat="1"/>
    <row r="34078" customFormat="1"/>
    <row r="34079" customFormat="1"/>
    <row r="34080" customFormat="1"/>
    <row r="34081" customFormat="1"/>
    <row r="34082" customFormat="1"/>
    <row r="34083" customFormat="1"/>
    <row r="34084" customFormat="1"/>
    <row r="34085" customFormat="1"/>
    <row r="34086" customFormat="1"/>
    <row r="34087" customFormat="1"/>
    <row r="34088" customFormat="1"/>
    <row r="34089" customFormat="1"/>
    <row r="34090" customFormat="1"/>
    <row r="34091" customFormat="1"/>
    <row r="34092" customFormat="1"/>
    <row r="34093" customFormat="1"/>
    <row r="34094" customFormat="1"/>
    <row r="34095" customFormat="1"/>
    <row r="34096" customFormat="1"/>
    <row r="34097" customFormat="1"/>
    <row r="34098" customFormat="1"/>
    <row r="34099" customFormat="1"/>
    <row r="34100" customFormat="1"/>
    <row r="34101" customFormat="1"/>
    <row r="34102" customFormat="1"/>
    <row r="34103" customFormat="1"/>
    <row r="34104" customFormat="1"/>
    <row r="34105" customFormat="1"/>
    <row r="34106" customFormat="1"/>
    <row r="34107" customFormat="1"/>
    <row r="34108" customFormat="1"/>
    <row r="34109" customFormat="1"/>
    <row r="34110" customFormat="1"/>
    <row r="34111" customFormat="1"/>
    <row r="34112" customFormat="1"/>
    <row r="34113" customFormat="1"/>
    <row r="34114" customFormat="1"/>
    <row r="34115" customFormat="1"/>
    <row r="34116" customFormat="1"/>
    <row r="34117" customFormat="1"/>
    <row r="34118" customFormat="1"/>
    <row r="34119" customFormat="1"/>
    <row r="34120" customFormat="1"/>
    <row r="34121" customFormat="1"/>
    <row r="34122" customFormat="1"/>
    <row r="34123" customFormat="1"/>
    <row r="34124" customFormat="1"/>
    <row r="34125" customFormat="1"/>
    <row r="34126" customFormat="1"/>
    <row r="34127" customFormat="1"/>
    <row r="34128" customFormat="1"/>
    <row r="34129" customFormat="1"/>
    <row r="34130" customFormat="1"/>
    <row r="34131" customFormat="1"/>
    <row r="34132" customFormat="1"/>
    <row r="34133" customFormat="1"/>
    <row r="34134" customFormat="1"/>
    <row r="34135" customFormat="1"/>
    <row r="34136" customFormat="1"/>
    <row r="34137" customFormat="1"/>
    <row r="34138" customFormat="1"/>
    <row r="34139" customFormat="1"/>
    <row r="34140" customFormat="1"/>
    <row r="34141" customFormat="1"/>
    <row r="34142" customFormat="1"/>
    <row r="34143" customFormat="1"/>
    <row r="34144" customFormat="1"/>
    <row r="34145" customFormat="1"/>
    <row r="34146" customFormat="1"/>
    <row r="34147" customFormat="1"/>
    <row r="34148" customFormat="1"/>
    <row r="34149" customFormat="1"/>
    <row r="34150" customFormat="1"/>
    <row r="34151" customFormat="1"/>
    <row r="34152" customFormat="1"/>
    <row r="34153" customFormat="1"/>
    <row r="34154" customFormat="1"/>
    <row r="34155" customFormat="1"/>
    <row r="34156" customFormat="1"/>
    <row r="34157" customFormat="1"/>
    <row r="34158" customFormat="1"/>
    <row r="34159" customFormat="1"/>
    <row r="34160" customFormat="1"/>
    <row r="34161" customFormat="1"/>
    <row r="34162" customFormat="1"/>
    <row r="34163" customFormat="1"/>
    <row r="34164" customFormat="1"/>
    <row r="34165" customFormat="1"/>
    <row r="34166" customFormat="1"/>
    <row r="34167" customFormat="1"/>
    <row r="34168" customFormat="1"/>
    <row r="34169" customFormat="1"/>
    <row r="34170" customFormat="1"/>
    <row r="34171" customFormat="1"/>
    <row r="34172" customFormat="1"/>
    <row r="34173" customFormat="1"/>
    <row r="34174" customFormat="1"/>
    <row r="34175" customFormat="1"/>
    <row r="34176" customFormat="1"/>
    <row r="34177" customFormat="1"/>
    <row r="34178" customFormat="1"/>
    <row r="34179" customFormat="1"/>
    <row r="34180" customFormat="1"/>
    <row r="34181" customFormat="1"/>
    <row r="34182" customFormat="1"/>
    <row r="34183" customFormat="1"/>
    <row r="34184" customFormat="1"/>
    <row r="34185" customFormat="1"/>
    <row r="34186" customFormat="1"/>
    <row r="34187" customFormat="1"/>
    <row r="34188" customFormat="1"/>
    <row r="34189" customFormat="1"/>
    <row r="34190" customFormat="1"/>
    <row r="34191" customFormat="1"/>
    <row r="34192" customFormat="1"/>
    <row r="34193" customFormat="1"/>
    <row r="34194" customFormat="1"/>
    <row r="34195" customFormat="1"/>
    <row r="34196" customFormat="1"/>
    <row r="34197" customFormat="1"/>
    <row r="34198" customFormat="1"/>
    <row r="34199" customFormat="1"/>
    <row r="34200" customFormat="1"/>
    <row r="34201" customFormat="1"/>
    <row r="34202" customFormat="1"/>
    <row r="34203" customFormat="1"/>
    <row r="34204" customFormat="1"/>
    <row r="34205" customFormat="1"/>
    <row r="34206" customFormat="1"/>
    <row r="34207" customFormat="1"/>
    <row r="34208" customFormat="1"/>
    <row r="34209" customFormat="1"/>
    <row r="34210" customFormat="1"/>
    <row r="34211" customFormat="1"/>
    <row r="34212" customFormat="1"/>
    <row r="34213" customFormat="1"/>
    <row r="34214" customFormat="1"/>
    <row r="34215" customFormat="1"/>
    <row r="34216" customFormat="1"/>
    <row r="34217" customFormat="1"/>
    <row r="34218" customFormat="1"/>
    <row r="34219" customFormat="1"/>
    <row r="34220" customFormat="1"/>
    <row r="34221" customFormat="1"/>
    <row r="34222" customFormat="1"/>
    <row r="34223" customFormat="1"/>
    <row r="34224" customFormat="1"/>
    <row r="34225" customFormat="1"/>
    <row r="34226" customFormat="1"/>
    <row r="34227" customFormat="1"/>
    <row r="34228" customFormat="1"/>
    <row r="34229" customFormat="1"/>
    <row r="34230" customFormat="1"/>
    <row r="34231" customFormat="1"/>
    <row r="34232" customFormat="1"/>
    <row r="34233" customFormat="1"/>
    <row r="34234" customFormat="1"/>
    <row r="34235" customFormat="1"/>
    <row r="34236" customFormat="1"/>
    <row r="34237" customFormat="1"/>
    <row r="34238" customFormat="1"/>
    <row r="34239" customFormat="1"/>
    <row r="34240" customFormat="1"/>
    <row r="34241" customFormat="1"/>
    <row r="34242" customFormat="1"/>
    <row r="34243" customFormat="1"/>
    <row r="34244" customFormat="1"/>
    <row r="34245" customFormat="1"/>
    <row r="34246" customFormat="1"/>
    <row r="34247" customFormat="1"/>
    <row r="34248" customFormat="1"/>
    <row r="34249" customFormat="1"/>
    <row r="34250" customFormat="1"/>
    <row r="34251" customFormat="1"/>
    <row r="34252" customFormat="1"/>
    <row r="34253" customFormat="1"/>
    <row r="34254" customFormat="1"/>
    <row r="34255" customFormat="1"/>
    <row r="34256" customFormat="1"/>
    <row r="34257" customFormat="1"/>
    <row r="34258" customFormat="1"/>
    <row r="34259" customFormat="1"/>
    <row r="34260" customFormat="1"/>
    <row r="34261" customFormat="1"/>
    <row r="34262" customFormat="1"/>
    <row r="34263" customFormat="1"/>
    <row r="34264" customFormat="1"/>
    <row r="34265" customFormat="1"/>
    <row r="34266" customFormat="1"/>
    <row r="34267" customFormat="1"/>
    <row r="34268" customFormat="1"/>
    <row r="34269" customFormat="1"/>
    <row r="34270" customFormat="1"/>
    <row r="34271" customFormat="1"/>
    <row r="34272" customFormat="1"/>
    <row r="34273" customFormat="1"/>
    <row r="34274" customFormat="1"/>
    <row r="34275" customFormat="1"/>
    <row r="34276" customFormat="1"/>
    <row r="34277" customFormat="1"/>
    <row r="34278" customFormat="1"/>
    <row r="34279" customFormat="1"/>
    <row r="34280" customFormat="1"/>
    <row r="34281" customFormat="1"/>
    <row r="34282" customFormat="1"/>
    <row r="34283" customFormat="1"/>
    <row r="34284" customFormat="1"/>
    <row r="34285" customFormat="1"/>
    <row r="34286" customFormat="1"/>
    <row r="34287" customFormat="1"/>
    <row r="34288" customFormat="1"/>
    <row r="34289" customFormat="1"/>
    <row r="34290" customFormat="1"/>
    <row r="34291" customFormat="1"/>
    <row r="34292" customFormat="1"/>
    <row r="34293" customFormat="1"/>
    <row r="34294" customFormat="1"/>
    <row r="34295" customFormat="1"/>
    <row r="34296" customFormat="1"/>
    <row r="34297" customFormat="1"/>
    <row r="34298" customFormat="1"/>
    <row r="34299" customFormat="1"/>
    <row r="34300" customFormat="1"/>
    <row r="34301" customFormat="1"/>
    <row r="34302" customFormat="1"/>
    <row r="34303" customFormat="1"/>
    <row r="34304" customFormat="1"/>
    <row r="34305" customFormat="1"/>
    <row r="34306" customFormat="1"/>
    <row r="34307" customFormat="1"/>
    <row r="34308" customFormat="1"/>
    <row r="34309" customFormat="1"/>
    <row r="34310" customFormat="1"/>
    <row r="34311" customFormat="1"/>
    <row r="34312" customFormat="1"/>
    <row r="34313" customFormat="1"/>
    <row r="34314" customFormat="1"/>
    <row r="34315" customFormat="1"/>
    <row r="34316" customFormat="1"/>
    <row r="34317" customFormat="1"/>
    <row r="34318" customFormat="1"/>
    <row r="34319" customFormat="1"/>
    <row r="34320" customFormat="1"/>
    <row r="34321" customFormat="1"/>
    <row r="34322" customFormat="1"/>
    <row r="34323" customFormat="1"/>
    <row r="34324" customFormat="1"/>
    <row r="34325" customFormat="1"/>
    <row r="34326" customFormat="1"/>
    <row r="34327" customFormat="1"/>
    <row r="34328" customFormat="1"/>
    <row r="34329" customFormat="1"/>
    <row r="34330" customFormat="1"/>
    <row r="34331" customFormat="1"/>
    <row r="34332" customFormat="1"/>
    <row r="34333" customFormat="1"/>
    <row r="34334" customFormat="1"/>
    <row r="34335" customFormat="1"/>
    <row r="34336" customFormat="1"/>
    <row r="34337" customFormat="1"/>
    <row r="34338" customFormat="1"/>
    <row r="34339" customFormat="1"/>
    <row r="34340" customFormat="1"/>
    <row r="34341" customFormat="1"/>
    <row r="34342" customFormat="1"/>
    <row r="34343" customFormat="1"/>
    <row r="34344" customFormat="1"/>
    <row r="34345" customFormat="1"/>
    <row r="34346" customFormat="1"/>
    <row r="34347" customFormat="1"/>
    <row r="34348" customFormat="1"/>
    <row r="34349" customFormat="1"/>
    <row r="34350" customFormat="1"/>
    <row r="34351" customFormat="1"/>
    <row r="34352" customFormat="1"/>
    <row r="34353" customFormat="1"/>
    <row r="34354" customFormat="1"/>
    <row r="34355" customFormat="1"/>
    <row r="34356" customFormat="1"/>
    <row r="34357" customFormat="1"/>
    <row r="34358" customFormat="1"/>
    <row r="34359" customFormat="1"/>
    <row r="34360" customFormat="1"/>
    <row r="34361" customFormat="1"/>
    <row r="34362" customFormat="1"/>
    <row r="34363" customFormat="1"/>
    <row r="34364" customFormat="1"/>
    <row r="34365" customFormat="1"/>
    <row r="34366" customFormat="1"/>
    <row r="34367" customFormat="1"/>
    <row r="34368" customFormat="1"/>
    <row r="34369" customFormat="1"/>
    <row r="34370" customFormat="1"/>
    <row r="34371" customFormat="1"/>
    <row r="34372" customFormat="1"/>
    <row r="34373" customFormat="1"/>
    <row r="34374" customFormat="1"/>
    <row r="34375" customFormat="1"/>
    <row r="34376" customFormat="1"/>
    <row r="34377" customFormat="1"/>
    <row r="34378" customFormat="1"/>
    <row r="34379" customFormat="1"/>
    <row r="34380" customFormat="1"/>
    <row r="34381" customFormat="1"/>
    <row r="34382" customFormat="1"/>
    <row r="34383" customFormat="1"/>
    <row r="34384" customFormat="1"/>
    <row r="34385" customFormat="1"/>
    <row r="34386" customFormat="1"/>
    <row r="34387" customFormat="1"/>
    <row r="34388" customFormat="1"/>
    <row r="34389" customFormat="1"/>
    <row r="34390" customFormat="1"/>
    <row r="34391" customFormat="1"/>
    <row r="34392" customFormat="1"/>
    <row r="34393" customFormat="1"/>
    <row r="34394" customFormat="1"/>
    <row r="34395" customFormat="1"/>
    <row r="34396" customFormat="1"/>
    <row r="34397" customFormat="1"/>
    <row r="34398" customFormat="1"/>
    <row r="34399" customFormat="1"/>
    <row r="34400" customFormat="1"/>
    <row r="34401" customFormat="1"/>
    <row r="34402" customFormat="1"/>
    <row r="34403" customFormat="1"/>
    <row r="34404" customFormat="1"/>
    <row r="34405" customFormat="1"/>
    <row r="34406" customFormat="1"/>
    <row r="34407" customFormat="1"/>
    <row r="34408" customFormat="1"/>
    <row r="34409" customFormat="1"/>
    <row r="34410" customFormat="1"/>
    <row r="34411" customFormat="1"/>
    <row r="34412" customFormat="1"/>
    <row r="34413" customFormat="1"/>
    <row r="34414" customFormat="1"/>
    <row r="34415" customFormat="1"/>
    <row r="34416" customFormat="1"/>
    <row r="34417" customFormat="1"/>
    <row r="34418" customFormat="1"/>
    <row r="34419" customFormat="1"/>
    <row r="34420" customFormat="1"/>
    <row r="34421" customFormat="1"/>
    <row r="34422" customFormat="1"/>
    <row r="34423" customFormat="1"/>
    <row r="34424" customFormat="1"/>
    <row r="34425" customFormat="1"/>
    <row r="34426" customFormat="1"/>
    <row r="34427" customFormat="1"/>
    <row r="34428" customFormat="1"/>
    <row r="34429" customFormat="1"/>
    <row r="34430" customFormat="1"/>
    <row r="34431" customFormat="1"/>
    <row r="34432" customFormat="1"/>
    <row r="34433" customFormat="1"/>
    <row r="34434" customFormat="1"/>
    <row r="34435" customFormat="1"/>
    <row r="34436" customFormat="1"/>
    <row r="34437" customFormat="1"/>
    <row r="34438" customFormat="1"/>
    <row r="34439" customFormat="1"/>
    <row r="34440" customFormat="1"/>
    <row r="34441" customFormat="1"/>
    <row r="34442" customFormat="1"/>
    <row r="34443" customFormat="1"/>
    <row r="34444" customFormat="1"/>
    <row r="34445" customFormat="1"/>
    <row r="34446" customFormat="1"/>
    <row r="34447" customFormat="1"/>
    <row r="34448" customFormat="1"/>
    <row r="34449" customFormat="1"/>
    <row r="34450" customFormat="1"/>
    <row r="34451" customFormat="1"/>
    <row r="34452" customFormat="1"/>
    <row r="34453" customFormat="1"/>
    <row r="34454" customFormat="1"/>
    <row r="34455" customFormat="1"/>
    <row r="34456" customFormat="1"/>
    <row r="34457" customFormat="1"/>
    <row r="34458" customFormat="1"/>
    <row r="34459" customFormat="1"/>
    <row r="34460" customFormat="1"/>
    <row r="34461" customFormat="1"/>
    <row r="34462" customFormat="1"/>
    <row r="34463" customFormat="1"/>
    <row r="34464" customFormat="1"/>
    <row r="34465" customFormat="1"/>
    <row r="34466" customFormat="1"/>
    <row r="34467" customFormat="1"/>
    <row r="34468" customFormat="1"/>
    <row r="34469" customFormat="1"/>
    <row r="34470" customFormat="1"/>
    <row r="34471" customFormat="1"/>
    <row r="34472" customFormat="1"/>
    <row r="34473" customFormat="1"/>
    <row r="34474" customFormat="1"/>
    <row r="34475" customFormat="1"/>
    <row r="34476" customFormat="1"/>
    <row r="34477" customFormat="1"/>
    <row r="34478" customFormat="1"/>
    <row r="34479" customFormat="1"/>
    <row r="34480" customFormat="1"/>
    <row r="34481" customFormat="1"/>
    <row r="34482" customFormat="1"/>
    <row r="34483" customFormat="1"/>
    <row r="34484" customFormat="1"/>
    <row r="34485" customFormat="1"/>
    <row r="34486" customFormat="1"/>
    <row r="34487" customFormat="1"/>
    <row r="34488" customFormat="1"/>
    <row r="34489" customFormat="1"/>
    <row r="34490" customFormat="1"/>
    <row r="34491" customFormat="1"/>
    <row r="34492" customFormat="1"/>
    <row r="34493" customFormat="1"/>
    <row r="34494" customFormat="1"/>
    <row r="34495" customFormat="1"/>
    <row r="34496" customFormat="1"/>
    <row r="34497" customFormat="1"/>
    <row r="34498" customFormat="1"/>
    <row r="34499" customFormat="1"/>
    <row r="34500" customFormat="1"/>
    <row r="34501" customFormat="1"/>
    <row r="34502" customFormat="1"/>
    <row r="34503" customFormat="1"/>
    <row r="34504" customFormat="1"/>
    <row r="34505" customFormat="1"/>
    <row r="34506" customFormat="1"/>
    <row r="34507" customFormat="1"/>
    <row r="34508" customFormat="1"/>
    <row r="34509" customFormat="1"/>
    <row r="34510" customFormat="1"/>
    <row r="34511" customFormat="1"/>
    <row r="34512" customFormat="1"/>
    <row r="34513" customFormat="1"/>
    <row r="34514" customFormat="1"/>
    <row r="34515" customFormat="1"/>
    <row r="34516" customFormat="1"/>
    <row r="34517" customFormat="1"/>
    <row r="34518" customFormat="1"/>
    <row r="34519" customFormat="1"/>
    <row r="34520" customFormat="1"/>
    <row r="34521" customFormat="1"/>
    <row r="34522" customFormat="1"/>
    <row r="34523" customFormat="1"/>
    <row r="34524" customFormat="1"/>
    <row r="34525" customFormat="1"/>
    <row r="34526" customFormat="1"/>
    <row r="34527" customFormat="1"/>
    <row r="34528" customFormat="1"/>
    <row r="34529" customFormat="1"/>
    <row r="34530" customFormat="1"/>
    <row r="34531" customFormat="1"/>
    <row r="34532" customFormat="1"/>
    <row r="34533" customFormat="1"/>
    <row r="34534" customFormat="1"/>
    <row r="34535" customFormat="1"/>
    <row r="34536" customFormat="1"/>
    <row r="34537" customFormat="1"/>
    <row r="34538" customFormat="1"/>
    <row r="34539" customFormat="1"/>
    <row r="34540" customFormat="1"/>
    <row r="34541" customFormat="1"/>
    <row r="34542" customFormat="1"/>
    <row r="34543" customFormat="1"/>
    <row r="34544" customFormat="1"/>
    <row r="34545" customFormat="1"/>
    <row r="34546" customFormat="1"/>
    <row r="34547" customFormat="1"/>
    <row r="34548" customFormat="1"/>
    <row r="34549" customFormat="1"/>
    <row r="34550" customFormat="1"/>
    <row r="34551" customFormat="1"/>
    <row r="34552" customFormat="1"/>
    <row r="34553" customFormat="1"/>
    <row r="34554" customFormat="1"/>
    <row r="34555" customFormat="1"/>
    <row r="34556" customFormat="1"/>
    <row r="34557" customFormat="1"/>
    <row r="34558" customFormat="1"/>
    <row r="34559" customFormat="1"/>
    <row r="34560" customFormat="1"/>
    <row r="34561" customFormat="1"/>
    <row r="34562" customFormat="1"/>
    <row r="34563" customFormat="1"/>
    <row r="34564" customFormat="1"/>
    <row r="34565" customFormat="1"/>
    <row r="34566" customFormat="1"/>
    <row r="34567" customFormat="1"/>
    <row r="34568" customFormat="1"/>
    <row r="34569" customFormat="1"/>
    <row r="34570" customFormat="1"/>
    <row r="34571" customFormat="1"/>
    <row r="34572" customFormat="1"/>
    <row r="34573" customFormat="1"/>
    <row r="34574" customFormat="1"/>
    <row r="34575" customFormat="1"/>
    <row r="34576" customFormat="1"/>
    <row r="34577" customFormat="1"/>
    <row r="34578" customFormat="1"/>
    <row r="34579" customFormat="1"/>
    <row r="34580" customFormat="1"/>
    <row r="34581" customFormat="1"/>
    <row r="34582" customFormat="1"/>
    <row r="34583" customFormat="1"/>
    <row r="34584" customFormat="1"/>
    <row r="34585" customFormat="1"/>
    <row r="34586" customFormat="1"/>
    <row r="34587" customFormat="1"/>
    <row r="34588" customFormat="1"/>
    <row r="34589" customFormat="1"/>
    <row r="34590" customFormat="1"/>
    <row r="34591" customFormat="1"/>
    <row r="34592" customFormat="1"/>
    <row r="34593" customFormat="1"/>
    <row r="34594" customFormat="1"/>
    <row r="34595" customFormat="1"/>
    <row r="34596" customFormat="1"/>
    <row r="34597" customFormat="1"/>
    <row r="34598" customFormat="1"/>
    <row r="34599" customFormat="1"/>
    <row r="34600" customFormat="1"/>
    <row r="34601" customFormat="1"/>
    <row r="34602" customFormat="1"/>
    <row r="34603" customFormat="1"/>
    <row r="34604" customFormat="1"/>
    <row r="34605" customFormat="1"/>
    <row r="34606" customFormat="1"/>
    <row r="34607" customFormat="1"/>
    <row r="34608" customFormat="1"/>
    <row r="34609" customFormat="1"/>
    <row r="34610" customFormat="1"/>
    <row r="34611" customFormat="1"/>
    <row r="34612" customFormat="1"/>
    <row r="34613" customFormat="1"/>
    <row r="34614" customFormat="1"/>
    <row r="34615" customFormat="1"/>
    <row r="34616" customFormat="1"/>
    <row r="34617" customFormat="1"/>
    <row r="34618" customFormat="1"/>
    <row r="34619" customFormat="1"/>
    <row r="34620" customFormat="1"/>
    <row r="34621" customFormat="1"/>
    <row r="34622" customFormat="1"/>
    <row r="34623" customFormat="1"/>
    <row r="34624" customFormat="1"/>
    <row r="34625" customFormat="1"/>
    <row r="34626" customFormat="1"/>
    <row r="34627" customFormat="1"/>
    <row r="34628" customFormat="1"/>
    <row r="34629" customFormat="1"/>
    <row r="34630" customFormat="1"/>
    <row r="34631" customFormat="1"/>
    <row r="34632" customFormat="1"/>
    <row r="34633" customFormat="1"/>
    <row r="34634" customFormat="1"/>
    <row r="34635" customFormat="1"/>
    <row r="34636" customFormat="1"/>
    <row r="34637" customFormat="1"/>
    <row r="34638" customFormat="1"/>
    <row r="34639" customFormat="1"/>
    <row r="34640" customFormat="1"/>
    <row r="34641" customFormat="1"/>
    <row r="34642" customFormat="1"/>
    <row r="34643" customFormat="1"/>
    <row r="34644" customFormat="1"/>
    <row r="34645" customFormat="1"/>
    <row r="34646" customFormat="1"/>
    <row r="34647" customFormat="1"/>
    <row r="34648" customFormat="1"/>
    <row r="34649" customFormat="1"/>
    <row r="34650" customFormat="1"/>
    <row r="34651" customFormat="1"/>
    <row r="34652" customFormat="1"/>
    <row r="34653" customFormat="1"/>
    <row r="34654" customFormat="1"/>
    <row r="34655" customFormat="1"/>
    <row r="34656" customFormat="1"/>
    <row r="34657" customFormat="1"/>
    <row r="34658" customFormat="1"/>
    <row r="34659" customFormat="1"/>
    <row r="34660" customFormat="1"/>
    <row r="34661" customFormat="1"/>
    <row r="34662" customFormat="1"/>
    <row r="34663" customFormat="1"/>
    <row r="34664" customFormat="1"/>
    <row r="34665" customFormat="1"/>
    <row r="34666" customFormat="1"/>
    <row r="34667" customFormat="1"/>
    <row r="34668" customFormat="1"/>
    <row r="34669" customFormat="1"/>
    <row r="34670" customFormat="1"/>
    <row r="34671" customFormat="1"/>
    <row r="34672" customFormat="1"/>
    <row r="34673" customFormat="1"/>
    <row r="34674" customFormat="1"/>
    <row r="34675" customFormat="1"/>
    <row r="34676" customFormat="1"/>
    <row r="34677" customFormat="1"/>
    <row r="34678" customFormat="1"/>
    <row r="34679" customFormat="1"/>
    <row r="34680" customFormat="1"/>
    <row r="34681" customFormat="1"/>
    <row r="34682" customFormat="1"/>
    <row r="34683" customFormat="1"/>
    <row r="34684" customFormat="1"/>
    <row r="34685" customFormat="1"/>
    <row r="34686" customFormat="1"/>
    <row r="34687" customFormat="1"/>
    <row r="34688" customFormat="1"/>
    <row r="34689" customFormat="1"/>
    <row r="34690" customFormat="1"/>
    <row r="34691" customFormat="1"/>
    <row r="34692" customFormat="1"/>
    <row r="34693" customFormat="1"/>
    <row r="34694" customFormat="1"/>
    <row r="34695" customFormat="1"/>
    <row r="34696" customFormat="1"/>
    <row r="34697" customFormat="1"/>
    <row r="34698" customFormat="1"/>
    <row r="34699" customFormat="1"/>
    <row r="34700" customFormat="1"/>
    <row r="34701" customFormat="1"/>
    <row r="34702" customFormat="1"/>
    <row r="34703" customFormat="1"/>
    <row r="34704" customFormat="1"/>
    <row r="34705" customFormat="1"/>
    <row r="34706" customFormat="1"/>
    <row r="34707" customFormat="1"/>
    <row r="34708" customFormat="1"/>
    <row r="34709" customFormat="1"/>
    <row r="34710" customFormat="1"/>
    <row r="34711" customFormat="1"/>
    <row r="34712" customFormat="1"/>
    <row r="34713" customFormat="1"/>
    <row r="34714" customFormat="1"/>
    <row r="34715" customFormat="1"/>
    <row r="34716" customFormat="1"/>
    <row r="34717" customFormat="1"/>
    <row r="34718" customFormat="1"/>
    <row r="34719" customFormat="1"/>
    <row r="34720" customFormat="1"/>
    <row r="34721" customFormat="1"/>
    <row r="34722" customFormat="1"/>
    <row r="34723" customFormat="1"/>
    <row r="34724" customFormat="1"/>
    <row r="34725" customFormat="1"/>
    <row r="34726" customFormat="1"/>
    <row r="34727" customFormat="1"/>
    <row r="34728" customFormat="1"/>
    <row r="34729" customFormat="1"/>
    <row r="34730" customFormat="1"/>
    <row r="34731" customFormat="1"/>
    <row r="34732" customFormat="1"/>
    <row r="34733" customFormat="1"/>
    <row r="34734" customFormat="1"/>
    <row r="34735" customFormat="1"/>
    <row r="34736" customFormat="1"/>
    <row r="34737" customFormat="1"/>
    <row r="34738" customFormat="1"/>
    <row r="34739" customFormat="1"/>
    <row r="34740" customFormat="1"/>
    <row r="34741" customFormat="1"/>
    <row r="34742" customFormat="1"/>
    <row r="34743" customFormat="1"/>
    <row r="34744" customFormat="1"/>
    <row r="34745" customFormat="1"/>
    <row r="34746" customFormat="1"/>
    <row r="34747" customFormat="1"/>
    <row r="34748" customFormat="1"/>
    <row r="34749" customFormat="1"/>
    <row r="34750" customFormat="1"/>
    <row r="34751" customFormat="1"/>
    <row r="34752" customFormat="1"/>
    <row r="34753" customFormat="1"/>
    <row r="34754" customFormat="1"/>
    <row r="34755" customFormat="1"/>
    <row r="34756" customFormat="1"/>
    <row r="34757" customFormat="1"/>
    <row r="34758" customFormat="1"/>
    <row r="34759" customFormat="1"/>
    <row r="34760" customFormat="1"/>
    <row r="34761" customFormat="1"/>
    <row r="34762" customFormat="1"/>
    <row r="34763" customFormat="1"/>
    <row r="34764" customFormat="1"/>
    <row r="34765" customFormat="1"/>
    <row r="34766" customFormat="1"/>
    <row r="34767" customFormat="1"/>
    <row r="34768" customFormat="1"/>
    <row r="34769" customFormat="1"/>
    <row r="34770" customFormat="1"/>
    <row r="34771" customFormat="1"/>
    <row r="34772" customFormat="1"/>
    <row r="34773" customFormat="1"/>
    <row r="34774" customFormat="1"/>
    <row r="34775" customFormat="1"/>
    <row r="34776" customFormat="1"/>
    <row r="34777" customFormat="1"/>
    <row r="34778" customFormat="1"/>
    <row r="34779" customFormat="1"/>
    <row r="34780" customFormat="1"/>
    <row r="34781" customFormat="1"/>
    <row r="34782" customFormat="1"/>
    <row r="34783" customFormat="1"/>
    <row r="34784" customFormat="1"/>
    <row r="34785" customFormat="1"/>
    <row r="34786" customFormat="1"/>
    <row r="34787" customFormat="1"/>
    <row r="34788" customFormat="1"/>
    <row r="34789" customFormat="1"/>
    <row r="34790" customFormat="1"/>
    <row r="34791" customFormat="1"/>
    <row r="34792" customFormat="1"/>
    <row r="34793" customFormat="1"/>
    <row r="34794" customFormat="1"/>
    <row r="34795" customFormat="1"/>
    <row r="34796" customFormat="1"/>
    <row r="34797" customFormat="1"/>
    <row r="34798" customFormat="1"/>
    <row r="34799" customFormat="1"/>
    <row r="34800" customFormat="1"/>
    <row r="34801" customFormat="1"/>
    <row r="34802" customFormat="1"/>
    <row r="34803" customFormat="1"/>
    <row r="34804" customFormat="1"/>
    <row r="34805" customFormat="1"/>
    <row r="34806" customFormat="1"/>
    <row r="34807" customFormat="1"/>
    <row r="34808" customFormat="1"/>
    <row r="34809" customFormat="1"/>
    <row r="34810" customFormat="1"/>
    <row r="34811" customFormat="1"/>
    <row r="34812" customFormat="1"/>
    <row r="34813" customFormat="1"/>
    <row r="34814" customFormat="1"/>
    <row r="34815" customFormat="1"/>
    <row r="34816" customFormat="1"/>
    <row r="34817" customFormat="1"/>
    <row r="34818" customFormat="1"/>
    <row r="34819" customFormat="1"/>
    <row r="34820" customFormat="1"/>
    <row r="34821" customFormat="1"/>
    <row r="34822" customFormat="1"/>
    <row r="34823" customFormat="1"/>
    <row r="34824" customFormat="1"/>
    <row r="34825" customFormat="1"/>
    <row r="34826" customFormat="1"/>
    <row r="34827" customFormat="1"/>
    <row r="34828" customFormat="1"/>
    <row r="34829" customFormat="1"/>
    <row r="34830" customFormat="1"/>
    <row r="34831" customFormat="1"/>
    <row r="34832" customFormat="1"/>
    <row r="34833" customFormat="1"/>
    <row r="34834" customFormat="1"/>
    <row r="34835" customFormat="1"/>
    <row r="34836" customFormat="1"/>
    <row r="34837" customFormat="1"/>
    <row r="34838" customFormat="1"/>
    <row r="34839" customFormat="1"/>
    <row r="34840" customFormat="1"/>
    <row r="34841" customFormat="1"/>
    <row r="34842" customFormat="1"/>
    <row r="34843" customFormat="1"/>
    <row r="34844" customFormat="1"/>
    <row r="34845" customFormat="1"/>
    <row r="34846" customFormat="1"/>
    <row r="34847" customFormat="1"/>
    <row r="34848" customFormat="1"/>
    <row r="34849" customFormat="1"/>
    <row r="34850" customFormat="1"/>
    <row r="34851" customFormat="1"/>
    <row r="34852" customFormat="1"/>
    <row r="34853" customFormat="1"/>
    <row r="34854" customFormat="1"/>
    <row r="34855" customFormat="1"/>
    <row r="34856" customFormat="1"/>
    <row r="34857" customFormat="1"/>
    <row r="34858" customFormat="1"/>
    <row r="34859" customFormat="1"/>
    <row r="34860" customFormat="1"/>
    <row r="34861" customFormat="1"/>
    <row r="34862" customFormat="1"/>
    <row r="34863" customFormat="1"/>
    <row r="34864" customFormat="1"/>
    <row r="34865" customFormat="1"/>
    <row r="34866" customFormat="1"/>
    <row r="34867" customFormat="1"/>
    <row r="34868" customFormat="1"/>
    <row r="34869" customFormat="1"/>
    <row r="34870" customFormat="1"/>
    <row r="34871" customFormat="1"/>
    <row r="34872" customFormat="1"/>
    <row r="34873" customFormat="1"/>
    <row r="34874" customFormat="1"/>
    <row r="34875" customFormat="1"/>
    <row r="34876" customFormat="1"/>
    <row r="34877" customFormat="1"/>
    <row r="34878" customFormat="1"/>
    <row r="34879" customFormat="1"/>
    <row r="34880" customFormat="1"/>
    <row r="34881" customFormat="1"/>
    <row r="34882" customFormat="1"/>
    <row r="34883" customFormat="1"/>
    <row r="34884" customFormat="1"/>
    <row r="34885" customFormat="1"/>
    <row r="34886" customFormat="1"/>
    <row r="34887" customFormat="1"/>
    <row r="34888" customFormat="1"/>
    <row r="34889" customFormat="1"/>
    <row r="34890" customFormat="1"/>
    <row r="34891" customFormat="1"/>
    <row r="34892" customFormat="1"/>
    <row r="34893" customFormat="1"/>
    <row r="34894" customFormat="1"/>
    <row r="34895" customFormat="1"/>
    <row r="34896" customFormat="1"/>
    <row r="34897" customFormat="1"/>
    <row r="34898" customFormat="1"/>
    <row r="34899" customFormat="1"/>
    <row r="34900" customFormat="1"/>
    <row r="34901" customFormat="1"/>
    <row r="34902" customFormat="1"/>
    <row r="34903" customFormat="1"/>
    <row r="34904" customFormat="1"/>
    <row r="34905" customFormat="1"/>
    <row r="34906" customFormat="1"/>
    <row r="34907" customFormat="1"/>
    <row r="34908" customFormat="1"/>
    <row r="34909" customFormat="1"/>
    <row r="34910" customFormat="1"/>
    <row r="34911" customFormat="1"/>
    <row r="34912" customFormat="1"/>
    <row r="34913" customFormat="1"/>
    <row r="34914" customFormat="1"/>
    <row r="34915" customFormat="1"/>
    <row r="34916" customFormat="1"/>
    <row r="34917" customFormat="1"/>
    <row r="34918" customFormat="1"/>
    <row r="34919" customFormat="1"/>
    <row r="34920" customFormat="1"/>
    <row r="34921" customFormat="1"/>
    <row r="34922" customFormat="1"/>
    <row r="34923" customFormat="1"/>
    <row r="34924" customFormat="1"/>
    <row r="34925" customFormat="1"/>
    <row r="34926" customFormat="1"/>
    <row r="34927" customFormat="1"/>
    <row r="34928" customFormat="1"/>
    <row r="34929" customFormat="1"/>
    <row r="34930" customFormat="1"/>
    <row r="34931" customFormat="1"/>
    <row r="34932" customFormat="1"/>
    <row r="34933" customFormat="1"/>
    <row r="34934" customFormat="1"/>
    <row r="34935" customFormat="1"/>
    <row r="34936" customFormat="1"/>
    <row r="34937" customFormat="1"/>
    <row r="34938" customFormat="1"/>
    <row r="34939" customFormat="1"/>
    <row r="34940" customFormat="1"/>
    <row r="34941" customFormat="1"/>
    <row r="34942" customFormat="1"/>
    <row r="34943" customFormat="1"/>
    <row r="34944" customFormat="1"/>
    <row r="34945" customFormat="1"/>
    <row r="34946" customFormat="1"/>
    <row r="34947" customFormat="1"/>
    <row r="34948" customFormat="1"/>
    <row r="34949" customFormat="1"/>
    <row r="34950" customFormat="1"/>
    <row r="34951" customFormat="1"/>
    <row r="34952" customFormat="1"/>
    <row r="34953" customFormat="1"/>
    <row r="34954" customFormat="1"/>
    <row r="34955" customFormat="1"/>
    <row r="34956" customFormat="1"/>
    <row r="34957" customFormat="1"/>
    <row r="34958" customFormat="1"/>
    <row r="34959" customFormat="1"/>
    <row r="34960" customFormat="1"/>
    <row r="34961" customFormat="1"/>
    <row r="34962" customFormat="1"/>
    <row r="34963" customFormat="1"/>
    <row r="34964" customFormat="1"/>
    <row r="34965" customFormat="1"/>
    <row r="34966" customFormat="1"/>
    <row r="34967" customFormat="1"/>
    <row r="34968" customFormat="1"/>
    <row r="34969" customFormat="1"/>
    <row r="34970" customFormat="1"/>
    <row r="34971" customFormat="1"/>
    <row r="34972" customFormat="1"/>
    <row r="34973" customFormat="1"/>
    <row r="34974" customFormat="1"/>
    <row r="34975" customFormat="1"/>
    <row r="34976" customFormat="1"/>
    <row r="34977" customFormat="1"/>
    <row r="34978" customFormat="1"/>
    <row r="34979" customFormat="1"/>
    <row r="34980" customFormat="1"/>
    <row r="34981" customFormat="1"/>
    <row r="34982" customFormat="1"/>
    <row r="34983" customFormat="1"/>
    <row r="34984" customFormat="1"/>
    <row r="34985" customFormat="1"/>
    <row r="34986" customFormat="1"/>
    <row r="34987" customFormat="1"/>
    <row r="34988" customFormat="1"/>
    <row r="34989" customFormat="1"/>
    <row r="34990" customFormat="1"/>
    <row r="34991" customFormat="1"/>
    <row r="34992" customFormat="1"/>
    <row r="34993" customFormat="1"/>
    <row r="34994" customFormat="1"/>
    <row r="34995" customFormat="1"/>
    <row r="34996" customFormat="1"/>
    <row r="34997" customFormat="1"/>
    <row r="34998" customFormat="1"/>
    <row r="34999" customFormat="1"/>
    <row r="35000" customFormat="1"/>
    <row r="35001" customFormat="1"/>
    <row r="35002" customFormat="1"/>
    <row r="35003" customFormat="1"/>
    <row r="35004" customFormat="1"/>
    <row r="35005" customFormat="1"/>
    <row r="35006" customFormat="1"/>
    <row r="35007" customFormat="1"/>
    <row r="35008" customFormat="1"/>
    <row r="35009" customFormat="1"/>
    <row r="35010" customFormat="1"/>
    <row r="35011" customFormat="1"/>
    <row r="35012" customFormat="1"/>
    <row r="35013" customFormat="1"/>
    <row r="35014" customFormat="1"/>
    <row r="35015" customFormat="1"/>
    <row r="35016" customFormat="1"/>
    <row r="35017" customFormat="1"/>
    <row r="35018" customFormat="1"/>
    <row r="35019" customFormat="1"/>
    <row r="35020" customFormat="1"/>
    <row r="35021" customFormat="1"/>
    <row r="35022" customFormat="1"/>
    <row r="35023" customFormat="1"/>
    <row r="35024" customFormat="1"/>
    <row r="35025" customFormat="1"/>
    <row r="35026" customFormat="1"/>
    <row r="35027" customFormat="1"/>
    <row r="35028" customFormat="1"/>
    <row r="35029" customFormat="1"/>
    <row r="35030" customFormat="1"/>
    <row r="35031" customFormat="1"/>
    <row r="35032" customFormat="1"/>
    <row r="35033" customFormat="1"/>
    <row r="35034" customFormat="1"/>
    <row r="35035" customFormat="1"/>
    <row r="35036" customFormat="1"/>
    <row r="35037" customFormat="1"/>
    <row r="35038" customFormat="1"/>
    <row r="35039" customFormat="1"/>
    <row r="35040" customFormat="1"/>
    <row r="35041" customFormat="1"/>
    <row r="35042" customFormat="1"/>
    <row r="35043" customFormat="1"/>
    <row r="35044" customFormat="1"/>
    <row r="35045" customFormat="1"/>
    <row r="35046" customFormat="1"/>
    <row r="35047" customFormat="1"/>
    <row r="35048" customFormat="1"/>
    <row r="35049" customFormat="1"/>
    <row r="35050" customFormat="1"/>
    <row r="35051" customFormat="1"/>
    <row r="35052" customFormat="1"/>
    <row r="35053" customFormat="1"/>
    <row r="35054" customFormat="1"/>
    <row r="35055" customFormat="1"/>
    <row r="35056" customFormat="1"/>
    <row r="35057" customFormat="1"/>
    <row r="35058" customFormat="1"/>
    <row r="35059" customFormat="1"/>
    <row r="35060" customFormat="1"/>
    <row r="35061" customFormat="1"/>
    <row r="35062" customFormat="1"/>
    <row r="35063" customFormat="1"/>
    <row r="35064" customFormat="1"/>
    <row r="35065" customFormat="1"/>
    <row r="35066" customFormat="1"/>
    <row r="35067" customFormat="1"/>
    <row r="35068" customFormat="1"/>
    <row r="35069" customFormat="1"/>
    <row r="35070" customFormat="1"/>
    <row r="35071" customFormat="1"/>
    <row r="35072" customFormat="1"/>
    <row r="35073" customFormat="1"/>
    <row r="35074" customFormat="1"/>
    <row r="35075" customFormat="1"/>
    <row r="35076" customFormat="1"/>
    <row r="35077" customFormat="1"/>
    <row r="35078" customFormat="1"/>
    <row r="35079" customFormat="1"/>
    <row r="35080" customFormat="1"/>
    <row r="35081" customFormat="1"/>
    <row r="35082" customFormat="1"/>
    <row r="35083" customFormat="1"/>
    <row r="35084" customFormat="1"/>
    <row r="35085" customFormat="1"/>
    <row r="35086" customFormat="1"/>
    <row r="35087" customFormat="1"/>
    <row r="35088" customFormat="1"/>
    <row r="35089" customFormat="1"/>
    <row r="35090" customFormat="1"/>
    <row r="35091" customFormat="1"/>
    <row r="35092" customFormat="1"/>
    <row r="35093" customFormat="1"/>
    <row r="35094" customFormat="1"/>
    <row r="35095" customFormat="1"/>
    <row r="35096" customFormat="1"/>
    <row r="35097" customFormat="1"/>
    <row r="35098" customFormat="1"/>
    <row r="35099" customFormat="1"/>
    <row r="35100" customFormat="1"/>
    <row r="35101" customFormat="1"/>
    <row r="35102" customFormat="1"/>
    <row r="35103" customFormat="1"/>
    <row r="35104" customFormat="1"/>
    <row r="35105" customFormat="1"/>
    <row r="35106" customFormat="1"/>
    <row r="35107" customFormat="1"/>
    <row r="35108" customFormat="1"/>
    <row r="35109" customFormat="1"/>
    <row r="35110" customFormat="1"/>
    <row r="35111" customFormat="1"/>
    <row r="35112" customFormat="1"/>
    <row r="35113" customFormat="1"/>
    <row r="35114" customFormat="1"/>
    <row r="35115" customFormat="1"/>
    <row r="35116" customFormat="1"/>
    <row r="35117" customFormat="1"/>
    <row r="35118" customFormat="1"/>
    <row r="35119" customFormat="1"/>
    <row r="35120" customFormat="1"/>
    <row r="35121" customFormat="1"/>
    <row r="35122" customFormat="1"/>
    <row r="35123" customFormat="1"/>
    <row r="35124" customFormat="1"/>
    <row r="35125" customFormat="1"/>
    <row r="35126" customFormat="1"/>
    <row r="35127" customFormat="1"/>
    <row r="35128" customFormat="1"/>
    <row r="35129" customFormat="1"/>
    <row r="35130" customFormat="1"/>
    <row r="35131" customFormat="1"/>
    <row r="35132" customFormat="1"/>
    <row r="35133" customFormat="1"/>
    <row r="35134" customFormat="1"/>
    <row r="35135" customFormat="1"/>
    <row r="35136" customFormat="1"/>
    <row r="35137" customFormat="1"/>
    <row r="35138" customFormat="1"/>
    <row r="35139" customFormat="1"/>
    <row r="35140" customFormat="1"/>
    <row r="35141" customFormat="1"/>
    <row r="35142" customFormat="1"/>
    <row r="35143" customFormat="1"/>
    <row r="35144" customFormat="1"/>
    <row r="35145" customFormat="1"/>
    <row r="35146" customFormat="1"/>
    <row r="35147" customFormat="1"/>
    <row r="35148" customFormat="1"/>
    <row r="35149" customFormat="1"/>
    <row r="35150" customFormat="1"/>
    <row r="35151" customFormat="1"/>
    <row r="35152" customFormat="1"/>
    <row r="35153" customFormat="1"/>
    <row r="35154" customFormat="1"/>
    <row r="35155" customFormat="1"/>
    <row r="35156" customFormat="1"/>
    <row r="35157" customFormat="1"/>
    <row r="35158" customFormat="1"/>
    <row r="35159" customFormat="1"/>
    <row r="35160" customFormat="1"/>
    <row r="35161" customFormat="1"/>
    <row r="35162" customFormat="1"/>
    <row r="35163" customFormat="1"/>
    <row r="35164" customFormat="1"/>
    <row r="35165" customFormat="1"/>
    <row r="35166" customFormat="1"/>
    <row r="35167" customFormat="1"/>
    <row r="35168" customFormat="1"/>
    <row r="35169" customFormat="1"/>
    <row r="35170" customFormat="1"/>
    <row r="35171" customFormat="1"/>
    <row r="35172" customFormat="1"/>
    <row r="35173" customFormat="1"/>
    <row r="35174" customFormat="1"/>
    <row r="35175" customFormat="1"/>
    <row r="35176" customFormat="1"/>
    <row r="35177" customFormat="1"/>
    <row r="35178" customFormat="1"/>
    <row r="35179" customFormat="1"/>
    <row r="35180" customFormat="1"/>
    <row r="35181" customFormat="1"/>
    <row r="35182" customFormat="1"/>
    <row r="35183" customFormat="1"/>
    <row r="35184" customFormat="1"/>
    <row r="35185" customFormat="1"/>
    <row r="35186" customFormat="1"/>
    <row r="35187" customFormat="1"/>
    <row r="35188" customFormat="1"/>
    <row r="35189" customFormat="1"/>
    <row r="35190" customFormat="1"/>
    <row r="35191" customFormat="1"/>
    <row r="35192" customFormat="1"/>
    <row r="35193" customFormat="1"/>
    <row r="35194" customFormat="1"/>
    <row r="35195" customFormat="1"/>
    <row r="35196" customFormat="1"/>
    <row r="35197" customFormat="1"/>
    <row r="35198" customFormat="1"/>
    <row r="35199" customFormat="1"/>
    <row r="35200" customFormat="1"/>
    <row r="35201" customFormat="1"/>
    <row r="35202" customFormat="1"/>
    <row r="35203" customFormat="1"/>
    <row r="35204" customFormat="1"/>
    <row r="35205" customFormat="1"/>
    <row r="35206" customFormat="1"/>
    <row r="35207" customFormat="1"/>
    <row r="35208" customFormat="1"/>
    <row r="35209" customFormat="1"/>
    <row r="35210" customFormat="1"/>
    <row r="35211" customFormat="1"/>
    <row r="35212" customFormat="1"/>
    <row r="35213" customFormat="1"/>
    <row r="35214" customFormat="1"/>
    <row r="35215" customFormat="1"/>
    <row r="35216" customFormat="1"/>
    <row r="35217" customFormat="1"/>
    <row r="35218" customFormat="1"/>
    <row r="35219" customFormat="1"/>
    <row r="35220" customFormat="1"/>
    <row r="35221" customFormat="1"/>
    <row r="35222" customFormat="1"/>
    <row r="35223" customFormat="1"/>
    <row r="35224" customFormat="1"/>
    <row r="35225" customFormat="1"/>
    <row r="35226" customFormat="1"/>
    <row r="35227" customFormat="1"/>
    <row r="35228" customFormat="1"/>
    <row r="35229" customFormat="1"/>
    <row r="35230" customFormat="1"/>
    <row r="35231" customFormat="1"/>
    <row r="35232" customFormat="1"/>
    <row r="35233" customFormat="1"/>
    <row r="35234" customFormat="1"/>
    <row r="35235" customFormat="1"/>
    <row r="35236" customFormat="1"/>
    <row r="35237" customFormat="1"/>
    <row r="35238" customFormat="1"/>
    <row r="35239" customFormat="1"/>
    <row r="35240" customFormat="1"/>
    <row r="35241" customFormat="1"/>
    <row r="35242" customFormat="1"/>
    <row r="35243" customFormat="1"/>
    <row r="35244" customFormat="1"/>
    <row r="35245" customFormat="1"/>
    <row r="35246" customFormat="1"/>
    <row r="35247" customFormat="1"/>
    <row r="35248" customFormat="1"/>
    <row r="35249" customFormat="1"/>
    <row r="35250" customFormat="1"/>
    <row r="35251" customFormat="1"/>
    <row r="35252" customFormat="1"/>
    <row r="35253" customFormat="1"/>
    <row r="35254" customFormat="1"/>
    <row r="35255" customFormat="1"/>
    <row r="35256" customFormat="1"/>
    <row r="35257" customFormat="1"/>
    <row r="35258" customFormat="1"/>
    <row r="35259" customFormat="1"/>
    <row r="35260" customFormat="1"/>
    <row r="35261" customFormat="1"/>
    <row r="35262" customFormat="1"/>
    <row r="35263" customFormat="1"/>
    <row r="35264" customFormat="1"/>
    <row r="35265" customFormat="1"/>
    <row r="35266" customFormat="1"/>
    <row r="35267" customFormat="1"/>
    <row r="35268" customFormat="1"/>
    <row r="35269" customFormat="1"/>
    <row r="35270" customFormat="1"/>
    <row r="35271" customFormat="1"/>
    <row r="35272" customFormat="1"/>
    <row r="35273" customFormat="1"/>
    <row r="35274" customFormat="1"/>
    <row r="35275" customFormat="1"/>
    <row r="35276" customFormat="1"/>
    <row r="35277" customFormat="1"/>
    <row r="35278" customFormat="1"/>
    <row r="35279" customFormat="1"/>
    <row r="35280" customFormat="1"/>
    <row r="35281" customFormat="1"/>
    <row r="35282" customFormat="1"/>
    <row r="35283" customFormat="1"/>
    <row r="35284" customFormat="1"/>
    <row r="35285" customFormat="1"/>
    <row r="35286" customFormat="1"/>
    <row r="35287" customFormat="1"/>
    <row r="35288" customFormat="1"/>
    <row r="35289" customFormat="1"/>
    <row r="35290" customFormat="1"/>
    <row r="35291" customFormat="1"/>
    <row r="35292" customFormat="1"/>
    <row r="35293" customFormat="1"/>
    <row r="35294" customFormat="1"/>
    <row r="35295" customFormat="1"/>
    <row r="35296" customFormat="1"/>
    <row r="35297" customFormat="1"/>
    <row r="35298" customFormat="1"/>
    <row r="35299" customFormat="1"/>
    <row r="35300" customFormat="1"/>
    <row r="35301" customFormat="1"/>
    <row r="35302" customFormat="1"/>
    <row r="35303" customFormat="1"/>
    <row r="35304" customFormat="1"/>
    <row r="35305" customFormat="1"/>
    <row r="35306" customFormat="1"/>
    <row r="35307" customFormat="1"/>
    <row r="35308" customFormat="1"/>
    <row r="35309" customFormat="1"/>
    <row r="35310" customFormat="1"/>
    <row r="35311" customFormat="1"/>
    <row r="35312" customFormat="1"/>
    <row r="35313" customFormat="1"/>
    <row r="35314" customFormat="1"/>
    <row r="35315" customFormat="1"/>
    <row r="35316" customFormat="1"/>
    <row r="35317" customFormat="1"/>
    <row r="35318" customFormat="1"/>
    <row r="35319" customFormat="1"/>
    <row r="35320" customFormat="1"/>
    <row r="35321" customFormat="1"/>
    <row r="35322" customFormat="1"/>
    <row r="35323" customFormat="1"/>
    <row r="35324" customFormat="1"/>
    <row r="35325" customFormat="1"/>
    <row r="35326" customFormat="1"/>
    <row r="35327" customFormat="1"/>
    <row r="35328" customFormat="1"/>
    <row r="35329" customFormat="1"/>
    <row r="35330" customFormat="1"/>
    <row r="35331" customFormat="1"/>
    <row r="35332" customFormat="1"/>
    <row r="35333" customFormat="1"/>
    <row r="35334" customFormat="1"/>
    <row r="35335" customFormat="1"/>
    <row r="35336" customFormat="1"/>
    <row r="35337" customFormat="1"/>
    <row r="35338" customFormat="1"/>
    <row r="35339" customFormat="1"/>
    <row r="35340" customFormat="1"/>
    <row r="35341" customFormat="1"/>
    <row r="35342" customFormat="1"/>
    <row r="35343" customFormat="1"/>
    <row r="35344" customFormat="1"/>
    <row r="35345" customFormat="1"/>
    <row r="35346" customFormat="1"/>
    <row r="35347" customFormat="1"/>
    <row r="35348" customFormat="1"/>
    <row r="35349" customFormat="1"/>
    <row r="35350" customFormat="1"/>
    <row r="35351" customFormat="1"/>
    <row r="35352" customFormat="1"/>
    <row r="35353" customFormat="1"/>
    <row r="35354" customFormat="1"/>
    <row r="35355" customFormat="1"/>
    <row r="35356" customFormat="1"/>
    <row r="35357" customFormat="1"/>
    <row r="35358" customFormat="1"/>
    <row r="35359" customFormat="1"/>
    <row r="35360" customFormat="1"/>
    <row r="35361" customFormat="1"/>
    <row r="35362" customFormat="1"/>
    <row r="35363" customFormat="1"/>
    <row r="35364" customFormat="1"/>
    <row r="35365" customFormat="1"/>
    <row r="35366" customFormat="1"/>
    <row r="35367" customFormat="1"/>
    <row r="35368" customFormat="1"/>
    <row r="35369" customFormat="1"/>
    <row r="35370" customFormat="1"/>
    <row r="35371" customFormat="1"/>
    <row r="35372" customFormat="1"/>
    <row r="35373" customFormat="1"/>
    <row r="35374" customFormat="1"/>
    <row r="35375" customFormat="1"/>
    <row r="35376" customFormat="1"/>
    <row r="35377" customFormat="1"/>
    <row r="35378" customFormat="1"/>
    <row r="35379" customFormat="1"/>
    <row r="35380" customFormat="1"/>
    <row r="35381" customFormat="1"/>
    <row r="35382" customFormat="1"/>
    <row r="35383" customFormat="1"/>
    <row r="35384" customFormat="1"/>
    <row r="35385" customFormat="1"/>
    <row r="35386" customFormat="1"/>
    <row r="35387" customFormat="1"/>
    <row r="35388" customFormat="1"/>
    <row r="35389" customFormat="1"/>
    <row r="35390" customFormat="1"/>
    <row r="35391" customFormat="1"/>
    <row r="35392" customFormat="1"/>
    <row r="35393" customFormat="1"/>
    <row r="35394" customFormat="1"/>
    <row r="35395" customFormat="1"/>
    <row r="35396" customFormat="1"/>
    <row r="35397" customFormat="1"/>
    <row r="35398" customFormat="1"/>
    <row r="35399" customFormat="1"/>
    <row r="35400" customFormat="1"/>
    <row r="35401" customFormat="1"/>
    <row r="35402" customFormat="1"/>
    <row r="35403" customFormat="1"/>
    <row r="35404" customFormat="1"/>
    <row r="35405" customFormat="1"/>
    <row r="35406" customFormat="1"/>
    <row r="35407" customFormat="1"/>
    <row r="35408" customFormat="1"/>
    <row r="35409" customFormat="1"/>
    <row r="35410" customFormat="1"/>
    <row r="35411" customFormat="1"/>
    <row r="35412" customFormat="1"/>
    <row r="35413" customFormat="1"/>
    <row r="35414" customFormat="1"/>
    <row r="35415" customFormat="1"/>
    <row r="35416" customFormat="1"/>
    <row r="35417" customFormat="1"/>
    <row r="35418" customFormat="1"/>
    <row r="35419" customFormat="1"/>
    <row r="35420" customFormat="1"/>
    <row r="35421" customFormat="1"/>
    <row r="35422" customFormat="1"/>
    <row r="35423" customFormat="1"/>
    <row r="35424" customFormat="1"/>
    <row r="35425" customFormat="1"/>
    <row r="35426" customFormat="1"/>
    <row r="35427" customFormat="1"/>
    <row r="35428" customFormat="1"/>
    <row r="35429" customFormat="1"/>
    <row r="35430" customFormat="1"/>
    <row r="35431" customFormat="1"/>
    <row r="35432" customFormat="1"/>
    <row r="35433" customFormat="1"/>
    <row r="35434" customFormat="1"/>
    <row r="35435" customFormat="1"/>
    <row r="35436" customFormat="1"/>
    <row r="35437" customFormat="1"/>
    <row r="35438" customFormat="1"/>
    <row r="35439" customFormat="1"/>
    <row r="35440" customFormat="1"/>
    <row r="35441" customFormat="1"/>
    <row r="35442" customFormat="1"/>
    <row r="35443" customFormat="1"/>
    <row r="35444" customFormat="1"/>
    <row r="35445" customFormat="1"/>
    <row r="35446" customFormat="1"/>
    <row r="35447" customFormat="1"/>
    <row r="35448" customFormat="1"/>
    <row r="35449" customFormat="1"/>
    <row r="35450" customFormat="1"/>
    <row r="35451" customFormat="1"/>
    <row r="35452" customFormat="1"/>
    <row r="35453" customFormat="1"/>
    <row r="35454" customFormat="1"/>
    <row r="35455" customFormat="1"/>
    <row r="35456" customFormat="1"/>
    <row r="35457" customFormat="1"/>
    <row r="35458" customFormat="1"/>
    <row r="35459" customFormat="1"/>
    <row r="35460" customFormat="1"/>
    <row r="35461" customFormat="1"/>
    <row r="35462" customFormat="1"/>
    <row r="35463" customFormat="1"/>
    <row r="35464" customFormat="1"/>
    <row r="35465" customFormat="1"/>
    <row r="35466" customFormat="1"/>
    <row r="35467" customFormat="1"/>
    <row r="35468" customFormat="1"/>
    <row r="35469" customFormat="1"/>
    <row r="35470" customFormat="1"/>
    <row r="35471" customFormat="1"/>
    <row r="35472" customFormat="1"/>
    <row r="35473" customFormat="1"/>
    <row r="35474" customFormat="1"/>
    <row r="35475" customFormat="1"/>
    <row r="35476" customFormat="1"/>
    <row r="35477" customFormat="1"/>
    <row r="35478" customFormat="1"/>
    <row r="35479" customFormat="1"/>
    <row r="35480" customFormat="1"/>
    <row r="35481" customFormat="1"/>
    <row r="35482" customFormat="1"/>
    <row r="35483" customFormat="1"/>
    <row r="35484" customFormat="1"/>
    <row r="35485" customFormat="1"/>
    <row r="35486" customFormat="1"/>
    <row r="35487" customFormat="1"/>
    <row r="35488" customFormat="1"/>
    <row r="35489" customFormat="1"/>
    <row r="35490" customFormat="1"/>
    <row r="35491" customFormat="1"/>
    <row r="35492" customFormat="1"/>
    <row r="35493" customFormat="1"/>
    <row r="35494" customFormat="1"/>
    <row r="35495" customFormat="1"/>
    <row r="35496" customFormat="1"/>
    <row r="35497" customFormat="1"/>
    <row r="35498" customFormat="1"/>
    <row r="35499" customFormat="1"/>
    <row r="35500" customFormat="1"/>
    <row r="35501" customFormat="1"/>
    <row r="35502" customFormat="1"/>
    <row r="35503" customFormat="1"/>
    <row r="35504" customFormat="1"/>
    <row r="35505" customFormat="1"/>
    <row r="35506" customFormat="1"/>
    <row r="35507" customFormat="1"/>
    <row r="35508" customFormat="1"/>
    <row r="35509" customFormat="1"/>
    <row r="35510" customFormat="1"/>
    <row r="35511" customFormat="1"/>
    <row r="35512" customFormat="1"/>
    <row r="35513" customFormat="1"/>
    <row r="35514" customFormat="1"/>
    <row r="35515" customFormat="1"/>
    <row r="35516" customFormat="1"/>
    <row r="35517" customFormat="1"/>
    <row r="35518" customFormat="1"/>
    <row r="35519" customFormat="1"/>
    <row r="35520" customFormat="1"/>
    <row r="35521" customFormat="1"/>
    <row r="35522" customFormat="1"/>
    <row r="35523" customFormat="1"/>
    <row r="35524" customFormat="1"/>
    <row r="35525" customFormat="1"/>
    <row r="35526" customFormat="1"/>
    <row r="35527" customFormat="1"/>
    <row r="35528" customFormat="1"/>
    <row r="35529" customFormat="1"/>
    <row r="35530" customFormat="1"/>
    <row r="35531" customFormat="1"/>
    <row r="35532" customFormat="1"/>
    <row r="35533" customFormat="1"/>
    <row r="35534" customFormat="1"/>
    <row r="35535" customFormat="1"/>
    <row r="35536" customFormat="1"/>
    <row r="35537" customFormat="1"/>
    <row r="35538" customFormat="1"/>
    <row r="35539" customFormat="1"/>
    <row r="35540" customFormat="1"/>
    <row r="35541" customFormat="1"/>
    <row r="35542" customFormat="1"/>
    <row r="35543" customFormat="1"/>
    <row r="35544" customFormat="1"/>
    <row r="35545" customFormat="1"/>
    <row r="35546" customFormat="1"/>
    <row r="35547" customFormat="1"/>
    <row r="35548" customFormat="1"/>
    <row r="35549" customFormat="1"/>
    <row r="35550" customFormat="1"/>
    <row r="35551" customFormat="1"/>
    <row r="35552" customFormat="1"/>
    <row r="35553" customFormat="1"/>
    <row r="35554" customFormat="1"/>
    <row r="35555" customFormat="1"/>
    <row r="35556" customFormat="1"/>
    <row r="35557" customFormat="1"/>
    <row r="35558" customFormat="1"/>
    <row r="35559" customFormat="1"/>
    <row r="35560" customFormat="1"/>
    <row r="35561" customFormat="1"/>
    <row r="35562" customFormat="1"/>
    <row r="35563" customFormat="1"/>
    <row r="35564" customFormat="1"/>
    <row r="35565" customFormat="1"/>
    <row r="35566" customFormat="1"/>
    <row r="35567" customFormat="1"/>
    <row r="35568" customFormat="1"/>
    <row r="35569" customFormat="1"/>
    <row r="35570" customFormat="1"/>
    <row r="35571" customFormat="1"/>
    <row r="35572" customFormat="1"/>
    <row r="35573" customFormat="1"/>
    <row r="35574" customFormat="1"/>
    <row r="35575" customFormat="1"/>
    <row r="35576" customFormat="1"/>
    <row r="35577" customFormat="1"/>
    <row r="35578" customFormat="1"/>
    <row r="35579" customFormat="1"/>
    <row r="35580" customFormat="1"/>
    <row r="35581" customFormat="1"/>
    <row r="35582" customFormat="1"/>
    <row r="35583" customFormat="1"/>
    <row r="35584" customFormat="1"/>
    <row r="35585" customFormat="1"/>
    <row r="35586" customFormat="1"/>
    <row r="35587" customFormat="1"/>
    <row r="35588" customFormat="1"/>
    <row r="35589" customFormat="1"/>
    <row r="35590" customFormat="1"/>
    <row r="35591" customFormat="1"/>
    <row r="35592" customFormat="1"/>
    <row r="35593" customFormat="1"/>
    <row r="35594" customFormat="1"/>
    <row r="35595" customFormat="1"/>
    <row r="35596" customFormat="1"/>
    <row r="35597" customFormat="1"/>
    <row r="35598" customFormat="1"/>
    <row r="35599" customFormat="1"/>
    <row r="35600" customFormat="1"/>
    <row r="35601" customFormat="1"/>
    <row r="35602" customFormat="1"/>
    <row r="35603" customFormat="1"/>
    <row r="35604" customFormat="1"/>
    <row r="35605" customFormat="1"/>
    <row r="35606" customFormat="1"/>
    <row r="35607" customFormat="1"/>
    <row r="35608" customFormat="1"/>
    <row r="35609" customFormat="1"/>
    <row r="35610" customFormat="1"/>
    <row r="35611" customFormat="1"/>
    <row r="35612" customFormat="1"/>
    <row r="35613" customFormat="1"/>
    <row r="35614" customFormat="1"/>
    <row r="35615" customFormat="1"/>
    <row r="35616" customFormat="1"/>
    <row r="35617" customFormat="1"/>
    <row r="35618" customFormat="1"/>
    <row r="35619" customFormat="1"/>
    <row r="35620" customFormat="1"/>
    <row r="35621" customFormat="1"/>
    <row r="35622" customFormat="1"/>
    <row r="35623" customFormat="1"/>
    <row r="35624" customFormat="1"/>
    <row r="35625" customFormat="1"/>
    <row r="35626" customFormat="1"/>
    <row r="35627" customFormat="1"/>
    <row r="35628" customFormat="1"/>
    <row r="35629" customFormat="1"/>
    <row r="35630" customFormat="1"/>
    <row r="35631" customFormat="1"/>
    <row r="35632" customFormat="1"/>
    <row r="35633" customFormat="1"/>
    <row r="35634" customFormat="1"/>
    <row r="35635" customFormat="1"/>
    <row r="35636" customFormat="1"/>
    <row r="35637" customFormat="1"/>
    <row r="35638" customFormat="1"/>
    <row r="35639" customFormat="1"/>
    <row r="35640" customFormat="1"/>
    <row r="35641" customFormat="1"/>
    <row r="35642" customFormat="1"/>
    <row r="35643" customFormat="1"/>
    <row r="35644" customFormat="1"/>
    <row r="35645" customFormat="1"/>
    <row r="35646" customFormat="1"/>
    <row r="35647" customFormat="1"/>
    <row r="35648" customFormat="1"/>
    <row r="35649" customFormat="1"/>
    <row r="35650" customFormat="1"/>
    <row r="35651" customFormat="1"/>
    <row r="35652" customFormat="1"/>
    <row r="35653" customFormat="1"/>
    <row r="35654" customFormat="1"/>
    <row r="35655" customFormat="1"/>
    <row r="35656" customFormat="1"/>
    <row r="35657" customFormat="1"/>
    <row r="35658" customFormat="1"/>
    <row r="35659" customFormat="1"/>
    <row r="35660" customFormat="1"/>
    <row r="35661" customFormat="1"/>
    <row r="35662" customFormat="1"/>
    <row r="35663" customFormat="1"/>
    <row r="35664" customFormat="1"/>
    <row r="35665" customFormat="1"/>
    <row r="35666" customFormat="1"/>
    <row r="35667" customFormat="1"/>
    <row r="35668" customFormat="1"/>
    <row r="35669" customFormat="1"/>
    <row r="35670" customFormat="1"/>
    <row r="35671" customFormat="1"/>
    <row r="35672" customFormat="1"/>
    <row r="35673" customFormat="1"/>
    <row r="35674" customFormat="1"/>
    <row r="35675" customFormat="1"/>
    <row r="35676" customFormat="1"/>
    <row r="35677" customFormat="1"/>
    <row r="35678" customFormat="1"/>
    <row r="35679" customFormat="1"/>
    <row r="35680" customFormat="1"/>
    <row r="35681" customFormat="1"/>
    <row r="35682" customFormat="1"/>
    <row r="35683" customFormat="1"/>
    <row r="35684" customFormat="1"/>
    <row r="35685" customFormat="1"/>
    <row r="35686" customFormat="1"/>
    <row r="35687" customFormat="1"/>
    <row r="35688" customFormat="1"/>
    <row r="35689" customFormat="1"/>
    <row r="35690" customFormat="1"/>
    <row r="35691" customFormat="1"/>
    <row r="35692" customFormat="1"/>
    <row r="35693" customFormat="1"/>
    <row r="35694" customFormat="1"/>
    <row r="35695" customFormat="1"/>
    <row r="35696" customFormat="1"/>
    <row r="35697" customFormat="1"/>
    <row r="35698" customFormat="1"/>
    <row r="35699" customFormat="1"/>
    <row r="35700" customFormat="1"/>
    <row r="35701" customFormat="1"/>
    <row r="35702" customFormat="1"/>
    <row r="35703" customFormat="1"/>
    <row r="35704" customFormat="1"/>
    <row r="35705" customFormat="1"/>
    <row r="35706" customFormat="1"/>
    <row r="35707" customFormat="1"/>
    <row r="35708" customFormat="1"/>
    <row r="35709" customFormat="1"/>
    <row r="35710" customFormat="1"/>
    <row r="35711" customFormat="1"/>
    <row r="35712" customFormat="1"/>
    <row r="35713" customFormat="1"/>
    <row r="35714" customFormat="1"/>
    <row r="35715" customFormat="1"/>
    <row r="35716" customFormat="1"/>
    <row r="35717" customFormat="1"/>
    <row r="35718" customFormat="1"/>
    <row r="35719" customFormat="1"/>
    <row r="35720" customFormat="1"/>
    <row r="35721" customFormat="1"/>
    <row r="35722" customFormat="1"/>
    <row r="35723" customFormat="1"/>
    <row r="35724" customFormat="1"/>
    <row r="35725" customFormat="1"/>
    <row r="35726" customFormat="1"/>
    <row r="35727" customFormat="1"/>
    <row r="35728" customFormat="1"/>
    <row r="35729" customFormat="1"/>
    <row r="35730" customFormat="1"/>
    <row r="35731" customFormat="1"/>
    <row r="35732" customFormat="1"/>
    <row r="35733" customFormat="1"/>
    <row r="35734" customFormat="1"/>
    <row r="35735" customFormat="1"/>
    <row r="35736" customFormat="1"/>
    <row r="35737" customFormat="1"/>
    <row r="35738" customFormat="1"/>
    <row r="35739" customFormat="1"/>
    <row r="35740" customFormat="1"/>
    <row r="35741" customFormat="1"/>
    <row r="35742" customFormat="1"/>
    <row r="35743" customFormat="1"/>
    <row r="35744" customFormat="1"/>
    <row r="35745" customFormat="1"/>
    <row r="35746" customFormat="1"/>
    <row r="35747" customFormat="1"/>
    <row r="35748" customFormat="1"/>
    <row r="35749" customFormat="1"/>
    <row r="35750" customFormat="1"/>
    <row r="35751" customFormat="1"/>
    <row r="35752" customFormat="1"/>
    <row r="35753" customFormat="1"/>
    <row r="35754" customFormat="1"/>
    <row r="35755" customFormat="1"/>
    <row r="35756" customFormat="1"/>
    <row r="35757" customFormat="1"/>
    <row r="35758" customFormat="1"/>
    <row r="35759" customFormat="1"/>
    <row r="35760" customFormat="1"/>
    <row r="35761" customFormat="1"/>
    <row r="35762" customFormat="1"/>
    <row r="35763" customFormat="1"/>
    <row r="35764" customFormat="1"/>
    <row r="35765" customFormat="1"/>
    <row r="35766" customFormat="1"/>
    <row r="35767" customFormat="1"/>
    <row r="35768" customFormat="1"/>
    <row r="35769" customFormat="1"/>
    <row r="35770" customFormat="1"/>
    <row r="35771" customFormat="1"/>
    <row r="35772" customFormat="1"/>
    <row r="35773" customFormat="1"/>
    <row r="35774" customFormat="1"/>
    <row r="35775" customFormat="1"/>
    <row r="35776" customFormat="1"/>
    <row r="35777" customFormat="1"/>
    <row r="35778" customFormat="1"/>
    <row r="35779" customFormat="1"/>
    <row r="35780" customFormat="1"/>
    <row r="35781" customFormat="1"/>
    <row r="35782" customFormat="1"/>
    <row r="35783" customFormat="1"/>
    <row r="35784" customFormat="1"/>
    <row r="35785" customFormat="1"/>
    <row r="35786" customFormat="1"/>
    <row r="35787" customFormat="1"/>
    <row r="35788" customFormat="1"/>
    <row r="35789" customFormat="1"/>
    <row r="35790" customFormat="1"/>
    <row r="35791" customFormat="1"/>
    <row r="35792" customFormat="1"/>
    <row r="35793" customFormat="1"/>
    <row r="35794" customFormat="1"/>
    <row r="35795" customFormat="1"/>
    <row r="35796" customFormat="1"/>
    <row r="35797" customFormat="1"/>
    <row r="35798" customFormat="1"/>
    <row r="35799" customFormat="1"/>
    <row r="35800" customFormat="1"/>
    <row r="35801" customFormat="1"/>
    <row r="35802" customFormat="1"/>
    <row r="35803" customFormat="1"/>
    <row r="35804" customFormat="1"/>
    <row r="35805" customFormat="1"/>
    <row r="35806" customFormat="1"/>
    <row r="35807" customFormat="1"/>
    <row r="35808" customFormat="1"/>
    <row r="35809" customFormat="1"/>
    <row r="35810" customFormat="1"/>
    <row r="35811" customFormat="1"/>
    <row r="35812" customFormat="1"/>
    <row r="35813" customFormat="1"/>
    <row r="35814" customFormat="1"/>
    <row r="35815" customFormat="1"/>
    <row r="35816" customFormat="1"/>
    <row r="35817" customFormat="1"/>
    <row r="35818" customFormat="1"/>
    <row r="35819" customFormat="1"/>
    <row r="35820" customFormat="1"/>
    <row r="35821" customFormat="1"/>
    <row r="35822" customFormat="1"/>
    <row r="35823" customFormat="1"/>
    <row r="35824" customFormat="1"/>
    <row r="35825" customFormat="1"/>
    <row r="35826" customFormat="1"/>
    <row r="35827" customFormat="1"/>
    <row r="35828" customFormat="1"/>
    <row r="35829" customFormat="1"/>
    <row r="35830" customFormat="1"/>
    <row r="35831" customFormat="1"/>
    <row r="35832" customFormat="1"/>
    <row r="35833" customFormat="1"/>
    <row r="35834" customFormat="1"/>
    <row r="35835" customFormat="1"/>
    <row r="35836" customFormat="1"/>
    <row r="35837" customFormat="1"/>
    <row r="35838" customFormat="1"/>
    <row r="35839" customFormat="1"/>
    <row r="35840" customFormat="1"/>
    <row r="35841" customFormat="1"/>
    <row r="35842" customFormat="1"/>
    <row r="35843" customFormat="1"/>
    <row r="35844" customFormat="1"/>
    <row r="35845" customFormat="1"/>
    <row r="35846" customFormat="1"/>
    <row r="35847" customFormat="1"/>
    <row r="35848" customFormat="1"/>
    <row r="35849" customFormat="1"/>
    <row r="35850" customFormat="1"/>
    <row r="35851" customFormat="1"/>
    <row r="35852" customFormat="1"/>
    <row r="35853" customFormat="1"/>
    <row r="35854" customFormat="1"/>
    <row r="35855" customFormat="1"/>
    <row r="35856" customFormat="1"/>
    <row r="35857" customFormat="1"/>
    <row r="35858" customFormat="1"/>
    <row r="35859" customFormat="1"/>
    <row r="35860" customFormat="1"/>
    <row r="35861" customFormat="1"/>
    <row r="35862" customFormat="1"/>
    <row r="35863" customFormat="1"/>
    <row r="35864" customFormat="1"/>
    <row r="35865" customFormat="1"/>
    <row r="35866" customFormat="1"/>
    <row r="35867" customFormat="1"/>
    <row r="35868" customFormat="1"/>
    <row r="35869" customFormat="1"/>
    <row r="35870" customFormat="1"/>
    <row r="35871" customFormat="1"/>
    <row r="35872" customFormat="1"/>
    <row r="35873" customFormat="1"/>
    <row r="35874" customFormat="1"/>
    <row r="35875" customFormat="1"/>
    <row r="35876" customFormat="1"/>
    <row r="35877" customFormat="1"/>
    <row r="35878" customFormat="1"/>
    <row r="35879" customFormat="1"/>
    <row r="35880" customFormat="1"/>
    <row r="35881" customFormat="1"/>
    <row r="35882" customFormat="1"/>
    <row r="35883" customFormat="1"/>
    <row r="35884" customFormat="1"/>
    <row r="35885" customFormat="1"/>
    <row r="35886" customFormat="1"/>
    <row r="35887" customFormat="1"/>
    <row r="35888" customFormat="1"/>
    <row r="35889" customFormat="1"/>
    <row r="35890" customFormat="1"/>
    <row r="35891" customFormat="1"/>
    <row r="35892" customFormat="1"/>
    <row r="35893" customFormat="1"/>
    <row r="35894" customFormat="1"/>
    <row r="35895" customFormat="1"/>
    <row r="35896" customFormat="1"/>
    <row r="35897" customFormat="1"/>
    <row r="35898" customFormat="1"/>
    <row r="35899" customFormat="1"/>
    <row r="35900" customFormat="1"/>
    <row r="35901" customFormat="1"/>
    <row r="35902" customFormat="1"/>
    <row r="35903" customFormat="1"/>
    <row r="35904" customFormat="1"/>
    <row r="35905" customFormat="1"/>
    <row r="35906" customFormat="1"/>
    <row r="35907" customFormat="1"/>
    <row r="35908" customFormat="1"/>
    <row r="35909" customFormat="1"/>
    <row r="35910" customFormat="1"/>
    <row r="35911" customFormat="1"/>
    <row r="35912" customFormat="1"/>
    <row r="35913" customFormat="1"/>
    <row r="35914" customFormat="1"/>
    <row r="35915" customFormat="1"/>
    <row r="35916" customFormat="1"/>
    <row r="35917" customFormat="1"/>
    <row r="35918" customFormat="1"/>
    <row r="35919" customFormat="1"/>
    <row r="35920" customFormat="1"/>
    <row r="35921" customFormat="1"/>
    <row r="35922" customFormat="1"/>
    <row r="35923" customFormat="1"/>
    <row r="35924" customFormat="1"/>
    <row r="35925" customFormat="1"/>
    <row r="35926" customFormat="1"/>
    <row r="35927" customFormat="1"/>
    <row r="35928" customFormat="1"/>
    <row r="35929" customFormat="1"/>
    <row r="35930" customFormat="1"/>
    <row r="35931" customFormat="1"/>
    <row r="35932" customFormat="1"/>
    <row r="35933" customFormat="1"/>
    <row r="35934" customFormat="1"/>
    <row r="35935" customFormat="1"/>
    <row r="35936" customFormat="1"/>
    <row r="35937" customFormat="1"/>
    <row r="35938" customFormat="1"/>
    <row r="35939" customFormat="1"/>
    <row r="35940" customFormat="1"/>
    <row r="35941" customFormat="1"/>
    <row r="35942" customFormat="1"/>
    <row r="35943" customFormat="1"/>
    <row r="35944" customFormat="1"/>
    <row r="35945" customFormat="1"/>
    <row r="35946" customFormat="1"/>
    <row r="35947" customFormat="1"/>
    <row r="35948" customFormat="1"/>
    <row r="35949" customFormat="1"/>
    <row r="35950" customFormat="1"/>
    <row r="35951" customFormat="1"/>
    <row r="35952" customFormat="1"/>
    <row r="35953" customFormat="1"/>
    <row r="35954" customFormat="1"/>
    <row r="35955" customFormat="1"/>
    <row r="35956" customFormat="1"/>
    <row r="35957" customFormat="1"/>
    <row r="35958" customFormat="1"/>
    <row r="35959" customFormat="1"/>
    <row r="35960" customFormat="1"/>
    <row r="35961" customFormat="1"/>
    <row r="35962" customFormat="1"/>
    <row r="35963" customFormat="1"/>
    <row r="35964" customFormat="1"/>
    <row r="35965" customFormat="1"/>
    <row r="35966" customFormat="1"/>
    <row r="35967" customFormat="1"/>
    <row r="35968" customFormat="1"/>
    <row r="35969" customFormat="1"/>
    <row r="35970" customFormat="1"/>
    <row r="35971" customFormat="1"/>
    <row r="35972" customFormat="1"/>
    <row r="35973" customFormat="1"/>
    <row r="35974" customFormat="1"/>
    <row r="35975" customFormat="1"/>
    <row r="35976" customFormat="1"/>
    <row r="35977" customFormat="1"/>
    <row r="35978" customFormat="1"/>
    <row r="35979" customFormat="1"/>
    <row r="35980" customFormat="1"/>
    <row r="35981" customFormat="1"/>
    <row r="35982" customFormat="1"/>
    <row r="35983" customFormat="1"/>
    <row r="35984" customFormat="1"/>
    <row r="35985" customFormat="1"/>
    <row r="35986" customFormat="1"/>
    <row r="35987" customFormat="1"/>
    <row r="35988" customFormat="1"/>
    <row r="35989" customFormat="1"/>
    <row r="35990" customFormat="1"/>
    <row r="35991" customFormat="1"/>
    <row r="35992" customFormat="1"/>
    <row r="35993" customFormat="1"/>
    <row r="35994" customFormat="1"/>
    <row r="35995" customFormat="1"/>
    <row r="35996" customFormat="1"/>
    <row r="35997" customFormat="1"/>
    <row r="35998" customFormat="1"/>
    <row r="35999" customFormat="1"/>
    <row r="36000" customFormat="1"/>
    <row r="36001" customFormat="1"/>
    <row r="36002" customFormat="1"/>
    <row r="36003" customFormat="1"/>
    <row r="36004" customFormat="1"/>
    <row r="36005" customFormat="1"/>
    <row r="36006" customFormat="1"/>
    <row r="36007" customFormat="1"/>
    <row r="36008" customFormat="1"/>
    <row r="36009" customFormat="1"/>
    <row r="36010" customFormat="1"/>
    <row r="36011" customFormat="1"/>
    <row r="36012" customFormat="1"/>
    <row r="36013" customFormat="1"/>
    <row r="36014" customFormat="1"/>
    <row r="36015" customFormat="1"/>
    <row r="36016" customFormat="1"/>
    <row r="36017" customFormat="1"/>
    <row r="36018" customFormat="1"/>
    <row r="36019" customFormat="1"/>
    <row r="36020" customFormat="1"/>
    <row r="36021" customFormat="1"/>
    <row r="36022" customFormat="1"/>
    <row r="36023" customFormat="1"/>
    <row r="36024" customFormat="1"/>
    <row r="36025" customFormat="1"/>
    <row r="36026" customFormat="1"/>
    <row r="36027" customFormat="1"/>
    <row r="36028" customFormat="1"/>
    <row r="36029" customFormat="1"/>
    <row r="36030" customFormat="1"/>
    <row r="36031" customFormat="1"/>
    <row r="36032" customFormat="1"/>
    <row r="36033" customFormat="1"/>
    <row r="36034" customFormat="1"/>
    <row r="36035" customFormat="1"/>
    <row r="36036" customFormat="1"/>
    <row r="36037" customFormat="1"/>
    <row r="36038" customFormat="1"/>
    <row r="36039" customFormat="1"/>
    <row r="36040" customFormat="1"/>
    <row r="36041" customFormat="1"/>
    <row r="36042" customFormat="1"/>
    <row r="36043" customFormat="1"/>
    <row r="36044" customFormat="1"/>
    <row r="36045" customFormat="1"/>
    <row r="36046" customFormat="1"/>
    <row r="36047" customFormat="1"/>
    <row r="36048" customFormat="1"/>
    <row r="36049" customFormat="1"/>
    <row r="36050" customFormat="1"/>
    <row r="36051" customFormat="1"/>
    <row r="36052" customFormat="1"/>
    <row r="36053" customFormat="1"/>
    <row r="36054" customFormat="1"/>
    <row r="36055" customFormat="1"/>
    <row r="36056" customFormat="1"/>
    <row r="36057" customFormat="1"/>
    <row r="36058" customFormat="1"/>
    <row r="36059" customFormat="1"/>
    <row r="36060" customFormat="1"/>
    <row r="36061" customFormat="1"/>
    <row r="36062" customFormat="1"/>
    <row r="36063" customFormat="1"/>
    <row r="36064" customFormat="1"/>
    <row r="36065" customFormat="1"/>
    <row r="36066" customFormat="1"/>
    <row r="36067" customFormat="1"/>
    <row r="36068" customFormat="1"/>
    <row r="36069" customFormat="1"/>
    <row r="36070" customFormat="1"/>
    <row r="36071" customFormat="1"/>
    <row r="36072" customFormat="1"/>
    <row r="36073" customFormat="1"/>
    <row r="36074" customFormat="1"/>
    <row r="36075" customFormat="1"/>
    <row r="36076" customFormat="1"/>
    <row r="36077" customFormat="1"/>
    <row r="36078" customFormat="1"/>
    <row r="36079" customFormat="1"/>
    <row r="36080" customFormat="1"/>
    <row r="36081" customFormat="1"/>
    <row r="36082" customFormat="1"/>
    <row r="36083" customFormat="1"/>
    <row r="36084" customFormat="1"/>
    <row r="36085" customFormat="1"/>
    <row r="36086" customFormat="1"/>
    <row r="36087" customFormat="1"/>
    <row r="36088" customFormat="1"/>
    <row r="36089" customFormat="1"/>
    <row r="36090" customFormat="1"/>
    <row r="36091" customFormat="1"/>
    <row r="36092" customFormat="1"/>
    <row r="36093" customFormat="1"/>
    <row r="36094" customFormat="1"/>
    <row r="36095" customFormat="1"/>
    <row r="36096" customFormat="1"/>
    <row r="36097" customFormat="1"/>
    <row r="36098" customFormat="1"/>
    <row r="36099" customFormat="1"/>
    <row r="36100" customFormat="1"/>
    <row r="36101" customFormat="1"/>
    <row r="36102" customFormat="1"/>
    <row r="36103" customFormat="1"/>
    <row r="36104" customFormat="1"/>
    <row r="36105" customFormat="1"/>
    <row r="36106" customFormat="1"/>
    <row r="36107" customFormat="1"/>
    <row r="36108" customFormat="1"/>
    <row r="36109" customFormat="1"/>
    <row r="36110" customFormat="1"/>
    <row r="36111" customFormat="1"/>
    <row r="36112" customFormat="1"/>
    <row r="36113" customFormat="1"/>
    <row r="36114" customFormat="1"/>
    <row r="36115" customFormat="1"/>
    <row r="36116" customFormat="1"/>
    <row r="36117" customFormat="1"/>
    <row r="36118" customFormat="1"/>
    <row r="36119" customFormat="1"/>
    <row r="36120" customFormat="1"/>
    <row r="36121" customFormat="1"/>
    <row r="36122" customFormat="1"/>
    <row r="36123" customFormat="1"/>
    <row r="36124" customFormat="1"/>
    <row r="36125" customFormat="1"/>
    <row r="36126" customFormat="1"/>
    <row r="36127" customFormat="1"/>
    <row r="36128" customFormat="1"/>
    <row r="36129" customFormat="1"/>
    <row r="36130" customFormat="1"/>
    <row r="36131" customFormat="1"/>
    <row r="36132" customFormat="1"/>
    <row r="36133" customFormat="1"/>
    <row r="36134" customFormat="1"/>
    <row r="36135" customFormat="1"/>
    <row r="36136" customFormat="1"/>
    <row r="36137" customFormat="1"/>
    <row r="36138" customFormat="1"/>
    <row r="36139" customFormat="1"/>
    <row r="36140" customFormat="1"/>
    <row r="36141" customFormat="1"/>
    <row r="36142" customFormat="1"/>
    <row r="36143" customFormat="1"/>
    <row r="36144" customFormat="1"/>
    <row r="36145" customFormat="1"/>
    <row r="36146" customFormat="1"/>
    <row r="36147" customFormat="1"/>
    <row r="36148" customFormat="1"/>
    <row r="36149" customFormat="1"/>
    <row r="36150" customFormat="1"/>
    <row r="36151" customFormat="1"/>
    <row r="36152" customFormat="1"/>
    <row r="36153" customFormat="1"/>
    <row r="36154" customFormat="1"/>
    <row r="36155" customFormat="1"/>
    <row r="36156" customFormat="1"/>
    <row r="36157" customFormat="1"/>
    <row r="36158" customFormat="1"/>
    <row r="36159" customFormat="1"/>
    <row r="36160" customFormat="1"/>
    <row r="36161" customFormat="1"/>
    <row r="36162" customFormat="1"/>
    <row r="36163" customFormat="1"/>
    <row r="36164" customFormat="1"/>
    <row r="36165" customFormat="1"/>
    <row r="36166" customFormat="1"/>
    <row r="36167" customFormat="1"/>
    <row r="36168" customFormat="1"/>
    <row r="36169" customFormat="1"/>
    <row r="36170" customFormat="1"/>
    <row r="36171" customFormat="1"/>
    <row r="36172" customFormat="1"/>
    <row r="36173" customFormat="1"/>
    <row r="36174" customFormat="1"/>
    <row r="36175" customFormat="1"/>
    <row r="36176" customFormat="1"/>
    <row r="36177" customFormat="1"/>
    <row r="36178" customFormat="1"/>
    <row r="36179" customFormat="1"/>
    <row r="36180" customFormat="1"/>
    <row r="36181" customFormat="1"/>
    <row r="36182" customFormat="1"/>
    <row r="36183" customFormat="1"/>
    <row r="36184" customFormat="1"/>
    <row r="36185" customFormat="1"/>
    <row r="36186" customFormat="1"/>
    <row r="36187" customFormat="1"/>
    <row r="36188" customFormat="1"/>
    <row r="36189" customFormat="1"/>
    <row r="36190" customFormat="1"/>
    <row r="36191" customFormat="1"/>
    <row r="36192" customFormat="1"/>
    <row r="36193" customFormat="1"/>
    <row r="36194" customFormat="1"/>
    <row r="36195" customFormat="1"/>
    <row r="36196" customFormat="1"/>
    <row r="36197" customFormat="1"/>
    <row r="36198" customFormat="1"/>
    <row r="36199" customFormat="1"/>
    <row r="36200" customFormat="1"/>
    <row r="36201" customFormat="1"/>
    <row r="36202" customFormat="1"/>
    <row r="36203" customFormat="1"/>
    <row r="36204" customFormat="1"/>
    <row r="36205" customFormat="1"/>
    <row r="36206" customFormat="1"/>
    <row r="36207" customFormat="1"/>
    <row r="36208" customFormat="1"/>
    <row r="36209" customFormat="1"/>
    <row r="36210" customFormat="1"/>
    <row r="36211" customFormat="1"/>
    <row r="36212" customFormat="1"/>
    <row r="36213" customFormat="1"/>
    <row r="36214" customFormat="1"/>
    <row r="36215" customFormat="1"/>
    <row r="36216" customFormat="1"/>
    <row r="36217" customFormat="1"/>
    <row r="36218" customFormat="1"/>
    <row r="36219" customFormat="1"/>
    <row r="36220" customFormat="1"/>
    <row r="36221" customFormat="1"/>
    <row r="36222" customFormat="1"/>
    <row r="36223" customFormat="1"/>
    <row r="36224" customFormat="1"/>
    <row r="36225" customFormat="1"/>
    <row r="36226" customFormat="1"/>
    <row r="36227" customFormat="1"/>
    <row r="36228" customFormat="1"/>
    <row r="36229" customFormat="1"/>
    <row r="36230" customFormat="1"/>
    <row r="36231" customFormat="1"/>
    <row r="36232" customFormat="1"/>
    <row r="36233" customFormat="1"/>
    <row r="36234" customFormat="1"/>
    <row r="36235" customFormat="1"/>
    <row r="36236" customFormat="1"/>
    <row r="36237" customFormat="1"/>
    <row r="36238" customFormat="1"/>
    <row r="36239" customFormat="1"/>
    <row r="36240" customFormat="1"/>
    <row r="36241" customFormat="1"/>
    <row r="36242" customFormat="1"/>
    <row r="36243" customFormat="1"/>
    <row r="36244" customFormat="1"/>
    <row r="36245" customFormat="1"/>
    <row r="36246" customFormat="1"/>
    <row r="36247" customFormat="1"/>
    <row r="36248" customFormat="1"/>
    <row r="36249" customFormat="1"/>
    <row r="36250" customFormat="1"/>
    <row r="36251" customFormat="1"/>
    <row r="36252" customFormat="1"/>
    <row r="36253" customFormat="1"/>
    <row r="36254" customFormat="1"/>
    <row r="36255" customFormat="1"/>
    <row r="36256" customFormat="1"/>
    <row r="36257" customFormat="1"/>
    <row r="36258" customFormat="1"/>
    <row r="36259" customFormat="1"/>
    <row r="36260" customFormat="1"/>
    <row r="36261" customFormat="1"/>
    <row r="36262" customFormat="1"/>
    <row r="36263" customFormat="1"/>
    <row r="36264" customFormat="1"/>
    <row r="36265" customFormat="1"/>
    <row r="36266" customFormat="1"/>
    <row r="36267" customFormat="1"/>
    <row r="36268" customFormat="1"/>
    <row r="36269" customFormat="1"/>
    <row r="36270" customFormat="1"/>
    <row r="36271" customFormat="1"/>
    <row r="36272" customFormat="1"/>
    <row r="36273" customFormat="1"/>
    <row r="36274" customFormat="1"/>
    <row r="36275" customFormat="1"/>
    <row r="36276" customFormat="1"/>
    <row r="36277" customFormat="1"/>
    <row r="36278" customFormat="1"/>
    <row r="36279" customFormat="1"/>
    <row r="36280" customFormat="1"/>
    <row r="36281" customFormat="1"/>
    <row r="36282" customFormat="1"/>
    <row r="36283" customFormat="1"/>
    <row r="36284" customFormat="1"/>
    <row r="36285" customFormat="1"/>
    <row r="36286" customFormat="1"/>
    <row r="36287" customFormat="1"/>
    <row r="36288" customFormat="1"/>
    <row r="36289" customFormat="1"/>
    <row r="36290" customFormat="1"/>
    <row r="36291" customFormat="1"/>
    <row r="36292" customFormat="1"/>
    <row r="36293" customFormat="1"/>
    <row r="36294" customFormat="1"/>
    <row r="36295" customFormat="1"/>
    <row r="36296" customFormat="1"/>
    <row r="36297" customFormat="1"/>
    <row r="36298" customFormat="1"/>
    <row r="36299" customFormat="1"/>
    <row r="36300" customFormat="1"/>
    <row r="36301" customFormat="1"/>
    <row r="36302" customFormat="1"/>
    <row r="36303" customFormat="1"/>
    <row r="36304" customFormat="1"/>
    <row r="36305" customFormat="1"/>
    <row r="36306" customFormat="1"/>
    <row r="36307" customFormat="1"/>
    <row r="36308" customFormat="1"/>
    <row r="36309" customFormat="1"/>
    <row r="36310" customFormat="1"/>
    <row r="36311" customFormat="1"/>
    <row r="36312" customFormat="1"/>
    <row r="36313" customFormat="1"/>
    <row r="36314" customFormat="1"/>
    <row r="36315" customFormat="1"/>
    <row r="36316" customFormat="1"/>
    <row r="36317" customFormat="1"/>
    <row r="36318" customFormat="1"/>
    <row r="36319" customFormat="1"/>
    <row r="36320" customFormat="1"/>
    <row r="36321" customFormat="1"/>
    <row r="36322" customFormat="1"/>
    <row r="36323" customFormat="1"/>
    <row r="36324" customFormat="1"/>
    <row r="36325" customFormat="1"/>
    <row r="36326" customFormat="1"/>
    <row r="36327" customFormat="1"/>
    <row r="36328" customFormat="1"/>
    <row r="36329" customFormat="1"/>
    <row r="36330" customFormat="1"/>
    <row r="36331" customFormat="1"/>
    <row r="36332" customFormat="1"/>
    <row r="36333" customFormat="1"/>
    <row r="36334" customFormat="1"/>
    <row r="36335" customFormat="1"/>
    <row r="36336" customFormat="1"/>
    <row r="36337" customFormat="1"/>
    <row r="36338" customFormat="1"/>
    <row r="36339" customFormat="1"/>
    <row r="36340" customFormat="1"/>
    <row r="36341" customFormat="1"/>
    <row r="36342" customFormat="1"/>
    <row r="36343" customFormat="1"/>
    <row r="36344" customFormat="1"/>
    <row r="36345" customFormat="1"/>
    <row r="36346" customFormat="1"/>
    <row r="36347" customFormat="1"/>
    <row r="36348" customFormat="1"/>
    <row r="36349" customFormat="1"/>
    <row r="36350" customFormat="1"/>
    <row r="36351" customFormat="1"/>
    <row r="36352" customFormat="1"/>
    <row r="36353" customFormat="1"/>
    <row r="36354" customFormat="1"/>
    <row r="36355" customFormat="1"/>
    <row r="36356" customFormat="1"/>
    <row r="36357" customFormat="1"/>
    <row r="36358" customFormat="1"/>
    <row r="36359" customFormat="1"/>
    <row r="36360" customFormat="1"/>
    <row r="36361" customFormat="1"/>
    <row r="36362" customFormat="1"/>
    <row r="36363" customFormat="1"/>
    <row r="36364" customFormat="1"/>
    <row r="36365" customFormat="1"/>
    <row r="36366" customFormat="1"/>
    <row r="36367" customFormat="1"/>
    <row r="36368" customFormat="1"/>
    <row r="36369" customFormat="1"/>
    <row r="36370" customFormat="1"/>
    <row r="36371" customFormat="1"/>
    <row r="36372" customFormat="1"/>
    <row r="36373" customFormat="1"/>
    <row r="36374" customFormat="1"/>
    <row r="36375" customFormat="1"/>
    <row r="36376" customFormat="1"/>
    <row r="36377" customFormat="1"/>
    <row r="36378" customFormat="1"/>
    <row r="36379" customFormat="1"/>
    <row r="36380" customFormat="1"/>
    <row r="36381" customFormat="1"/>
    <row r="36382" customFormat="1"/>
    <row r="36383" customFormat="1"/>
    <row r="36384" customFormat="1"/>
    <row r="36385" customFormat="1"/>
    <row r="36386" customFormat="1"/>
    <row r="36387" customFormat="1"/>
    <row r="36388" customFormat="1"/>
    <row r="36389" customFormat="1"/>
    <row r="36390" customFormat="1"/>
    <row r="36391" customFormat="1"/>
    <row r="36392" customFormat="1"/>
    <row r="36393" customFormat="1"/>
    <row r="36394" customFormat="1"/>
    <row r="36395" customFormat="1"/>
    <row r="36396" customFormat="1"/>
    <row r="36397" customFormat="1"/>
    <row r="36398" customFormat="1"/>
    <row r="36399" customFormat="1"/>
    <row r="36400" customFormat="1"/>
    <row r="36401" customFormat="1"/>
    <row r="36402" customFormat="1"/>
    <row r="36403" customFormat="1"/>
    <row r="36404" customFormat="1"/>
    <row r="36405" customFormat="1"/>
    <row r="36406" customFormat="1"/>
    <row r="36407" customFormat="1"/>
    <row r="36408" customFormat="1"/>
    <row r="36409" customFormat="1"/>
    <row r="36410" customFormat="1"/>
    <row r="36411" customFormat="1"/>
    <row r="36412" customFormat="1"/>
    <row r="36413" customFormat="1"/>
    <row r="36414" customFormat="1"/>
    <row r="36415" customFormat="1"/>
    <row r="36416" customFormat="1"/>
    <row r="36417" customFormat="1"/>
    <row r="36418" customFormat="1"/>
    <row r="36419" customFormat="1"/>
    <row r="36420" customFormat="1"/>
    <row r="36421" customFormat="1"/>
    <row r="36422" customFormat="1"/>
    <row r="36423" customFormat="1"/>
    <row r="36424" customFormat="1"/>
    <row r="36425" customFormat="1"/>
    <row r="36426" customFormat="1"/>
    <row r="36427" customFormat="1"/>
    <row r="36428" customFormat="1"/>
    <row r="36429" customFormat="1"/>
    <row r="36430" customFormat="1"/>
    <row r="36431" customFormat="1"/>
    <row r="36432" customFormat="1"/>
    <row r="36433" customFormat="1"/>
    <row r="36434" customFormat="1"/>
    <row r="36435" customFormat="1"/>
    <row r="36436" customFormat="1"/>
    <row r="36437" customFormat="1"/>
    <row r="36438" customFormat="1"/>
    <row r="36439" customFormat="1"/>
    <row r="36440" customFormat="1"/>
    <row r="36441" customFormat="1"/>
    <row r="36442" customFormat="1"/>
    <row r="36443" customFormat="1"/>
    <row r="36444" customFormat="1"/>
    <row r="36445" customFormat="1"/>
    <row r="36446" customFormat="1"/>
    <row r="36447" customFormat="1"/>
    <row r="36448" customFormat="1"/>
    <row r="36449" customFormat="1"/>
    <row r="36450" customFormat="1"/>
    <row r="36451" customFormat="1"/>
    <row r="36452" customFormat="1"/>
    <row r="36453" customFormat="1"/>
    <row r="36454" customFormat="1"/>
    <row r="36455" customFormat="1"/>
    <row r="36456" customFormat="1"/>
    <row r="36457" customFormat="1"/>
    <row r="36458" customFormat="1"/>
    <row r="36459" customFormat="1"/>
    <row r="36460" customFormat="1"/>
    <row r="36461" customFormat="1"/>
    <row r="36462" customFormat="1"/>
    <row r="36463" customFormat="1"/>
    <row r="36464" customFormat="1"/>
    <row r="36465" customFormat="1"/>
    <row r="36466" customFormat="1"/>
    <row r="36467" customFormat="1"/>
    <row r="36468" customFormat="1"/>
    <row r="36469" customFormat="1"/>
    <row r="36470" customFormat="1"/>
    <row r="36471" customFormat="1"/>
    <row r="36472" customFormat="1"/>
    <row r="36473" customFormat="1"/>
    <row r="36474" customFormat="1"/>
    <row r="36475" customFormat="1"/>
    <row r="36476" customFormat="1"/>
    <row r="36477" customFormat="1"/>
    <row r="36478" customFormat="1"/>
    <row r="36479" customFormat="1"/>
    <row r="36480" customFormat="1"/>
    <row r="36481" customFormat="1"/>
    <row r="36482" customFormat="1"/>
    <row r="36483" customFormat="1"/>
    <row r="36484" customFormat="1"/>
    <row r="36485" customFormat="1"/>
    <row r="36486" customFormat="1"/>
    <row r="36487" customFormat="1"/>
    <row r="36488" customFormat="1"/>
    <row r="36489" customFormat="1"/>
    <row r="36490" customFormat="1"/>
    <row r="36491" customFormat="1"/>
    <row r="36492" customFormat="1"/>
    <row r="36493" customFormat="1"/>
    <row r="36494" customFormat="1"/>
    <row r="36495" customFormat="1"/>
    <row r="36496" customFormat="1"/>
    <row r="36497" customFormat="1"/>
    <row r="36498" customFormat="1"/>
    <row r="36499" customFormat="1"/>
    <row r="36500" customFormat="1"/>
    <row r="36501" customFormat="1"/>
    <row r="36502" customFormat="1"/>
    <row r="36503" customFormat="1"/>
    <row r="36504" customFormat="1"/>
    <row r="36505" customFormat="1"/>
    <row r="36506" customFormat="1"/>
    <row r="36507" customFormat="1"/>
    <row r="36508" customFormat="1"/>
    <row r="36509" customFormat="1"/>
    <row r="36510" customFormat="1"/>
    <row r="36511" customFormat="1"/>
    <row r="36512" customFormat="1"/>
    <row r="36513" customFormat="1"/>
    <row r="36514" customFormat="1"/>
    <row r="36515" customFormat="1"/>
    <row r="36516" customFormat="1"/>
    <row r="36517" customFormat="1"/>
    <row r="36518" customFormat="1"/>
    <row r="36519" customFormat="1"/>
    <row r="36520" customFormat="1"/>
    <row r="36521" customFormat="1"/>
    <row r="36522" customFormat="1"/>
    <row r="36523" customFormat="1"/>
    <row r="36524" customFormat="1"/>
    <row r="36525" customFormat="1"/>
    <row r="36526" customFormat="1"/>
    <row r="36527" customFormat="1"/>
    <row r="36528" customFormat="1"/>
    <row r="36529" customFormat="1"/>
    <row r="36530" customFormat="1"/>
    <row r="36531" customFormat="1"/>
    <row r="36532" customFormat="1"/>
    <row r="36533" customFormat="1"/>
    <row r="36534" customFormat="1"/>
    <row r="36535" customFormat="1"/>
    <row r="36536" customFormat="1"/>
    <row r="36537" customFormat="1"/>
    <row r="36538" customFormat="1"/>
    <row r="36539" customFormat="1"/>
    <row r="36540" customFormat="1"/>
    <row r="36541" customFormat="1"/>
    <row r="36542" customFormat="1"/>
    <row r="36543" customFormat="1"/>
    <row r="36544" customFormat="1"/>
    <row r="36545" customFormat="1"/>
    <row r="36546" customFormat="1"/>
    <row r="36547" customFormat="1"/>
    <row r="36548" customFormat="1"/>
    <row r="36549" customFormat="1"/>
    <row r="36550" customFormat="1"/>
    <row r="36551" customFormat="1"/>
    <row r="36552" customFormat="1"/>
    <row r="36553" customFormat="1"/>
    <row r="36554" customFormat="1"/>
    <row r="36555" customFormat="1"/>
    <row r="36556" customFormat="1"/>
    <row r="36557" customFormat="1"/>
    <row r="36558" customFormat="1"/>
    <row r="36559" customFormat="1"/>
    <row r="36560" customFormat="1"/>
    <row r="36561" customFormat="1"/>
    <row r="36562" customFormat="1"/>
    <row r="36563" customFormat="1"/>
    <row r="36564" customFormat="1"/>
    <row r="36565" customFormat="1"/>
    <row r="36566" customFormat="1"/>
    <row r="36567" customFormat="1"/>
    <row r="36568" customFormat="1"/>
    <row r="36569" customFormat="1"/>
    <row r="36570" customFormat="1"/>
    <row r="36571" customFormat="1"/>
    <row r="36572" customFormat="1"/>
    <row r="36573" customFormat="1"/>
    <row r="36574" customFormat="1"/>
    <row r="36575" customFormat="1"/>
    <row r="36576" customFormat="1"/>
    <row r="36577" customFormat="1"/>
    <row r="36578" customFormat="1"/>
    <row r="36579" customFormat="1"/>
    <row r="36580" customFormat="1"/>
    <row r="36581" customFormat="1"/>
    <row r="36582" customFormat="1"/>
    <row r="36583" customFormat="1"/>
    <row r="36584" customFormat="1"/>
    <row r="36585" customFormat="1"/>
    <row r="36586" customFormat="1"/>
    <row r="36587" customFormat="1"/>
    <row r="36588" customFormat="1"/>
    <row r="36589" customFormat="1"/>
    <row r="36590" customFormat="1"/>
    <row r="36591" customFormat="1"/>
    <row r="36592" customFormat="1"/>
    <row r="36593" customFormat="1"/>
    <row r="36594" customFormat="1"/>
    <row r="36595" customFormat="1"/>
    <row r="36596" customFormat="1"/>
    <row r="36597" customFormat="1"/>
    <row r="36598" customFormat="1"/>
    <row r="36599" customFormat="1"/>
    <row r="36600" customFormat="1"/>
    <row r="36601" customFormat="1"/>
    <row r="36602" customFormat="1"/>
    <row r="36603" customFormat="1"/>
    <row r="36604" customFormat="1"/>
    <row r="36605" customFormat="1"/>
    <row r="36606" customFormat="1"/>
    <row r="36607" customFormat="1"/>
    <row r="36608" customFormat="1"/>
    <row r="36609" customFormat="1"/>
    <row r="36610" customFormat="1"/>
    <row r="36611" customFormat="1"/>
    <row r="36612" customFormat="1"/>
    <row r="36613" customFormat="1"/>
    <row r="36614" customFormat="1"/>
    <row r="36615" customFormat="1"/>
    <row r="36616" customFormat="1"/>
    <row r="36617" customFormat="1"/>
    <row r="36618" customFormat="1"/>
    <row r="36619" customFormat="1"/>
    <row r="36620" customFormat="1"/>
    <row r="36621" customFormat="1"/>
    <row r="36622" customFormat="1"/>
    <row r="36623" customFormat="1"/>
    <row r="36624" customFormat="1"/>
    <row r="36625" customFormat="1"/>
    <row r="36626" customFormat="1"/>
    <row r="36627" customFormat="1"/>
    <row r="36628" customFormat="1"/>
    <row r="36629" customFormat="1"/>
    <row r="36630" customFormat="1"/>
    <row r="36631" customFormat="1"/>
    <row r="36632" customFormat="1"/>
    <row r="36633" customFormat="1"/>
    <row r="36634" customFormat="1"/>
    <row r="36635" customFormat="1"/>
    <row r="36636" customFormat="1"/>
    <row r="36637" customFormat="1"/>
    <row r="36638" customFormat="1"/>
    <row r="36639" customFormat="1"/>
    <row r="36640" customFormat="1"/>
    <row r="36641" customFormat="1"/>
    <row r="36642" customFormat="1"/>
    <row r="36643" customFormat="1"/>
    <row r="36644" customFormat="1"/>
    <row r="36645" customFormat="1"/>
    <row r="36646" customFormat="1"/>
    <row r="36647" customFormat="1"/>
    <row r="36648" customFormat="1"/>
    <row r="36649" customFormat="1"/>
    <row r="36650" customFormat="1"/>
    <row r="36651" customFormat="1"/>
    <row r="36652" customFormat="1"/>
    <row r="36653" customFormat="1"/>
    <row r="36654" customFormat="1"/>
    <row r="36655" customFormat="1"/>
    <row r="36656" customFormat="1"/>
    <row r="36657" customFormat="1"/>
    <row r="36658" customFormat="1"/>
    <row r="36659" customFormat="1"/>
    <row r="36660" customFormat="1"/>
    <row r="36661" customFormat="1"/>
    <row r="36662" customFormat="1"/>
    <row r="36663" customFormat="1"/>
    <row r="36664" customFormat="1"/>
    <row r="36665" customFormat="1"/>
    <row r="36666" customFormat="1"/>
    <row r="36667" customFormat="1"/>
    <row r="36668" customFormat="1"/>
    <row r="36669" customFormat="1"/>
    <row r="36670" customFormat="1"/>
    <row r="36671" customFormat="1"/>
    <row r="36672" customFormat="1"/>
    <row r="36673" customFormat="1"/>
    <row r="36674" customFormat="1"/>
    <row r="36675" customFormat="1"/>
    <row r="36676" customFormat="1"/>
    <row r="36677" customFormat="1"/>
    <row r="36678" customFormat="1"/>
    <row r="36679" customFormat="1"/>
    <row r="36680" customFormat="1"/>
    <row r="36681" customFormat="1"/>
    <row r="36682" customFormat="1"/>
    <row r="36683" customFormat="1"/>
    <row r="36684" customFormat="1"/>
    <row r="36685" customFormat="1"/>
    <row r="36686" customFormat="1"/>
    <row r="36687" customFormat="1"/>
    <row r="36688" customFormat="1"/>
    <row r="36689" customFormat="1"/>
    <row r="36690" customFormat="1"/>
    <row r="36691" customFormat="1"/>
    <row r="36692" customFormat="1"/>
    <row r="36693" customFormat="1"/>
    <row r="36694" customFormat="1"/>
    <row r="36695" customFormat="1"/>
    <row r="36696" customFormat="1"/>
    <row r="36697" customFormat="1"/>
    <row r="36698" customFormat="1"/>
    <row r="36699" customFormat="1"/>
    <row r="36700" customFormat="1"/>
    <row r="36701" customFormat="1"/>
    <row r="36702" customFormat="1"/>
    <row r="36703" customFormat="1"/>
    <row r="36704" customFormat="1"/>
    <row r="36705" customFormat="1"/>
    <row r="36706" customFormat="1"/>
    <row r="36707" customFormat="1"/>
    <row r="36708" customFormat="1"/>
    <row r="36709" customFormat="1"/>
    <row r="36710" customFormat="1"/>
    <row r="36711" customFormat="1"/>
    <row r="36712" customFormat="1"/>
    <row r="36713" customFormat="1"/>
    <row r="36714" customFormat="1"/>
    <row r="36715" customFormat="1"/>
    <row r="36716" customFormat="1"/>
    <row r="36717" customFormat="1"/>
    <row r="36718" customFormat="1"/>
    <row r="36719" customFormat="1"/>
    <row r="36720" customFormat="1"/>
    <row r="36721" customFormat="1"/>
    <row r="36722" customFormat="1"/>
    <row r="36723" customFormat="1"/>
    <row r="36724" customFormat="1"/>
    <row r="36725" customFormat="1"/>
    <row r="36726" customFormat="1"/>
    <row r="36727" customFormat="1"/>
    <row r="36728" customFormat="1"/>
    <row r="36729" customFormat="1"/>
    <row r="36730" customFormat="1"/>
    <row r="36731" customFormat="1"/>
    <row r="36732" customFormat="1"/>
    <row r="36733" customFormat="1"/>
    <row r="36734" customFormat="1"/>
    <row r="36735" customFormat="1"/>
    <row r="36736" customFormat="1"/>
    <row r="36737" customFormat="1"/>
    <row r="36738" customFormat="1"/>
    <row r="36739" customFormat="1"/>
    <row r="36740" customFormat="1"/>
    <row r="36741" customFormat="1"/>
    <row r="36742" customFormat="1"/>
    <row r="36743" customFormat="1"/>
    <row r="36744" customFormat="1"/>
    <row r="36745" customFormat="1"/>
    <row r="36746" customFormat="1"/>
    <row r="36747" customFormat="1"/>
    <row r="36748" customFormat="1"/>
    <row r="36749" customFormat="1"/>
    <row r="36750" customFormat="1"/>
    <row r="36751" customFormat="1"/>
    <row r="36752" customFormat="1"/>
    <row r="36753" customFormat="1"/>
    <row r="36754" customFormat="1"/>
    <row r="36755" customFormat="1"/>
    <row r="36756" customFormat="1"/>
    <row r="36757" customFormat="1"/>
    <row r="36758" customFormat="1"/>
    <row r="36759" customFormat="1"/>
    <row r="36760" customFormat="1"/>
    <row r="36761" customFormat="1"/>
    <row r="36762" customFormat="1"/>
    <row r="36763" customFormat="1"/>
    <row r="36764" customFormat="1"/>
    <row r="36765" customFormat="1"/>
    <row r="36766" customFormat="1"/>
    <row r="36767" customFormat="1"/>
    <row r="36768" customFormat="1"/>
    <row r="36769" customFormat="1"/>
    <row r="36770" customFormat="1"/>
    <row r="36771" customFormat="1"/>
    <row r="36772" customFormat="1"/>
    <row r="36773" customFormat="1"/>
    <row r="36774" customFormat="1"/>
    <row r="36775" customFormat="1"/>
    <row r="36776" customFormat="1"/>
    <row r="36777" customFormat="1"/>
    <row r="36778" customFormat="1"/>
    <row r="36779" customFormat="1"/>
    <row r="36780" customFormat="1"/>
    <row r="36781" customFormat="1"/>
    <row r="36782" customFormat="1"/>
    <row r="36783" customFormat="1"/>
    <row r="36784" customFormat="1"/>
    <row r="36785" customFormat="1"/>
    <row r="36786" customFormat="1"/>
    <row r="36787" customFormat="1"/>
    <row r="36788" customFormat="1"/>
    <row r="36789" customFormat="1"/>
    <row r="36790" customFormat="1"/>
    <row r="36791" customFormat="1"/>
    <row r="36792" customFormat="1"/>
    <row r="36793" customFormat="1"/>
    <row r="36794" customFormat="1"/>
    <row r="36795" customFormat="1"/>
    <row r="36796" customFormat="1"/>
    <row r="36797" customFormat="1"/>
    <row r="36798" customFormat="1"/>
    <row r="36799" customFormat="1"/>
    <row r="36800" customFormat="1"/>
    <row r="36801" customFormat="1"/>
    <row r="36802" customFormat="1"/>
    <row r="36803" customFormat="1"/>
    <row r="36804" customFormat="1"/>
    <row r="36805" customFormat="1"/>
    <row r="36806" customFormat="1"/>
    <row r="36807" customFormat="1"/>
    <row r="36808" customFormat="1"/>
    <row r="36809" customFormat="1"/>
    <row r="36810" customFormat="1"/>
    <row r="36811" customFormat="1"/>
    <row r="36812" customFormat="1"/>
    <row r="36813" customFormat="1"/>
    <row r="36814" customFormat="1"/>
    <row r="36815" customFormat="1"/>
    <row r="36816" customFormat="1"/>
    <row r="36817" customFormat="1"/>
    <row r="36818" customFormat="1"/>
    <row r="36819" customFormat="1"/>
    <row r="36820" customFormat="1"/>
    <row r="36821" customFormat="1"/>
    <row r="36822" customFormat="1"/>
    <row r="36823" customFormat="1"/>
    <row r="36824" customFormat="1"/>
    <row r="36825" customFormat="1"/>
    <row r="36826" customFormat="1"/>
    <row r="36827" customFormat="1"/>
    <row r="36828" customFormat="1"/>
    <row r="36829" customFormat="1"/>
    <row r="36830" customFormat="1"/>
    <row r="36831" customFormat="1"/>
    <row r="36832" customFormat="1"/>
    <row r="36833" customFormat="1"/>
    <row r="36834" customFormat="1"/>
    <row r="36835" customFormat="1"/>
    <row r="36836" customFormat="1"/>
    <row r="36837" customFormat="1"/>
    <row r="36838" customFormat="1"/>
    <row r="36839" customFormat="1"/>
    <row r="36840" customFormat="1"/>
    <row r="36841" customFormat="1"/>
    <row r="36842" customFormat="1"/>
    <row r="36843" customFormat="1"/>
    <row r="36844" customFormat="1"/>
    <row r="36845" customFormat="1"/>
    <row r="36846" customFormat="1"/>
    <row r="36847" customFormat="1"/>
    <row r="36848" customFormat="1"/>
    <row r="36849" customFormat="1"/>
    <row r="36850" customFormat="1"/>
    <row r="36851" customFormat="1"/>
    <row r="36852" customFormat="1"/>
    <row r="36853" customFormat="1"/>
    <row r="36854" customFormat="1"/>
    <row r="36855" customFormat="1"/>
    <row r="36856" customFormat="1"/>
    <row r="36857" customFormat="1"/>
    <row r="36858" customFormat="1"/>
    <row r="36859" customFormat="1"/>
    <row r="36860" customFormat="1"/>
    <row r="36861" customFormat="1"/>
    <row r="36862" customFormat="1"/>
    <row r="36863" customFormat="1"/>
    <row r="36864" customFormat="1"/>
    <row r="36865" customFormat="1"/>
    <row r="36866" customFormat="1"/>
    <row r="36867" customFormat="1"/>
    <row r="36868" customFormat="1"/>
    <row r="36869" customFormat="1"/>
    <row r="36870" customFormat="1"/>
    <row r="36871" customFormat="1"/>
    <row r="36872" customFormat="1"/>
    <row r="36873" customFormat="1"/>
    <row r="36874" customFormat="1"/>
    <row r="36875" customFormat="1"/>
    <row r="36876" customFormat="1"/>
    <row r="36877" customFormat="1"/>
    <row r="36878" customFormat="1"/>
    <row r="36879" customFormat="1"/>
    <row r="36880" customFormat="1"/>
    <row r="36881" customFormat="1"/>
    <row r="36882" customFormat="1"/>
    <row r="36883" customFormat="1"/>
    <row r="36884" customFormat="1"/>
    <row r="36885" customFormat="1"/>
    <row r="36886" customFormat="1"/>
    <row r="36887" customFormat="1"/>
    <row r="36888" customFormat="1"/>
    <row r="36889" customFormat="1"/>
    <row r="36890" customFormat="1"/>
    <row r="36891" customFormat="1"/>
    <row r="36892" customFormat="1"/>
    <row r="36893" customFormat="1"/>
    <row r="36894" customFormat="1"/>
    <row r="36895" customFormat="1"/>
    <row r="36896" customFormat="1"/>
    <row r="36897" customFormat="1"/>
    <row r="36898" customFormat="1"/>
    <row r="36899" customFormat="1"/>
    <row r="36900" customFormat="1"/>
    <row r="36901" customFormat="1"/>
    <row r="36902" customFormat="1"/>
    <row r="36903" customFormat="1"/>
    <row r="36904" customFormat="1"/>
    <row r="36905" customFormat="1"/>
    <row r="36906" customFormat="1"/>
    <row r="36907" customFormat="1"/>
    <row r="36908" customFormat="1"/>
    <row r="36909" customFormat="1"/>
    <row r="36910" customFormat="1"/>
    <row r="36911" customFormat="1"/>
    <row r="36912" customFormat="1"/>
    <row r="36913" customFormat="1"/>
    <row r="36914" customFormat="1"/>
    <row r="36915" customFormat="1"/>
    <row r="36916" customFormat="1"/>
    <row r="36917" customFormat="1"/>
    <row r="36918" customFormat="1"/>
    <row r="36919" customFormat="1"/>
    <row r="36920" customFormat="1"/>
    <row r="36921" customFormat="1"/>
    <row r="36922" customFormat="1"/>
    <row r="36923" customFormat="1"/>
    <row r="36924" customFormat="1"/>
    <row r="36925" customFormat="1"/>
    <row r="36926" customFormat="1"/>
    <row r="36927" customFormat="1"/>
    <row r="36928" customFormat="1"/>
    <row r="36929" customFormat="1"/>
    <row r="36930" customFormat="1"/>
    <row r="36931" customFormat="1"/>
    <row r="36932" customFormat="1"/>
    <row r="36933" customFormat="1"/>
    <row r="36934" customFormat="1"/>
    <row r="36935" customFormat="1"/>
    <row r="36936" customFormat="1"/>
    <row r="36937" customFormat="1"/>
    <row r="36938" customFormat="1"/>
    <row r="36939" customFormat="1"/>
    <row r="36940" customFormat="1"/>
    <row r="36941" customFormat="1"/>
    <row r="36942" customFormat="1"/>
    <row r="36943" customFormat="1"/>
    <row r="36944" customFormat="1"/>
    <row r="36945" customFormat="1"/>
    <row r="36946" customFormat="1"/>
    <row r="36947" customFormat="1"/>
    <row r="36948" customFormat="1"/>
    <row r="36949" customFormat="1"/>
    <row r="36950" customFormat="1"/>
    <row r="36951" customFormat="1"/>
    <row r="36952" customFormat="1"/>
    <row r="36953" customFormat="1"/>
    <row r="36954" customFormat="1"/>
    <row r="36955" customFormat="1"/>
    <row r="36956" customFormat="1"/>
    <row r="36957" customFormat="1"/>
    <row r="36958" customFormat="1"/>
    <row r="36959" customFormat="1"/>
    <row r="36960" customFormat="1"/>
    <row r="36961" customFormat="1"/>
    <row r="36962" customFormat="1"/>
    <row r="36963" customFormat="1"/>
    <row r="36964" customFormat="1"/>
    <row r="36965" customFormat="1"/>
    <row r="36966" customFormat="1"/>
    <row r="36967" customFormat="1"/>
    <row r="36968" customFormat="1"/>
    <row r="36969" customFormat="1"/>
    <row r="36970" customFormat="1"/>
    <row r="36971" customFormat="1"/>
    <row r="36972" customFormat="1"/>
    <row r="36973" customFormat="1"/>
    <row r="36974" customFormat="1"/>
    <row r="36975" customFormat="1"/>
    <row r="36976" customFormat="1"/>
    <row r="36977" customFormat="1"/>
    <row r="36978" customFormat="1"/>
    <row r="36979" customFormat="1"/>
    <row r="36980" customFormat="1"/>
    <row r="36981" customFormat="1"/>
    <row r="36982" customFormat="1"/>
    <row r="36983" customFormat="1"/>
    <row r="36984" customFormat="1"/>
    <row r="36985" customFormat="1"/>
    <row r="36986" customFormat="1"/>
    <row r="36987" customFormat="1"/>
    <row r="36988" customFormat="1"/>
    <row r="36989" customFormat="1"/>
    <row r="36990" customFormat="1"/>
    <row r="36991" customFormat="1"/>
    <row r="36992" customFormat="1"/>
    <row r="36993" customFormat="1"/>
    <row r="36994" customFormat="1"/>
    <row r="36995" customFormat="1"/>
    <row r="36996" customFormat="1"/>
    <row r="36997" customFormat="1"/>
    <row r="36998" customFormat="1"/>
    <row r="36999" customFormat="1"/>
    <row r="37000" customFormat="1"/>
    <row r="37001" customFormat="1"/>
    <row r="37002" customFormat="1"/>
    <row r="37003" customFormat="1"/>
    <row r="37004" customFormat="1"/>
    <row r="37005" customFormat="1"/>
    <row r="37006" customFormat="1"/>
    <row r="37007" customFormat="1"/>
    <row r="37008" customFormat="1"/>
    <row r="37009" customFormat="1"/>
    <row r="37010" customFormat="1"/>
    <row r="37011" customFormat="1"/>
    <row r="37012" customFormat="1"/>
    <row r="37013" customFormat="1"/>
    <row r="37014" customFormat="1"/>
    <row r="37015" customFormat="1"/>
    <row r="37016" customFormat="1"/>
    <row r="37017" customFormat="1"/>
    <row r="37018" customFormat="1"/>
    <row r="37019" customFormat="1"/>
    <row r="37020" customFormat="1"/>
    <row r="37021" customFormat="1"/>
    <row r="37022" customFormat="1"/>
    <row r="37023" customFormat="1"/>
    <row r="37024" customFormat="1"/>
    <row r="37025" customFormat="1"/>
    <row r="37026" customFormat="1"/>
    <row r="37027" customFormat="1"/>
    <row r="37028" customFormat="1"/>
    <row r="37029" customFormat="1"/>
    <row r="37030" customFormat="1"/>
    <row r="37031" customFormat="1"/>
    <row r="37032" customFormat="1"/>
    <row r="37033" customFormat="1"/>
    <row r="37034" customFormat="1"/>
    <row r="37035" customFormat="1"/>
    <row r="37036" customFormat="1"/>
    <row r="37037" customFormat="1"/>
    <row r="37038" customFormat="1"/>
    <row r="37039" customFormat="1"/>
    <row r="37040" customFormat="1"/>
    <row r="37041" customFormat="1"/>
    <row r="37042" customFormat="1"/>
    <row r="37043" customFormat="1"/>
    <row r="37044" customFormat="1"/>
    <row r="37045" customFormat="1"/>
    <row r="37046" customFormat="1"/>
    <row r="37047" customFormat="1"/>
    <row r="37048" customFormat="1"/>
    <row r="37049" customFormat="1"/>
    <row r="37050" customFormat="1"/>
    <row r="37051" customFormat="1"/>
    <row r="37052" customFormat="1"/>
    <row r="37053" customFormat="1"/>
    <row r="37054" customFormat="1"/>
    <row r="37055" customFormat="1"/>
    <row r="37056" customFormat="1"/>
    <row r="37057" customFormat="1"/>
    <row r="37058" customFormat="1"/>
    <row r="37059" customFormat="1"/>
    <row r="37060" customFormat="1"/>
    <row r="37061" customFormat="1"/>
    <row r="37062" customFormat="1"/>
    <row r="37063" customFormat="1"/>
    <row r="37064" customFormat="1"/>
    <row r="37065" customFormat="1"/>
    <row r="37066" customFormat="1"/>
    <row r="37067" customFormat="1"/>
    <row r="37068" customFormat="1"/>
    <row r="37069" customFormat="1"/>
    <row r="37070" customFormat="1"/>
    <row r="37071" customFormat="1"/>
    <row r="37072" customFormat="1"/>
    <row r="37073" customFormat="1"/>
    <row r="37074" customFormat="1"/>
    <row r="37075" customFormat="1"/>
    <row r="37076" customFormat="1"/>
    <row r="37077" customFormat="1"/>
    <row r="37078" customFormat="1"/>
    <row r="37079" customFormat="1"/>
    <row r="37080" customFormat="1"/>
    <row r="37081" customFormat="1"/>
    <row r="37082" customFormat="1"/>
    <row r="37083" customFormat="1"/>
    <row r="37084" customFormat="1"/>
    <row r="37085" customFormat="1"/>
    <row r="37086" customFormat="1"/>
    <row r="37087" customFormat="1"/>
    <row r="37088" customFormat="1"/>
    <row r="37089" customFormat="1"/>
    <row r="37090" customFormat="1"/>
    <row r="37091" customFormat="1"/>
    <row r="37092" customFormat="1"/>
    <row r="37093" customFormat="1"/>
    <row r="37094" customFormat="1"/>
    <row r="37095" customFormat="1"/>
    <row r="37096" customFormat="1"/>
    <row r="37097" customFormat="1"/>
    <row r="37098" customFormat="1"/>
    <row r="37099" customFormat="1"/>
    <row r="37100" customFormat="1"/>
    <row r="37101" customFormat="1"/>
    <row r="37102" customFormat="1"/>
    <row r="37103" customFormat="1"/>
    <row r="37104" customFormat="1"/>
    <row r="37105" customFormat="1"/>
    <row r="37106" customFormat="1"/>
    <row r="37107" customFormat="1"/>
    <row r="37108" customFormat="1"/>
    <row r="37109" customFormat="1"/>
    <row r="37110" customFormat="1"/>
    <row r="37111" customFormat="1"/>
    <row r="37112" customFormat="1"/>
    <row r="37113" customFormat="1"/>
    <row r="37114" customFormat="1"/>
    <row r="37115" customFormat="1"/>
    <row r="37116" customFormat="1"/>
    <row r="37117" customFormat="1"/>
    <row r="37118" customFormat="1"/>
    <row r="37119" customFormat="1"/>
    <row r="37120" customFormat="1"/>
    <row r="37121" customFormat="1"/>
    <row r="37122" customFormat="1"/>
    <row r="37123" customFormat="1"/>
    <row r="37124" customFormat="1"/>
    <row r="37125" customFormat="1"/>
    <row r="37126" customFormat="1"/>
    <row r="37127" customFormat="1"/>
    <row r="37128" customFormat="1"/>
    <row r="37129" customFormat="1"/>
    <row r="37130" customFormat="1"/>
    <row r="37131" customFormat="1"/>
    <row r="37132" customFormat="1"/>
    <row r="37133" customFormat="1"/>
    <row r="37134" customFormat="1"/>
    <row r="37135" customFormat="1"/>
    <row r="37136" customFormat="1"/>
    <row r="37137" customFormat="1"/>
    <row r="37138" customFormat="1"/>
    <row r="37139" customFormat="1"/>
    <row r="37140" customFormat="1"/>
    <row r="37141" customFormat="1"/>
    <row r="37142" customFormat="1"/>
    <row r="37143" customFormat="1"/>
    <row r="37144" customFormat="1"/>
    <row r="37145" customFormat="1"/>
    <row r="37146" customFormat="1"/>
    <row r="37147" customFormat="1"/>
    <row r="37148" customFormat="1"/>
    <row r="37149" customFormat="1"/>
    <row r="37150" customFormat="1"/>
    <row r="37151" customFormat="1"/>
    <row r="37152" customFormat="1"/>
    <row r="37153" customFormat="1"/>
    <row r="37154" customFormat="1"/>
    <row r="37155" customFormat="1"/>
    <row r="37156" customFormat="1"/>
    <row r="37157" customFormat="1"/>
    <row r="37158" customFormat="1"/>
    <row r="37159" customFormat="1"/>
    <row r="37160" customFormat="1"/>
    <row r="37161" customFormat="1"/>
    <row r="37162" customFormat="1"/>
    <row r="37163" customFormat="1"/>
    <row r="37164" customFormat="1"/>
    <row r="37165" customFormat="1"/>
    <row r="37166" customFormat="1"/>
    <row r="37167" customFormat="1"/>
    <row r="37168" customFormat="1"/>
    <row r="37169" customFormat="1"/>
    <row r="37170" customFormat="1"/>
    <row r="37171" customFormat="1"/>
    <row r="37172" customFormat="1"/>
    <row r="37173" customFormat="1"/>
    <row r="37174" customFormat="1"/>
    <row r="37175" customFormat="1"/>
    <row r="37176" customFormat="1"/>
    <row r="37177" customFormat="1"/>
    <row r="37178" customFormat="1"/>
    <row r="37179" customFormat="1"/>
    <row r="37180" customFormat="1"/>
    <row r="37181" customFormat="1"/>
    <row r="37182" customFormat="1"/>
    <row r="37183" customFormat="1"/>
    <row r="37184" customFormat="1"/>
    <row r="37185" customFormat="1"/>
    <row r="37186" customFormat="1"/>
    <row r="37187" customFormat="1"/>
    <row r="37188" customFormat="1"/>
    <row r="37189" customFormat="1"/>
    <row r="37190" customFormat="1"/>
    <row r="37191" customFormat="1"/>
    <row r="37192" customFormat="1"/>
    <row r="37193" customFormat="1"/>
    <row r="37194" customFormat="1"/>
    <row r="37195" customFormat="1"/>
    <row r="37196" customFormat="1"/>
    <row r="37197" customFormat="1"/>
    <row r="37198" customFormat="1"/>
    <row r="37199" customFormat="1"/>
    <row r="37200" customFormat="1"/>
    <row r="37201" customFormat="1"/>
    <row r="37202" customFormat="1"/>
    <row r="37203" customFormat="1"/>
    <row r="37204" customFormat="1"/>
    <row r="37205" customFormat="1"/>
    <row r="37206" customFormat="1"/>
    <row r="37207" customFormat="1"/>
    <row r="37208" customFormat="1"/>
    <row r="37209" customFormat="1"/>
    <row r="37210" customFormat="1"/>
    <row r="37211" customFormat="1"/>
    <row r="37212" customFormat="1"/>
    <row r="37213" customFormat="1"/>
    <row r="37214" customFormat="1"/>
    <row r="37215" customFormat="1"/>
    <row r="37216" customFormat="1"/>
    <row r="37217" customFormat="1"/>
    <row r="37218" customFormat="1"/>
    <row r="37219" customFormat="1"/>
    <row r="37220" customFormat="1"/>
    <row r="37221" customFormat="1"/>
    <row r="37222" customFormat="1"/>
    <row r="37223" customFormat="1"/>
    <row r="37224" customFormat="1"/>
    <row r="37225" customFormat="1"/>
    <row r="37226" customFormat="1"/>
    <row r="37227" customFormat="1"/>
    <row r="37228" customFormat="1"/>
    <row r="37229" customFormat="1"/>
    <row r="37230" customFormat="1"/>
    <row r="37231" customFormat="1"/>
    <row r="37232" customFormat="1"/>
    <row r="37233" customFormat="1"/>
    <row r="37234" customFormat="1"/>
    <row r="37235" customFormat="1"/>
    <row r="37236" customFormat="1"/>
    <row r="37237" customFormat="1"/>
    <row r="37238" customFormat="1"/>
    <row r="37239" customFormat="1"/>
    <row r="37240" customFormat="1"/>
    <row r="37241" customFormat="1"/>
    <row r="37242" customFormat="1"/>
    <row r="37243" customFormat="1"/>
    <row r="37244" customFormat="1"/>
    <row r="37245" customFormat="1"/>
    <row r="37246" customFormat="1"/>
    <row r="37247" customFormat="1"/>
    <row r="37248" customFormat="1"/>
    <row r="37249" customFormat="1"/>
    <row r="37250" customFormat="1"/>
    <row r="37251" customFormat="1"/>
    <row r="37252" customFormat="1"/>
    <row r="37253" customFormat="1"/>
    <row r="37254" customFormat="1"/>
    <row r="37255" customFormat="1"/>
    <row r="37256" customFormat="1"/>
    <row r="37257" customFormat="1"/>
    <row r="37258" customFormat="1"/>
    <row r="37259" customFormat="1"/>
    <row r="37260" customFormat="1"/>
    <row r="37261" customFormat="1"/>
    <row r="37262" customFormat="1"/>
    <row r="37263" customFormat="1"/>
    <row r="37264" customFormat="1"/>
    <row r="37265" customFormat="1"/>
    <row r="37266" customFormat="1"/>
    <row r="37267" customFormat="1"/>
    <row r="37268" customFormat="1"/>
    <row r="37269" customFormat="1"/>
    <row r="37270" customFormat="1"/>
    <row r="37271" customFormat="1"/>
    <row r="37272" customFormat="1"/>
    <row r="37273" customFormat="1"/>
    <row r="37274" customFormat="1"/>
    <row r="37275" customFormat="1"/>
    <row r="37276" customFormat="1"/>
    <row r="37277" customFormat="1"/>
    <row r="37278" customFormat="1"/>
    <row r="37279" customFormat="1"/>
    <row r="37280" customFormat="1"/>
    <row r="37281" customFormat="1"/>
    <row r="37282" customFormat="1"/>
    <row r="37283" customFormat="1"/>
    <row r="37284" customFormat="1"/>
    <row r="37285" customFormat="1"/>
    <row r="37286" customFormat="1"/>
    <row r="37287" customFormat="1"/>
    <row r="37288" customFormat="1"/>
    <row r="37289" customFormat="1"/>
    <row r="37290" customFormat="1"/>
    <row r="37291" customFormat="1"/>
    <row r="37292" customFormat="1"/>
    <row r="37293" customFormat="1"/>
    <row r="37294" customFormat="1"/>
    <row r="37295" customFormat="1"/>
    <row r="37296" customFormat="1"/>
    <row r="37297" customFormat="1"/>
    <row r="37298" customFormat="1"/>
    <row r="37299" customFormat="1"/>
    <row r="37300" customFormat="1"/>
    <row r="37301" customFormat="1"/>
    <row r="37302" customFormat="1"/>
    <row r="37303" customFormat="1"/>
    <row r="37304" customFormat="1"/>
    <row r="37305" customFormat="1"/>
    <row r="37306" customFormat="1"/>
    <row r="37307" customFormat="1"/>
    <row r="37308" customFormat="1"/>
    <row r="37309" customFormat="1"/>
    <row r="37310" customFormat="1"/>
    <row r="37311" customFormat="1"/>
    <row r="37312" customFormat="1"/>
    <row r="37313" customFormat="1"/>
    <row r="37314" customFormat="1"/>
    <row r="37315" customFormat="1"/>
    <row r="37316" customFormat="1"/>
    <row r="37317" customFormat="1"/>
    <row r="37318" customFormat="1"/>
    <row r="37319" customFormat="1"/>
    <row r="37320" customFormat="1"/>
    <row r="37321" customFormat="1"/>
    <row r="37322" customFormat="1"/>
    <row r="37323" customFormat="1"/>
    <row r="37324" customFormat="1"/>
    <row r="37325" customFormat="1"/>
    <row r="37326" customFormat="1"/>
    <row r="37327" customFormat="1"/>
    <row r="37328" customFormat="1"/>
    <row r="37329" customFormat="1"/>
    <row r="37330" customFormat="1"/>
    <row r="37331" customFormat="1"/>
    <row r="37332" customFormat="1"/>
    <row r="37333" customFormat="1"/>
    <row r="37334" customFormat="1"/>
    <row r="37335" customFormat="1"/>
    <row r="37336" customFormat="1"/>
    <row r="37337" customFormat="1"/>
    <row r="37338" customFormat="1"/>
    <row r="37339" customFormat="1"/>
    <row r="37340" customFormat="1"/>
    <row r="37341" customFormat="1"/>
    <row r="37342" customFormat="1"/>
    <row r="37343" customFormat="1"/>
    <row r="37344" customFormat="1"/>
    <row r="37345" customFormat="1"/>
    <row r="37346" customFormat="1"/>
    <row r="37347" customFormat="1"/>
    <row r="37348" customFormat="1"/>
    <row r="37349" customFormat="1"/>
    <row r="37350" customFormat="1"/>
    <row r="37351" customFormat="1"/>
    <row r="37352" customFormat="1"/>
    <row r="37353" customFormat="1"/>
    <row r="37354" customFormat="1"/>
    <row r="37355" customFormat="1"/>
    <row r="37356" customFormat="1"/>
    <row r="37357" customFormat="1"/>
    <row r="37358" customFormat="1"/>
    <row r="37359" customFormat="1"/>
    <row r="37360" customFormat="1"/>
    <row r="37361" customFormat="1"/>
    <row r="37362" customFormat="1"/>
    <row r="37363" customFormat="1"/>
    <row r="37364" customFormat="1"/>
    <row r="37365" customFormat="1"/>
    <row r="37366" customFormat="1"/>
    <row r="37367" customFormat="1"/>
    <row r="37368" customFormat="1"/>
    <row r="37369" customFormat="1"/>
    <row r="37370" customFormat="1"/>
    <row r="37371" customFormat="1"/>
    <row r="37372" customFormat="1"/>
    <row r="37373" customFormat="1"/>
    <row r="37374" customFormat="1"/>
    <row r="37375" customFormat="1"/>
    <row r="37376" customFormat="1"/>
    <row r="37377" customFormat="1"/>
    <row r="37378" customFormat="1"/>
    <row r="37379" customFormat="1"/>
    <row r="37380" customFormat="1"/>
    <row r="37381" customFormat="1"/>
    <row r="37382" customFormat="1"/>
    <row r="37383" customFormat="1"/>
    <row r="37384" customFormat="1"/>
    <row r="37385" customFormat="1"/>
    <row r="37386" customFormat="1"/>
    <row r="37387" customFormat="1"/>
    <row r="37388" customFormat="1"/>
    <row r="37389" customFormat="1"/>
    <row r="37390" customFormat="1"/>
    <row r="37391" customFormat="1"/>
    <row r="37392" customFormat="1"/>
    <row r="37393" customFormat="1"/>
    <row r="37394" customFormat="1"/>
    <row r="37395" customFormat="1"/>
    <row r="37396" customFormat="1"/>
    <row r="37397" customFormat="1"/>
    <row r="37398" customFormat="1"/>
    <row r="37399" customFormat="1"/>
    <row r="37400" customFormat="1"/>
    <row r="37401" customFormat="1"/>
    <row r="37402" customFormat="1"/>
    <row r="37403" customFormat="1"/>
    <row r="37404" customFormat="1"/>
    <row r="37405" customFormat="1"/>
    <row r="37406" customFormat="1"/>
    <row r="37407" customFormat="1"/>
    <row r="37408" customFormat="1"/>
    <row r="37409" customFormat="1"/>
    <row r="37410" customFormat="1"/>
    <row r="37411" customFormat="1"/>
    <row r="37412" customFormat="1"/>
    <row r="37413" customFormat="1"/>
    <row r="37414" customFormat="1"/>
    <row r="37415" customFormat="1"/>
    <row r="37416" customFormat="1"/>
    <row r="37417" customFormat="1"/>
    <row r="37418" customFormat="1"/>
    <row r="37419" customFormat="1"/>
    <row r="37420" customFormat="1"/>
    <row r="37421" customFormat="1"/>
    <row r="37422" customFormat="1"/>
    <row r="37423" customFormat="1"/>
    <row r="37424" customFormat="1"/>
    <row r="37425" customFormat="1"/>
    <row r="37426" customFormat="1"/>
    <row r="37427" customFormat="1"/>
    <row r="37428" customFormat="1"/>
    <row r="37429" customFormat="1"/>
    <row r="37430" customFormat="1"/>
    <row r="37431" customFormat="1"/>
    <row r="37432" customFormat="1"/>
    <row r="37433" customFormat="1"/>
    <row r="37434" customFormat="1"/>
    <row r="37435" customFormat="1"/>
    <row r="37436" customFormat="1"/>
    <row r="37437" customFormat="1"/>
    <row r="37438" customFormat="1"/>
    <row r="37439" customFormat="1"/>
    <row r="37440" customFormat="1"/>
    <row r="37441" customFormat="1"/>
    <row r="37442" customFormat="1"/>
    <row r="37443" customFormat="1"/>
    <row r="37444" customFormat="1"/>
    <row r="37445" customFormat="1"/>
    <row r="37446" customFormat="1"/>
    <row r="37447" customFormat="1"/>
    <row r="37448" customFormat="1"/>
    <row r="37449" customFormat="1"/>
    <row r="37450" customFormat="1"/>
    <row r="37451" customFormat="1"/>
    <row r="37452" customFormat="1"/>
    <row r="37453" customFormat="1"/>
    <row r="37454" customFormat="1"/>
    <row r="37455" customFormat="1"/>
    <row r="37456" customFormat="1"/>
    <row r="37457" customFormat="1"/>
    <row r="37458" customFormat="1"/>
    <row r="37459" customFormat="1"/>
    <row r="37460" customFormat="1"/>
    <row r="37461" customFormat="1"/>
    <row r="37462" customFormat="1"/>
    <row r="37463" customFormat="1"/>
    <row r="37464" customFormat="1"/>
    <row r="37465" customFormat="1"/>
    <row r="37466" customFormat="1"/>
    <row r="37467" customFormat="1"/>
    <row r="37468" customFormat="1"/>
    <row r="37469" customFormat="1"/>
    <row r="37470" customFormat="1"/>
    <row r="37471" customFormat="1"/>
    <row r="37472" customFormat="1"/>
    <row r="37473" customFormat="1"/>
    <row r="37474" customFormat="1"/>
    <row r="37475" customFormat="1"/>
    <row r="37476" customFormat="1"/>
    <row r="37477" customFormat="1"/>
    <row r="37478" customFormat="1"/>
    <row r="37479" customFormat="1"/>
    <row r="37480" customFormat="1"/>
    <row r="37481" customFormat="1"/>
    <row r="37482" customFormat="1"/>
    <row r="37483" customFormat="1"/>
    <row r="37484" customFormat="1"/>
    <row r="37485" customFormat="1"/>
    <row r="37486" customFormat="1"/>
    <row r="37487" customFormat="1"/>
    <row r="37488" customFormat="1"/>
    <row r="37489" customFormat="1"/>
    <row r="37490" customFormat="1"/>
    <row r="37491" customFormat="1"/>
    <row r="37492" customFormat="1"/>
    <row r="37493" customFormat="1"/>
    <row r="37494" customFormat="1"/>
    <row r="37495" customFormat="1"/>
    <row r="37496" customFormat="1"/>
    <row r="37497" customFormat="1"/>
    <row r="37498" customFormat="1"/>
    <row r="37499" customFormat="1"/>
    <row r="37500" customFormat="1"/>
    <row r="37501" customFormat="1"/>
    <row r="37502" customFormat="1"/>
    <row r="37503" customFormat="1"/>
    <row r="37504" customFormat="1"/>
    <row r="37505" customFormat="1"/>
    <row r="37506" customFormat="1"/>
    <row r="37507" customFormat="1"/>
    <row r="37508" customFormat="1"/>
    <row r="37509" customFormat="1"/>
    <row r="37510" customFormat="1"/>
    <row r="37511" customFormat="1"/>
    <row r="37512" customFormat="1"/>
    <row r="37513" customFormat="1"/>
    <row r="37514" customFormat="1"/>
    <row r="37515" customFormat="1"/>
    <row r="37516" customFormat="1"/>
    <row r="37517" customFormat="1"/>
    <row r="37518" customFormat="1"/>
    <row r="37519" customFormat="1"/>
    <row r="37520" customFormat="1"/>
    <row r="37521" customFormat="1"/>
    <row r="37522" customFormat="1"/>
    <row r="37523" customFormat="1"/>
    <row r="37524" customFormat="1"/>
    <row r="37525" customFormat="1"/>
    <row r="37526" customFormat="1"/>
    <row r="37527" customFormat="1"/>
    <row r="37528" customFormat="1"/>
    <row r="37529" customFormat="1"/>
    <row r="37530" customFormat="1"/>
    <row r="37531" customFormat="1"/>
    <row r="37532" customFormat="1"/>
    <row r="37533" customFormat="1"/>
    <row r="37534" customFormat="1"/>
    <row r="37535" customFormat="1"/>
    <row r="37536" customFormat="1"/>
    <row r="37537" customFormat="1"/>
    <row r="37538" customFormat="1"/>
    <row r="37539" customFormat="1"/>
    <row r="37540" customFormat="1"/>
    <row r="37541" customFormat="1"/>
    <row r="37542" customFormat="1"/>
    <row r="37543" customFormat="1"/>
    <row r="37544" customFormat="1"/>
    <row r="37545" customFormat="1"/>
    <row r="37546" customFormat="1"/>
    <row r="37547" customFormat="1"/>
    <row r="37548" customFormat="1"/>
    <row r="37549" customFormat="1"/>
    <row r="37550" customFormat="1"/>
    <row r="37551" customFormat="1"/>
    <row r="37552" customFormat="1"/>
    <row r="37553" customFormat="1"/>
    <row r="37554" customFormat="1"/>
    <row r="37555" customFormat="1"/>
    <row r="37556" customFormat="1"/>
    <row r="37557" customFormat="1"/>
    <row r="37558" customFormat="1"/>
    <row r="37559" customFormat="1"/>
    <row r="37560" customFormat="1"/>
    <row r="37561" customFormat="1"/>
    <row r="37562" customFormat="1"/>
    <row r="37563" customFormat="1"/>
    <row r="37564" customFormat="1"/>
    <row r="37565" customFormat="1"/>
    <row r="37566" customFormat="1"/>
    <row r="37567" customFormat="1"/>
    <row r="37568" customFormat="1"/>
    <row r="37569" customFormat="1"/>
    <row r="37570" customFormat="1"/>
    <row r="37571" customFormat="1"/>
    <row r="37572" customFormat="1"/>
    <row r="37573" customFormat="1"/>
    <row r="37574" customFormat="1"/>
    <row r="37575" customFormat="1"/>
    <row r="37576" customFormat="1"/>
    <row r="37577" customFormat="1"/>
    <row r="37578" customFormat="1"/>
    <row r="37579" customFormat="1"/>
    <row r="37580" customFormat="1"/>
    <row r="37581" customFormat="1"/>
    <row r="37582" customFormat="1"/>
    <row r="37583" customFormat="1"/>
    <row r="37584" customFormat="1"/>
    <row r="37585" customFormat="1"/>
    <row r="37586" customFormat="1"/>
    <row r="37587" customFormat="1"/>
    <row r="37588" customFormat="1"/>
    <row r="37589" customFormat="1"/>
    <row r="37590" customFormat="1"/>
    <row r="37591" customFormat="1"/>
    <row r="37592" customFormat="1"/>
    <row r="37593" customFormat="1"/>
    <row r="37594" customFormat="1"/>
    <row r="37595" customFormat="1"/>
    <row r="37596" customFormat="1"/>
    <row r="37597" customFormat="1"/>
    <row r="37598" customFormat="1"/>
    <row r="37599" customFormat="1"/>
    <row r="37600" customFormat="1"/>
    <row r="37601" customFormat="1"/>
    <row r="37602" customFormat="1"/>
    <row r="37603" customFormat="1"/>
    <row r="37604" customFormat="1"/>
    <row r="37605" customFormat="1"/>
    <row r="37606" customFormat="1"/>
    <row r="37607" customFormat="1"/>
    <row r="37608" customFormat="1"/>
    <row r="37609" customFormat="1"/>
    <row r="37610" customFormat="1"/>
    <row r="37611" customFormat="1"/>
    <row r="37612" customFormat="1"/>
    <row r="37613" customFormat="1"/>
    <row r="37614" customFormat="1"/>
    <row r="37615" customFormat="1"/>
    <row r="37616" customFormat="1"/>
    <row r="37617" customFormat="1"/>
    <row r="37618" customFormat="1"/>
    <row r="37619" customFormat="1"/>
    <row r="37620" customFormat="1"/>
    <row r="37621" customFormat="1"/>
    <row r="37622" customFormat="1"/>
    <row r="37623" customFormat="1"/>
    <row r="37624" customFormat="1"/>
    <row r="37625" customFormat="1"/>
    <row r="37626" customFormat="1"/>
    <row r="37627" customFormat="1"/>
    <row r="37628" customFormat="1"/>
    <row r="37629" customFormat="1"/>
    <row r="37630" customFormat="1"/>
    <row r="37631" customFormat="1"/>
    <row r="37632" customFormat="1"/>
    <row r="37633" customFormat="1"/>
    <row r="37634" customFormat="1"/>
    <row r="37635" customFormat="1"/>
    <row r="37636" customFormat="1"/>
    <row r="37637" customFormat="1"/>
    <row r="37638" customFormat="1"/>
    <row r="37639" customFormat="1"/>
    <row r="37640" customFormat="1"/>
    <row r="37641" customFormat="1"/>
    <row r="37642" customFormat="1"/>
    <row r="37643" customFormat="1"/>
    <row r="37644" customFormat="1"/>
    <row r="37645" customFormat="1"/>
    <row r="37646" customFormat="1"/>
    <row r="37647" customFormat="1"/>
    <row r="37648" customFormat="1"/>
    <row r="37649" customFormat="1"/>
    <row r="37650" customFormat="1"/>
    <row r="37651" customFormat="1"/>
    <row r="37652" customFormat="1"/>
    <row r="37653" customFormat="1"/>
    <row r="37654" customFormat="1"/>
    <row r="37655" customFormat="1"/>
    <row r="37656" customFormat="1"/>
    <row r="37657" customFormat="1"/>
    <row r="37658" customFormat="1"/>
    <row r="37659" customFormat="1"/>
    <row r="37660" customFormat="1"/>
    <row r="37661" customFormat="1"/>
    <row r="37662" customFormat="1"/>
    <row r="37663" customFormat="1"/>
    <row r="37664" customFormat="1"/>
    <row r="37665" customFormat="1"/>
    <row r="37666" customFormat="1"/>
    <row r="37667" customFormat="1"/>
    <row r="37668" customFormat="1"/>
    <row r="37669" customFormat="1"/>
    <row r="37670" customFormat="1"/>
    <row r="37671" customFormat="1"/>
    <row r="37672" customFormat="1"/>
    <row r="37673" customFormat="1"/>
    <row r="37674" customFormat="1"/>
    <row r="37675" customFormat="1"/>
    <row r="37676" customFormat="1"/>
    <row r="37677" customFormat="1"/>
    <row r="37678" customFormat="1"/>
    <row r="37679" customFormat="1"/>
    <row r="37680" customFormat="1"/>
    <row r="37681" customFormat="1"/>
    <row r="37682" customFormat="1"/>
    <row r="37683" customFormat="1"/>
    <row r="37684" customFormat="1"/>
    <row r="37685" customFormat="1"/>
    <row r="37686" customFormat="1"/>
    <row r="37687" customFormat="1"/>
    <row r="37688" customFormat="1"/>
    <row r="37689" customFormat="1"/>
    <row r="37690" customFormat="1"/>
    <row r="37691" customFormat="1"/>
    <row r="37692" customFormat="1"/>
    <row r="37693" customFormat="1"/>
    <row r="37694" customFormat="1"/>
    <row r="37695" customFormat="1"/>
    <row r="37696" customFormat="1"/>
    <row r="37697" customFormat="1"/>
    <row r="37698" customFormat="1"/>
    <row r="37699" customFormat="1"/>
    <row r="37700" customFormat="1"/>
    <row r="37701" customFormat="1"/>
    <row r="37702" customFormat="1"/>
    <row r="37703" customFormat="1"/>
    <row r="37704" customFormat="1"/>
    <row r="37705" customFormat="1"/>
    <row r="37706" customFormat="1"/>
    <row r="37707" customFormat="1"/>
    <row r="37708" customFormat="1"/>
    <row r="37709" customFormat="1"/>
    <row r="37710" customFormat="1"/>
    <row r="37711" customFormat="1"/>
    <row r="37712" customFormat="1"/>
    <row r="37713" customFormat="1"/>
    <row r="37714" customFormat="1"/>
    <row r="37715" customFormat="1"/>
    <row r="37716" customFormat="1"/>
    <row r="37717" customFormat="1"/>
    <row r="37718" customFormat="1"/>
    <row r="37719" customFormat="1"/>
    <row r="37720" customFormat="1"/>
    <row r="37721" customFormat="1"/>
    <row r="37722" customFormat="1"/>
    <row r="37723" customFormat="1"/>
    <row r="37724" customFormat="1"/>
    <row r="37725" customFormat="1"/>
    <row r="37726" customFormat="1"/>
    <row r="37727" customFormat="1"/>
    <row r="37728" customFormat="1"/>
    <row r="37729" customFormat="1"/>
    <row r="37730" customFormat="1"/>
    <row r="37731" customFormat="1"/>
    <row r="37732" customFormat="1"/>
    <row r="37733" customFormat="1"/>
    <row r="37734" customFormat="1"/>
    <row r="37735" customFormat="1"/>
    <row r="37736" customFormat="1"/>
    <row r="37737" customFormat="1"/>
    <row r="37738" customFormat="1"/>
    <row r="37739" customFormat="1"/>
    <row r="37740" customFormat="1"/>
    <row r="37741" customFormat="1"/>
    <row r="37742" customFormat="1"/>
    <row r="37743" customFormat="1"/>
    <row r="37744" customFormat="1"/>
    <row r="37745" customFormat="1"/>
    <row r="37746" customFormat="1"/>
    <row r="37747" customFormat="1"/>
    <row r="37748" customFormat="1"/>
    <row r="37749" customFormat="1"/>
    <row r="37750" customFormat="1"/>
    <row r="37751" customFormat="1"/>
    <row r="37752" customFormat="1"/>
    <row r="37753" customFormat="1"/>
    <row r="37754" customFormat="1"/>
    <row r="37755" customFormat="1"/>
    <row r="37756" customFormat="1"/>
    <row r="37757" customFormat="1"/>
    <row r="37758" customFormat="1"/>
    <row r="37759" customFormat="1"/>
    <row r="37760" customFormat="1"/>
    <row r="37761" customFormat="1"/>
    <row r="37762" customFormat="1"/>
    <row r="37763" customFormat="1"/>
    <row r="37764" customFormat="1"/>
    <row r="37765" customFormat="1"/>
    <row r="37766" customFormat="1"/>
    <row r="37767" customFormat="1"/>
    <row r="37768" customFormat="1"/>
    <row r="37769" customFormat="1"/>
    <row r="37770" customFormat="1"/>
    <row r="37771" customFormat="1"/>
    <row r="37772" customFormat="1"/>
    <row r="37773" customFormat="1"/>
    <row r="37774" customFormat="1"/>
    <row r="37775" customFormat="1"/>
    <row r="37776" customFormat="1"/>
    <row r="37777" customFormat="1"/>
    <row r="37778" customFormat="1"/>
    <row r="37779" customFormat="1"/>
    <row r="37780" customFormat="1"/>
    <row r="37781" customFormat="1"/>
    <row r="37782" customFormat="1"/>
    <row r="37783" customFormat="1"/>
    <row r="37784" customFormat="1"/>
    <row r="37785" customFormat="1"/>
    <row r="37786" customFormat="1"/>
    <row r="37787" customFormat="1"/>
    <row r="37788" customFormat="1"/>
    <row r="37789" customFormat="1"/>
    <row r="37790" customFormat="1"/>
    <row r="37791" customFormat="1"/>
    <row r="37792" customFormat="1"/>
    <row r="37793" customFormat="1"/>
    <row r="37794" customFormat="1"/>
    <row r="37795" customFormat="1"/>
    <row r="37796" customFormat="1"/>
    <row r="37797" customFormat="1"/>
    <row r="37798" customFormat="1"/>
    <row r="37799" customFormat="1"/>
    <row r="37800" customFormat="1"/>
    <row r="37801" customFormat="1"/>
    <row r="37802" customFormat="1"/>
    <row r="37803" customFormat="1"/>
    <row r="37804" customFormat="1"/>
    <row r="37805" customFormat="1"/>
    <row r="37806" customFormat="1"/>
    <row r="37807" customFormat="1"/>
    <row r="37808" customFormat="1"/>
    <row r="37809" customFormat="1"/>
    <row r="37810" customFormat="1"/>
    <row r="37811" customFormat="1"/>
    <row r="37812" customFormat="1"/>
    <row r="37813" customFormat="1"/>
    <row r="37814" customFormat="1"/>
    <row r="37815" customFormat="1"/>
    <row r="37816" customFormat="1"/>
    <row r="37817" customFormat="1"/>
    <row r="37818" customFormat="1"/>
    <row r="37819" customFormat="1"/>
    <row r="37820" customFormat="1"/>
    <row r="37821" customFormat="1"/>
    <row r="37822" customFormat="1"/>
    <row r="37823" customFormat="1"/>
    <row r="37824" customFormat="1"/>
    <row r="37825" customFormat="1"/>
    <row r="37826" customFormat="1"/>
    <row r="37827" customFormat="1"/>
    <row r="37828" customFormat="1"/>
    <row r="37829" customFormat="1"/>
    <row r="37830" customFormat="1"/>
    <row r="37831" customFormat="1"/>
    <row r="37832" customFormat="1"/>
    <row r="37833" customFormat="1"/>
    <row r="37834" customFormat="1"/>
    <row r="37835" customFormat="1"/>
    <row r="37836" customFormat="1"/>
    <row r="37837" customFormat="1"/>
    <row r="37838" customFormat="1"/>
    <row r="37839" customFormat="1"/>
    <row r="37840" customFormat="1"/>
    <row r="37841" customFormat="1"/>
    <row r="37842" customFormat="1"/>
    <row r="37843" customFormat="1"/>
    <row r="37844" customFormat="1"/>
    <row r="37845" customFormat="1"/>
    <row r="37846" customFormat="1"/>
    <row r="37847" customFormat="1"/>
    <row r="37848" customFormat="1"/>
    <row r="37849" customFormat="1"/>
    <row r="37850" customFormat="1"/>
    <row r="37851" customFormat="1"/>
    <row r="37852" customFormat="1"/>
    <row r="37853" customFormat="1"/>
    <row r="37854" customFormat="1"/>
    <row r="37855" customFormat="1"/>
    <row r="37856" customFormat="1"/>
    <row r="37857" customFormat="1"/>
    <row r="37858" customFormat="1"/>
    <row r="37859" customFormat="1"/>
    <row r="37860" customFormat="1"/>
    <row r="37861" customFormat="1"/>
    <row r="37862" customFormat="1"/>
    <row r="37863" customFormat="1"/>
    <row r="37864" customFormat="1"/>
    <row r="37865" customFormat="1"/>
    <row r="37866" customFormat="1"/>
    <row r="37867" customFormat="1"/>
    <row r="37868" customFormat="1"/>
    <row r="37869" customFormat="1"/>
    <row r="37870" customFormat="1"/>
    <row r="37871" customFormat="1"/>
    <row r="37872" customFormat="1"/>
    <row r="37873" customFormat="1"/>
    <row r="37874" customFormat="1"/>
    <row r="37875" customFormat="1"/>
    <row r="37876" customFormat="1"/>
    <row r="37877" customFormat="1"/>
    <row r="37878" customFormat="1"/>
    <row r="37879" customFormat="1"/>
    <row r="37880" customFormat="1"/>
    <row r="37881" customFormat="1"/>
    <row r="37882" customFormat="1"/>
    <row r="37883" customFormat="1"/>
    <row r="37884" customFormat="1"/>
    <row r="37885" customFormat="1"/>
    <row r="37886" customFormat="1"/>
    <row r="37887" customFormat="1"/>
    <row r="37888" customFormat="1"/>
    <row r="37889" customFormat="1"/>
    <row r="37890" customFormat="1"/>
    <row r="37891" customFormat="1"/>
    <row r="37892" customFormat="1"/>
    <row r="37893" customFormat="1"/>
    <row r="37894" customFormat="1"/>
    <row r="37895" customFormat="1"/>
    <row r="37896" customFormat="1"/>
    <row r="37897" customFormat="1"/>
    <row r="37898" customFormat="1"/>
    <row r="37899" customFormat="1"/>
    <row r="37900" customFormat="1"/>
    <row r="37901" customFormat="1"/>
    <row r="37902" customFormat="1"/>
    <row r="37903" customFormat="1"/>
    <row r="37904" customFormat="1"/>
    <row r="37905" customFormat="1"/>
    <row r="37906" customFormat="1"/>
    <row r="37907" customFormat="1"/>
    <row r="37908" customFormat="1"/>
    <row r="37909" customFormat="1"/>
    <row r="37910" customFormat="1"/>
    <row r="37911" customFormat="1"/>
    <row r="37912" customFormat="1"/>
    <row r="37913" customFormat="1"/>
    <row r="37914" customFormat="1"/>
    <row r="37915" customFormat="1"/>
    <row r="37916" customFormat="1"/>
    <row r="37917" customFormat="1"/>
    <row r="37918" customFormat="1"/>
    <row r="37919" customFormat="1"/>
    <row r="37920" customFormat="1"/>
    <row r="37921" customFormat="1"/>
    <row r="37922" customFormat="1"/>
    <row r="37923" customFormat="1"/>
    <row r="37924" customFormat="1"/>
    <row r="37925" customFormat="1"/>
    <row r="37926" customFormat="1"/>
    <row r="37927" customFormat="1"/>
    <row r="37928" customFormat="1"/>
    <row r="37929" customFormat="1"/>
    <row r="37930" customFormat="1"/>
    <row r="37931" customFormat="1"/>
    <row r="37932" customFormat="1"/>
    <row r="37933" customFormat="1"/>
    <row r="37934" customFormat="1"/>
    <row r="37935" customFormat="1"/>
    <row r="37936" customFormat="1"/>
    <row r="37937" customFormat="1"/>
    <row r="37938" customFormat="1"/>
    <row r="37939" customFormat="1"/>
    <row r="37940" customFormat="1"/>
    <row r="37941" customFormat="1"/>
    <row r="37942" customFormat="1"/>
    <row r="37943" customFormat="1"/>
    <row r="37944" customFormat="1"/>
    <row r="37945" customFormat="1"/>
    <row r="37946" customFormat="1"/>
    <row r="37947" customFormat="1"/>
    <row r="37948" customFormat="1"/>
    <row r="37949" customFormat="1"/>
    <row r="37950" customFormat="1"/>
    <row r="37951" customFormat="1"/>
    <row r="37952" customFormat="1"/>
    <row r="37953" customFormat="1"/>
    <row r="37954" customFormat="1"/>
    <row r="37955" customFormat="1"/>
    <row r="37956" customFormat="1"/>
    <row r="37957" customFormat="1"/>
    <row r="37958" customFormat="1"/>
    <row r="37959" customFormat="1"/>
    <row r="37960" customFormat="1"/>
    <row r="37961" customFormat="1"/>
    <row r="37962" customFormat="1"/>
    <row r="37963" customFormat="1"/>
    <row r="37964" customFormat="1"/>
    <row r="37965" customFormat="1"/>
    <row r="37966" customFormat="1"/>
    <row r="37967" customFormat="1"/>
    <row r="37968" customFormat="1"/>
    <row r="37969" customFormat="1"/>
    <row r="37970" customFormat="1"/>
    <row r="37971" customFormat="1"/>
    <row r="37972" customFormat="1"/>
    <row r="37973" customFormat="1"/>
    <row r="37974" customFormat="1"/>
    <row r="37975" customFormat="1"/>
    <row r="37976" customFormat="1"/>
    <row r="37977" customFormat="1"/>
    <row r="37978" customFormat="1"/>
    <row r="37979" customFormat="1"/>
    <row r="37980" customFormat="1"/>
    <row r="37981" customFormat="1"/>
    <row r="37982" customFormat="1"/>
    <row r="37983" customFormat="1"/>
    <row r="37984" customFormat="1"/>
    <row r="37985" customFormat="1"/>
    <row r="37986" customFormat="1"/>
    <row r="37987" customFormat="1"/>
    <row r="37988" customFormat="1"/>
    <row r="37989" customFormat="1"/>
    <row r="37990" customFormat="1"/>
    <row r="37991" customFormat="1"/>
    <row r="37992" customFormat="1"/>
    <row r="37993" customFormat="1"/>
    <row r="37994" customFormat="1"/>
    <row r="37995" customFormat="1"/>
    <row r="37996" customFormat="1"/>
    <row r="37997" customFormat="1"/>
    <row r="37998" customFormat="1"/>
    <row r="37999" customFormat="1"/>
    <row r="38000" customFormat="1"/>
    <row r="38001" customFormat="1"/>
    <row r="38002" customFormat="1"/>
    <row r="38003" customFormat="1"/>
    <row r="38004" customFormat="1"/>
    <row r="38005" customFormat="1"/>
    <row r="38006" customFormat="1"/>
    <row r="38007" customFormat="1"/>
    <row r="38008" customFormat="1"/>
    <row r="38009" customFormat="1"/>
    <row r="38010" customFormat="1"/>
    <row r="38011" customFormat="1"/>
    <row r="38012" customFormat="1"/>
    <row r="38013" customFormat="1"/>
    <row r="38014" customFormat="1"/>
    <row r="38015" customFormat="1"/>
    <row r="38016" customFormat="1"/>
    <row r="38017" customFormat="1"/>
    <row r="38018" customFormat="1"/>
    <row r="38019" customFormat="1"/>
    <row r="38020" customFormat="1"/>
    <row r="38021" customFormat="1"/>
    <row r="38022" customFormat="1"/>
    <row r="38023" customFormat="1"/>
    <row r="38024" customFormat="1"/>
    <row r="38025" customFormat="1"/>
    <row r="38026" customFormat="1"/>
    <row r="38027" customFormat="1"/>
    <row r="38028" customFormat="1"/>
    <row r="38029" customFormat="1"/>
    <row r="38030" customFormat="1"/>
    <row r="38031" customFormat="1"/>
    <row r="38032" customFormat="1"/>
    <row r="38033" customFormat="1"/>
    <row r="38034" customFormat="1"/>
    <row r="38035" customFormat="1"/>
    <row r="38036" customFormat="1"/>
    <row r="38037" customFormat="1"/>
    <row r="38038" customFormat="1"/>
    <row r="38039" customFormat="1"/>
    <row r="38040" customFormat="1"/>
    <row r="38041" customFormat="1"/>
    <row r="38042" customFormat="1"/>
    <row r="38043" customFormat="1"/>
    <row r="38044" customFormat="1"/>
    <row r="38045" customFormat="1"/>
    <row r="38046" customFormat="1"/>
    <row r="38047" customFormat="1"/>
    <row r="38048" customFormat="1"/>
    <row r="38049" customFormat="1"/>
    <row r="38050" customFormat="1"/>
    <row r="38051" customFormat="1"/>
    <row r="38052" customFormat="1"/>
    <row r="38053" customFormat="1"/>
    <row r="38054" customFormat="1"/>
    <row r="38055" customFormat="1"/>
    <row r="38056" customFormat="1"/>
    <row r="38057" customFormat="1"/>
    <row r="38058" customFormat="1"/>
    <row r="38059" customFormat="1"/>
    <row r="38060" customFormat="1"/>
    <row r="38061" customFormat="1"/>
    <row r="38062" customFormat="1"/>
    <row r="38063" customFormat="1"/>
    <row r="38064" customFormat="1"/>
    <row r="38065" customFormat="1"/>
    <row r="38066" customFormat="1"/>
    <row r="38067" customFormat="1"/>
    <row r="38068" customFormat="1"/>
    <row r="38069" customFormat="1"/>
    <row r="38070" customFormat="1"/>
    <row r="38071" customFormat="1"/>
    <row r="38072" customFormat="1"/>
    <row r="38073" customFormat="1"/>
    <row r="38074" customFormat="1"/>
    <row r="38075" customFormat="1"/>
    <row r="38076" customFormat="1"/>
    <row r="38077" customFormat="1"/>
    <row r="38078" customFormat="1"/>
    <row r="38079" customFormat="1"/>
    <row r="38080" customFormat="1"/>
    <row r="38081" customFormat="1"/>
    <row r="38082" customFormat="1"/>
    <row r="38083" customFormat="1"/>
    <row r="38084" customFormat="1"/>
    <row r="38085" customFormat="1"/>
    <row r="38086" customFormat="1"/>
    <row r="38087" customFormat="1"/>
    <row r="38088" customFormat="1"/>
    <row r="38089" customFormat="1"/>
    <row r="38090" customFormat="1"/>
    <row r="38091" customFormat="1"/>
    <row r="38092" customFormat="1"/>
    <row r="38093" customFormat="1"/>
    <row r="38094" customFormat="1"/>
    <row r="38095" customFormat="1"/>
    <row r="38096" customFormat="1"/>
    <row r="38097" customFormat="1"/>
    <row r="38098" customFormat="1"/>
    <row r="38099" customFormat="1"/>
    <row r="38100" customFormat="1"/>
    <row r="38101" customFormat="1"/>
    <row r="38102" customFormat="1"/>
    <row r="38103" customFormat="1"/>
    <row r="38104" customFormat="1"/>
    <row r="38105" customFormat="1"/>
    <row r="38106" customFormat="1"/>
    <row r="38107" customFormat="1"/>
    <row r="38108" customFormat="1"/>
    <row r="38109" customFormat="1"/>
    <row r="38110" customFormat="1"/>
    <row r="38111" customFormat="1"/>
    <row r="38112" customFormat="1"/>
    <row r="38113" customFormat="1"/>
    <row r="38114" customFormat="1"/>
    <row r="38115" customFormat="1"/>
    <row r="38116" customFormat="1"/>
    <row r="38117" customFormat="1"/>
    <row r="38118" customFormat="1"/>
    <row r="38119" customFormat="1"/>
    <row r="38120" customFormat="1"/>
    <row r="38121" customFormat="1"/>
    <row r="38122" customFormat="1"/>
    <row r="38123" customFormat="1"/>
    <row r="38124" customFormat="1"/>
    <row r="38125" customFormat="1"/>
    <row r="38126" customFormat="1"/>
    <row r="38127" customFormat="1"/>
    <row r="38128" customFormat="1"/>
    <row r="38129" customFormat="1"/>
    <row r="38130" customFormat="1"/>
    <row r="38131" customFormat="1"/>
    <row r="38132" customFormat="1"/>
    <row r="38133" customFormat="1"/>
    <row r="38134" customFormat="1"/>
    <row r="38135" customFormat="1"/>
    <row r="38136" customFormat="1"/>
    <row r="38137" customFormat="1"/>
    <row r="38138" customFormat="1"/>
    <row r="38139" customFormat="1"/>
    <row r="38140" customFormat="1"/>
    <row r="38141" customFormat="1"/>
    <row r="38142" customFormat="1"/>
    <row r="38143" customFormat="1"/>
    <row r="38144" customFormat="1"/>
    <row r="38145" customFormat="1"/>
    <row r="38146" customFormat="1"/>
    <row r="38147" customFormat="1"/>
    <row r="38148" customFormat="1"/>
    <row r="38149" customFormat="1"/>
    <row r="38150" customFormat="1"/>
    <row r="38151" customFormat="1"/>
    <row r="38152" customFormat="1"/>
    <row r="38153" customFormat="1"/>
    <row r="38154" customFormat="1"/>
    <row r="38155" customFormat="1"/>
    <row r="38156" customFormat="1"/>
    <row r="38157" customFormat="1"/>
    <row r="38158" customFormat="1"/>
    <row r="38159" customFormat="1"/>
    <row r="38160" customFormat="1"/>
    <row r="38161" customFormat="1"/>
    <row r="38162" customFormat="1"/>
    <row r="38163" customFormat="1"/>
    <row r="38164" customFormat="1"/>
    <row r="38165" customFormat="1"/>
    <row r="38166" customFormat="1"/>
    <row r="38167" customFormat="1"/>
    <row r="38168" customFormat="1"/>
    <row r="38169" customFormat="1"/>
    <row r="38170" customFormat="1"/>
    <row r="38171" customFormat="1"/>
    <row r="38172" customFormat="1"/>
    <row r="38173" customFormat="1"/>
    <row r="38174" customFormat="1"/>
    <row r="38175" customFormat="1"/>
    <row r="38176" customFormat="1"/>
    <row r="38177" customFormat="1"/>
    <row r="38178" customFormat="1"/>
    <row r="38179" customFormat="1"/>
    <row r="38180" customFormat="1"/>
    <row r="38181" customFormat="1"/>
    <row r="38182" customFormat="1"/>
    <row r="38183" customFormat="1"/>
    <row r="38184" customFormat="1"/>
    <row r="38185" customFormat="1"/>
    <row r="38186" customFormat="1"/>
    <row r="38187" customFormat="1"/>
    <row r="38188" customFormat="1"/>
    <row r="38189" customFormat="1"/>
    <row r="38190" customFormat="1"/>
    <row r="38191" customFormat="1"/>
    <row r="38192" customFormat="1"/>
    <row r="38193" customFormat="1"/>
    <row r="38194" customFormat="1"/>
    <row r="38195" customFormat="1"/>
    <row r="38196" customFormat="1"/>
    <row r="38197" customFormat="1"/>
    <row r="38198" customFormat="1"/>
    <row r="38199" customFormat="1"/>
    <row r="38200" customFormat="1"/>
    <row r="38201" customFormat="1"/>
    <row r="38202" customFormat="1"/>
    <row r="38203" customFormat="1"/>
    <row r="38204" customFormat="1"/>
    <row r="38205" customFormat="1"/>
    <row r="38206" customFormat="1"/>
    <row r="38207" customFormat="1"/>
    <row r="38208" customFormat="1"/>
    <row r="38209" customFormat="1"/>
    <row r="38210" customFormat="1"/>
    <row r="38211" customFormat="1"/>
    <row r="38212" customFormat="1"/>
    <row r="38213" customFormat="1"/>
    <row r="38214" customFormat="1"/>
    <row r="38215" customFormat="1"/>
    <row r="38216" customFormat="1"/>
    <row r="38217" customFormat="1"/>
    <row r="38218" customFormat="1"/>
    <row r="38219" customFormat="1"/>
    <row r="38220" customFormat="1"/>
    <row r="38221" customFormat="1"/>
    <row r="38222" customFormat="1"/>
    <row r="38223" customFormat="1"/>
    <row r="38224" customFormat="1"/>
    <row r="38225" customFormat="1"/>
    <row r="38226" customFormat="1"/>
    <row r="38227" customFormat="1"/>
    <row r="38228" customFormat="1"/>
    <row r="38229" customFormat="1"/>
    <row r="38230" customFormat="1"/>
    <row r="38231" customFormat="1"/>
    <row r="38232" customFormat="1"/>
    <row r="38233" customFormat="1"/>
    <row r="38234" customFormat="1"/>
    <row r="38235" customFormat="1"/>
    <row r="38236" customFormat="1"/>
    <row r="38237" customFormat="1"/>
    <row r="38238" customFormat="1"/>
    <row r="38239" customFormat="1"/>
    <row r="38240" customFormat="1"/>
    <row r="38241" customFormat="1"/>
    <row r="38242" customFormat="1"/>
    <row r="38243" customFormat="1"/>
    <row r="38244" customFormat="1"/>
    <row r="38245" customFormat="1"/>
    <row r="38246" customFormat="1"/>
    <row r="38247" customFormat="1"/>
    <row r="38248" customFormat="1"/>
    <row r="38249" customFormat="1"/>
    <row r="38250" customFormat="1"/>
    <row r="38251" customFormat="1"/>
    <row r="38252" customFormat="1"/>
    <row r="38253" customFormat="1"/>
    <row r="38254" customFormat="1"/>
    <row r="38255" customFormat="1"/>
    <row r="38256" customFormat="1"/>
    <row r="38257" customFormat="1"/>
    <row r="38258" customFormat="1"/>
    <row r="38259" customFormat="1"/>
    <row r="38260" customFormat="1"/>
    <row r="38261" customFormat="1"/>
    <row r="38262" customFormat="1"/>
    <row r="38263" customFormat="1"/>
    <row r="38264" customFormat="1"/>
    <row r="38265" customFormat="1"/>
    <row r="38266" customFormat="1"/>
    <row r="38267" customFormat="1"/>
    <row r="38268" customFormat="1"/>
    <row r="38269" customFormat="1"/>
    <row r="38270" customFormat="1"/>
    <row r="38271" customFormat="1"/>
    <row r="38272" customFormat="1"/>
    <row r="38273" customFormat="1"/>
    <row r="38274" customFormat="1"/>
    <row r="38275" customFormat="1"/>
    <row r="38276" customFormat="1"/>
    <row r="38277" customFormat="1"/>
    <row r="38278" customFormat="1"/>
    <row r="38279" customFormat="1"/>
    <row r="38280" customFormat="1"/>
    <row r="38281" customFormat="1"/>
    <row r="38282" customFormat="1"/>
    <row r="38283" customFormat="1"/>
    <row r="38284" customFormat="1"/>
    <row r="38285" customFormat="1"/>
    <row r="38286" customFormat="1"/>
    <row r="38287" customFormat="1"/>
    <row r="38288" customFormat="1"/>
    <row r="38289" customFormat="1"/>
    <row r="38290" customFormat="1"/>
    <row r="38291" customFormat="1"/>
    <row r="38292" customFormat="1"/>
    <row r="38293" customFormat="1"/>
    <row r="38294" customFormat="1"/>
    <row r="38295" customFormat="1"/>
    <row r="38296" customFormat="1"/>
    <row r="38297" customFormat="1"/>
    <row r="38298" customFormat="1"/>
    <row r="38299" customFormat="1"/>
    <row r="38300" customFormat="1"/>
    <row r="38301" customFormat="1"/>
    <row r="38302" customFormat="1"/>
    <row r="38303" customFormat="1"/>
    <row r="38304" customFormat="1"/>
    <row r="38305" customFormat="1"/>
    <row r="38306" customFormat="1"/>
    <row r="38307" customFormat="1"/>
    <row r="38308" customFormat="1"/>
    <row r="38309" customFormat="1"/>
    <row r="38310" customFormat="1"/>
    <row r="38311" customFormat="1"/>
    <row r="38312" customFormat="1"/>
    <row r="38313" customFormat="1"/>
    <row r="38314" customFormat="1"/>
    <row r="38315" customFormat="1"/>
    <row r="38316" customFormat="1"/>
    <row r="38317" customFormat="1"/>
    <row r="38318" customFormat="1"/>
    <row r="38319" customFormat="1"/>
    <row r="38320" customFormat="1"/>
    <row r="38321" customFormat="1"/>
    <row r="38322" customFormat="1"/>
    <row r="38323" customFormat="1"/>
    <row r="38324" customFormat="1"/>
    <row r="38325" customFormat="1"/>
    <row r="38326" customFormat="1"/>
    <row r="38327" customFormat="1"/>
    <row r="38328" customFormat="1"/>
    <row r="38329" customFormat="1"/>
    <row r="38330" customFormat="1"/>
    <row r="38331" customFormat="1"/>
    <row r="38332" customFormat="1"/>
    <row r="38333" customFormat="1"/>
    <row r="38334" customFormat="1"/>
    <row r="38335" customFormat="1"/>
    <row r="38336" customFormat="1"/>
    <row r="38337" customFormat="1"/>
    <row r="38338" customFormat="1"/>
    <row r="38339" customFormat="1"/>
    <row r="38340" customFormat="1"/>
    <row r="38341" customFormat="1"/>
    <row r="38342" customFormat="1"/>
    <row r="38343" customFormat="1"/>
    <row r="38344" customFormat="1"/>
    <row r="38345" customFormat="1"/>
    <row r="38346" customFormat="1"/>
    <row r="38347" customFormat="1"/>
    <row r="38348" customFormat="1"/>
    <row r="38349" customFormat="1"/>
    <row r="38350" customFormat="1"/>
    <row r="38351" customFormat="1"/>
    <row r="38352" customFormat="1"/>
    <row r="38353" customFormat="1"/>
    <row r="38354" customFormat="1"/>
    <row r="38355" customFormat="1"/>
    <row r="38356" customFormat="1"/>
    <row r="38357" customFormat="1"/>
    <row r="38358" customFormat="1"/>
    <row r="38359" customFormat="1"/>
    <row r="38360" customFormat="1"/>
    <row r="38361" customFormat="1"/>
    <row r="38362" customFormat="1"/>
    <row r="38363" customFormat="1"/>
    <row r="38364" customFormat="1"/>
    <row r="38365" customFormat="1"/>
    <row r="38366" customFormat="1"/>
    <row r="38367" customFormat="1"/>
    <row r="38368" customFormat="1"/>
    <row r="38369" customFormat="1"/>
    <row r="38370" customFormat="1"/>
    <row r="38371" customFormat="1"/>
    <row r="38372" customFormat="1"/>
    <row r="38373" customFormat="1"/>
    <row r="38374" customFormat="1"/>
    <row r="38375" customFormat="1"/>
    <row r="38376" customFormat="1"/>
    <row r="38377" customFormat="1"/>
    <row r="38378" customFormat="1"/>
    <row r="38379" customFormat="1"/>
    <row r="38380" customFormat="1"/>
    <row r="38381" customFormat="1"/>
    <row r="38382" customFormat="1"/>
    <row r="38383" customFormat="1"/>
    <row r="38384" customFormat="1"/>
    <row r="38385" customFormat="1"/>
    <row r="38386" customFormat="1"/>
    <row r="38387" customFormat="1"/>
    <row r="38388" customFormat="1"/>
    <row r="38389" customFormat="1"/>
    <row r="38390" customFormat="1"/>
    <row r="38391" customFormat="1"/>
    <row r="38392" customFormat="1"/>
    <row r="38393" customFormat="1"/>
    <row r="38394" customFormat="1"/>
    <row r="38395" customFormat="1"/>
    <row r="38396" customFormat="1"/>
    <row r="38397" customFormat="1"/>
    <row r="38398" customFormat="1"/>
    <row r="38399" customFormat="1"/>
    <row r="38400" customFormat="1"/>
    <row r="38401" customFormat="1"/>
    <row r="38402" customFormat="1"/>
    <row r="38403" customFormat="1"/>
    <row r="38404" customFormat="1"/>
    <row r="38405" customFormat="1"/>
    <row r="38406" customFormat="1"/>
    <row r="38407" customFormat="1"/>
    <row r="38408" customFormat="1"/>
    <row r="38409" customFormat="1"/>
    <row r="38410" customFormat="1"/>
    <row r="38411" customFormat="1"/>
    <row r="38412" customFormat="1"/>
    <row r="38413" customFormat="1"/>
    <row r="38414" customFormat="1"/>
    <row r="38415" customFormat="1"/>
    <row r="38416" customFormat="1"/>
    <row r="38417" customFormat="1"/>
    <row r="38418" customFormat="1"/>
    <row r="38419" customFormat="1"/>
    <row r="38420" customFormat="1"/>
    <row r="38421" customFormat="1"/>
    <row r="38422" customFormat="1"/>
    <row r="38423" customFormat="1"/>
    <row r="38424" customFormat="1"/>
    <row r="38425" customFormat="1"/>
    <row r="38426" customFormat="1"/>
    <row r="38427" customFormat="1"/>
    <row r="38428" customFormat="1"/>
    <row r="38429" customFormat="1"/>
    <row r="38430" customFormat="1"/>
    <row r="38431" customFormat="1"/>
    <row r="38432" customFormat="1"/>
    <row r="38433" customFormat="1"/>
    <row r="38434" customFormat="1"/>
    <row r="38435" customFormat="1"/>
    <row r="38436" customFormat="1"/>
    <row r="38437" customFormat="1"/>
    <row r="38438" customFormat="1"/>
    <row r="38439" customFormat="1"/>
    <row r="38440" customFormat="1"/>
    <row r="38441" customFormat="1"/>
    <row r="38442" customFormat="1"/>
    <row r="38443" customFormat="1"/>
    <row r="38444" customFormat="1"/>
    <row r="38445" customFormat="1"/>
    <row r="38446" customFormat="1"/>
    <row r="38447" customFormat="1"/>
    <row r="38448" customFormat="1"/>
    <row r="38449" customFormat="1"/>
    <row r="38450" customFormat="1"/>
    <row r="38451" customFormat="1"/>
    <row r="38452" customFormat="1"/>
    <row r="38453" customFormat="1"/>
    <row r="38454" customFormat="1"/>
    <row r="38455" customFormat="1"/>
    <row r="38456" customFormat="1"/>
    <row r="38457" customFormat="1"/>
    <row r="38458" customFormat="1"/>
    <row r="38459" customFormat="1"/>
    <row r="38460" customFormat="1"/>
    <row r="38461" customFormat="1"/>
    <row r="38462" customFormat="1"/>
    <row r="38463" customFormat="1"/>
    <row r="38464" customFormat="1"/>
    <row r="38465" customFormat="1"/>
    <row r="38466" customFormat="1"/>
    <row r="38467" customFormat="1"/>
    <row r="38468" customFormat="1"/>
    <row r="38469" customFormat="1"/>
    <row r="38470" customFormat="1"/>
    <row r="38471" customFormat="1"/>
    <row r="38472" customFormat="1"/>
    <row r="38473" customFormat="1"/>
    <row r="38474" customFormat="1"/>
    <row r="38475" customFormat="1"/>
    <row r="38476" customFormat="1"/>
    <row r="38477" customFormat="1"/>
    <row r="38478" customFormat="1"/>
    <row r="38479" customFormat="1"/>
    <row r="38480" customFormat="1"/>
    <row r="38481" customFormat="1"/>
    <row r="38482" customFormat="1"/>
    <row r="38483" customFormat="1"/>
    <row r="38484" customFormat="1"/>
    <row r="38485" customFormat="1"/>
    <row r="38486" customFormat="1"/>
    <row r="38487" customFormat="1"/>
    <row r="38488" customFormat="1"/>
    <row r="38489" customFormat="1"/>
    <row r="38490" customFormat="1"/>
    <row r="38491" customFormat="1"/>
    <row r="38492" customFormat="1"/>
    <row r="38493" customFormat="1"/>
    <row r="38494" customFormat="1"/>
    <row r="38495" customFormat="1"/>
    <row r="38496" customFormat="1"/>
    <row r="38497" customFormat="1"/>
    <row r="38498" customFormat="1"/>
    <row r="38499" customFormat="1"/>
    <row r="38500" customFormat="1"/>
    <row r="38501" customFormat="1"/>
    <row r="38502" customFormat="1"/>
    <row r="38503" customFormat="1"/>
    <row r="38504" customFormat="1"/>
    <row r="38505" customFormat="1"/>
    <row r="38506" customFormat="1"/>
    <row r="38507" customFormat="1"/>
    <row r="38508" customFormat="1"/>
    <row r="38509" customFormat="1"/>
    <row r="38510" customFormat="1"/>
    <row r="38511" customFormat="1"/>
    <row r="38512" customFormat="1"/>
    <row r="38513" customFormat="1"/>
    <row r="38514" customFormat="1"/>
    <row r="38515" customFormat="1"/>
    <row r="38516" customFormat="1"/>
    <row r="38517" customFormat="1"/>
    <row r="38518" customFormat="1"/>
    <row r="38519" customFormat="1"/>
    <row r="38520" customFormat="1"/>
    <row r="38521" customFormat="1"/>
    <row r="38522" customFormat="1"/>
    <row r="38523" customFormat="1"/>
    <row r="38524" customFormat="1"/>
    <row r="38525" customFormat="1"/>
    <row r="38526" customFormat="1"/>
    <row r="38527" customFormat="1"/>
    <row r="38528" customFormat="1"/>
    <row r="38529" customFormat="1"/>
    <row r="38530" customFormat="1"/>
    <row r="38531" customFormat="1"/>
    <row r="38532" customFormat="1"/>
    <row r="38533" customFormat="1"/>
    <row r="38534" customFormat="1"/>
    <row r="38535" customFormat="1"/>
    <row r="38536" customFormat="1"/>
    <row r="38537" customFormat="1"/>
    <row r="38538" customFormat="1"/>
    <row r="38539" customFormat="1"/>
    <row r="38540" customFormat="1"/>
    <row r="38541" customFormat="1"/>
    <row r="38542" customFormat="1"/>
    <row r="38543" customFormat="1"/>
    <row r="38544" customFormat="1"/>
    <row r="38545" customFormat="1"/>
    <row r="38546" customFormat="1"/>
    <row r="38547" customFormat="1"/>
    <row r="38548" customFormat="1"/>
    <row r="38549" customFormat="1"/>
    <row r="38550" customFormat="1"/>
    <row r="38551" customFormat="1"/>
    <row r="38552" customFormat="1"/>
    <row r="38553" customFormat="1"/>
    <row r="38554" customFormat="1"/>
    <row r="38555" customFormat="1"/>
    <row r="38556" customFormat="1"/>
    <row r="38557" customFormat="1"/>
    <row r="38558" customFormat="1"/>
    <row r="38559" customFormat="1"/>
    <row r="38560" customFormat="1"/>
    <row r="38561" customFormat="1"/>
    <row r="38562" customFormat="1"/>
    <row r="38563" customFormat="1"/>
    <row r="38564" customFormat="1"/>
    <row r="38565" customFormat="1"/>
    <row r="38566" customFormat="1"/>
    <row r="38567" customFormat="1"/>
    <row r="38568" customFormat="1"/>
    <row r="38569" customFormat="1"/>
    <row r="38570" customFormat="1"/>
    <row r="38571" customFormat="1"/>
    <row r="38572" customFormat="1"/>
    <row r="38573" customFormat="1"/>
    <row r="38574" customFormat="1"/>
    <row r="38575" customFormat="1"/>
    <row r="38576" customFormat="1"/>
    <row r="38577" customFormat="1"/>
    <row r="38578" customFormat="1"/>
    <row r="38579" customFormat="1"/>
    <row r="38580" customFormat="1"/>
    <row r="38581" customFormat="1"/>
    <row r="38582" customFormat="1"/>
    <row r="38583" customFormat="1"/>
    <row r="38584" customFormat="1"/>
    <row r="38585" customFormat="1"/>
    <row r="38586" customFormat="1"/>
    <row r="38587" customFormat="1"/>
    <row r="38588" customFormat="1"/>
    <row r="38589" customFormat="1"/>
    <row r="38590" customFormat="1"/>
    <row r="38591" customFormat="1"/>
    <row r="38592" customFormat="1"/>
    <row r="38593" customFormat="1"/>
    <row r="38594" customFormat="1"/>
    <row r="38595" customFormat="1"/>
    <row r="38596" customFormat="1"/>
    <row r="38597" customFormat="1"/>
    <row r="38598" customFormat="1"/>
    <row r="38599" customFormat="1"/>
    <row r="38600" customFormat="1"/>
    <row r="38601" customFormat="1"/>
    <row r="38602" customFormat="1"/>
    <row r="38603" customFormat="1"/>
    <row r="38604" customFormat="1"/>
    <row r="38605" customFormat="1"/>
    <row r="38606" customFormat="1"/>
    <row r="38607" customFormat="1"/>
    <row r="38608" customFormat="1"/>
    <row r="38609" customFormat="1"/>
    <row r="38610" customFormat="1"/>
    <row r="38611" customFormat="1"/>
    <row r="38612" customFormat="1"/>
    <row r="38613" customFormat="1"/>
    <row r="38614" customFormat="1"/>
    <row r="38615" customFormat="1"/>
    <row r="38616" customFormat="1"/>
    <row r="38617" customFormat="1"/>
    <row r="38618" customFormat="1"/>
    <row r="38619" customFormat="1"/>
    <row r="38620" customFormat="1"/>
    <row r="38621" customFormat="1"/>
    <row r="38622" customFormat="1"/>
    <row r="38623" customFormat="1"/>
    <row r="38624" customFormat="1"/>
    <row r="38625" customFormat="1"/>
    <row r="38626" customFormat="1"/>
    <row r="38627" customFormat="1"/>
    <row r="38628" customFormat="1"/>
    <row r="38629" customFormat="1"/>
    <row r="38630" customFormat="1"/>
    <row r="38631" customFormat="1"/>
    <row r="38632" customFormat="1"/>
    <row r="38633" customFormat="1"/>
    <row r="38634" customFormat="1"/>
    <row r="38635" customFormat="1"/>
    <row r="38636" customFormat="1"/>
    <row r="38637" customFormat="1"/>
    <row r="38638" customFormat="1"/>
    <row r="38639" customFormat="1"/>
    <row r="38640" customFormat="1"/>
    <row r="38641" customFormat="1"/>
    <row r="38642" customFormat="1"/>
    <row r="38643" customFormat="1"/>
    <row r="38644" customFormat="1"/>
    <row r="38645" customFormat="1"/>
    <row r="38646" customFormat="1"/>
    <row r="38647" customFormat="1"/>
    <row r="38648" customFormat="1"/>
    <row r="38649" customFormat="1"/>
    <row r="38650" customFormat="1"/>
    <row r="38651" customFormat="1"/>
    <row r="38652" customFormat="1"/>
    <row r="38653" customFormat="1"/>
    <row r="38654" customFormat="1"/>
    <row r="38655" customFormat="1"/>
    <row r="38656" customFormat="1"/>
    <row r="38657" customFormat="1"/>
    <row r="38658" customFormat="1"/>
    <row r="38659" customFormat="1"/>
    <row r="38660" customFormat="1"/>
    <row r="38661" customFormat="1"/>
    <row r="38662" customFormat="1"/>
    <row r="38663" customFormat="1"/>
    <row r="38664" customFormat="1"/>
    <row r="38665" customFormat="1"/>
    <row r="38666" customFormat="1"/>
    <row r="38667" customFormat="1"/>
    <row r="38668" customFormat="1"/>
    <row r="38669" customFormat="1"/>
    <row r="38670" customFormat="1"/>
    <row r="38671" customFormat="1"/>
    <row r="38672" customFormat="1"/>
    <row r="38673" customFormat="1"/>
    <row r="38674" customFormat="1"/>
    <row r="38675" customFormat="1"/>
    <row r="38676" customFormat="1"/>
    <row r="38677" customFormat="1"/>
    <row r="38678" customFormat="1"/>
    <row r="38679" customFormat="1"/>
    <row r="38680" customFormat="1"/>
    <row r="38681" customFormat="1"/>
    <row r="38682" customFormat="1"/>
    <row r="38683" customFormat="1"/>
    <row r="38684" customFormat="1"/>
    <row r="38685" customFormat="1"/>
    <row r="38686" customFormat="1"/>
    <row r="38687" customFormat="1"/>
    <row r="38688" customFormat="1"/>
    <row r="38689" customFormat="1"/>
    <row r="38690" customFormat="1"/>
    <row r="38691" customFormat="1"/>
    <row r="38692" customFormat="1"/>
    <row r="38693" customFormat="1"/>
    <row r="38694" customFormat="1"/>
    <row r="38695" customFormat="1"/>
    <row r="38696" customFormat="1"/>
    <row r="38697" customFormat="1"/>
    <row r="38698" customFormat="1"/>
    <row r="38699" customFormat="1"/>
    <row r="38700" customFormat="1"/>
    <row r="38701" customFormat="1"/>
    <row r="38702" customFormat="1"/>
    <row r="38703" customFormat="1"/>
    <row r="38704" customFormat="1"/>
    <row r="38705" customFormat="1"/>
    <row r="38706" customFormat="1"/>
    <row r="38707" customFormat="1"/>
    <row r="38708" customFormat="1"/>
    <row r="38709" customFormat="1"/>
    <row r="38710" customFormat="1"/>
    <row r="38711" customFormat="1"/>
    <row r="38712" customFormat="1"/>
    <row r="38713" customFormat="1"/>
    <row r="38714" customFormat="1"/>
    <row r="38715" customFormat="1"/>
    <row r="38716" customFormat="1"/>
    <row r="38717" customFormat="1"/>
    <row r="38718" customFormat="1"/>
    <row r="38719" customFormat="1"/>
    <row r="38720" customFormat="1"/>
    <row r="38721" customFormat="1"/>
    <row r="38722" customFormat="1"/>
    <row r="38723" customFormat="1"/>
    <row r="38724" customFormat="1"/>
    <row r="38725" customFormat="1"/>
    <row r="38726" customFormat="1"/>
    <row r="38727" customFormat="1"/>
    <row r="38728" customFormat="1"/>
    <row r="38729" customFormat="1"/>
    <row r="38730" customFormat="1"/>
    <row r="38731" customFormat="1"/>
    <row r="38732" customFormat="1"/>
    <row r="38733" customFormat="1"/>
    <row r="38734" customFormat="1"/>
    <row r="38735" customFormat="1"/>
    <row r="38736" customFormat="1"/>
    <row r="38737" customFormat="1"/>
    <row r="38738" customFormat="1"/>
    <row r="38739" customFormat="1"/>
    <row r="38740" customFormat="1"/>
    <row r="38741" customFormat="1"/>
    <row r="38742" customFormat="1"/>
    <row r="38743" customFormat="1"/>
    <row r="38744" customFormat="1"/>
    <row r="38745" customFormat="1"/>
    <row r="38746" customFormat="1"/>
    <row r="38747" customFormat="1"/>
    <row r="38748" customFormat="1"/>
    <row r="38749" customFormat="1"/>
    <row r="38750" customFormat="1"/>
    <row r="38751" customFormat="1"/>
    <row r="38752" customFormat="1"/>
    <row r="38753" customFormat="1"/>
    <row r="38754" customFormat="1"/>
    <row r="38755" customFormat="1"/>
    <row r="38756" customFormat="1"/>
    <row r="38757" customFormat="1"/>
    <row r="38758" customFormat="1"/>
    <row r="38759" customFormat="1"/>
    <row r="38760" customFormat="1"/>
    <row r="38761" customFormat="1"/>
    <row r="38762" customFormat="1"/>
    <row r="38763" customFormat="1"/>
    <row r="38764" customFormat="1"/>
    <row r="38765" customFormat="1"/>
    <row r="38766" customFormat="1"/>
    <row r="38767" customFormat="1"/>
    <row r="38768" customFormat="1"/>
    <row r="38769" customFormat="1"/>
    <row r="38770" customFormat="1"/>
    <row r="38771" customFormat="1"/>
    <row r="38772" customFormat="1"/>
    <row r="38773" customFormat="1"/>
    <row r="38774" customFormat="1"/>
    <row r="38775" customFormat="1"/>
    <row r="38776" customFormat="1"/>
    <row r="38777" customFormat="1"/>
    <row r="38778" customFormat="1"/>
    <row r="38779" customFormat="1"/>
    <row r="38780" customFormat="1"/>
    <row r="38781" customFormat="1"/>
    <row r="38782" customFormat="1"/>
    <row r="38783" customFormat="1"/>
    <row r="38784" customFormat="1"/>
    <row r="38785" customFormat="1"/>
    <row r="38786" customFormat="1"/>
    <row r="38787" customFormat="1"/>
    <row r="38788" customFormat="1"/>
    <row r="38789" customFormat="1"/>
    <row r="38790" customFormat="1"/>
    <row r="38791" customFormat="1"/>
    <row r="38792" customFormat="1"/>
    <row r="38793" customFormat="1"/>
    <row r="38794" customFormat="1"/>
    <row r="38795" customFormat="1"/>
    <row r="38796" customFormat="1"/>
    <row r="38797" customFormat="1"/>
    <row r="38798" customFormat="1"/>
    <row r="38799" customFormat="1"/>
    <row r="38800" customFormat="1"/>
    <row r="38801" customFormat="1"/>
    <row r="38802" customFormat="1"/>
    <row r="38803" customFormat="1"/>
    <row r="38804" customFormat="1"/>
    <row r="38805" customFormat="1"/>
    <row r="38806" customFormat="1"/>
    <row r="38807" customFormat="1"/>
    <row r="38808" customFormat="1"/>
    <row r="38809" customFormat="1"/>
    <row r="38810" customFormat="1"/>
    <row r="38811" customFormat="1"/>
    <row r="38812" customFormat="1"/>
    <row r="38813" customFormat="1"/>
    <row r="38814" customFormat="1"/>
    <row r="38815" customFormat="1"/>
    <row r="38816" customFormat="1"/>
    <row r="38817" customFormat="1"/>
    <row r="38818" customFormat="1"/>
    <row r="38819" customFormat="1"/>
    <row r="38820" customFormat="1"/>
    <row r="38821" customFormat="1"/>
    <row r="38822" customFormat="1"/>
    <row r="38823" customFormat="1"/>
    <row r="38824" customFormat="1"/>
    <row r="38825" customFormat="1"/>
    <row r="38826" customFormat="1"/>
    <row r="38827" customFormat="1"/>
    <row r="38828" customFormat="1"/>
    <row r="38829" customFormat="1"/>
    <row r="38830" customFormat="1"/>
    <row r="38831" customFormat="1"/>
    <row r="38832" customFormat="1"/>
    <row r="38833" customFormat="1"/>
    <row r="38834" customFormat="1"/>
    <row r="38835" customFormat="1"/>
    <row r="38836" customFormat="1"/>
    <row r="38837" customFormat="1"/>
    <row r="38838" customFormat="1"/>
    <row r="38839" customFormat="1"/>
    <row r="38840" customFormat="1"/>
    <row r="38841" customFormat="1"/>
    <row r="38842" customFormat="1"/>
    <row r="38843" customFormat="1"/>
    <row r="38844" customFormat="1"/>
    <row r="38845" customFormat="1"/>
    <row r="38846" customFormat="1"/>
    <row r="38847" customFormat="1"/>
    <row r="38848" customFormat="1"/>
    <row r="38849" customFormat="1"/>
    <row r="38850" customFormat="1"/>
    <row r="38851" customFormat="1"/>
    <row r="38852" customFormat="1"/>
    <row r="38853" customFormat="1"/>
    <row r="38854" customFormat="1"/>
    <row r="38855" customFormat="1"/>
    <row r="38856" customFormat="1"/>
    <row r="38857" customFormat="1"/>
    <row r="38858" customFormat="1"/>
    <row r="38859" customFormat="1"/>
    <row r="38860" customFormat="1"/>
    <row r="38861" customFormat="1"/>
    <row r="38862" customFormat="1"/>
    <row r="38863" customFormat="1"/>
    <row r="38864" customFormat="1"/>
    <row r="38865" customFormat="1"/>
    <row r="38866" customFormat="1"/>
    <row r="38867" customFormat="1"/>
    <row r="38868" customFormat="1"/>
    <row r="38869" customFormat="1"/>
    <row r="38870" customFormat="1"/>
    <row r="38871" customFormat="1"/>
    <row r="38872" customFormat="1"/>
    <row r="38873" customFormat="1"/>
    <row r="38874" customFormat="1"/>
    <row r="38875" customFormat="1"/>
    <row r="38876" customFormat="1"/>
    <row r="38877" customFormat="1"/>
    <row r="38878" customFormat="1"/>
    <row r="38879" customFormat="1"/>
    <row r="38880" customFormat="1"/>
    <row r="38881" customFormat="1"/>
    <row r="38882" customFormat="1"/>
    <row r="38883" customFormat="1"/>
    <row r="38884" customFormat="1"/>
    <row r="38885" customFormat="1"/>
    <row r="38886" customFormat="1"/>
    <row r="38887" customFormat="1"/>
    <row r="38888" customFormat="1"/>
    <row r="38889" customFormat="1"/>
    <row r="38890" customFormat="1"/>
    <row r="38891" customFormat="1"/>
    <row r="38892" customFormat="1"/>
    <row r="38893" customFormat="1"/>
    <row r="38894" customFormat="1"/>
    <row r="38895" customFormat="1"/>
    <row r="38896" customFormat="1"/>
    <row r="38897" customFormat="1"/>
    <row r="38898" customFormat="1"/>
    <row r="38899" customFormat="1"/>
    <row r="38900" customFormat="1"/>
    <row r="38901" customFormat="1"/>
    <row r="38902" customFormat="1"/>
    <row r="38903" customFormat="1"/>
    <row r="38904" customFormat="1"/>
    <row r="38905" customFormat="1"/>
    <row r="38906" customFormat="1"/>
    <row r="38907" customFormat="1"/>
    <row r="38908" customFormat="1"/>
    <row r="38909" customFormat="1"/>
    <row r="38910" customFormat="1"/>
    <row r="38911" customFormat="1"/>
    <row r="38912" customFormat="1"/>
    <row r="38913" customFormat="1"/>
    <row r="38914" customFormat="1"/>
    <row r="38915" customFormat="1"/>
    <row r="38916" customFormat="1"/>
    <row r="38917" customFormat="1"/>
    <row r="38918" customFormat="1"/>
    <row r="38919" customFormat="1"/>
    <row r="38920" customFormat="1"/>
    <row r="38921" customFormat="1"/>
    <row r="38922" customFormat="1"/>
    <row r="38923" customFormat="1"/>
    <row r="38924" customFormat="1"/>
    <row r="38925" customFormat="1"/>
    <row r="38926" customFormat="1"/>
    <row r="38927" customFormat="1"/>
    <row r="38928" customFormat="1"/>
    <row r="38929" customFormat="1"/>
    <row r="38930" customFormat="1"/>
    <row r="38931" customFormat="1"/>
    <row r="38932" customFormat="1"/>
    <row r="38933" customFormat="1"/>
    <row r="38934" customFormat="1"/>
    <row r="38935" customFormat="1"/>
    <row r="38936" customFormat="1"/>
    <row r="38937" customFormat="1"/>
    <row r="38938" customFormat="1"/>
    <row r="38939" customFormat="1"/>
    <row r="38940" customFormat="1"/>
    <row r="38941" customFormat="1"/>
    <row r="38942" customFormat="1"/>
    <row r="38943" customFormat="1"/>
    <row r="38944" customFormat="1"/>
    <row r="38945" customFormat="1"/>
    <row r="38946" customFormat="1"/>
    <row r="38947" customFormat="1"/>
    <row r="38948" customFormat="1"/>
    <row r="38949" customFormat="1"/>
    <row r="38950" customFormat="1"/>
    <row r="38951" customFormat="1"/>
    <row r="38952" customFormat="1"/>
    <row r="38953" customFormat="1"/>
    <row r="38954" customFormat="1"/>
    <row r="38955" customFormat="1"/>
    <row r="38956" customFormat="1"/>
    <row r="38957" customFormat="1"/>
    <row r="38958" customFormat="1"/>
    <row r="38959" customFormat="1"/>
    <row r="38960" customFormat="1"/>
    <row r="38961" customFormat="1"/>
    <row r="38962" customFormat="1"/>
    <row r="38963" customFormat="1"/>
    <row r="38964" customFormat="1"/>
    <row r="38965" customFormat="1"/>
    <row r="38966" customFormat="1"/>
    <row r="38967" customFormat="1"/>
    <row r="38968" customFormat="1"/>
    <row r="38969" customFormat="1"/>
    <row r="38970" customFormat="1"/>
    <row r="38971" customFormat="1"/>
    <row r="38972" customFormat="1"/>
    <row r="38973" customFormat="1"/>
    <row r="38974" customFormat="1"/>
    <row r="38975" customFormat="1"/>
    <row r="38976" customFormat="1"/>
    <row r="38977" customFormat="1"/>
    <row r="38978" customFormat="1"/>
    <row r="38979" customFormat="1"/>
    <row r="38980" customFormat="1"/>
    <row r="38981" customFormat="1"/>
    <row r="38982" customFormat="1"/>
    <row r="38983" customFormat="1"/>
    <row r="38984" customFormat="1"/>
    <row r="38985" customFormat="1"/>
    <row r="38986" customFormat="1"/>
    <row r="38987" customFormat="1"/>
    <row r="38988" customFormat="1"/>
    <row r="38989" customFormat="1"/>
    <row r="38990" customFormat="1"/>
    <row r="38991" customFormat="1"/>
    <row r="38992" customFormat="1"/>
    <row r="38993" customFormat="1"/>
    <row r="38994" customFormat="1"/>
    <row r="38995" customFormat="1"/>
    <row r="38996" customFormat="1"/>
    <row r="38997" customFormat="1"/>
    <row r="38998" customFormat="1"/>
    <row r="38999" customFormat="1"/>
    <row r="39000" customFormat="1"/>
    <row r="39001" customFormat="1"/>
    <row r="39002" customFormat="1"/>
    <row r="39003" customFormat="1"/>
    <row r="39004" customFormat="1"/>
    <row r="39005" customFormat="1"/>
    <row r="39006" customFormat="1"/>
    <row r="39007" customFormat="1"/>
    <row r="39008" customFormat="1"/>
    <row r="39009" customFormat="1"/>
    <row r="39010" customFormat="1"/>
    <row r="39011" customFormat="1"/>
    <row r="39012" customFormat="1"/>
    <row r="39013" customFormat="1"/>
    <row r="39014" customFormat="1"/>
    <row r="39015" customFormat="1"/>
    <row r="39016" customFormat="1"/>
    <row r="39017" customFormat="1"/>
    <row r="39018" customFormat="1"/>
    <row r="39019" customFormat="1"/>
    <row r="39020" customFormat="1"/>
    <row r="39021" customFormat="1"/>
    <row r="39022" customFormat="1"/>
    <row r="39023" customFormat="1"/>
    <row r="39024" customFormat="1"/>
    <row r="39025" customFormat="1"/>
    <row r="39026" customFormat="1"/>
    <row r="39027" customFormat="1"/>
    <row r="39028" customFormat="1"/>
    <row r="39029" customFormat="1"/>
    <row r="39030" customFormat="1"/>
    <row r="39031" customFormat="1"/>
    <row r="39032" customFormat="1"/>
    <row r="39033" customFormat="1"/>
    <row r="39034" customFormat="1"/>
    <row r="39035" customFormat="1"/>
    <row r="39036" customFormat="1"/>
    <row r="39037" customFormat="1"/>
    <row r="39038" customFormat="1"/>
    <row r="39039" customFormat="1"/>
    <row r="39040" customFormat="1"/>
    <row r="39041" customFormat="1"/>
    <row r="39042" customFormat="1"/>
    <row r="39043" customFormat="1"/>
    <row r="39044" customFormat="1"/>
    <row r="39045" customFormat="1"/>
    <row r="39046" customFormat="1"/>
    <row r="39047" customFormat="1"/>
    <row r="39048" customFormat="1"/>
    <row r="39049" customFormat="1"/>
    <row r="39050" customFormat="1"/>
    <row r="39051" customFormat="1"/>
    <row r="39052" customFormat="1"/>
    <row r="39053" customFormat="1"/>
    <row r="39054" customFormat="1"/>
    <row r="39055" customFormat="1"/>
    <row r="39056" customFormat="1"/>
    <row r="39057" customFormat="1"/>
    <row r="39058" customFormat="1"/>
    <row r="39059" customFormat="1"/>
    <row r="39060" customFormat="1"/>
    <row r="39061" customFormat="1"/>
    <row r="39062" customFormat="1"/>
    <row r="39063" customFormat="1"/>
    <row r="39064" customFormat="1"/>
    <row r="39065" customFormat="1"/>
    <row r="39066" customFormat="1"/>
    <row r="39067" customFormat="1"/>
    <row r="39068" customFormat="1"/>
    <row r="39069" customFormat="1"/>
    <row r="39070" customFormat="1"/>
    <row r="39071" customFormat="1"/>
    <row r="39072" customFormat="1"/>
    <row r="39073" customFormat="1"/>
    <row r="39074" customFormat="1"/>
    <row r="39075" customFormat="1"/>
    <row r="39076" customFormat="1"/>
    <row r="39077" customFormat="1"/>
    <row r="39078" customFormat="1"/>
    <row r="39079" customFormat="1"/>
    <row r="39080" customFormat="1"/>
    <row r="39081" customFormat="1"/>
    <row r="39082" customFormat="1"/>
    <row r="39083" customFormat="1"/>
    <row r="39084" customFormat="1"/>
    <row r="39085" customFormat="1"/>
    <row r="39086" customFormat="1"/>
    <row r="39087" customFormat="1"/>
    <row r="39088" customFormat="1"/>
    <row r="39089" customFormat="1"/>
    <row r="39090" customFormat="1"/>
    <row r="39091" customFormat="1"/>
    <row r="39092" customFormat="1"/>
    <row r="39093" customFormat="1"/>
    <row r="39094" customFormat="1"/>
    <row r="39095" customFormat="1"/>
    <row r="39096" customFormat="1"/>
    <row r="39097" customFormat="1"/>
    <row r="39098" customFormat="1"/>
    <row r="39099" customFormat="1"/>
    <row r="39100" customFormat="1"/>
    <row r="39101" customFormat="1"/>
    <row r="39102" customFormat="1"/>
    <row r="39103" customFormat="1"/>
    <row r="39104" customFormat="1"/>
    <row r="39105" customFormat="1"/>
    <row r="39106" customFormat="1"/>
    <row r="39107" customFormat="1"/>
    <row r="39108" customFormat="1"/>
    <row r="39109" customFormat="1"/>
    <row r="39110" customFormat="1"/>
    <row r="39111" customFormat="1"/>
    <row r="39112" customFormat="1"/>
    <row r="39113" customFormat="1"/>
    <row r="39114" customFormat="1"/>
    <row r="39115" customFormat="1"/>
    <row r="39116" customFormat="1"/>
    <row r="39117" customFormat="1"/>
    <row r="39118" customFormat="1"/>
    <row r="39119" customFormat="1"/>
    <row r="39120" customFormat="1"/>
    <row r="39121" customFormat="1"/>
    <row r="39122" customFormat="1"/>
    <row r="39123" customFormat="1"/>
    <row r="39124" customFormat="1"/>
    <row r="39125" customFormat="1"/>
    <row r="39126" customFormat="1"/>
    <row r="39127" customFormat="1"/>
    <row r="39128" customFormat="1"/>
    <row r="39129" customFormat="1"/>
    <row r="39130" customFormat="1"/>
    <row r="39131" customFormat="1"/>
    <row r="39132" customFormat="1"/>
    <row r="39133" customFormat="1"/>
    <row r="39134" customFormat="1"/>
    <row r="39135" customFormat="1"/>
    <row r="39136" customFormat="1"/>
    <row r="39137" customFormat="1"/>
    <row r="39138" customFormat="1"/>
    <row r="39139" customFormat="1"/>
    <row r="39140" customFormat="1"/>
    <row r="39141" customFormat="1"/>
    <row r="39142" customFormat="1"/>
    <row r="39143" customFormat="1"/>
    <row r="39144" customFormat="1"/>
    <row r="39145" customFormat="1"/>
    <row r="39146" customFormat="1"/>
    <row r="39147" customFormat="1"/>
    <row r="39148" customFormat="1"/>
    <row r="39149" customFormat="1"/>
    <row r="39150" customFormat="1"/>
    <row r="39151" customFormat="1"/>
    <row r="39152" customFormat="1"/>
    <row r="39153" customFormat="1"/>
    <row r="39154" customFormat="1"/>
    <row r="39155" customFormat="1"/>
    <row r="39156" customFormat="1"/>
    <row r="39157" customFormat="1"/>
    <row r="39158" customFormat="1"/>
    <row r="39159" customFormat="1"/>
    <row r="39160" customFormat="1"/>
    <row r="39161" customFormat="1"/>
    <row r="39162" customFormat="1"/>
    <row r="39163" customFormat="1"/>
    <row r="39164" customFormat="1"/>
    <row r="39165" customFormat="1"/>
    <row r="39166" customFormat="1"/>
    <row r="39167" customFormat="1"/>
    <row r="39168" customFormat="1"/>
    <row r="39169" customFormat="1"/>
    <row r="39170" customFormat="1"/>
    <row r="39171" customFormat="1"/>
    <row r="39172" customFormat="1"/>
    <row r="39173" customFormat="1"/>
    <row r="39174" customFormat="1"/>
    <row r="39175" customFormat="1"/>
    <row r="39176" customFormat="1"/>
    <row r="39177" customFormat="1"/>
    <row r="39178" customFormat="1"/>
    <row r="39179" customFormat="1"/>
    <row r="39180" customFormat="1"/>
    <row r="39181" customFormat="1"/>
    <row r="39182" customFormat="1"/>
    <row r="39183" customFormat="1"/>
    <row r="39184" customFormat="1"/>
    <row r="39185" customFormat="1"/>
    <row r="39186" customFormat="1"/>
    <row r="39187" customFormat="1"/>
    <row r="39188" customFormat="1"/>
    <row r="39189" customFormat="1"/>
    <row r="39190" customFormat="1"/>
    <row r="39191" customFormat="1"/>
    <row r="39192" customFormat="1"/>
    <row r="39193" customFormat="1"/>
    <row r="39194" customFormat="1"/>
    <row r="39195" customFormat="1"/>
    <row r="39196" customFormat="1"/>
    <row r="39197" customFormat="1"/>
    <row r="39198" customFormat="1"/>
    <row r="39199" customFormat="1"/>
    <row r="39200" customFormat="1"/>
    <row r="39201" customFormat="1"/>
    <row r="39202" customFormat="1"/>
    <row r="39203" customFormat="1"/>
    <row r="39204" customFormat="1"/>
    <row r="39205" customFormat="1"/>
    <row r="39206" customFormat="1"/>
    <row r="39207" customFormat="1"/>
    <row r="39208" customFormat="1"/>
    <row r="39209" customFormat="1"/>
    <row r="39210" customFormat="1"/>
    <row r="39211" customFormat="1"/>
    <row r="39212" customFormat="1"/>
    <row r="39213" customFormat="1"/>
    <row r="39214" customFormat="1"/>
    <row r="39215" customFormat="1"/>
    <row r="39216" customFormat="1"/>
    <row r="39217" customFormat="1"/>
    <row r="39218" customFormat="1"/>
    <row r="39219" customFormat="1"/>
    <row r="39220" customFormat="1"/>
    <row r="39221" customFormat="1"/>
    <row r="39222" customFormat="1"/>
    <row r="39223" customFormat="1"/>
    <row r="39224" customFormat="1"/>
    <row r="39225" customFormat="1"/>
    <row r="39226" customFormat="1"/>
    <row r="39227" customFormat="1"/>
    <row r="39228" customFormat="1"/>
    <row r="39229" customFormat="1"/>
    <row r="39230" customFormat="1"/>
    <row r="39231" customFormat="1"/>
    <row r="39232" customFormat="1"/>
    <row r="39233" customFormat="1"/>
    <row r="39234" customFormat="1"/>
    <row r="39235" customFormat="1"/>
    <row r="39236" customFormat="1"/>
    <row r="39237" customFormat="1"/>
    <row r="39238" customFormat="1"/>
    <row r="39239" customFormat="1"/>
    <row r="39240" customFormat="1"/>
    <row r="39241" customFormat="1"/>
    <row r="39242" customFormat="1"/>
    <row r="39243" customFormat="1"/>
    <row r="39244" customFormat="1"/>
    <row r="39245" customFormat="1"/>
    <row r="39246" customFormat="1"/>
    <row r="39247" customFormat="1"/>
    <row r="39248" customFormat="1"/>
    <row r="39249" customFormat="1"/>
    <row r="39250" customFormat="1"/>
    <row r="39251" customFormat="1"/>
    <row r="39252" customFormat="1"/>
    <row r="39253" customFormat="1"/>
    <row r="39254" customFormat="1"/>
    <row r="39255" customFormat="1"/>
    <row r="39256" customFormat="1"/>
    <row r="39257" customFormat="1"/>
    <row r="39258" customFormat="1"/>
    <row r="39259" customFormat="1"/>
    <row r="39260" customFormat="1"/>
    <row r="39261" customFormat="1"/>
    <row r="39262" customFormat="1"/>
    <row r="39263" customFormat="1"/>
    <row r="39264" customFormat="1"/>
    <row r="39265" customFormat="1"/>
    <row r="39266" customFormat="1"/>
    <row r="39267" customFormat="1"/>
    <row r="39268" customFormat="1"/>
    <row r="39269" customFormat="1"/>
    <row r="39270" customFormat="1"/>
    <row r="39271" customFormat="1"/>
    <row r="39272" customFormat="1"/>
    <row r="39273" customFormat="1"/>
    <row r="39274" customFormat="1"/>
    <row r="39275" customFormat="1"/>
    <row r="39276" customFormat="1"/>
    <row r="39277" customFormat="1"/>
    <row r="39278" customFormat="1"/>
    <row r="39279" customFormat="1"/>
    <row r="39280" customFormat="1"/>
    <row r="39281" customFormat="1"/>
    <row r="39282" customFormat="1"/>
    <row r="39283" customFormat="1"/>
    <row r="39284" customFormat="1"/>
    <row r="39285" customFormat="1"/>
    <row r="39286" customFormat="1"/>
    <row r="39287" customFormat="1"/>
    <row r="39288" customFormat="1"/>
    <row r="39289" customFormat="1"/>
    <row r="39290" customFormat="1"/>
    <row r="39291" customFormat="1"/>
    <row r="39292" customFormat="1"/>
    <row r="39293" customFormat="1"/>
    <row r="39294" customFormat="1"/>
    <row r="39295" customFormat="1"/>
    <row r="39296" customFormat="1"/>
    <row r="39297" customFormat="1"/>
    <row r="39298" customFormat="1"/>
    <row r="39299" customFormat="1"/>
    <row r="39300" customFormat="1"/>
    <row r="39301" customFormat="1"/>
    <row r="39302" customFormat="1"/>
    <row r="39303" customFormat="1"/>
    <row r="39304" customFormat="1"/>
    <row r="39305" customFormat="1"/>
    <row r="39306" customFormat="1"/>
    <row r="39307" customFormat="1"/>
    <row r="39308" customFormat="1"/>
    <row r="39309" customFormat="1"/>
    <row r="39310" customFormat="1"/>
    <row r="39311" customFormat="1"/>
    <row r="39312" customFormat="1"/>
    <row r="39313" customFormat="1"/>
    <row r="39314" customFormat="1"/>
    <row r="39315" customFormat="1"/>
    <row r="39316" customFormat="1"/>
    <row r="39317" customFormat="1"/>
    <row r="39318" customFormat="1"/>
    <row r="39319" customFormat="1"/>
    <row r="39320" customFormat="1"/>
    <row r="39321" customFormat="1"/>
    <row r="39322" customFormat="1"/>
    <row r="39323" customFormat="1"/>
    <row r="39324" customFormat="1"/>
    <row r="39325" customFormat="1"/>
    <row r="39326" customFormat="1"/>
    <row r="39327" customFormat="1"/>
    <row r="39328" customFormat="1"/>
    <row r="39329" customFormat="1"/>
    <row r="39330" customFormat="1"/>
    <row r="39331" customFormat="1"/>
    <row r="39332" customFormat="1"/>
    <row r="39333" customFormat="1"/>
    <row r="39334" customFormat="1"/>
    <row r="39335" customFormat="1"/>
    <row r="39336" customFormat="1"/>
    <row r="39337" customFormat="1"/>
    <row r="39338" customFormat="1"/>
    <row r="39339" customFormat="1"/>
    <row r="39340" customFormat="1"/>
    <row r="39341" customFormat="1"/>
    <row r="39342" customFormat="1"/>
    <row r="39343" customFormat="1"/>
    <row r="39344" customFormat="1"/>
    <row r="39345" customFormat="1"/>
    <row r="39346" customFormat="1"/>
    <row r="39347" customFormat="1"/>
    <row r="39348" customFormat="1"/>
    <row r="39349" customFormat="1"/>
    <row r="39350" customFormat="1"/>
    <row r="39351" customFormat="1"/>
    <row r="39352" customFormat="1"/>
    <row r="39353" customFormat="1"/>
    <row r="39354" customFormat="1"/>
    <row r="39355" customFormat="1"/>
    <row r="39356" customFormat="1"/>
    <row r="39357" customFormat="1"/>
    <row r="39358" customFormat="1"/>
    <row r="39359" customFormat="1"/>
    <row r="39360" customFormat="1"/>
    <row r="39361" customFormat="1"/>
    <row r="39362" customFormat="1"/>
    <row r="39363" customFormat="1"/>
    <row r="39364" customFormat="1"/>
    <row r="39365" customFormat="1"/>
    <row r="39366" customFormat="1"/>
    <row r="39367" customFormat="1"/>
    <row r="39368" customFormat="1"/>
    <row r="39369" customFormat="1"/>
    <row r="39370" customFormat="1"/>
    <row r="39371" customFormat="1"/>
    <row r="39372" customFormat="1"/>
    <row r="39373" customFormat="1"/>
    <row r="39374" customFormat="1"/>
    <row r="39375" customFormat="1"/>
    <row r="39376" customFormat="1"/>
    <row r="39377" customFormat="1"/>
    <row r="39378" customFormat="1"/>
    <row r="39379" customFormat="1"/>
    <row r="39380" customFormat="1"/>
    <row r="39381" customFormat="1"/>
    <row r="39382" customFormat="1"/>
    <row r="39383" customFormat="1"/>
    <row r="39384" customFormat="1"/>
    <row r="39385" customFormat="1"/>
    <row r="39386" customFormat="1"/>
    <row r="39387" customFormat="1"/>
    <row r="39388" customFormat="1"/>
    <row r="39389" customFormat="1"/>
    <row r="39390" customFormat="1"/>
    <row r="39391" customFormat="1"/>
    <row r="39392" customFormat="1"/>
    <row r="39393" customFormat="1"/>
    <row r="39394" customFormat="1"/>
    <row r="39395" customFormat="1"/>
    <row r="39396" customFormat="1"/>
    <row r="39397" customFormat="1"/>
    <row r="39398" customFormat="1"/>
    <row r="39399" customFormat="1"/>
    <row r="39400" customFormat="1"/>
    <row r="39401" customFormat="1"/>
    <row r="39402" customFormat="1"/>
    <row r="39403" customFormat="1"/>
    <row r="39404" customFormat="1"/>
    <row r="39405" customFormat="1"/>
    <row r="39406" customFormat="1"/>
    <row r="39407" customFormat="1"/>
    <row r="39408" customFormat="1"/>
    <row r="39409" customFormat="1"/>
    <row r="39410" customFormat="1"/>
    <row r="39411" customFormat="1"/>
    <row r="39412" customFormat="1"/>
    <row r="39413" customFormat="1"/>
    <row r="39414" customFormat="1"/>
    <row r="39415" customFormat="1"/>
    <row r="39416" customFormat="1"/>
    <row r="39417" customFormat="1"/>
    <row r="39418" customFormat="1"/>
    <row r="39419" customFormat="1"/>
    <row r="39420" customFormat="1"/>
    <row r="39421" customFormat="1"/>
    <row r="39422" customFormat="1"/>
    <row r="39423" customFormat="1"/>
    <row r="39424" customFormat="1"/>
    <row r="39425" customFormat="1"/>
    <row r="39426" customFormat="1"/>
    <row r="39427" customFormat="1"/>
    <row r="39428" customFormat="1"/>
    <row r="39429" customFormat="1"/>
    <row r="39430" customFormat="1"/>
    <row r="39431" customFormat="1"/>
    <row r="39432" customFormat="1"/>
    <row r="39433" customFormat="1"/>
    <row r="39434" customFormat="1"/>
    <row r="39435" customFormat="1"/>
    <row r="39436" customFormat="1"/>
    <row r="39437" customFormat="1"/>
    <row r="39438" customFormat="1"/>
    <row r="39439" customFormat="1"/>
    <row r="39440" customFormat="1"/>
    <row r="39441" customFormat="1"/>
    <row r="39442" customFormat="1"/>
    <row r="39443" customFormat="1"/>
    <row r="39444" customFormat="1"/>
    <row r="39445" customFormat="1"/>
    <row r="39446" customFormat="1"/>
    <row r="39447" customFormat="1"/>
    <row r="39448" customFormat="1"/>
    <row r="39449" customFormat="1"/>
    <row r="39450" customFormat="1"/>
    <row r="39451" customFormat="1"/>
    <row r="39452" customFormat="1"/>
    <row r="39453" customFormat="1"/>
    <row r="39454" customFormat="1"/>
    <row r="39455" customFormat="1"/>
    <row r="39456" customFormat="1"/>
    <row r="39457" customFormat="1"/>
    <row r="39458" customFormat="1"/>
    <row r="39459" customFormat="1"/>
    <row r="39460" customFormat="1"/>
    <row r="39461" customFormat="1"/>
    <row r="39462" customFormat="1"/>
    <row r="39463" customFormat="1"/>
    <row r="39464" customFormat="1"/>
    <row r="39465" customFormat="1"/>
    <row r="39466" customFormat="1"/>
    <row r="39467" customFormat="1"/>
    <row r="39468" customFormat="1"/>
    <row r="39469" customFormat="1"/>
    <row r="39470" customFormat="1"/>
    <row r="39471" customFormat="1"/>
    <row r="39472" customFormat="1"/>
    <row r="39473" customFormat="1"/>
    <row r="39474" customFormat="1"/>
    <row r="39475" customFormat="1"/>
    <row r="39476" customFormat="1"/>
    <row r="39477" customFormat="1"/>
    <row r="39478" customFormat="1"/>
    <row r="39479" customFormat="1"/>
    <row r="39480" customFormat="1"/>
    <row r="39481" customFormat="1"/>
    <row r="39482" customFormat="1"/>
    <row r="39483" customFormat="1"/>
    <row r="39484" customFormat="1"/>
    <row r="39485" customFormat="1"/>
    <row r="39486" customFormat="1"/>
    <row r="39487" customFormat="1"/>
    <row r="39488" customFormat="1"/>
    <row r="39489" customFormat="1"/>
    <row r="39490" customFormat="1"/>
    <row r="39491" customFormat="1"/>
    <row r="39492" customFormat="1"/>
    <row r="39493" customFormat="1"/>
    <row r="39494" customFormat="1"/>
    <row r="39495" customFormat="1"/>
    <row r="39496" customFormat="1"/>
    <row r="39497" customFormat="1"/>
    <row r="39498" customFormat="1"/>
    <row r="39499" customFormat="1"/>
    <row r="39500" customFormat="1"/>
    <row r="39501" customFormat="1"/>
    <row r="39502" customFormat="1"/>
    <row r="39503" customFormat="1"/>
    <row r="39504" customFormat="1"/>
    <row r="39505" customFormat="1"/>
    <row r="39506" customFormat="1"/>
    <row r="39507" customFormat="1"/>
    <row r="39508" customFormat="1"/>
    <row r="39509" customFormat="1"/>
    <row r="39510" customFormat="1"/>
    <row r="39511" customFormat="1"/>
    <row r="39512" customFormat="1"/>
    <row r="39513" customFormat="1"/>
    <row r="39514" customFormat="1"/>
    <row r="39515" customFormat="1"/>
    <row r="39516" customFormat="1"/>
    <row r="39517" customFormat="1"/>
    <row r="39518" customFormat="1"/>
    <row r="39519" customFormat="1"/>
    <row r="39520" customFormat="1"/>
    <row r="39521" customFormat="1"/>
    <row r="39522" customFormat="1"/>
    <row r="39523" customFormat="1"/>
    <row r="39524" customFormat="1"/>
    <row r="39525" customFormat="1"/>
    <row r="39526" customFormat="1"/>
    <row r="39527" customFormat="1"/>
    <row r="39528" customFormat="1"/>
    <row r="39529" customFormat="1"/>
    <row r="39530" customFormat="1"/>
    <row r="39531" customFormat="1"/>
    <row r="39532" customFormat="1"/>
    <row r="39533" customFormat="1"/>
    <row r="39534" customFormat="1"/>
    <row r="39535" customFormat="1"/>
    <row r="39536" customFormat="1"/>
    <row r="39537" customFormat="1"/>
    <row r="39538" customFormat="1"/>
    <row r="39539" customFormat="1"/>
    <row r="39540" customFormat="1"/>
    <row r="39541" customFormat="1"/>
    <row r="39542" customFormat="1"/>
    <row r="39543" customFormat="1"/>
    <row r="39544" customFormat="1"/>
    <row r="39545" customFormat="1"/>
    <row r="39546" customFormat="1"/>
    <row r="39547" customFormat="1"/>
    <row r="39548" customFormat="1"/>
    <row r="39549" customFormat="1"/>
    <row r="39550" customFormat="1"/>
    <row r="39551" customFormat="1"/>
    <row r="39552" customFormat="1"/>
    <row r="39553" customFormat="1"/>
    <row r="39554" customFormat="1"/>
    <row r="39555" customFormat="1"/>
    <row r="39556" customFormat="1"/>
    <row r="39557" customFormat="1"/>
    <row r="39558" customFormat="1"/>
    <row r="39559" customFormat="1"/>
    <row r="39560" customFormat="1"/>
    <row r="39561" customFormat="1"/>
    <row r="39562" customFormat="1"/>
    <row r="39563" customFormat="1"/>
    <row r="39564" customFormat="1"/>
    <row r="39565" customFormat="1"/>
    <row r="39566" customFormat="1"/>
    <row r="39567" customFormat="1"/>
    <row r="39568" customFormat="1"/>
    <row r="39569" customFormat="1"/>
    <row r="39570" customFormat="1"/>
    <row r="39571" customFormat="1"/>
    <row r="39572" customFormat="1"/>
    <row r="39573" customFormat="1"/>
    <row r="39574" customFormat="1"/>
    <row r="39575" customFormat="1"/>
    <row r="39576" customFormat="1"/>
    <row r="39577" customFormat="1"/>
    <row r="39578" customFormat="1"/>
    <row r="39579" customFormat="1"/>
    <row r="39580" customFormat="1"/>
    <row r="39581" customFormat="1"/>
    <row r="39582" customFormat="1"/>
    <row r="39583" customFormat="1"/>
    <row r="39584" customFormat="1"/>
    <row r="39585" customFormat="1"/>
    <row r="39586" customFormat="1"/>
    <row r="39587" customFormat="1"/>
    <row r="39588" customFormat="1"/>
    <row r="39589" customFormat="1"/>
    <row r="39590" customFormat="1"/>
    <row r="39591" customFormat="1"/>
    <row r="39592" customFormat="1"/>
    <row r="39593" customFormat="1"/>
    <row r="39594" customFormat="1"/>
    <row r="39595" customFormat="1"/>
    <row r="39596" customFormat="1"/>
    <row r="39597" customFormat="1"/>
    <row r="39598" customFormat="1"/>
    <row r="39599" customFormat="1"/>
    <row r="39600" customFormat="1"/>
    <row r="39601" customFormat="1"/>
    <row r="39602" customFormat="1"/>
    <row r="39603" customFormat="1"/>
    <row r="39604" customFormat="1"/>
    <row r="39605" customFormat="1"/>
    <row r="39606" customFormat="1"/>
    <row r="39607" customFormat="1"/>
    <row r="39608" customFormat="1"/>
    <row r="39609" customFormat="1"/>
    <row r="39610" customFormat="1"/>
    <row r="39611" customFormat="1"/>
    <row r="39612" customFormat="1"/>
    <row r="39613" customFormat="1"/>
    <row r="39614" customFormat="1"/>
    <row r="39615" customFormat="1"/>
    <row r="39616" customFormat="1"/>
    <row r="39617" customFormat="1"/>
    <row r="39618" customFormat="1"/>
    <row r="39619" customFormat="1"/>
    <row r="39620" customFormat="1"/>
    <row r="39621" customFormat="1"/>
    <row r="39622" customFormat="1"/>
    <row r="39623" customFormat="1"/>
    <row r="39624" customFormat="1"/>
    <row r="39625" customFormat="1"/>
    <row r="39626" customFormat="1"/>
    <row r="39627" customFormat="1"/>
    <row r="39628" customFormat="1"/>
    <row r="39629" customFormat="1"/>
    <row r="39630" customFormat="1"/>
    <row r="39631" customFormat="1"/>
    <row r="39632" customFormat="1"/>
    <row r="39633" customFormat="1"/>
    <row r="39634" customFormat="1"/>
    <row r="39635" customFormat="1"/>
    <row r="39636" customFormat="1"/>
    <row r="39637" customFormat="1"/>
    <row r="39638" customFormat="1"/>
    <row r="39639" customFormat="1"/>
    <row r="39640" customFormat="1"/>
    <row r="39641" customFormat="1"/>
    <row r="39642" customFormat="1"/>
    <row r="39643" customFormat="1"/>
    <row r="39644" customFormat="1"/>
    <row r="39645" customFormat="1"/>
    <row r="39646" customFormat="1"/>
    <row r="39647" customFormat="1"/>
    <row r="39648" customFormat="1"/>
    <row r="39649" customFormat="1"/>
    <row r="39650" customFormat="1"/>
    <row r="39651" customFormat="1"/>
    <row r="39652" customFormat="1"/>
    <row r="39653" customFormat="1"/>
    <row r="39654" customFormat="1"/>
    <row r="39655" customFormat="1"/>
    <row r="39656" customFormat="1"/>
    <row r="39657" customFormat="1"/>
    <row r="39658" customFormat="1"/>
    <row r="39659" customFormat="1"/>
    <row r="39660" customFormat="1"/>
    <row r="39661" customFormat="1"/>
    <row r="39662" customFormat="1"/>
    <row r="39663" customFormat="1"/>
    <row r="39664" customFormat="1"/>
    <row r="39665" customFormat="1"/>
    <row r="39666" customFormat="1"/>
    <row r="39667" customFormat="1"/>
    <row r="39668" customFormat="1"/>
    <row r="39669" customFormat="1"/>
    <row r="39670" customFormat="1"/>
    <row r="39671" customFormat="1"/>
    <row r="39672" customFormat="1"/>
    <row r="39673" customFormat="1"/>
    <row r="39674" customFormat="1"/>
    <row r="39675" customFormat="1"/>
    <row r="39676" customFormat="1"/>
    <row r="39677" customFormat="1"/>
    <row r="39678" customFormat="1"/>
    <row r="39679" customFormat="1"/>
    <row r="39680" customFormat="1"/>
    <row r="39681" customFormat="1"/>
    <row r="39682" customFormat="1"/>
    <row r="39683" customFormat="1"/>
    <row r="39684" customFormat="1"/>
    <row r="39685" customFormat="1"/>
    <row r="39686" customFormat="1"/>
    <row r="39687" customFormat="1"/>
    <row r="39688" customFormat="1"/>
    <row r="39689" customFormat="1"/>
    <row r="39690" customFormat="1"/>
    <row r="39691" customFormat="1"/>
    <row r="39692" customFormat="1"/>
    <row r="39693" customFormat="1"/>
    <row r="39694" customFormat="1"/>
    <row r="39695" customFormat="1"/>
    <row r="39696" customFormat="1"/>
    <row r="39697" customFormat="1"/>
    <row r="39698" customFormat="1"/>
    <row r="39699" customFormat="1"/>
    <row r="39700" customFormat="1"/>
    <row r="39701" customFormat="1"/>
    <row r="39702" customFormat="1"/>
    <row r="39703" customFormat="1"/>
    <row r="39704" customFormat="1"/>
    <row r="39705" customFormat="1"/>
    <row r="39706" customFormat="1"/>
    <row r="39707" customFormat="1"/>
    <row r="39708" customFormat="1"/>
    <row r="39709" customFormat="1"/>
    <row r="39710" customFormat="1"/>
    <row r="39711" customFormat="1"/>
    <row r="39712" customFormat="1"/>
    <row r="39713" customFormat="1"/>
    <row r="39714" customFormat="1"/>
    <row r="39715" customFormat="1"/>
    <row r="39716" customFormat="1"/>
    <row r="39717" customFormat="1"/>
    <row r="39718" customFormat="1"/>
    <row r="39719" customFormat="1"/>
    <row r="39720" customFormat="1"/>
    <row r="39721" customFormat="1"/>
    <row r="39722" customFormat="1"/>
    <row r="39723" customFormat="1"/>
    <row r="39724" customFormat="1"/>
    <row r="39725" customFormat="1"/>
    <row r="39726" customFormat="1"/>
    <row r="39727" customFormat="1"/>
    <row r="39728" customFormat="1"/>
    <row r="39729" customFormat="1"/>
    <row r="39730" customFormat="1"/>
    <row r="39731" customFormat="1"/>
    <row r="39732" customFormat="1"/>
    <row r="39733" customFormat="1"/>
    <row r="39734" customFormat="1"/>
    <row r="39735" customFormat="1"/>
    <row r="39736" customFormat="1"/>
    <row r="39737" customFormat="1"/>
    <row r="39738" customFormat="1"/>
    <row r="39739" customFormat="1"/>
    <row r="39740" customFormat="1"/>
    <row r="39741" customFormat="1"/>
    <row r="39742" customFormat="1"/>
    <row r="39743" customFormat="1"/>
    <row r="39744" customFormat="1"/>
    <row r="39745" customFormat="1"/>
    <row r="39746" customFormat="1"/>
    <row r="39747" customFormat="1"/>
    <row r="39748" customFormat="1"/>
    <row r="39749" customFormat="1"/>
    <row r="39750" customFormat="1"/>
    <row r="39751" customFormat="1"/>
    <row r="39752" customFormat="1"/>
    <row r="39753" customFormat="1"/>
    <row r="39754" customFormat="1"/>
    <row r="39755" customFormat="1"/>
    <row r="39756" customFormat="1"/>
    <row r="39757" customFormat="1"/>
    <row r="39758" customFormat="1"/>
    <row r="39759" customFormat="1"/>
    <row r="39760" customFormat="1"/>
    <row r="39761" customFormat="1"/>
    <row r="39762" customFormat="1"/>
    <row r="39763" customFormat="1"/>
    <row r="39764" customFormat="1"/>
    <row r="39765" customFormat="1"/>
    <row r="39766" customFormat="1"/>
    <row r="39767" customFormat="1"/>
    <row r="39768" customFormat="1"/>
    <row r="39769" customFormat="1"/>
    <row r="39770" customFormat="1"/>
    <row r="39771" customFormat="1"/>
    <row r="39772" customFormat="1"/>
    <row r="39773" customFormat="1"/>
    <row r="39774" customFormat="1"/>
    <row r="39775" customFormat="1"/>
    <row r="39776" customFormat="1"/>
    <row r="39777" customFormat="1"/>
    <row r="39778" customFormat="1"/>
    <row r="39779" customFormat="1"/>
    <row r="39780" customFormat="1"/>
    <row r="39781" customFormat="1"/>
    <row r="39782" customFormat="1"/>
    <row r="39783" customFormat="1"/>
    <row r="39784" customFormat="1"/>
    <row r="39785" customFormat="1"/>
    <row r="39786" customFormat="1"/>
    <row r="39787" customFormat="1"/>
    <row r="39788" customFormat="1"/>
    <row r="39789" customFormat="1"/>
    <row r="39790" customFormat="1"/>
    <row r="39791" customFormat="1"/>
    <row r="39792" customFormat="1"/>
    <row r="39793" customFormat="1"/>
    <row r="39794" customFormat="1"/>
    <row r="39795" customFormat="1"/>
    <row r="39796" customFormat="1"/>
    <row r="39797" customFormat="1"/>
    <row r="39798" customFormat="1"/>
    <row r="39799" customFormat="1"/>
    <row r="39800" customFormat="1"/>
    <row r="39801" customFormat="1"/>
    <row r="39802" customFormat="1"/>
    <row r="39803" customFormat="1"/>
    <row r="39804" customFormat="1"/>
    <row r="39805" customFormat="1"/>
    <row r="39806" customFormat="1"/>
    <row r="39807" customFormat="1"/>
    <row r="39808" customFormat="1"/>
    <row r="39809" customFormat="1"/>
    <row r="39810" customFormat="1"/>
    <row r="39811" customFormat="1"/>
    <row r="39812" customFormat="1"/>
    <row r="39813" customFormat="1"/>
    <row r="39814" customFormat="1"/>
    <row r="39815" customFormat="1"/>
    <row r="39816" customFormat="1"/>
    <row r="39817" customFormat="1"/>
    <row r="39818" customFormat="1"/>
    <row r="39819" customFormat="1"/>
    <row r="39820" customFormat="1"/>
    <row r="39821" customFormat="1"/>
    <row r="39822" customFormat="1"/>
    <row r="39823" customFormat="1"/>
    <row r="39824" customFormat="1"/>
    <row r="39825" customFormat="1"/>
    <row r="39826" customFormat="1"/>
    <row r="39827" customFormat="1"/>
    <row r="39828" customFormat="1"/>
    <row r="39829" customFormat="1"/>
    <row r="39830" customFormat="1"/>
    <row r="39831" customFormat="1"/>
    <row r="39832" customFormat="1"/>
    <row r="39833" customFormat="1"/>
    <row r="39834" customFormat="1"/>
    <row r="39835" customFormat="1"/>
    <row r="39836" customFormat="1"/>
    <row r="39837" customFormat="1"/>
    <row r="39838" customFormat="1"/>
    <row r="39839" customFormat="1"/>
    <row r="39840" customFormat="1"/>
    <row r="39841" customFormat="1"/>
    <row r="39842" customFormat="1"/>
    <row r="39843" customFormat="1"/>
    <row r="39844" customFormat="1"/>
    <row r="39845" customFormat="1"/>
    <row r="39846" customFormat="1"/>
    <row r="39847" customFormat="1"/>
    <row r="39848" customFormat="1"/>
    <row r="39849" customFormat="1"/>
    <row r="39850" customFormat="1"/>
    <row r="39851" customFormat="1"/>
    <row r="39852" customFormat="1"/>
    <row r="39853" customFormat="1"/>
    <row r="39854" customFormat="1"/>
    <row r="39855" customFormat="1"/>
    <row r="39856" customFormat="1"/>
    <row r="39857" customFormat="1"/>
    <row r="39858" customFormat="1"/>
    <row r="39859" customFormat="1"/>
    <row r="39860" customFormat="1"/>
    <row r="39861" customFormat="1"/>
    <row r="39862" customFormat="1"/>
    <row r="39863" customFormat="1"/>
    <row r="39864" customFormat="1"/>
    <row r="39865" customFormat="1"/>
    <row r="39866" customFormat="1"/>
    <row r="39867" customFormat="1"/>
    <row r="39868" customFormat="1"/>
    <row r="39869" customFormat="1"/>
    <row r="39870" customFormat="1"/>
    <row r="39871" customFormat="1"/>
    <row r="39872" customFormat="1"/>
    <row r="39873" customFormat="1"/>
    <row r="39874" customFormat="1"/>
    <row r="39875" customFormat="1"/>
    <row r="39876" customFormat="1"/>
    <row r="39877" customFormat="1"/>
    <row r="39878" customFormat="1"/>
    <row r="39879" customFormat="1"/>
    <row r="39880" customFormat="1"/>
    <row r="39881" customFormat="1"/>
    <row r="39882" customFormat="1"/>
    <row r="39883" customFormat="1"/>
    <row r="39884" customFormat="1"/>
    <row r="39885" customFormat="1"/>
    <row r="39886" customFormat="1"/>
    <row r="39887" customFormat="1"/>
    <row r="39888" customFormat="1"/>
    <row r="39889" customFormat="1"/>
    <row r="39890" customFormat="1"/>
    <row r="39891" customFormat="1"/>
    <row r="39892" customFormat="1"/>
    <row r="39893" customFormat="1"/>
    <row r="39894" customFormat="1"/>
    <row r="39895" customFormat="1"/>
    <row r="39896" customFormat="1"/>
    <row r="39897" customFormat="1"/>
    <row r="39898" customFormat="1"/>
    <row r="39899" customFormat="1"/>
    <row r="39900" customFormat="1"/>
    <row r="39901" customFormat="1"/>
    <row r="39902" customFormat="1"/>
    <row r="39903" customFormat="1"/>
    <row r="39904" customFormat="1"/>
    <row r="39905" customFormat="1"/>
    <row r="39906" customFormat="1"/>
    <row r="39907" customFormat="1"/>
    <row r="39908" customFormat="1"/>
    <row r="39909" customFormat="1"/>
    <row r="39910" customFormat="1"/>
    <row r="39911" customFormat="1"/>
    <row r="39912" customFormat="1"/>
    <row r="39913" customFormat="1"/>
    <row r="39914" customFormat="1"/>
    <row r="39915" customFormat="1"/>
    <row r="39916" customFormat="1"/>
    <row r="39917" customFormat="1"/>
    <row r="39918" customFormat="1"/>
    <row r="39919" customFormat="1"/>
    <row r="39920" customFormat="1"/>
    <row r="39921" customFormat="1"/>
    <row r="39922" customFormat="1"/>
    <row r="39923" customFormat="1"/>
    <row r="39924" customFormat="1"/>
    <row r="39925" customFormat="1"/>
    <row r="39926" customFormat="1"/>
    <row r="39927" customFormat="1"/>
    <row r="39928" customFormat="1"/>
    <row r="39929" customFormat="1"/>
    <row r="39930" customFormat="1"/>
    <row r="39931" customFormat="1"/>
    <row r="39932" customFormat="1"/>
    <row r="39933" customFormat="1"/>
    <row r="39934" customFormat="1"/>
    <row r="39935" customFormat="1"/>
    <row r="39936" customFormat="1"/>
    <row r="39937" customFormat="1"/>
    <row r="39938" customFormat="1"/>
    <row r="39939" customFormat="1"/>
    <row r="39940" customFormat="1"/>
    <row r="39941" customFormat="1"/>
    <row r="39942" customFormat="1"/>
    <row r="39943" customFormat="1"/>
    <row r="39944" customFormat="1"/>
    <row r="39945" customFormat="1"/>
    <row r="39946" customFormat="1"/>
    <row r="39947" customFormat="1"/>
    <row r="39948" customFormat="1"/>
    <row r="39949" customFormat="1"/>
    <row r="39950" customFormat="1"/>
    <row r="39951" customFormat="1"/>
    <row r="39952" customFormat="1"/>
    <row r="39953" customFormat="1"/>
    <row r="39954" customFormat="1"/>
    <row r="39955" customFormat="1"/>
    <row r="39956" customFormat="1"/>
    <row r="39957" customFormat="1"/>
    <row r="39958" customFormat="1"/>
    <row r="39959" customFormat="1"/>
    <row r="39960" customFormat="1"/>
    <row r="39961" customFormat="1"/>
    <row r="39962" customFormat="1"/>
    <row r="39963" customFormat="1"/>
    <row r="39964" customFormat="1"/>
    <row r="39965" customFormat="1"/>
    <row r="39966" customFormat="1"/>
    <row r="39967" customFormat="1"/>
    <row r="39968" customFormat="1"/>
    <row r="39969" customFormat="1"/>
    <row r="39970" customFormat="1"/>
    <row r="39971" customFormat="1"/>
    <row r="39972" customFormat="1"/>
    <row r="39973" customFormat="1"/>
    <row r="39974" customFormat="1"/>
    <row r="39975" customFormat="1"/>
    <row r="39976" customFormat="1"/>
    <row r="39977" customFormat="1"/>
    <row r="39978" customFormat="1"/>
    <row r="39979" customFormat="1"/>
    <row r="39980" customFormat="1"/>
    <row r="39981" customFormat="1"/>
    <row r="39982" customFormat="1"/>
    <row r="39983" customFormat="1"/>
    <row r="39984" customFormat="1"/>
    <row r="39985" customFormat="1"/>
    <row r="39986" customFormat="1"/>
    <row r="39987" customFormat="1"/>
    <row r="39988" customFormat="1"/>
    <row r="39989" customFormat="1"/>
    <row r="39990" customFormat="1"/>
    <row r="39991" customFormat="1"/>
    <row r="39992" customFormat="1"/>
    <row r="39993" customFormat="1"/>
    <row r="39994" customFormat="1"/>
    <row r="39995" customFormat="1"/>
    <row r="39996" customFormat="1"/>
    <row r="39997" customFormat="1"/>
    <row r="39998" customFormat="1"/>
    <row r="39999" customFormat="1"/>
    <row r="40000" customFormat="1"/>
    <row r="40001" customFormat="1"/>
    <row r="40002" customFormat="1"/>
    <row r="40003" customFormat="1"/>
    <row r="40004" customFormat="1"/>
    <row r="40005" customFormat="1"/>
    <row r="40006" customFormat="1"/>
    <row r="40007" customFormat="1"/>
    <row r="40008" customFormat="1"/>
    <row r="40009" customFormat="1"/>
    <row r="40010" customFormat="1"/>
    <row r="40011" customFormat="1"/>
    <row r="40012" customFormat="1"/>
    <row r="40013" customFormat="1"/>
    <row r="40014" customFormat="1"/>
    <row r="40015" customFormat="1"/>
    <row r="40016" customFormat="1"/>
    <row r="40017" customFormat="1"/>
    <row r="40018" customFormat="1"/>
    <row r="40019" customFormat="1"/>
    <row r="40020" customFormat="1"/>
    <row r="40021" customFormat="1"/>
    <row r="40022" customFormat="1"/>
    <row r="40023" customFormat="1"/>
    <row r="40024" customFormat="1"/>
    <row r="40025" customFormat="1"/>
    <row r="40026" customFormat="1"/>
    <row r="40027" customFormat="1"/>
    <row r="40028" customFormat="1"/>
    <row r="40029" customFormat="1"/>
    <row r="40030" customFormat="1"/>
    <row r="40031" customFormat="1"/>
    <row r="40032" customFormat="1"/>
    <row r="40033" customFormat="1"/>
    <row r="40034" customFormat="1"/>
    <row r="40035" customFormat="1"/>
    <row r="40036" customFormat="1"/>
    <row r="40037" customFormat="1"/>
    <row r="40038" customFormat="1"/>
    <row r="40039" customFormat="1"/>
    <row r="40040" customFormat="1"/>
    <row r="40041" customFormat="1"/>
    <row r="40042" customFormat="1"/>
    <row r="40043" customFormat="1"/>
    <row r="40044" customFormat="1"/>
    <row r="40045" customFormat="1"/>
    <row r="40046" customFormat="1"/>
    <row r="40047" customFormat="1"/>
    <row r="40048" customFormat="1"/>
    <row r="40049" customFormat="1"/>
    <row r="40050" customFormat="1"/>
    <row r="40051" customFormat="1"/>
    <row r="40052" customFormat="1"/>
    <row r="40053" customFormat="1"/>
    <row r="40054" customFormat="1"/>
    <row r="40055" customFormat="1"/>
    <row r="40056" customFormat="1"/>
    <row r="40057" customFormat="1"/>
    <row r="40058" customFormat="1"/>
    <row r="40059" customFormat="1"/>
    <row r="40060" customFormat="1"/>
    <row r="40061" customFormat="1"/>
    <row r="40062" customFormat="1"/>
    <row r="40063" customFormat="1"/>
    <row r="40064" customFormat="1"/>
    <row r="40065" customFormat="1"/>
    <row r="40066" customFormat="1"/>
    <row r="40067" customFormat="1"/>
    <row r="40068" customFormat="1"/>
    <row r="40069" customFormat="1"/>
    <row r="40070" customFormat="1"/>
    <row r="40071" customFormat="1"/>
    <row r="40072" customFormat="1"/>
    <row r="40073" customFormat="1"/>
    <row r="40074" customFormat="1"/>
    <row r="40075" customFormat="1"/>
    <row r="40076" customFormat="1"/>
    <row r="40077" customFormat="1"/>
    <row r="40078" customFormat="1"/>
    <row r="40079" customFormat="1"/>
    <row r="40080" customFormat="1"/>
    <row r="40081" customFormat="1"/>
    <row r="40082" customFormat="1"/>
    <row r="40083" customFormat="1"/>
    <row r="40084" customFormat="1"/>
    <row r="40085" customFormat="1"/>
    <row r="40086" customFormat="1"/>
    <row r="40087" customFormat="1"/>
    <row r="40088" customFormat="1"/>
    <row r="40089" customFormat="1"/>
    <row r="40090" customFormat="1"/>
    <row r="40091" customFormat="1"/>
    <row r="40092" customFormat="1"/>
    <row r="40093" customFormat="1"/>
    <row r="40094" customFormat="1"/>
    <row r="40095" customFormat="1"/>
    <row r="40096" customFormat="1"/>
    <row r="40097" customFormat="1"/>
    <row r="40098" customFormat="1"/>
    <row r="40099" customFormat="1"/>
    <row r="40100" customFormat="1"/>
    <row r="40101" customFormat="1"/>
    <row r="40102" customFormat="1"/>
    <row r="40103" customFormat="1"/>
    <row r="40104" customFormat="1"/>
    <row r="40105" customFormat="1"/>
    <row r="40106" customFormat="1"/>
    <row r="40107" customFormat="1"/>
    <row r="40108" customFormat="1"/>
    <row r="40109" customFormat="1"/>
    <row r="40110" customFormat="1"/>
    <row r="40111" customFormat="1"/>
    <row r="40112" customFormat="1"/>
    <row r="40113" customFormat="1"/>
    <row r="40114" customFormat="1"/>
    <row r="40115" customFormat="1"/>
    <row r="40116" customFormat="1"/>
    <row r="40117" customFormat="1"/>
    <row r="40118" customFormat="1"/>
    <row r="40119" customFormat="1"/>
    <row r="40120" customFormat="1"/>
    <row r="40121" customFormat="1"/>
    <row r="40122" customFormat="1"/>
    <row r="40123" customFormat="1"/>
    <row r="40124" customFormat="1"/>
    <row r="40125" customFormat="1"/>
    <row r="40126" customFormat="1"/>
    <row r="40127" customFormat="1"/>
    <row r="40128" customFormat="1"/>
    <row r="40129" customFormat="1"/>
    <row r="40130" customFormat="1"/>
    <row r="40131" customFormat="1"/>
    <row r="40132" customFormat="1"/>
    <row r="40133" customFormat="1"/>
    <row r="40134" customFormat="1"/>
    <row r="40135" customFormat="1"/>
    <row r="40136" customFormat="1"/>
    <row r="40137" customFormat="1"/>
    <row r="40138" customFormat="1"/>
    <row r="40139" customFormat="1"/>
    <row r="40140" customFormat="1"/>
    <row r="40141" customFormat="1"/>
    <row r="40142" customFormat="1"/>
    <row r="40143" customFormat="1"/>
    <row r="40144" customFormat="1"/>
    <row r="40145" customFormat="1"/>
    <row r="40146" customFormat="1"/>
    <row r="40147" customFormat="1"/>
    <row r="40148" customFormat="1"/>
    <row r="40149" customFormat="1"/>
    <row r="40150" customFormat="1"/>
    <row r="40151" customFormat="1"/>
    <row r="40152" customFormat="1"/>
    <row r="40153" customFormat="1"/>
    <row r="40154" customFormat="1"/>
    <row r="40155" customFormat="1"/>
    <row r="40156" customFormat="1"/>
    <row r="40157" customFormat="1"/>
    <row r="40158" customFormat="1"/>
    <row r="40159" customFormat="1"/>
    <row r="40160" customFormat="1"/>
    <row r="40161" customFormat="1"/>
    <row r="40162" customFormat="1"/>
    <row r="40163" customFormat="1"/>
    <row r="40164" customFormat="1"/>
    <row r="40165" customFormat="1"/>
    <row r="40166" customFormat="1"/>
    <row r="40167" customFormat="1"/>
    <row r="40168" customFormat="1"/>
    <row r="40169" customFormat="1"/>
    <row r="40170" customFormat="1"/>
    <row r="40171" customFormat="1"/>
    <row r="40172" customFormat="1"/>
    <row r="40173" customFormat="1"/>
    <row r="40174" customFormat="1"/>
    <row r="40175" customFormat="1"/>
    <row r="40176" customFormat="1"/>
    <row r="40177" customFormat="1"/>
    <row r="40178" customFormat="1"/>
    <row r="40179" customFormat="1"/>
    <row r="40180" customFormat="1"/>
    <row r="40181" customFormat="1"/>
    <row r="40182" customFormat="1"/>
    <row r="40183" customFormat="1"/>
    <row r="40184" customFormat="1"/>
    <row r="40185" customFormat="1"/>
    <row r="40186" customFormat="1"/>
    <row r="40187" customFormat="1"/>
    <row r="40188" customFormat="1"/>
    <row r="40189" customFormat="1"/>
    <row r="40190" customFormat="1"/>
    <row r="40191" customFormat="1"/>
    <row r="40192" customFormat="1"/>
    <row r="40193" customFormat="1"/>
    <row r="40194" customFormat="1"/>
    <row r="40195" customFormat="1"/>
    <row r="40196" customFormat="1"/>
    <row r="40197" customFormat="1"/>
    <row r="40198" customFormat="1"/>
    <row r="40199" customFormat="1"/>
    <row r="40200" customFormat="1"/>
    <row r="40201" customFormat="1"/>
    <row r="40202" customFormat="1"/>
    <row r="40203" customFormat="1"/>
    <row r="40204" customFormat="1"/>
    <row r="40205" customFormat="1"/>
    <row r="40206" customFormat="1"/>
    <row r="40207" customFormat="1"/>
    <row r="40208" customFormat="1"/>
    <row r="40209" customFormat="1"/>
    <row r="40210" customFormat="1"/>
    <row r="40211" customFormat="1"/>
    <row r="40212" customFormat="1"/>
    <row r="40213" customFormat="1"/>
    <row r="40214" customFormat="1"/>
    <row r="40215" customFormat="1"/>
    <row r="40216" customFormat="1"/>
    <row r="40217" customFormat="1"/>
    <row r="40218" customFormat="1"/>
    <row r="40219" customFormat="1"/>
    <row r="40220" customFormat="1"/>
    <row r="40221" customFormat="1"/>
    <row r="40222" customFormat="1"/>
    <row r="40223" customFormat="1"/>
    <row r="40224" customFormat="1"/>
    <row r="40225" customFormat="1"/>
    <row r="40226" customFormat="1"/>
    <row r="40227" customFormat="1"/>
    <row r="40228" customFormat="1"/>
    <row r="40229" customFormat="1"/>
    <row r="40230" customFormat="1"/>
    <row r="40231" customFormat="1"/>
    <row r="40232" customFormat="1"/>
    <row r="40233" customFormat="1"/>
    <row r="40234" customFormat="1"/>
    <row r="40235" customFormat="1"/>
    <row r="40236" customFormat="1"/>
    <row r="40237" customFormat="1"/>
    <row r="40238" customFormat="1"/>
    <row r="40239" customFormat="1"/>
    <row r="40240" customFormat="1"/>
    <row r="40241" customFormat="1"/>
    <row r="40242" customFormat="1"/>
    <row r="40243" customFormat="1"/>
    <row r="40244" customFormat="1"/>
    <row r="40245" customFormat="1"/>
    <row r="40246" customFormat="1"/>
    <row r="40247" customFormat="1"/>
    <row r="40248" customFormat="1"/>
    <row r="40249" customFormat="1"/>
    <row r="40250" customFormat="1"/>
    <row r="40251" customFormat="1"/>
    <row r="40252" customFormat="1"/>
    <row r="40253" customFormat="1"/>
    <row r="40254" customFormat="1"/>
    <row r="40255" customFormat="1"/>
    <row r="40256" customFormat="1"/>
    <row r="40257" customFormat="1"/>
    <row r="40258" customFormat="1"/>
    <row r="40259" customFormat="1"/>
    <row r="40260" customFormat="1"/>
    <row r="40261" customFormat="1"/>
    <row r="40262" customFormat="1"/>
    <row r="40263" customFormat="1"/>
    <row r="40264" customFormat="1"/>
    <row r="40265" customFormat="1"/>
    <row r="40266" customFormat="1"/>
    <row r="40267" customFormat="1"/>
    <row r="40268" customFormat="1"/>
    <row r="40269" customFormat="1"/>
    <row r="40270" customFormat="1"/>
    <row r="40271" customFormat="1"/>
    <row r="40272" customFormat="1"/>
    <row r="40273" customFormat="1"/>
    <row r="40274" customFormat="1"/>
    <row r="40275" customFormat="1"/>
    <row r="40276" customFormat="1"/>
    <row r="40277" customFormat="1"/>
    <row r="40278" customFormat="1"/>
    <row r="40279" customFormat="1"/>
    <row r="40280" customFormat="1"/>
    <row r="40281" customFormat="1"/>
    <row r="40282" customFormat="1"/>
    <row r="40283" customFormat="1"/>
    <row r="40284" customFormat="1"/>
    <row r="40285" customFormat="1"/>
    <row r="40286" customFormat="1"/>
    <row r="40287" customFormat="1"/>
    <row r="40288" customFormat="1"/>
    <row r="40289" customFormat="1"/>
    <row r="40290" customFormat="1"/>
    <row r="40291" customFormat="1"/>
    <row r="40292" customFormat="1"/>
    <row r="40293" customFormat="1"/>
    <row r="40294" customFormat="1"/>
    <row r="40295" customFormat="1"/>
    <row r="40296" customFormat="1"/>
    <row r="40297" customFormat="1"/>
    <row r="40298" customFormat="1"/>
    <row r="40299" customFormat="1"/>
    <row r="40300" customFormat="1"/>
    <row r="40301" customFormat="1"/>
    <row r="40302" customFormat="1"/>
    <row r="40303" customFormat="1"/>
    <row r="40304" customFormat="1"/>
    <row r="40305" customFormat="1"/>
    <row r="40306" customFormat="1"/>
    <row r="40307" customFormat="1"/>
    <row r="40308" customFormat="1"/>
    <row r="40309" customFormat="1"/>
    <row r="40310" customFormat="1"/>
    <row r="40311" customFormat="1"/>
    <row r="40312" customFormat="1"/>
    <row r="40313" customFormat="1"/>
    <row r="40314" customFormat="1"/>
    <row r="40315" customFormat="1"/>
    <row r="40316" customFormat="1"/>
    <row r="40317" customFormat="1"/>
    <row r="40318" customFormat="1"/>
    <row r="40319" customFormat="1"/>
    <row r="40320" customFormat="1"/>
    <row r="40321" customFormat="1"/>
    <row r="40322" customFormat="1"/>
    <row r="40323" customFormat="1"/>
    <row r="40324" customFormat="1"/>
    <row r="40325" customFormat="1"/>
    <row r="40326" customFormat="1"/>
    <row r="40327" customFormat="1"/>
    <row r="40328" customFormat="1"/>
    <row r="40329" customFormat="1"/>
    <row r="40330" customFormat="1"/>
    <row r="40331" customFormat="1"/>
    <row r="40332" customFormat="1"/>
    <row r="40333" customFormat="1"/>
    <row r="40334" customFormat="1"/>
    <row r="40335" customFormat="1"/>
    <row r="40336" customFormat="1"/>
    <row r="40337" customFormat="1"/>
    <row r="40338" customFormat="1"/>
    <row r="40339" customFormat="1"/>
    <row r="40340" customFormat="1"/>
    <row r="40341" customFormat="1"/>
    <row r="40342" customFormat="1"/>
    <row r="40343" customFormat="1"/>
    <row r="40344" customFormat="1"/>
    <row r="40345" customFormat="1"/>
    <row r="40346" customFormat="1"/>
    <row r="40347" customFormat="1"/>
    <row r="40348" customFormat="1"/>
    <row r="40349" customFormat="1"/>
    <row r="40350" customFormat="1"/>
    <row r="40351" customFormat="1"/>
    <row r="40352" customFormat="1"/>
    <row r="40353" customFormat="1"/>
    <row r="40354" customFormat="1"/>
    <row r="40355" customFormat="1"/>
    <row r="40356" customFormat="1"/>
    <row r="40357" customFormat="1"/>
    <row r="40358" customFormat="1"/>
    <row r="40359" customFormat="1"/>
    <row r="40360" customFormat="1"/>
    <row r="40361" customFormat="1"/>
    <row r="40362" customFormat="1"/>
    <row r="40363" customFormat="1"/>
    <row r="40364" customFormat="1"/>
    <row r="40365" customFormat="1"/>
    <row r="40366" customFormat="1"/>
    <row r="40367" customFormat="1"/>
    <row r="40368" customFormat="1"/>
    <row r="40369" customFormat="1"/>
    <row r="40370" customFormat="1"/>
    <row r="40371" customFormat="1"/>
    <row r="40372" customFormat="1"/>
    <row r="40373" customFormat="1"/>
    <row r="40374" customFormat="1"/>
    <row r="40375" customFormat="1"/>
    <row r="40376" customFormat="1"/>
    <row r="40377" customFormat="1"/>
    <row r="40378" customFormat="1"/>
    <row r="40379" customFormat="1"/>
    <row r="40380" customFormat="1"/>
    <row r="40381" customFormat="1"/>
    <row r="40382" customFormat="1"/>
    <row r="40383" customFormat="1"/>
    <row r="40384" customFormat="1"/>
    <row r="40385" customFormat="1"/>
    <row r="40386" customFormat="1"/>
    <row r="40387" customFormat="1"/>
    <row r="40388" customFormat="1"/>
    <row r="40389" customFormat="1"/>
    <row r="40390" customFormat="1"/>
    <row r="40391" customFormat="1"/>
    <row r="40392" customFormat="1"/>
    <row r="40393" customFormat="1"/>
    <row r="40394" customFormat="1"/>
    <row r="40395" customFormat="1"/>
    <row r="40396" customFormat="1"/>
    <row r="40397" customFormat="1"/>
    <row r="40398" customFormat="1"/>
    <row r="40399" customFormat="1"/>
    <row r="40400" customFormat="1"/>
    <row r="40401" customFormat="1"/>
    <row r="40402" customFormat="1"/>
    <row r="40403" customFormat="1"/>
    <row r="40404" customFormat="1"/>
    <row r="40405" customFormat="1"/>
    <row r="40406" customFormat="1"/>
    <row r="40407" customFormat="1"/>
    <row r="40408" customFormat="1"/>
    <row r="40409" customFormat="1"/>
    <row r="40410" customFormat="1"/>
    <row r="40411" customFormat="1"/>
    <row r="40412" customFormat="1"/>
    <row r="40413" customFormat="1"/>
    <row r="40414" customFormat="1"/>
    <row r="40415" customFormat="1"/>
    <row r="40416" customFormat="1"/>
    <row r="40417" customFormat="1"/>
    <row r="40418" customFormat="1"/>
    <row r="40419" customFormat="1"/>
    <row r="40420" customFormat="1"/>
    <row r="40421" customFormat="1"/>
    <row r="40422" customFormat="1"/>
    <row r="40423" customFormat="1"/>
    <row r="40424" customFormat="1"/>
    <row r="40425" customFormat="1"/>
    <row r="40426" customFormat="1"/>
    <row r="40427" customFormat="1"/>
    <row r="40428" customFormat="1"/>
    <row r="40429" customFormat="1"/>
    <row r="40430" customFormat="1"/>
    <row r="40431" customFormat="1"/>
    <row r="40432" customFormat="1"/>
    <row r="40433" customFormat="1"/>
    <row r="40434" customFormat="1"/>
    <row r="40435" customFormat="1"/>
    <row r="40436" customFormat="1"/>
    <row r="40437" customFormat="1"/>
    <row r="40438" customFormat="1"/>
    <row r="40439" customFormat="1"/>
    <row r="40440" customFormat="1"/>
    <row r="40441" customFormat="1"/>
    <row r="40442" customFormat="1"/>
    <row r="40443" customFormat="1"/>
    <row r="40444" customFormat="1"/>
    <row r="40445" customFormat="1"/>
    <row r="40446" customFormat="1"/>
    <row r="40447" customFormat="1"/>
    <row r="40448" customFormat="1"/>
    <row r="40449" customFormat="1"/>
    <row r="40450" customFormat="1"/>
    <row r="40451" customFormat="1"/>
    <row r="40452" customFormat="1"/>
    <row r="40453" customFormat="1"/>
    <row r="40454" customFormat="1"/>
    <row r="40455" customFormat="1"/>
    <row r="40456" customFormat="1"/>
    <row r="40457" customFormat="1"/>
    <row r="40458" customFormat="1"/>
    <row r="40459" customFormat="1"/>
    <row r="40460" customFormat="1"/>
    <row r="40461" customFormat="1"/>
    <row r="40462" customFormat="1"/>
    <row r="40463" customFormat="1"/>
    <row r="40464" customFormat="1"/>
    <row r="40465" customFormat="1"/>
    <row r="40466" customFormat="1"/>
    <row r="40467" customFormat="1"/>
    <row r="40468" customFormat="1"/>
    <row r="40469" customFormat="1"/>
    <row r="40470" customFormat="1"/>
    <row r="40471" customFormat="1"/>
    <row r="40472" customFormat="1"/>
    <row r="40473" customFormat="1"/>
    <row r="40474" customFormat="1"/>
    <row r="40475" customFormat="1"/>
    <row r="40476" customFormat="1"/>
    <row r="40477" customFormat="1"/>
    <row r="40478" customFormat="1"/>
    <row r="40479" customFormat="1"/>
    <row r="40480" customFormat="1"/>
    <row r="40481" customFormat="1"/>
    <row r="40482" customFormat="1"/>
    <row r="40483" customFormat="1"/>
    <row r="40484" customFormat="1"/>
    <row r="40485" customFormat="1"/>
    <row r="40486" customFormat="1"/>
    <row r="40487" customFormat="1"/>
    <row r="40488" customFormat="1"/>
    <row r="40489" customFormat="1"/>
    <row r="40490" customFormat="1"/>
    <row r="40491" customFormat="1"/>
    <row r="40492" customFormat="1"/>
    <row r="40493" customFormat="1"/>
    <row r="40494" customFormat="1"/>
    <row r="40495" customFormat="1"/>
    <row r="40496" customFormat="1"/>
    <row r="40497" customFormat="1"/>
    <row r="40498" customFormat="1"/>
    <row r="40499" customFormat="1"/>
    <row r="40500" customFormat="1"/>
    <row r="40501" customFormat="1"/>
    <row r="40502" customFormat="1"/>
    <row r="40503" customFormat="1"/>
    <row r="40504" customFormat="1"/>
    <row r="40505" customFormat="1"/>
    <row r="40506" customFormat="1"/>
    <row r="40507" customFormat="1"/>
    <row r="40508" customFormat="1"/>
    <row r="40509" customFormat="1"/>
    <row r="40510" customFormat="1"/>
    <row r="40511" customFormat="1"/>
    <row r="40512" customFormat="1"/>
    <row r="40513" customFormat="1"/>
    <row r="40514" customFormat="1"/>
    <row r="40515" customFormat="1"/>
    <row r="40516" customFormat="1"/>
    <row r="40517" customFormat="1"/>
    <row r="40518" customFormat="1"/>
    <row r="40519" customFormat="1"/>
    <row r="40520" customFormat="1"/>
    <row r="40521" customFormat="1"/>
    <row r="40522" customFormat="1"/>
    <row r="40523" customFormat="1"/>
    <row r="40524" customFormat="1"/>
    <row r="40525" customFormat="1"/>
    <row r="40526" customFormat="1"/>
    <row r="40527" customFormat="1"/>
    <row r="40528" customFormat="1"/>
    <row r="40529" customFormat="1"/>
    <row r="40530" customFormat="1"/>
    <row r="40531" customFormat="1"/>
    <row r="40532" customFormat="1"/>
    <row r="40533" customFormat="1"/>
    <row r="40534" customFormat="1"/>
    <row r="40535" customFormat="1"/>
    <row r="40536" customFormat="1"/>
    <row r="40537" customFormat="1"/>
    <row r="40538" customFormat="1"/>
    <row r="40539" customFormat="1"/>
    <row r="40540" customFormat="1"/>
    <row r="40541" customFormat="1"/>
    <row r="40542" customFormat="1"/>
    <row r="40543" customFormat="1"/>
    <row r="40544" customFormat="1"/>
    <row r="40545" customFormat="1"/>
    <row r="40546" customFormat="1"/>
    <row r="40547" customFormat="1"/>
    <row r="40548" customFormat="1"/>
    <row r="40549" customFormat="1"/>
    <row r="40550" customFormat="1"/>
    <row r="40551" customFormat="1"/>
    <row r="40552" customFormat="1"/>
    <row r="40553" customFormat="1"/>
    <row r="40554" customFormat="1"/>
    <row r="40555" customFormat="1"/>
    <row r="40556" customFormat="1"/>
    <row r="40557" customFormat="1"/>
    <row r="40558" customFormat="1"/>
    <row r="40559" customFormat="1"/>
    <row r="40560" customFormat="1"/>
    <row r="40561" customFormat="1"/>
    <row r="40562" customFormat="1"/>
    <row r="40563" customFormat="1"/>
    <row r="40564" customFormat="1"/>
    <row r="40565" customFormat="1"/>
    <row r="40566" customFormat="1"/>
    <row r="40567" customFormat="1"/>
    <row r="40568" customFormat="1"/>
    <row r="40569" customFormat="1"/>
    <row r="40570" customFormat="1"/>
    <row r="40571" customFormat="1"/>
    <row r="40572" customFormat="1"/>
    <row r="40573" customFormat="1"/>
    <row r="40574" customFormat="1"/>
    <row r="40575" customFormat="1"/>
    <row r="40576" customFormat="1"/>
    <row r="40577" customFormat="1"/>
    <row r="40578" customFormat="1"/>
    <row r="40579" customFormat="1"/>
    <row r="40580" customFormat="1"/>
    <row r="40581" customFormat="1"/>
    <row r="40582" customFormat="1"/>
    <row r="40583" customFormat="1"/>
    <row r="40584" customFormat="1"/>
    <row r="40585" customFormat="1"/>
    <row r="40586" customFormat="1"/>
    <row r="40587" customFormat="1"/>
    <row r="40588" customFormat="1"/>
    <row r="40589" customFormat="1"/>
    <row r="40590" customFormat="1"/>
    <row r="40591" customFormat="1"/>
    <row r="40592" customFormat="1"/>
    <row r="40593" customFormat="1"/>
    <row r="40594" customFormat="1"/>
    <row r="40595" customFormat="1"/>
    <row r="40596" customFormat="1"/>
    <row r="40597" customFormat="1"/>
    <row r="40598" customFormat="1"/>
    <row r="40599" customFormat="1"/>
    <row r="40600" customFormat="1"/>
    <row r="40601" customFormat="1"/>
    <row r="40602" customFormat="1"/>
    <row r="40603" customFormat="1"/>
    <row r="40604" customFormat="1"/>
    <row r="40605" customFormat="1"/>
    <row r="40606" customFormat="1"/>
    <row r="40607" customFormat="1"/>
    <row r="40608" customFormat="1"/>
    <row r="40609" customFormat="1"/>
    <row r="40610" customFormat="1"/>
    <row r="40611" customFormat="1"/>
    <row r="40612" customFormat="1"/>
    <row r="40613" customFormat="1"/>
    <row r="40614" customFormat="1"/>
    <row r="40615" customFormat="1"/>
    <row r="40616" customFormat="1"/>
    <row r="40617" customFormat="1"/>
    <row r="40618" customFormat="1"/>
    <row r="40619" customFormat="1"/>
    <row r="40620" customFormat="1"/>
    <row r="40621" customFormat="1"/>
    <row r="40622" customFormat="1"/>
    <row r="40623" customFormat="1"/>
    <row r="40624" customFormat="1"/>
    <row r="40625" customFormat="1"/>
    <row r="40626" customFormat="1"/>
    <row r="40627" customFormat="1"/>
    <row r="40628" customFormat="1"/>
    <row r="40629" customFormat="1"/>
    <row r="40630" customFormat="1"/>
    <row r="40631" customFormat="1"/>
    <row r="40632" customFormat="1"/>
    <row r="40633" customFormat="1"/>
    <row r="40634" customFormat="1"/>
    <row r="40635" customFormat="1"/>
    <row r="40636" customFormat="1"/>
    <row r="40637" customFormat="1"/>
    <row r="40638" customFormat="1"/>
    <row r="40639" customFormat="1"/>
    <row r="40640" customFormat="1"/>
    <row r="40641" customFormat="1"/>
    <row r="40642" customFormat="1"/>
    <row r="40643" customFormat="1"/>
    <row r="40644" customFormat="1"/>
    <row r="40645" customFormat="1"/>
    <row r="40646" customFormat="1"/>
    <row r="40647" customFormat="1"/>
    <row r="40648" customFormat="1"/>
    <row r="40649" customFormat="1"/>
    <row r="40650" customFormat="1"/>
    <row r="40651" customFormat="1"/>
    <row r="40652" customFormat="1"/>
    <row r="40653" customFormat="1"/>
    <row r="40654" customFormat="1"/>
    <row r="40655" customFormat="1"/>
    <row r="40656" customFormat="1"/>
    <row r="40657" customFormat="1"/>
    <row r="40658" customFormat="1"/>
    <row r="40659" customFormat="1"/>
    <row r="40660" customFormat="1"/>
    <row r="40661" customFormat="1"/>
    <row r="40662" customFormat="1"/>
    <row r="40663" customFormat="1"/>
    <row r="40664" customFormat="1"/>
    <row r="40665" customFormat="1"/>
    <row r="40666" customFormat="1"/>
    <row r="40667" customFormat="1"/>
    <row r="40668" customFormat="1"/>
    <row r="40669" customFormat="1"/>
    <row r="40670" customFormat="1"/>
    <row r="40671" customFormat="1"/>
    <row r="40672" customFormat="1"/>
    <row r="40673" customFormat="1"/>
    <row r="40674" customFormat="1"/>
    <row r="40675" customFormat="1"/>
    <row r="40676" customFormat="1"/>
    <row r="40677" customFormat="1"/>
    <row r="40678" customFormat="1"/>
    <row r="40679" customFormat="1"/>
    <row r="40680" customFormat="1"/>
    <row r="40681" customFormat="1"/>
    <row r="40682" customFormat="1"/>
    <row r="40683" customFormat="1"/>
    <row r="40684" customFormat="1"/>
    <row r="40685" customFormat="1"/>
    <row r="40686" customFormat="1"/>
    <row r="40687" customFormat="1"/>
    <row r="40688" customFormat="1"/>
    <row r="40689" customFormat="1"/>
    <row r="40690" customFormat="1"/>
    <row r="40691" customFormat="1"/>
    <row r="40692" customFormat="1"/>
    <row r="40693" customFormat="1"/>
    <row r="40694" customFormat="1"/>
    <row r="40695" customFormat="1"/>
    <row r="40696" customFormat="1"/>
    <row r="40697" customFormat="1"/>
    <row r="40698" customFormat="1"/>
    <row r="40699" customFormat="1"/>
    <row r="40700" customFormat="1"/>
    <row r="40701" customFormat="1"/>
    <row r="40702" customFormat="1"/>
    <row r="40703" customFormat="1"/>
    <row r="40704" customFormat="1"/>
    <row r="40705" customFormat="1"/>
    <row r="40706" customFormat="1"/>
    <row r="40707" customFormat="1"/>
    <row r="40708" customFormat="1"/>
    <row r="40709" customFormat="1"/>
    <row r="40710" customFormat="1"/>
    <row r="40711" customFormat="1"/>
    <row r="40712" customFormat="1"/>
    <row r="40713" customFormat="1"/>
    <row r="40714" customFormat="1"/>
    <row r="40715" customFormat="1"/>
    <row r="40716" customFormat="1"/>
    <row r="40717" customFormat="1"/>
    <row r="40718" customFormat="1"/>
    <row r="40719" customFormat="1"/>
    <row r="40720" customFormat="1"/>
    <row r="40721" customFormat="1"/>
    <row r="40722" customFormat="1"/>
    <row r="40723" customFormat="1"/>
    <row r="40724" customFormat="1"/>
    <row r="40725" customFormat="1"/>
    <row r="40726" customFormat="1"/>
    <row r="40727" customFormat="1"/>
    <row r="40728" customFormat="1"/>
    <row r="40729" customFormat="1"/>
    <row r="40730" customFormat="1"/>
    <row r="40731" customFormat="1"/>
    <row r="40732" customFormat="1"/>
    <row r="40733" customFormat="1"/>
    <row r="40734" customFormat="1"/>
    <row r="40735" customFormat="1"/>
    <row r="40736" customFormat="1"/>
    <row r="40737" customFormat="1"/>
    <row r="40738" customFormat="1"/>
    <row r="40739" customFormat="1"/>
    <row r="40740" customFormat="1"/>
    <row r="40741" customFormat="1"/>
    <row r="40742" customFormat="1"/>
    <row r="40743" customFormat="1"/>
    <row r="40744" customFormat="1"/>
    <row r="40745" customFormat="1"/>
    <row r="40746" customFormat="1"/>
    <row r="40747" customFormat="1"/>
    <row r="40748" customFormat="1"/>
    <row r="40749" customFormat="1"/>
    <row r="40750" customFormat="1"/>
    <row r="40751" customFormat="1"/>
    <row r="40752" customFormat="1"/>
    <row r="40753" customFormat="1"/>
    <row r="40754" customFormat="1"/>
    <row r="40755" customFormat="1"/>
    <row r="40756" customFormat="1"/>
    <row r="40757" customFormat="1"/>
    <row r="40758" customFormat="1"/>
    <row r="40759" customFormat="1"/>
    <row r="40760" customFormat="1"/>
    <row r="40761" customFormat="1"/>
    <row r="40762" customFormat="1"/>
    <row r="40763" customFormat="1"/>
    <row r="40764" customFormat="1"/>
    <row r="40765" customFormat="1"/>
    <row r="40766" customFormat="1"/>
    <row r="40767" customFormat="1"/>
    <row r="40768" customFormat="1"/>
    <row r="40769" customFormat="1"/>
    <row r="40770" customFormat="1"/>
    <row r="40771" customFormat="1"/>
    <row r="40772" customFormat="1"/>
    <row r="40773" customFormat="1"/>
    <row r="40774" customFormat="1"/>
    <row r="40775" customFormat="1"/>
    <row r="40776" customFormat="1"/>
    <row r="40777" customFormat="1"/>
    <row r="40778" customFormat="1"/>
    <row r="40779" customFormat="1"/>
    <row r="40780" customFormat="1"/>
    <row r="40781" customFormat="1"/>
    <row r="40782" customFormat="1"/>
    <row r="40783" customFormat="1"/>
    <row r="40784" customFormat="1"/>
    <row r="40785" customFormat="1"/>
    <row r="40786" customFormat="1"/>
    <row r="40787" customFormat="1"/>
    <row r="40788" customFormat="1"/>
    <row r="40789" customFormat="1"/>
    <row r="40790" customFormat="1"/>
    <row r="40791" customFormat="1"/>
    <row r="40792" customFormat="1"/>
    <row r="40793" customFormat="1"/>
    <row r="40794" customFormat="1"/>
    <row r="40795" customFormat="1"/>
    <row r="40796" customFormat="1"/>
    <row r="40797" customFormat="1"/>
    <row r="40798" customFormat="1"/>
    <row r="40799" customFormat="1"/>
    <row r="40800" customFormat="1"/>
    <row r="40801" customFormat="1"/>
    <row r="40802" customFormat="1"/>
    <row r="40803" customFormat="1"/>
    <row r="40804" customFormat="1"/>
    <row r="40805" customFormat="1"/>
    <row r="40806" customFormat="1"/>
    <row r="40807" customFormat="1"/>
    <row r="40808" customFormat="1"/>
    <row r="40809" customFormat="1"/>
    <row r="40810" customFormat="1"/>
    <row r="40811" customFormat="1"/>
    <row r="40812" customFormat="1"/>
    <row r="40813" customFormat="1"/>
    <row r="40814" customFormat="1"/>
    <row r="40815" customFormat="1"/>
    <row r="40816" customFormat="1"/>
    <row r="40817" customFormat="1"/>
    <row r="40818" customFormat="1"/>
    <row r="40819" customFormat="1"/>
    <row r="40820" customFormat="1"/>
    <row r="40821" customFormat="1"/>
    <row r="40822" customFormat="1"/>
    <row r="40823" customFormat="1"/>
    <row r="40824" customFormat="1"/>
    <row r="40825" customFormat="1"/>
    <row r="40826" customFormat="1"/>
    <row r="40827" customFormat="1"/>
    <row r="40828" customFormat="1"/>
    <row r="40829" customFormat="1"/>
    <row r="40830" customFormat="1"/>
    <row r="40831" customFormat="1"/>
    <row r="40832" customFormat="1"/>
    <row r="40833" customFormat="1"/>
    <row r="40834" customFormat="1"/>
    <row r="40835" customFormat="1"/>
    <row r="40836" customFormat="1"/>
    <row r="40837" customFormat="1"/>
    <row r="40838" customFormat="1"/>
    <row r="40839" customFormat="1"/>
    <row r="40840" customFormat="1"/>
    <row r="40841" customFormat="1"/>
    <row r="40842" customFormat="1"/>
    <row r="40843" customFormat="1"/>
    <row r="40844" customFormat="1"/>
    <row r="40845" customFormat="1"/>
    <row r="40846" customFormat="1"/>
    <row r="40847" customFormat="1"/>
    <row r="40848" customFormat="1"/>
    <row r="40849" customFormat="1"/>
    <row r="40850" customFormat="1"/>
    <row r="40851" customFormat="1"/>
    <row r="40852" customFormat="1"/>
    <row r="40853" customFormat="1"/>
    <row r="40854" customFormat="1"/>
    <row r="40855" customFormat="1"/>
    <row r="40856" customFormat="1"/>
    <row r="40857" customFormat="1"/>
    <row r="40858" customFormat="1"/>
    <row r="40859" customFormat="1"/>
    <row r="40860" customFormat="1"/>
    <row r="40861" customFormat="1"/>
    <row r="40862" customFormat="1"/>
    <row r="40863" customFormat="1"/>
    <row r="40864" customFormat="1"/>
    <row r="40865" customFormat="1"/>
    <row r="40866" customFormat="1"/>
    <row r="40867" customFormat="1"/>
    <row r="40868" customFormat="1"/>
    <row r="40869" customFormat="1"/>
    <row r="40870" customFormat="1"/>
    <row r="40871" customFormat="1"/>
    <row r="40872" customFormat="1"/>
    <row r="40873" customFormat="1"/>
    <row r="40874" customFormat="1"/>
    <row r="40875" customFormat="1"/>
    <row r="40876" customFormat="1"/>
    <row r="40877" customFormat="1"/>
    <row r="40878" customFormat="1"/>
    <row r="40879" customFormat="1"/>
    <row r="40880" customFormat="1"/>
    <row r="40881" customFormat="1"/>
    <row r="40882" customFormat="1"/>
    <row r="40883" customFormat="1"/>
    <row r="40884" customFormat="1"/>
    <row r="40885" customFormat="1"/>
    <row r="40886" customFormat="1"/>
    <row r="40887" customFormat="1"/>
    <row r="40888" customFormat="1"/>
    <row r="40889" customFormat="1"/>
    <row r="40890" customFormat="1"/>
    <row r="40891" customFormat="1"/>
    <row r="40892" customFormat="1"/>
    <row r="40893" customFormat="1"/>
    <row r="40894" customFormat="1"/>
    <row r="40895" customFormat="1"/>
    <row r="40896" customFormat="1"/>
    <row r="40897" customFormat="1"/>
    <row r="40898" customFormat="1"/>
    <row r="40899" customFormat="1"/>
    <row r="40900" customFormat="1"/>
    <row r="40901" customFormat="1"/>
    <row r="40902" customFormat="1"/>
    <row r="40903" customFormat="1"/>
    <row r="40904" customFormat="1"/>
    <row r="40905" customFormat="1"/>
    <row r="40906" customFormat="1"/>
    <row r="40907" customFormat="1"/>
    <row r="40908" customFormat="1"/>
    <row r="40909" customFormat="1"/>
    <row r="40910" customFormat="1"/>
    <row r="40911" customFormat="1"/>
    <row r="40912" customFormat="1"/>
    <row r="40913" customFormat="1"/>
    <row r="40914" customFormat="1"/>
    <row r="40915" customFormat="1"/>
    <row r="40916" customFormat="1"/>
    <row r="40917" customFormat="1"/>
    <row r="40918" customFormat="1"/>
    <row r="40919" customFormat="1"/>
    <row r="40920" customFormat="1"/>
    <row r="40921" customFormat="1"/>
    <row r="40922" customFormat="1"/>
    <row r="40923" customFormat="1"/>
    <row r="40924" customFormat="1"/>
    <row r="40925" customFormat="1"/>
    <row r="40926" customFormat="1"/>
    <row r="40927" customFormat="1"/>
    <row r="40928" customFormat="1"/>
    <row r="40929" customFormat="1"/>
    <row r="40930" customFormat="1"/>
    <row r="40931" customFormat="1"/>
    <row r="40932" customFormat="1"/>
    <row r="40933" customFormat="1"/>
    <row r="40934" customFormat="1"/>
    <row r="40935" customFormat="1"/>
    <row r="40936" customFormat="1"/>
    <row r="40937" customFormat="1"/>
    <row r="40938" customFormat="1"/>
    <row r="40939" customFormat="1"/>
    <row r="40940" customFormat="1"/>
    <row r="40941" customFormat="1"/>
    <row r="40942" customFormat="1"/>
    <row r="40943" customFormat="1"/>
    <row r="40944" customFormat="1"/>
    <row r="40945" customFormat="1"/>
    <row r="40946" customFormat="1"/>
    <row r="40947" customFormat="1"/>
    <row r="40948" customFormat="1"/>
    <row r="40949" customFormat="1"/>
    <row r="40950" customFormat="1"/>
    <row r="40951" customFormat="1"/>
    <row r="40952" customFormat="1"/>
    <row r="40953" customFormat="1"/>
    <row r="40954" customFormat="1"/>
    <row r="40955" customFormat="1"/>
    <row r="40956" customFormat="1"/>
    <row r="40957" customFormat="1"/>
    <row r="40958" customFormat="1"/>
    <row r="40959" customFormat="1"/>
    <row r="40960" customFormat="1"/>
    <row r="40961" customFormat="1"/>
    <row r="40962" customFormat="1"/>
    <row r="40963" customFormat="1"/>
    <row r="40964" customFormat="1"/>
    <row r="40965" customFormat="1"/>
    <row r="40966" customFormat="1"/>
    <row r="40967" customFormat="1"/>
    <row r="40968" customFormat="1"/>
    <row r="40969" customFormat="1"/>
    <row r="40970" customFormat="1"/>
    <row r="40971" customFormat="1"/>
    <row r="40972" customFormat="1"/>
    <row r="40973" customFormat="1"/>
    <row r="40974" customFormat="1"/>
    <row r="40975" customFormat="1"/>
    <row r="40976" customFormat="1"/>
    <row r="40977" customFormat="1"/>
    <row r="40978" customFormat="1"/>
    <row r="40979" customFormat="1"/>
    <row r="40980" customFormat="1"/>
    <row r="40981" customFormat="1"/>
    <row r="40982" customFormat="1"/>
    <row r="40983" customFormat="1"/>
    <row r="40984" customFormat="1"/>
    <row r="40985" customFormat="1"/>
    <row r="40986" customFormat="1"/>
    <row r="40987" customFormat="1"/>
    <row r="40988" customFormat="1"/>
    <row r="40989" customFormat="1"/>
    <row r="40990" customFormat="1"/>
    <row r="40991" customFormat="1"/>
    <row r="40992" customFormat="1"/>
    <row r="40993" customFormat="1"/>
    <row r="40994" customFormat="1"/>
    <row r="40995" customFormat="1"/>
    <row r="40996" customFormat="1"/>
    <row r="40997" customFormat="1"/>
    <row r="40998" customFormat="1"/>
    <row r="40999" customFormat="1"/>
    <row r="41000" customFormat="1"/>
    <row r="41001" customFormat="1"/>
    <row r="41002" customFormat="1"/>
    <row r="41003" customFormat="1"/>
    <row r="41004" customFormat="1"/>
    <row r="41005" customFormat="1"/>
    <row r="41006" customFormat="1"/>
    <row r="41007" customFormat="1"/>
    <row r="41008" customFormat="1"/>
    <row r="41009" customFormat="1"/>
    <row r="41010" customFormat="1"/>
    <row r="41011" customFormat="1"/>
    <row r="41012" customFormat="1"/>
    <row r="41013" customFormat="1"/>
    <row r="41014" customFormat="1"/>
    <row r="41015" customFormat="1"/>
    <row r="41016" customFormat="1"/>
    <row r="41017" customFormat="1"/>
    <row r="41018" customFormat="1"/>
    <row r="41019" customFormat="1"/>
    <row r="41020" customFormat="1"/>
    <row r="41021" customFormat="1"/>
    <row r="41022" customFormat="1"/>
    <row r="41023" customFormat="1"/>
    <row r="41024" customFormat="1"/>
    <row r="41025" customFormat="1"/>
    <row r="41026" customFormat="1"/>
    <row r="41027" customFormat="1"/>
    <row r="41028" customFormat="1"/>
    <row r="41029" customFormat="1"/>
    <row r="41030" customFormat="1"/>
    <row r="41031" customFormat="1"/>
    <row r="41032" customFormat="1"/>
    <row r="41033" customFormat="1"/>
    <row r="41034" customFormat="1"/>
    <row r="41035" customFormat="1"/>
    <row r="41036" customFormat="1"/>
    <row r="41037" customFormat="1"/>
    <row r="41038" customFormat="1"/>
    <row r="41039" customFormat="1"/>
    <row r="41040" customFormat="1"/>
    <row r="41041" customFormat="1"/>
    <row r="41042" customFormat="1"/>
    <row r="41043" customFormat="1"/>
    <row r="41044" customFormat="1"/>
    <row r="41045" customFormat="1"/>
    <row r="41046" customFormat="1"/>
    <row r="41047" customFormat="1"/>
    <row r="41048" customFormat="1"/>
    <row r="41049" customFormat="1"/>
    <row r="41050" customFormat="1"/>
    <row r="41051" customFormat="1"/>
    <row r="41052" customFormat="1"/>
    <row r="41053" customFormat="1"/>
    <row r="41054" customFormat="1"/>
    <row r="41055" customFormat="1"/>
    <row r="41056" customFormat="1"/>
    <row r="41057" customFormat="1"/>
    <row r="41058" customFormat="1"/>
    <row r="41059" customFormat="1"/>
    <row r="41060" customFormat="1"/>
    <row r="41061" customFormat="1"/>
    <row r="41062" customFormat="1"/>
    <row r="41063" customFormat="1"/>
    <row r="41064" customFormat="1"/>
    <row r="41065" customFormat="1"/>
    <row r="41066" customFormat="1"/>
    <row r="41067" customFormat="1"/>
    <row r="41068" customFormat="1"/>
    <row r="41069" customFormat="1"/>
    <row r="41070" customFormat="1"/>
    <row r="41071" customFormat="1"/>
    <row r="41072" customFormat="1"/>
    <row r="41073" customFormat="1"/>
    <row r="41074" customFormat="1"/>
    <row r="41075" customFormat="1"/>
    <row r="41076" customFormat="1"/>
    <row r="41077" customFormat="1"/>
    <row r="41078" customFormat="1"/>
    <row r="41079" customFormat="1"/>
    <row r="41080" customFormat="1"/>
    <row r="41081" customFormat="1"/>
    <row r="41082" customFormat="1"/>
    <row r="41083" customFormat="1"/>
    <row r="41084" customFormat="1"/>
    <row r="41085" customFormat="1"/>
    <row r="41086" customFormat="1"/>
    <row r="41087" customFormat="1"/>
    <row r="41088" customFormat="1"/>
    <row r="41089" customFormat="1"/>
    <row r="41090" customFormat="1"/>
    <row r="41091" customFormat="1"/>
    <row r="41092" customFormat="1"/>
    <row r="41093" customFormat="1"/>
    <row r="41094" customFormat="1"/>
    <row r="41095" customFormat="1"/>
    <row r="41096" customFormat="1"/>
    <row r="41097" customFormat="1"/>
    <row r="41098" customFormat="1"/>
    <row r="41099" customFormat="1"/>
    <row r="41100" customFormat="1"/>
    <row r="41101" customFormat="1"/>
    <row r="41102" customFormat="1"/>
    <row r="41103" customFormat="1"/>
    <row r="41104" customFormat="1"/>
    <row r="41105" customFormat="1"/>
    <row r="41106" customFormat="1"/>
    <row r="41107" customFormat="1"/>
    <row r="41108" customFormat="1"/>
    <row r="41109" customFormat="1"/>
    <row r="41110" customFormat="1"/>
    <row r="41111" customFormat="1"/>
    <row r="41112" customFormat="1"/>
    <row r="41113" customFormat="1"/>
    <row r="41114" customFormat="1"/>
    <row r="41115" customFormat="1"/>
    <row r="41116" customFormat="1"/>
    <row r="41117" customFormat="1"/>
    <row r="41118" customFormat="1"/>
    <row r="41119" customFormat="1"/>
    <row r="41120" customFormat="1"/>
    <row r="41121" customFormat="1"/>
    <row r="41122" customFormat="1"/>
    <row r="41123" customFormat="1"/>
    <row r="41124" customFormat="1"/>
    <row r="41125" customFormat="1"/>
    <row r="41126" customFormat="1"/>
    <row r="41127" customFormat="1"/>
    <row r="41128" customFormat="1"/>
    <row r="41129" customFormat="1"/>
    <row r="41130" customFormat="1"/>
    <row r="41131" customFormat="1"/>
    <row r="41132" customFormat="1"/>
    <row r="41133" customFormat="1"/>
    <row r="41134" customFormat="1"/>
    <row r="41135" customFormat="1"/>
    <row r="41136" customFormat="1"/>
    <row r="41137" customFormat="1"/>
    <row r="41138" customFormat="1"/>
    <row r="41139" customFormat="1"/>
    <row r="41140" customFormat="1"/>
    <row r="41141" customFormat="1"/>
    <row r="41142" customFormat="1"/>
    <row r="41143" customFormat="1"/>
    <row r="41144" customFormat="1"/>
    <row r="41145" customFormat="1"/>
    <row r="41146" customFormat="1"/>
    <row r="41147" customFormat="1"/>
    <row r="41148" customFormat="1"/>
    <row r="41149" customFormat="1"/>
    <row r="41150" customFormat="1"/>
    <row r="41151" customFormat="1"/>
    <row r="41152" customFormat="1"/>
    <row r="41153" customFormat="1"/>
    <row r="41154" customFormat="1"/>
    <row r="41155" customFormat="1"/>
    <row r="41156" customFormat="1"/>
    <row r="41157" customFormat="1"/>
    <row r="41158" customFormat="1"/>
    <row r="41159" customFormat="1"/>
    <row r="41160" customFormat="1"/>
    <row r="41161" customFormat="1"/>
    <row r="41162" customFormat="1"/>
    <row r="41163" customFormat="1"/>
    <row r="41164" customFormat="1"/>
    <row r="41165" customFormat="1"/>
    <row r="41166" customFormat="1"/>
    <row r="41167" customFormat="1"/>
    <row r="41168" customFormat="1"/>
    <row r="41169" customFormat="1"/>
    <row r="41170" customFormat="1"/>
    <row r="41171" customFormat="1"/>
    <row r="41172" customFormat="1"/>
    <row r="41173" customFormat="1"/>
    <row r="41174" customFormat="1"/>
    <row r="41175" customFormat="1"/>
    <row r="41176" customFormat="1"/>
    <row r="41177" customFormat="1"/>
    <row r="41178" customFormat="1"/>
    <row r="41179" customFormat="1"/>
    <row r="41180" customFormat="1"/>
    <row r="41181" customFormat="1"/>
    <row r="41182" customFormat="1"/>
    <row r="41183" customFormat="1"/>
    <row r="41184" customFormat="1"/>
    <row r="41185" customFormat="1"/>
    <row r="41186" customFormat="1"/>
    <row r="41187" customFormat="1"/>
    <row r="41188" customFormat="1"/>
    <row r="41189" customFormat="1"/>
    <row r="41190" customFormat="1"/>
    <row r="41191" customFormat="1"/>
    <row r="41192" customFormat="1"/>
    <row r="41193" customFormat="1"/>
    <row r="41194" customFormat="1"/>
    <row r="41195" customFormat="1"/>
    <row r="41196" customFormat="1"/>
    <row r="41197" customFormat="1"/>
    <row r="41198" customFormat="1"/>
    <row r="41199" customFormat="1"/>
    <row r="41200" customFormat="1"/>
    <row r="41201" customFormat="1"/>
    <row r="41202" customFormat="1"/>
    <row r="41203" customFormat="1"/>
    <row r="41204" customFormat="1"/>
    <row r="41205" customFormat="1"/>
    <row r="41206" customFormat="1"/>
    <row r="41207" customFormat="1"/>
    <row r="41208" customFormat="1"/>
    <row r="41209" customFormat="1"/>
    <row r="41210" customFormat="1"/>
    <row r="41211" customFormat="1"/>
    <row r="41212" customFormat="1"/>
    <row r="41213" customFormat="1"/>
    <row r="41214" customFormat="1"/>
    <row r="41215" customFormat="1"/>
    <row r="41216" customFormat="1"/>
    <row r="41217" customFormat="1"/>
    <row r="41218" customFormat="1"/>
    <row r="41219" customFormat="1"/>
    <row r="41220" customFormat="1"/>
    <row r="41221" customFormat="1"/>
    <row r="41222" customFormat="1"/>
    <row r="41223" customFormat="1"/>
    <row r="41224" customFormat="1"/>
    <row r="41225" customFormat="1"/>
    <row r="41226" customFormat="1"/>
    <row r="41227" customFormat="1"/>
    <row r="41228" customFormat="1"/>
    <row r="41229" customFormat="1"/>
    <row r="41230" customFormat="1"/>
    <row r="41231" customFormat="1"/>
    <row r="41232" customFormat="1"/>
    <row r="41233" customFormat="1"/>
    <row r="41234" customFormat="1"/>
    <row r="41235" customFormat="1"/>
    <row r="41236" customFormat="1"/>
    <row r="41237" customFormat="1"/>
    <row r="41238" customFormat="1"/>
    <row r="41239" customFormat="1"/>
    <row r="41240" customFormat="1"/>
    <row r="41241" customFormat="1"/>
    <row r="41242" customFormat="1"/>
    <row r="41243" customFormat="1"/>
    <row r="41244" customFormat="1"/>
    <row r="41245" customFormat="1"/>
    <row r="41246" customFormat="1"/>
    <row r="41247" customFormat="1"/>
    <row r="41248" customFormat="1"/>
    <row r="41249" customFormat="1"/>
    <row r="41250" customFormat="1"/>
    <row r="41251" customFormat="1"/>
    <row r="41252" customFormat="1"/>
    <row r="41253" customFormat="1"/>
    <row r="41254" customFormat="1"/>
    <row r="41255" customFormat="1"/>
    <row r="41256" customFormat="1"/>
    <row r="41257" customFormat="1"/>
    <row r="41258" customFormat="1"/>
    <row r="41259" customFormat="1"/>
    <row r="41260" customFormat="1"/>
    <row r="41261" customFormat="1"/>
    <row r="41262" customFormat="1"/>
    <row r="41263" customFormat="1"/>
    <row r="41264" customFormat="1"/>
    <row r="41265" customFormat="1"/>
    <row r="41266" customFormat="1"/>
    <row r="41267" customFormat="1"/>
    <row r="41268" customFormat="1"/>
    <row r="41269" customFormat="1"/>
    <row r="41270" customFormat="1"/>
    <row r="41271" customFormat="1"/>
    <row r="41272" customFormat="1"/>
    <row r="41273" customFormat="1"/>
    <row r="41274" customFormat="1"/>
    <row r="41275" customFormat="1"/>
    <row r="41276" customFormat="1"/>
    <row r="41277" customFormat="1"/>
    <row r="41278" customFormat="1"/>
    <row r="41279" customFormat="1"/>
    <row r="41280" customFormat="1"/>
    <row r="41281" customFormat="1"/>
    <row r="41282" customFormat="1"/>
    <row r="41283" customFormat="1"/>
    <row r="41284" customFormat="1"/>
    <row r="41285" customFormat="1"/>
    <row r="41286" customFormat="1"/>
    <row r="41287" customFormat="1"/>
    <row r="41288" customFormat="1"/>
    <row r="41289" customFormat="1"/>
    <row r="41290" customFormat="1"/>
    <row r="41291" customFormat="1"/>
    <row r="41292" customFormat="1"/>
    <row r="41293" customFormat="1"/>
    <row r="41294" customFormat="1"/>
    <row r="41295" customFormat="1"/>
    <row r="41296" customFormat="1"/>
    <row r="41297" customFormat="1"/>
    <row r="41298" customFormat="1"/>
    <row r="41299" customFormat="1"/>
    <row r="41300" customFormat="1"/>
    <row r="41301" customFormat="1"/>
    <row r="41302" customFormat="1"/>
    <row r="41303" customFormat="1"/>
    <row r="41304" customFormat="1"/>
    <row r="41305" customFormat="1"/>
    <row r="41306" customFormat="1"/>
    <row r="41307" customFormat="1"/>
    <row r="41308" customFormat="1"/>
    <row r="41309" customFormat="1"/>
    <row r="41310" customFormat="1"/>
    <row r="41311" customFormat="1"/>
    <row r="41312" customFormat="1"/>
    <row r="41313" customFormat="1"/>
    <row r="41314" customFormat="1"/>
    <row r="41315" customFormat="1"/>
    <row r="41316" customFormat="1"/>
    <row r="41317" customFormat="1"/>
    <row r="41318" customFormat="1"/>
    <row r="41319" customFormat="1"/>
    <row r="41320" customFormat="1"/>
    <row r="41321" customFormat="1"/>
    <row r="41322" customFormat="1"/>
    <row r="41323" customFormat="1"/>
    <row r="41324" customFormat="1"/>
    <row r="41325" customFormat="1"/>
    <row r="41326" customFormat="1"/>
    <row r="41327" customFormat="1"/>
    <row r="41328" customFormat="1"/>
    <row r="41329" customFormat="1"/>
    <row r="41330" customFormat="1"/>
    <row r="41331" customFormat="1"/>
    <row r="41332" customFormat="1"/>
    <row r="41333" customFormat="1"/>
    <row r="41334" customFormat="1"/>
    <row r="41335" customFormat="1"/>
    <row r="41336" customFormat="1"/>
    <row r="41337" customFormat="1"/>
    <row r="41338" customFormat="1"/>
    <row r="41339" customFormat="1"/>
    <row r="41340" customFormat="1"/>
    <row r="41341" customFormat="1"/>
    <row r="41342" customFormat="1"/>
    <row r="41343" customFormat="1"/>
    <row r="41344" customFormat="1"/>
    <row r="41345" customFormat="1"/>
    <row r="41346" customFormat="1"/>
    <row r="41347" customFormat="1"/>
    <row r="41348" customFormat="1"/>
    <row r="41349" customFormat="1"/>
    <row r="41350" customFormat="1"/>
    <row r="41351" customFormat="1"/>
    <row r="41352" customFormat="1"/>
    <row r="41353" customFormat="1"/>
    <row r="41354" customFormat="1"/>
    <row r="41355" customFormat="1"/>
    <row r="41356" customFormat="1"/>
    <row r="41357" customFormat="1"/>
    <row r="41358" customFormat="1"/>
    <row r="41359" customFormat="1"/>
    <row r="41360" customFormat="1"/>
    <row r="41361" customFormat="1"/>
    <row r="41362" customFormat="1"/>
    <row r="41363" customFormat="1"/>
    <row r="41364" customFormat="1"/>
    <row r="41365" customFormat="1"/>
    <row r="41366" customFormat="1"/>
    <row r="41367" customFormat="1"/>
    <row r="41368" customFormat="1"/>
    <row r="41369" customFormat="1"/>
    <row r="41370" customFormat="1"/>
    <row r="41371" customFormat="1"/>
    <row r="41372" customFormat="1"/>
    <row r="41373" customFormat="1"/>
    <row r="41374" customFormat="1"/>
    <row r="41375" customFormat="1"/>
    <row r="41376" customFormat="1"/>
    <row r="41377" customFormat="1"/>
    <row r="41378" customFormat="1"/>
    <row r="41379" customFormat="1"/>
    <row r="41380" customFormat="1"/>
    <row r="41381" customFormat="1"/>
    <row r="41382" customFormat="1"/>
    <row r="41383" customFormat="1"/>
    <row r="41384" customFormat="1"/>
    <row r="41385" customFormat="1"/>
    <row r="41386" customFormat="1"/>
    <row r="41387" customFormat="1"/>
    <row r="41388" customFormat="1"/>
    <row r="41389" customFormat="1"/>
    <row r="41390" customFormat="1"/>
    <row r="41391" customFormat="1"/>
    <row r="41392" customFormat="1"/>
    <row r="41393" customFormat="1"/>
    <row r="41394" customFormat="1"/>
    <row r="41395" customFormat="1"/>
    <row r="41396" customFormat="1"/>
    <row r="41397" customFormat="1"/>
    <row r="41398" customFormat="1"/>
    <row r="41399" customFormat="1"/>
    <row r="41400" customFormat="1"/>
    <row r="41401" customFormat="1"/>
    <row r="41402" customFormat="1"/>
    <row r="41403" customFormat="1"/>
    <row r="41404" customFormat="1"/>
    <row r="41405" customFormat="1"/>
    <row r="41406" customFormat="1"/>
    <row r="41407" customFormat="1"/>
    <row r="41408" customFormat="1"/>
    <row r="41409" customFormat="1"/>
    <row r="41410" customFormat="1"/>
    <row r="41411" customFormat="1"/>
    <row r="41412" customFormat="1"/>
    <row r="41413" customFormat="1"/>
    <row r="41414" customFormat="1"/>
    <row r="41415" customFormat="1"/>
    <row r="41416" customFormat="1"/>
    <row r="41417" customFormat="1"/>
    <row r="41418" customFormat="1"/>
    <row r="41419" customFormat="1"/>
    <row r="41420" customFormat="1"/>
    <row r="41421" customFormat="1"/>
    <row r="41422" customFormat="1"/>
    <row r="41423" customFormat="1"/>
    <row r="41424" customFormat="1"/>
    <row r="41425" customFormat="1"/>
    <row r="41426" customFormat="1"/>
    <row r="41427" customFormat="1"/>
    <row r="41428" customFormat="1"/>
    <row r="41429" customFormat="1"/>
    <row r="41430" customFormat="1"/>
    <row r="41431" customFormat="1"/>
    <row r="41432" customFormat="1"/>
    <row r="41433" customFormat="1"/>
    <row r="41434" customFormat="1"/>
    <row r="41435" customFormat="1"/>
    <row r="41436" customFormat="1"/>
    <row r="41437" customFormat="1"/>
    <row r="41438" customFormat="1"/>
    <row r="41439" customFormat="1"/>
    <row r="41440" customFormat="1"/>
    <row r="41441" customFormat="1"/>
    <row r="41442" customFormat="1"/>
    <row r="41443" customFormat="1"/>
    <row r="41444" customFormat="1"/>
    <row r="41445" customFormat="1"/>
    <row r="41446" customFormat="1"/>
    <row r="41447" customFormat="1"/>
    <row r="41448" customFormat="1"/>
    <row r="41449" customFormat="1"/>
    <row r="41450" customFormat="1"/>
    <row r="41451" customFormat="1"/>
    <row r="41452" customFormat="1"/>
    <row r="41453" customFormat="1"/>
    <row r="41454" customFormat="1"/>
    <row r="41455" customFormat="1"/>
    <row r="41456" customFormat="1"/>
    <row r="41457" customFormat="1"/>
    <row r="41458" customFormat="1"/>
    <row r="41459" customFormat="1"/>
    <row r="41460" customFormat="1"/>
    <row r="41461" customFormat="1"/>
    <row r="41462" customFormat="1"/>
    <row r="41463" customFormat="1"/>
    <row r="41464" customFormat="1"/>
    <row r="41465" customFormat="1"/>
    <row r="41466" customFormat="1"/>
    <row r="41467" customFormat="1"/>
    <row r="41468" customFormat="1"/>
    <row r="41469" customFormat="1"/>
    <row r="41470" customFormat="1"/>
    <row r="41471" customFormat="1"/>
    <row r="41472" customFormat="1"/>
    <row r="41473" customFormat="1"/>
    <row r="41474" customFormat="1"/>
    <row r="41475" customFormat="1"/>
    <row r="41476" customFormat="1"/>
    <row r="41477" customFormat="1"/>
    <row r="41478" customFormat="1"/>
    <row r="41479" customFormat="1"/>
    <row r="41480" customFormat="1"/>
    <row r="41481" customFormat="1"/>
    <row r="41482" customFormat="1"/>
    <row r="41483" customFormat="1"/>
    <row r="41484" customFormat="1"/>
    <row r="41485" customFormat="1"/>
    <row r="41486" customFormat="1"/>
    <row r="41487" customFormat="1"/>
    <row r="41488" customFormat="1"/>
    <row r="41489" customFormat="1"/>
    <row r="41490" customFormat="1"/>
    <row r="41491" customFormat="1"/>
    <row r="41492" customFormat="1"/>
    <row r="41493" customFormat="1"/>
    <row r="41494" customFormat="1"/>
    <row r="41495" customFormat="1"/>
    <row r="41496" customFormat="1"/>
    <row r="41497" customFormat="1"/>
    <row r="41498" customFormat="1"/>
    <row r="41499" customFormat="1"/>
    <row r="41500" customFormat="1"/>
    <row r="41501" customFormat="1"/>
    <row r="41502" customFormat="1"/>
    <row r="41503" customFormat="1"/>
    <row r="41504" customFormat="1"/>
    <row r="41505" customFormat="1"/>
    <row r="41506" customFormat="1"/>
    <row r="41507" customFormat="1"/>
    <row r="41508" customFormat="1"/>
    <row r="41509" customFormat="1"/>
    <row r="41510" customFormat="1"/>
    <row r="41511" customFormat="1"/>
    <row r="41512" customFormat="1"/>
    <row r="41513" customFormat="1"/>
    <row r="41514" customFormat="1"/>
    <row r="41515" customFormat="1"/>
    <row r="41516" customFormat="1"/>
    <row r="41517" customFormat="1"/>
    <row r="41518" customFormat="1"/>
    <row r="41519" customFormat="1"/>
    <row r="41520" customFormat="1"/>
    <row r="41521" customFormat="1"/>
    <row r="41522" customFormat="1"/>
    <row r="41523" customFormat="1"/>
    <row r="41524" customFormat="1"/>
    <row r="41525" customFormat="1"/>
    <row r="41526" customFormat="1"/>
    <row r="41527" customFormat="1"/>
    <row r="41528" customFormat="1"/>
    <row r="41529" customFormat="1"/>
    <row r="41530" customFormat="1"/>
    <row r="41531" customFormat="1"/>
    <row r="41532" customFormat="1"/>
    <row r="41533" customFormat="1"/>
    <row r="41534" customFormat="1"/>
    <row r="41535" customFormat="1"/>
    <row r="41536" customFormat="1"/>
    <row r="41537" customFormat="1"/>
    <row r="41538" customFormat="1"/>
    <row r="41539" customFormat="1"/>
    <row r="41540" customFormat="1"/>
    <row r="41541" customFormat="1"/>
    <row r="41542" customFormat="1"/>
    <row r="41543" customFormat="1"/>
    <row r="41544" customFormat="1"/>
    <row r="41545" customFormat="1"/>
    <row r="41546" customFormat="1"/>
    <row r="41547" customFormat="1"/>
    <row r="41548" customFormat="1"/>
    <row r="41549" customFormat="1"/>
    <row r="41550" customFormat="1"/>
    <row r="41551" customFormat="1"/>
    <row r="41552" customFormat="1"/>
    <row r="41553" customFormat="1"/>
    <row r="41554" customFormat="1"/>
    <row r="41555" customFormat="1"/>
    <row r="41556" customFormat="1"/>
    <row r="41557" customFormat="1"/>
    <row r="41558" customFormat="1"/>
    <row r="41559" customFormat="1"/>
    <row r="41560" customFormat="1"/>
    <row r="41561" customFormat="1"/>
    <row r="41562" customFormat="1"/>
    <row r="41563" customFormat="1"/>
    <row r="41564" customFormat="1"/>
    <row r="41565" customFormat="1"/>
    <row r="41566" customFormat="1"/>
    <row r="41567" customFormat="1"/>
    <row r="41568" customFormat="1"/>
    <row r="41569" customFormat="1"/>
    <row r="41570" customFormat="1"/>
    <row r="41571" customFormat="1"/>
    <row r="41572" customFormat="1"/>
    <row r="41573" customFormat="1"/>
    <row r="41574" customFormat="1"/>
    <row r="41575" customFormat="1"/>
    <row r="41576" customFormat="1"/>
    <row r="41577" customFormat="1"/>
    <row r="41578" customFormat="1"/>
    <row r="41579" customFormat="1"/>
    <row r="41580" customFormat="1"/>
    <row r="41581" customFormat="1"/>
    <row r="41582" customFormat="1"/>
    <row r="41583" customFormat="1"/>
    <row r="41584" customFormat="1"/>
    <row r="41585" customFormat="1"/>
    <row r="41586" customFormat="1"/>
    <row r="41587" customFormat="1"/>
    <row r="41588" customFormat="1"/>
    <row r="41589" customFormat="1"/>
    <row r="41590" customFormat="1"/>
    <row r="41591" customFormat="1"/>
    <row r="41592" customFormat="1"/>
    <row r="41593" customFormat="1"/>
    <row r="41594" customFormat="1"/>
    <row r="41595" customFormat="1"/>
    <row r="41596" customFormat="1"/>
    <row r="41597" customFormat="1"/>
    <row r="41598" customFormat="1"/>
    <row r="41599" customFormat="1"/>
    <row r="41600" customFormat="1"/>
    <row r="41601" customFormat="1"/>
    <row r="41602" customFormat="1"/>
    <row r="41603" customFormat="1"/>
    <row r="41604" customFormat="1"/>
    <row r="41605" customFormat="1"/>
    <row r="41606" customFormat="1"/>
    <row r="41607" customFormat="1"/>
    <row r="41608" customFormat="1"/>
    <row r="41609" customFormat="1"/>
    <row r="41610" customFormat="1"/>
    <row r="41611" customFormat="1"/>
    <row r="41612" customFormat="1"/>
    <row r="41613" customFormat="1"/>
    <row r="41614" customFormat="1"/>
    <row r="41615" customFormat="1"/>
    <row r="41616" customFormat="1"/>
    <row r="41617" customFormat="1"/>
    <row r="41618" customFormat="1"/>
    <row r="41619" customFormat="1"/>
    <row r="41620" customFormat="1"/>
    <row r="41621" customFormat="1"/>
    <row r="41622" customFormat="1"/>
    <row r="41623" customFormat="1"/>
    <row r="41624" customFormat="1"/>
    <row r="41625" customFormat="1"/>
    <row r="41626" customFormat="1"/>
    <row r="41627" customFormat="1"/>
    <row r="41628" customFormat="1"/>
    <row r="41629" customFormat="1"/>
    <row r="41630" customFormat="1"/>
    <row r="41631" customFormat="1"/>
    <row r="41632" customFormat="1"/>
    <row r="41633" customFormat="1"/>
    <row r="41634" customFormat="1"/>
    <row r="41635" customFormat="1"/>
    <row r="41636" customFormat="1"/>
    <row r="41637" customFormat="1"/>
    <row r="41638" customFormat="1"/>
    <row r="41639" customFormat="1"/>
    <row r="41640" customFormat="1"/>
    <row r="41641" customFormat="1"/>
    <row r="41642" customFormat="1"/>
    <row r="41643" customFormat="1"/>
    <row r="41644" customFormat="1"/>
    <row r="41645" customFormat="1"/>
    <row r="41646" customFormat="1"/>
    <row r="41647" customFormat="1"/>
    <row r="41648" customFormat="1"/>
    <row r="41649" customFormat="1"/>
    <row r="41650" customFormat="1"/>
    <row r="41651" customFormat="1"/>
    <row r="41652" customFormat="1"/>
    <row r="41653" customFormat="1"/>
    <row r="41654" customFormat="1"/>
    <row r="41655" customFormat="1"/>
    <row r="41656" customFormat="1"/>
    <row r="41657" customFormat="1"/>
    <row r="41658" customFormat="1"/>
    <row r="41659" customFormat="1"/>
    <row r="41660" customFormat="1"/>
    <row r="41661" customFormat="1"/>
    <row r="41662" customFormat="1"/>
    <row r="41663" customFormat="1"/>
    <row r="41664" customFormat="1"/>
    <row r="41665" customFormat="1"/>
    <row r="41666" customFormat="1"/>
    <row r="41667" customFormat="1"/>
    <row r="41668" customFormat="1"/>
    <row r="41669" customFormat="1"/>
    <row r="41670" customFormat="1"/>
    <row r="41671" customFormat="1"/>
    <row r="41672" customFormat="1"/>
    <row r="41673" customFormat="1"/>
    <row r="41674" customFormat="1"/>
    <row r="41675" customFormat="1"/>
    <row r="41676" customFormat="1"/>
    <row r="41677" customFormat="1"/>
    <row r="41678" customFormat="1"/>
    <row r="41679" customFormat="1"/>
    <row r="41680" customFormat="1"/>
    <row r="41681" customFormat="1"/>
    <row r="41682" customFormat="1"/>
    <row r="41683" customFormat="1"/>
    <row r="41684" customFormat="1"/>
    <row r="41685" customFormat="1"/>
    <row r="41686" customFormat="1"/>
    <row r="41687" customFormat="1"/>
    <row r="41688" customFormat="1"/>
    <row r="41689" customFormat="1"/>
    <row r="41690" customFormat="1"/>
    <row r="41691" customFormat="1"/>
    <row r="41692" customFormat="1"/>
    <row r="41693" customFormat="1"/>
    <row r="41694" customFormat="1"/>
    <row r="41695" customFormat="1"/>
    <row r="41696" customFormat="1"/>
    <row r="41697" customFormat="1"/>
    <row r="41698" customFormat="1"/>
    <row r="41699" customFormat="1"/>
    <row r="41700" customFormat="1"/>
    <row r="41701" customFormat="1"/>
    <row r="41702" customFormat="1"/>
    <row r="41703" customFormat="1"/>
    <row r="41704" customFormat="1"/>
    <row r="41705" customFormat="1"/>
    <row r="41706" customFormat="1"/>
    <row r="41707" customFormat="1"/>
    <row r="41708" customFormat="1"/>
    <row r="41709" customFormat="1"/>
    <row r="41710" customFormat="1"/>
    <row r="41711" customFormat="1"/>
    <row r="41712" customFormat="1"/>
    <row r="41713" customFormat="1"/>
    <row r="41714" customFormat="1"/>
    <row r="41715" customFormat="1"/>
    <row r="41716" customFormat="1"/>
    <row r="41717" customFormat="1"/>
    <row r="41718" customFormat="1"/>
    <row r="41719" customFormat="1"/>
    <row r="41720" customFormat="1"/>
    <row r="41721" customFormat="1"/>
    <row r="41722" customFormat="1"/>
    <row r="41723" customFormat="1"/>
    <row r="41724" customFormat="1"/>
    <row r="41725" customFormat="1"/>
    <row r="41726" customFormat="1"/>
    <row r="41727" customFormat="1"/>
    <row r="41728" customFormat="1"/>
    <row r="41729" customFormat="1"/>
    <row r="41730" customFormat="1"/>
    <row r="41731" customFormat="1"/>
    <row r="41732" customFormat="1"/>
    <row r="41733" customFormat="1"/>
    <row r="41734" customFormat="1"/>
    <row r="41735" customFormat="1"/>
    <row r="41736" customFormat="1"/>
    <row r="41737" customFormat="1"/>
    <row r="41738" customFormat="1"/>
    <row r="41739" customFormat="1"/>
    <row r="41740" customFormat="1"/>
    <row r="41741" customFormat="1"/>
    <row r="41742" customFormat="1"/>
    <row r="41743" customFormat="1"/>
    <row r="41744" customFormat="1"/>
    <row r="41745" customFormat="1"/>
    <row r="41746" customFormat="1"/>
    <row r="41747" customFormat="1"/>
    <row r="41748" customFormat="1"/>
    <row r="41749" customFormat="1"/>
    <row r="41750" customFormat="1"/>
    <row r="41751" customFormat="1"/>
    <row r="41752" customFormat="1"/>
    <row r="41753" customFormat="1"/>
    <row r="41754" customFormat="1"/>
    <row r="41755" customFormat="1"/>
    <row r="41756" customFormat="1"/>
    <row r="41757" customFormat="1"/>
    <row r="41758" customFormat="1"/>
    <row r="41759" customFormat="1"/>
    <row r="41760" customFormat="1"/>
    <row r="41761" customFormat="1"/>
    <row r="41762" customFormat="1"/>
    <row r="41763" customFormat="1"/>
    <row r="41764" customFormat="1"/>
    <row r="41765" customFormat="1"/>
    <row r="41766" customFormat="1"/>
    <row r="41767" customFormat="1"/>
    <row r="41768" customFormat="1"/>
    <row r="41769" customFormat="1"/>
    <row r="41770" customFormat="1"/>
    <row r="41771" customFormat="1"/>
    <row r="41772" customFormat="1"/>
    <row r="41773" customFormat="1"/>
    <row r="41774" customFormat="1"/>
    <row r="41775" customFormat="1"/>
    <row r="41776" customFormat="1"/>
    <row r="41777" customFormat="1"/>
    <row r="41778" customFormat="1"/>
    <row r="41779" customFormat="1"/>
    <row r="41780" customFormat="1"/>
    <row r="41781" customFormat="1"/>
    <row r="41782" customFormat="1"/>
    <row r="41783" customFormat="1"/>
    <row r="41784" customFormat="1"/>
    <row r="41785" customFormat="1"/>
    <row r="41786" customFormat="1"/>
    <row r="41787" customFormat="1"/>
    <row r="41788" customFormat="1"/>
    <row r="41789" customFormat="1"/>
    <row r="41790" customFormat="1"/>
    <row r="41791" customFormat="1"/>
    <row r="41792" customFormat="1"/>
    <row r="41793" customFormat="1"/>
    <row r="41794" customFormat="1"/>
    <row r="41795" customFormat="1"/>
    <row r="41796" customFormat="1"/>
    <row r="41797" customFormat="1"/>
    <row r="41798" customFormat="1"/>
    <row r="41799" customFormat="1"/>
    <row r="41800" customFormat="1"/>
    <row r="41801" customFormat="1"/>
    <row r="41802" customFormat="1"/>
    <row r="41803" customFormat="1"/>
    <row r="41804" customFormat="1"/>
    <row r="41805" customFormat="1"/>
    <row r="41806" customFormat="1"/>
    <row r="41807" customFormat="1"/>
    <row r="41808" customFormat="1"/>
    <row r="41809" customFormat="1"/>
    <row r="41810" customFormat="1"/>
    <row r="41811" customFormat="1"/>
    <row r="41812" customFormat="1"/>
    <row r="41813" customFormat="1"/>
    <row r="41814" customFormat="1"/>
    <row r="41815" customFormat="1"/>
    <row r="41816" customFormat="1"/>
    <row r="41817" customFormat="1"/>
    <row r="41818" customFormat="1"/>
    <row r="41819" customFormat="1"/>
    <row r="41820" customFormat="1"/>
    <row r="41821" customFormat="1"/>
    <row r="41822" customFormat="1"/>
    <row r="41823" customFormat="1"/>
    <row r="41824" customFormat="1"/>
    <row r="41825" customFormat="1"/>
    <row r="41826" customFormat="1"/>
    <row r="41827" customFormat="1"/>
    <row r="41828" customFormat="1"/>
    <row r="41829" customFormat="1"/>
    <row r="41830" customFormat="1"/>
    <row r="41831" customFormat="1"/>
    <row r="41832" customFormat="1"/>
    <row r="41833" customFormat="1"/>
    <row r="41834" customFormat="1"/>
    <row r="41835" customFormat="1"/>
    <row r="41836" customFormat="1"/>
    <row r="41837" customFormat="1"/>
    <row r="41838" customFormat="1"/>
    <row r="41839" customFormat="1"/>
    <row r="41840" customFormat="1"/>
    <row r="41841" customFormat="1"/>
    <row r="41842" customFormat="1"/>
    <row r="41843" customFormat="1"/>
    <row r="41844" customFormat="1"/>
    <row r="41845" customFormat="1"/>
    <row r="41846" customFormat="1"/>
    <row r="41847" customFormat="1"/>
    <row r="41848" customFormat="1"/>
    <row r="41849" customFormat="1"/>
    <row r="41850" customFormat="1"/>
    <row r="41851" customFormat="1"/>
    <row r="41852" customFormat="1"/>
    <row r="41853" customFormat="1"/>
    <row r="41854" customFormat="1"/>
    <row r="41855" customFormat="1"/>
    <row r="41856" customFormat="1"/>
    <row r="41857" customFormat="1"/>
    <row r="41858" customFormat="1"/>
    <row r="41859" customFormat="1"/>
    <row r="41860" customFormat="1"/>
    <row r="41861" customFormat="1"/>
    <row r="41862" customFormat="1"/>
    <row r="41863" customFormat="1"/>
    <row r="41864" customFormat="1"/>
    <row r="41865" customFormat="1"/>
    <row r="41866" customFormat="1"/>
    <row r="41867" customFormat="1"/>
    <row r="41868" customFormat="1"/>
    <row r="41869" customFormat="1"/>
    <row r="41870" customFormat="1"/>
    <row r="41871" customFormat="1"/>
    <row r="41872" customFormat="1"/>
    <row r="41873" customFormat="1"/>
    <row r="41874" customFormat="1"/>
    <row r="41875" customFormat="1"/>
    <row r="41876" customFormat="1"/>
    <row r="41877" customFormat="1"/>
    <row r="41878" customFormat="1"/>
    <row r="41879" customFormat="1"/>
    <row r="41880" customFormat="1"/>
    <row r="41881" customFormat="1"/>
    <row r="41882" customFormat="1"/>
    <row r="41883" customFormat="1"/>
    <row r="41884" customFormat="1"/>
    <row r="41885" customFormat="1"/>
    <row r="41886" customFormat="1"/>
    <row r="41887" customFormat="1"/>
    <row r="41888" customFormat="1"/>
    <row r="41889" customFormat="1"/>
    <row r="41890" customFormat="1"/>
    <row r="41891" customFormat="1"/>
    <row r="41892" customFormat="1"/>
    <row r="41893" customFormat="1"/>
    <row r="41894" customFormat="1"/>
    <row r="41895" customFormat="1"/>
    <row r="41896" customFormat="1"/>
    <row r="41897" customFormat="1"/>
    <row r="41898" customFormat="1"/>
    <row r="41899" customFormat="1"/>
    <row r="41900" customFormat="1"/>
    <row r="41901" customFormat="1"/>
    <row r="41902" customFormat="1"/>
    <row r="41903" customFormat="1"/>
    <row r="41904" customFormat="1"/>
    <row r="41905" customFormat="1"/>
    <row r="41906" customFormat="1"/>
    <row r="41907" customFormat="1"/>
    <row r="41908" customFormat="1"/>
    <row r="41909" customFormat="1"/>
    <row r="41910" customFormat="1"/>
    <row r="41911" customFormat="1"/>
    <row r="41912" customFormat="1"/>
    <row r="41913" customFormat="1"/>
    <row r="41914" customFormat="1"/>
    <row r="41915" customFormat="1"/>
    <row r="41916" customFormat="1"/>
    <row r="41917" customFormat="1"/>
    <row r="41918" customFormat="1"/>
    <row r="41919" customFormat="1"/>
    <row r="41920" customFormat="1"/>
    <row r="41921" customFormat="1"/>
    <row r="41922" customFormat="1"/>
    <row r="41923" customFormat="1"/>
    <row r="41924" customFormat="1"/>
    <row r="41925" customFormat="1"/>
    <row r="41926" customFormat="1"/>
    <row r="41927" customFormat="1"/>
    <row r="41928" customFormat="1"/>
    <row r="41929" customFormat="1"/>
    <row r="41930" customFormat="1"/>
    <row r="41931" customFormat="1"/>
    <row r="41932" customFormat="1"/>
    <row r="41933" customFormat="1"/>
    <row r="41934" customFormat="1"/>
    <row r="41935" customFormat="1"/>
    <row r="41936" customFormat="1"/>
    <row r="41937" customFormat="1"/>
    <row r="41938" customFormat="1"/>
    <row r="41939" customFormat="1"/>
    <row r="41940" customFormat="1"/>
    <row r="41941" customFormat="1"/>
    <row r="41942" customFormat="1"/>
    <row r="41943" customFormat="1"/>
    <row r="41944" customFormat="1"/>
    <row r="41945" customFormat="1"/>
    <row r="41946" customFormat="1"/>
    <row r="41947" customFormat="1"/>
    <row r="41948" customFormat="1"/>
    <row r="41949" customFormat="1"/>
    <row r="41950" customFormat="1"/>
    <row r="41951" customFormat="1"/>
    <row r="41952" customFormat="1"/>
    <row r="41953" customFormat="1"/>
    <row r="41954" customFormat="1"/>
    <row r="41955" customFormat="1"/>
    <row r="41956" customFormat="1"/>
    <row r="41957" customFormat="1"/>
    <row r="41958" customFormat="1"/>
    <row r="41959" customFormat="1"/>
    <row r="41960" customFormat="1"/>
    <row r="41961" customFormat="1"/>
    <row r="41962" customFormat="1"/>
    <row r="41963" customFormat="1"/>
    <row r="41964" customFormat="1"/>
    <row r="41965" customFormat="1"/>
    <row r="41966" customFormat="1"/>
    <row r="41967" customFormat="1"/>
    <row r="41968" customFormat="1"/>
    <row r="41969" customFormat="1"/>
    <row r="41970" customFormat="1"/>
    <row r="41971" customFormat="1"/>
    <row r="41972" customFormat="1"/>
    <row r="41973" customFormat="1"/>
    <row r="41974" customFormat="1"/>
    <row r="41975" customFormat="1"/>
    <row r="41976" customFormat="1"/>
    <row r="41977" customFormat="1"/>
    <row r="41978" customFormat="1"/>
    <row r="41979" customFormat="1"/>
    <row r="41980" customFormat="1"/>
    <row r="41981" customFormat="1"/>
    <row r="41982" customFormat="1"/>
    <row r="41983" customFormat="1"/>
    <row r="41984" customFormat="1"/>
    <row r="41985" customFormat="1"/>
    <row r="41986" customFormat="1"/>
    <row r="41987" customFormat="1"/>
    <row r="41988" customFormat="1"/>
    <row r="41989" customFormat="1"/>
    <row r="41990" customFormat="1"/>
    <row r="41991" customFormat="1"/>
    <row r="41992" customFormat="1"/>
    <row r="41993" customFormat="1"/>
    <row r="41994" customFormat="1"/>
    <row r="41995" customFormat="1"/>
    <row r="41996" customFormat="1"/>
    <row r="41997" customFormat="1"/>
    <row r="41998" customFormat="1"/>
    <row r="41999" customFormat="1"/>
    <row r="42000" customFormat="1"/>
    <row r="42001" customFormat="1"/>
    <row r="42002" customFormat="1"/>
    <row r="42003" customFormat="1"/>
    <row r="42004" customFormat="1"/>
    <row r="42005" customFormat="1"/>
    <row r="42006" customFormat="1"/>
    <row r="42007" customFormat="1"/>
    <row r="42008" customFormat="1"/>
    <row r="42009" customFormat="1"/>
    <row r="42010" customFormat="1"/>
    <row r="42011" customFormat="1"/>
    <row r="42012" customFormat="1"/>
    <row r="42013" customFormat="1"/>
    <row r="42014" customFormat="1"/>
    <row r="42015" customFormat="1"/>
    <row r="42016" customFormat="1"/>
    <row r="42017" customFormat="1"/>
    <row r="42018" customFormat="1"/>
    <row r="42019" customFormat="1"/>
    <row r="42020" customFormat="1"/>
    <row r="42021" customFormat="1"/>
    <row r="42022" customFormat="1"/>
    <row r="42023" customFormat="1"/>
    <row r="42024" customFormat="1"/>
    <row r="42025" customFormat="1"/>
    <row r="42026" customFormat="1"/>
    <row r="42027" customFormat="1"/>
    <row r="42028" customFormat="1"/>
    <row r="42029" customFormat="1"/>
    <row r="42030" customFormat="1"/>
    <row r="42031" customFormat="1"/>
    <row r="42032" customFormat="1"/>
    <row r="42033" customFormat="1"/>
    <row r="42034" customFormat="1"/>
    <row r="42035" customFormat="1"/>
    <row r="42036" customFormat="1"/>
    <row r="42037" customFormat="1"/>
    <row r="42038" customFormat="1"/>
    <row r="42039" customFormat="1"/>
    <row r="42040" customFormat="1"/>
    <row r="42041" customFormat="1"/>
    <row r="42042" customFormat="1"/>
    <row r="42043" customFormat="1"/>
    <row r="42044" customFormat="1"/>
    <row r="42045" customFormat="1"/>
    <row r="42046" customFormat="1"/>
    <row r="42047" customFormat="1"/>
    <row r="42048" customFormat="1"/>
    <row r="42049" customFormat="1"/>
    <row r="42050" customFormat="1"/>
    <row r="42051" customFormat="1"/>
    <row r="42052" customFormat="1"/>
    <row r="42053" customFormat="1"/>
    <row r="42054" customFormat="1"/>
    <row r="42055" customFormat="1"/>
    <row r="42056" customFormat="1"/>
    <row r="42057" customFormat="1"/>
    <row r="42058" customFormat="1"/>
    <row r="42059" customFormat="1"/>
    <row r="42060" customFormat="1"/>
    <row r="42061" customFormat="1"/>
    <row r="42062" customFormat="1"/>
    <row r="42063" customFormat="1"/>
    <row r="42064" customFormat="1"/>
    <row r="42065" customFormat="1"/>
    <row r="42066" customFormat="1"/>
    <row r="42067" customFormat="1"/>
    <row r="42068" customFormat="1"/>
    <row r="42069" customFormat="1"/>
    <row r="42070" customFormat="1"/>
    <row r="42071" customFormat="1"/>
    <row r="42072" customFormat="1"/>
    <row r="42073" customFormat="1"/>
    <row r="42074" customFormat="1"/>
    <row r="42075" customFormat="1"/>
    <row r="42076" customFormat="1"/>
    <row r="42077" customFormat="1"/>
    <row r="42078" customFormat="1"/>
    <row r="42079" customFormat="1"/>
    <row r="42080" customFormat="1"/>
    <row r="42081" customFormat="1"/>
    <row r="42082" customFormat="1"/>
    <row r="42083" customFormat="1"/>
    <row r="42084" customFormat="1"/>
    <row r="42085" customFormat="1"/>
    <row r="42086" customFormat="1"/>
    <row r="42087" customFormat="1"/>
    <row r="42088" customFormat="1"/>
    <row r="42089" customFormat="1"/>
    <row r="42090" customFormat="1"/>
    <row r="42091" customFormat="1"/>
    <row r="42092" customFormat="1"/>
    <row r="42093" customFormat="1"/>
    <row r="42094" customFormat="1"/>
    <row r="42095" customFormat="1"/>
    <row r="42096" customFormat="1"/>
    <row r="42097" customFormat="1"/>
    <row r="42098" customFormat="1"/>
    <row r="42099" customFormat="1"/>
    <row r="42100" customFormat="1"/>
    <row r="42101" customFormat="1"/>
    <row r="42102" customFormat="1"/>
    <row r="42103" customFormat="1"/>
    <row r="42104" customFormat="1"/>
    <row r="42105" customFormat="1"/>
    <row r="42106" customFormat="1"/>
    <row r="42107" customFormat="1"/>
    <row r="42108" customFormat="1"/>
    <row r="42109" customFormat="1"/>
    <row r="42110" customFormat="1"/>
    <row r="42111" customFormat="1"/>
    <row r="42112" customFormat="1"/>
    <row r="42113" customFormat="1"/>
    <row r="42114" customFormat="1"/>
    <row r="42115" customFormat="1"/>
    <row r="42116" customFormat="1"/>
    <row r="42117" customFormat="1"/>
    <row r="42118" customFormat="1"/>
    <row r="42119" customFormat="1"/>
    <row r="42120" customFormat="1"/>
    <row r="42121" customFormat="1"/>
    <row r="42122" customFormat="1"/>
    <row r="42123" customFormat="1"/>
    <row r="42124" customFormat="1"/>
    <row r="42125" customFormat="1"/>
    <row r="42126" customFormat="1"/>
    <row r="42127" customFormat="1"/>
    <row r="42128" customFormat="1"/>
    <row r="42129" customFormat="1"/>
    <row r="42130" customFormat="1"/>
    <row r="42131" customFormat="1"/>
    <row r="42132" customFormat="1"/>
    <row r="42133" customFormat="1"/>
    <row r="42134" customFormat="1"/>
    <row r="42135" customFormat="1"/>
    <row r="42136" customFormat="1"/>
    <row r="42137" customFormat="1"/>
    <row r="42138" customFormat="1"/>
    <row r="42139" customFormat="1"/>
    <row r="42140" customFormat="1"/>
    <row r="42141" customFormat="1"/>
    <row r="42142" customFormat="1"/>
    <row r="42143" customFormat="1"/>
    <row r="42144" customFormat="1"/>
    <row r="42145" customFormat="1"/>
    <row r="42146" customFormat="1"/>
    <row r="42147" customFormat="1"/>
    <row r="42148" customFormat="1"/>
    <row r="42149" customFormat="1"/>
    <row r="42150" customFormat="1"/>
    <row r="42151" customFormat="1"/>
    <row r="42152" customFormat="1"/>
    <row r="42153" customFormat="1"/>
    <row r="42154" customFormat="1"/>
    <row r="42155" customFormat="1"/>
    <row r="42156" customFormat="1"/>
    <row r="42157" customFormat="1"/>
    <row r="42158" customFormat="1"/>
    <row r="42159" customFormat="1"/>
    <row r="42160" customFormat="1"/>
    <row r="42161" customFormat="1"/>
    <row r="42162" customFormat="1"/>
    <row r="42163" customFormat="1"/>
    <row r="42164" customFormat="1"/>
    <row r="42165" customFormat="1"/>
    <row r="42166" customFormat="1"/>
    <row r="42167" customFormat="1"/>
    <row r="42168" customFormat="1"/>
    <row r="42169" customFormat="1"/>
    <row r="42170" customFormat="1"/>
    <row r="42171" customFormat="1"/>
    <row r="42172" customFormat="1"/>
    <row r="42173" customFormat="1"/>
    <row r="42174" customFormat="1"/>
    <row r="42175" customFormat="1"/>
    <row r="42176" customFormat="1"/>
    <row r="42177" customFormat="1"/>
    <row r="42178" customFormat="1"/>
    <row r="42179" customFormat="1"/>
    <row r="42180" customFormat="1"/>
    <row r="42181" customFormat="1"/>
    <row r="42182" customFormat="1"/>
    <row r="42183" customFormat="1"/>
    <row r="42184" customFormat="1"/>
    <row r="42185" customFormat="1"/>
    <row r="42186" customFormat="1"/>
    <row r="42187" customFormat="1"/>
    <row r="42188" customFormat="1"/>
    <row r="42189" customFormat="1"/>
    <row r="42190" customFormat="1"/>
    <row r="42191" customFormat="1"/>
    <row r="42192" customFormat="1"/>
    <row r="42193" customFormat="1"/>
    <row r="42194" customFormat="1"/>
    <row r="42195" customFormat="1"/>
    <row r="42196" customFormat="1"/>
    <row r="42197" customFormat="1"/>
    <row r="42198" customFormat="1"/>
    <row r="42199" customFormat="1"/>
    <row r="42200" customFormat="1"/>
    <row r="42201" customFormat="1"/>
    <row r="42202" customFormat="1"/>
    <row r="42203" customFormat="1"/>
    <row r="42204" customFormat="1"/>
    <row r="42205" customFormat="1"/>
    <row r="42206" customFormat="1"/>
    <row r="42207" customFormat="1"/>
    <row r="42208" customFormat="1"/>
    <row r="42209" customFormat="1"/>
    <row r="42210" customFormat="1"/>
    <row r="42211" customFormat="1"/>
    <row r="42212" customFormat="1"/>
    <row r="42213" customFormat="1"/>
    <row r="42214" customFormat="1"/>
    <row r="42215" customFormat="1"/>
    <row r="42216" customFormat="1"/>
    <row r="42217" customFormat="1"/>
    <row r="42218" customFormat="1"/>
    <row r="42219" customFormat="1"/>
    <row r="42220" customFormat="1"/>
    <row r="42221" customFormat="1"/>
    <row r="42222" customFormat="1"/>
    <row r="42223" customFormat="1"/>
    <row r="42224" customFormat="1"/>
    <row r="42225" customFormat="1"/>
    <row r="42226" customFormat="1"/>
    <row r="42227" customFormat="1"/>
    <row r="42228" customFormat="1"/>
    <row r="42229" customFormat="1"/>
    <row r="42230" customFormat="1"/>
    <row r="42231" customFormat="1"/>
    <row r="42232" customFormat="1"/>
    <row r="42233" customFormat="1"/>
    <row r="42234" customFormat="1"/>
    <row r="42235" customFormat="1"/>
    <row r="42236" customFormat="1"/>
    <row r="42237" customFormat="1"/>
    <row r="42238" customFormat="1"/>
    <row r="42239" customFormat="1"/>
    <row r="42240" customFormat="1"/>
    <row r="42241" customFormat="1"/>
    <row r="42242" customFormat="1"/>
    <row r="42243" customFormat="1"/>
    <row r="42244" customFormat="1"/>
    <row r="42245" customFormat="1"/>
    <row r="42246" customFormat="1"/>
    <row r="42247" customFormat="1"/>
    <row r="42248" customFormat="1"/>
    <row r="42249" customFormat="1"/>
    <row r="42250" customFormat="1"/>
    <row r="42251" customFormat="1"/>
    <row r="42252" customFormat="1"/>
    <row r="42253" customFormat="1"/>
    <row r="42254" customFormat="1"/>
    <row r="42255" customFormat="1"/>
    <row r="42256" customFormat="1"/>
    <row r="42257" customFormat="1"/>
    <row r="42258" customFormat="1"/>
    <row r="42259" customFormat="1"/>
    <row r="42260" customFormat="1"/>
    <row r="42261" customFormat="1"/>
    <row r="42262" customFormat="1"/>
    <row r="42263" customFormat="1"/>
    <row r="42264" customFormat="1"/>
    <row r="42265" customFormat="1"/>
    <row r="42266" customFormat="1"/>
    <row r="42267" customFormat="1"/>
    <row r="42268" customFormat="1"/>
    <row r="42269" customFormat="1"/>
    <row r="42270" customFormat="1"/>
    <row r="42271" customFormat="1"/>
    <row r="42272" customFormat="1"/>
    <row r="42273" customFormat="1"/>
    <row r="42274" customFormat="1"/>
    <row r="42275" customFormat="1"/>
    <row r="42276" customFormat="1"/>
    <row r="42277" customFormat="1"/>
    <row r="42278" customFormat="1"/>
    <row r="42279" customFormat="1"/>
    <row r="42280" customFormat="1"/>
    <row r="42281" customFormat="1"/>
    <row r="42282" customFormat="1"/>
    <row r="42283" customFormat="1"/>
    <row r="42284" customFormat="1"/>
    <row r="42285" customFormat="1"/>
    <row r="42286" customFormat="1"/>
    <row r="42287" customFormat="1"/>
    <row r="42288" customFormat="1"/>
    <row r="42289" customFormat="1"/>
    <row r="42290" customFormat="1"/>
    <row r="42291" customFormat="1"/>
    <row r="42292" customFormat="1"/>
    <row r="42293" customFormat="1"/>
    <row r="42294" customFormat="1"/>
    <row r="42295" customFormat="1"/>
    <row r="42296" customFormat="1"/>
    <row r="42297" customFormat="1"/>
    <row r="42298" customFormat="1"/>
    <row r="42299" customFormat="1"/>
    <row r="42300" customFormat="1"/>
    <row r="42301" customFormat="1"/>
    <row r="42302" customFormat="1"/>
    <row r="42303" customFormat="1"/>
    <row r="42304" customFormat="1"/>
    <row r="42305" customFormat="1"/>
    <row r="42306" customFormat="1"/>
    <row r="42307" customFormat="1"/>
    <row r="42308" customFormat="1"/>
    <row r="42309" customFormat="1"/>
    <row r="42310" customFormat="1"/>
    <row r="42311" customFormat="1"/>
    <row r="42312" customFormat="1"/>
    <row r="42313" customFormat="1"/>
    <row r="42314" customFormat="1"/>
    <row r="42315" customFormat="1"/>
    <row r="42316" customFormat="1"/>
    <row r="42317" customFormat="1"/>
    <row r="42318" customFormat="1"/>
    <row r="42319" customFormat="1"/>
    <row r="42320" customFormat="1"/>
    <row r="42321" customFormat="1"/>
    <row r="42322" customFormat="1"/>
    <row r="42323" customFormat="1"/>
    <row r="42324" customFormat="1"/>
    <row r="42325" customFormat="1"/>
    <row r="42326" customFormat="1"/>
    <row r="42327" customFormat="1"/>
    <row r="42328" customFormat="1"/>
    <row r="42329" customFormat="1"/>
    <row r="42330" customFormat="1"/>
    <row r="42331" customFormat="1"/>
    <row r="42332" customFormat="1"/>
    <row r="42333" customFormat="1"/>
    <row r="42334" customFormat="1"/>
    <row r="42335" customFormat="1"/>
    <row r="42336" customFormat="1"/>
    <row r="42337" customFormat="1"/>
    <row r="42338" customFormat="1"/>
    <row r="42339" customFormat="1"/>
    <row r="42340" customFormat="1"/>
    <row r="42341" customFormat="1"/>
    <row r="42342" customFormat="1"/>
    <row r="42343" customFormat="1"/>
    <row r="42344" customFormat="1"/>
    <row r="42345" customFormat="1"/>
    <row r="42346" customFormat="1"/>
    <row r="42347" customFormat="1"/>
    <row r="42348" customFormat="1"/>
    <row r="42349" customFormat="1"/>
    <row r="42350" customFormat="1"/>
    <row r="42351" customFormat="1"/>
    <row r="42352" customFormat="1"/>
    <row r="42353" customFormat="1"/>
    <row r="42354" customFormat="1"/>
    <row r="42355" customFormat="1"/>
    <row r="42356" customFormat="1"/>
    <row r="42357" customFormat="1"/>
    <row r="42358" customFormat="1"/>
    <row r="42359" customFormat="1"/>
    <row r="42360" customFormat="1"/>
    <row r="42361" customFormat="1"/>
    <row r="42362" customFormat="1"/>
    <row r="42363" customFormat="1"/>
    <row r="42364" customFormat="1"/>
    <row r="42365" customFormat="1"/>
    <row r="42366" customFormat="1"/>
    <row r="42367" customFormat="1"/>
    <row r="42368" customFormat="1"/>
    <row r="42369" customFormat="1"/>
    <row r="42370" customFormat="1"/>
    <row r="42371" customFormat="1"/>
    <row r="42372" customFormat="1"/>
    <row r="42373" customFormat="1"/>
    <row r="42374" customFormat="1"/>
    <row r="42375" customFormat="1"/>
    <row r="42376" customFormat="1"/>
    <row r="42377" customFormat="1"/>
    <row r="42378" customFormat="1"/>
    <row r="42379" customFormat="1"/>
    <row r="42380" customFormat="1"/>
    <row r="42381" customFormat="1"/>
    <row r="42382" customFormat="1"/>
    <row r="42383" customFormat="1"/>
    <row r="42384" customFormat="1"/>
    <row r="42385" customFormat="1"/>
    <row r="42386" customFormat="1"/>
    <row r="42387" customFormat="1"/>
    <row r="42388" customFormat="1"/>
    <row r="42389" customFormat="1"/>
    <row r="42390" customFormat="1"/>
    <row r="42391" customFormat="1"/>
    <row r="42392" customFormat="1"/>
    <row r="42393" customFormat="1"/>
    <row r="42394" customFormat="1"/>
    <row r="42395" customFormat="1"/>
    <row r="42396" customFormat="1"/>
    <row r="42397" customFormat="1"/>
    <row r="42398" customFormat="1"/>
    <row r="42399" customFormat="1"/>
    <row r="42400" customFormat="1"/>
    <row r="42401" customFormat="1"/>
    <row r="42402" customFormat="1"/>
    <row r="42403" customFormat="1"/>
    <row r="42404" customFormat="1"/>
    <row r="42405" customFormat="1"/>
    <row r="42406" customFormat="1"/>
    <row r="42407" customFormat="1"/>
    <row r="42408" customFormat="1"/>
    <row r="42409" customFormat="1"/>
    <row r="42410" customFormat="1"/>
    <row r="42411" customFormat="1"/>
    <row r="42412" customFormat="1"/>
    <row r="42413" customFormat="1"/>
    <row r="42414" customFormat="1"/>
    <row r="42415" customFormat="1"/>
    <row r="42416" customFormat="1"/>
    <row r="42417" customFormat="1"/>
    <row r="42418" customFormat="1"/>
    <row r="42419" customFormat="1"/>
    <row r="42420" customFormat="1"/>
    <row r="42421" customFormat="1"/>
    <row r="42422" customFormat="1"/>
    <row r="42423" customFormat="1"/>
    <row r="42424" customFormat="1"/>
    <row r="42425" customFormat="1"/>
    <row r="42426" customFormat="1"/>
    <row r="42427" customFormat="1"/>
    <row r="42428" customFormat="1"/>
    <row r="42429" customFormat="1"/>
    <row r="42430" customFormat="1"/>
    <row r="42431" customFormat="1"/>
    <row r="42432" customFormat="1"/>
    <row r="42433" customFormat="1"/>
    <row r="42434" customFormat="1"/>
    <row r="42435" customFormat="1"/>
    <row r="42436" customFormat="1"/>
    <row r="42437" customFormat="1"/>
    <row r="42438" customFormat="1"/>
    <row r="42439" customFormat="1"/>
    <row r="42440" customFormat="1"/>
    <row r="42441" customFormat="1"/>
    <row r="42442" customFormat="1"/>
    <row r="42443" customFormat="1"/>
    <row r="42444" customFormat="1"/>
    <row r="42445" customFormat="1"/>
    <row r="42446" customFormat="1"/>
    <row r="42447" customFormat="1"/>
    <row r="42448" customFormat="1"/>
    <row r="42449" customFormat="1"/>
    <row r="42450" customFormat="1"/>
    <row r="42451" customFormat="1"/>
    <row r="42452" customFormat="1"/>
    <row r="42453" customFormat="1"/>
    <row r="42454" customFormat="1"/>
    <row r="42455" customFormat="1"/>
    <row r="42456" customFormat="1"/>
    <row r="42457" customFormat="1"/>
    <row r="42458" customFormat="1"/>
    <row r="42459" customFormat="1"/>
    <row r="42460" customFormat="1"/>
    <row r="42461" customFormat="1"/>
    <row r="42462" customFormat="1"/>
    <row r="42463" customFormat="1"/>
    <row r="42464" customFormat="1"/>
    <row r="42465" customFormat="1"/>
    <row r="42466" customFormat="1"/>
    <row r="42467" customFormat="1"/>
    <row r="42468" customFormat="1"/>
    <row r="42469" customFormat="1"/>
    <row r="42470" customFormat="1"/>
    <row r="42471" customFormat="1"/>
    <row r="42472" customFormat="1"/>
    <row r="42473" customFormat="1"/>
    <row r="42474" customFormat="1"/>
    <row r="42475" customFormat="1"/>
    <row r="42476" customFormat="1"/>
    <row r="42477" customFormat="1"/>
    <row r="42478" customFormat="1"/>
    <row r="42479" customFormat="1"/>
    <row r="42480" customFormat="1"/>
    <row r="42481" customFormat="1"/>
    <row r="42482" customFormat="1"/>
    <row r="42483" customFormat="1"/>
    <row r="42484" customFormat="1"/>
    <row r="42485" customFormat="1"/>
    <row r="42486" customFormat="1"/>
    <row r="42487" customFormat="1"/>
    <row r="42488" customFormat="1"/>
    <row r="42489" customFormat="1"/>
    <row r="42490" customFormat="1"/>
    <row r="42491" customFormat="1"/>
    <row r="42492" customFormat="1"/>
    <row r="42493" customFormat="1"/>
    <row r="42494" customFormat="1"/>
    <row r="42495" customFormat="1"/>
    <row r="42496" customFormat="1"/>
    <row r="42497" customFormat="1"/>
    <row r="42498" customFormat="1"/>
    <row r="42499" customFormat="1"/>
    <row r="42500" customFormat="1"/>
    <row r="42501" customFormat="1"/>
    <row r="42502" customFormat="1"/>
    <row r="42503" customFormat="1"/>
    <row r="42504" customFormat="1"/>
    <row r="42505" customFormat="1"/>
    <row r="42506" customFormat="1"/>
    <row r="42507" customFormat="1"/>
    <row r="42508" customFormat="1"/>
    <row r="42509" customFormat="1"/>
    <row r="42510" customFormat="1"/>
    <row r="42511" customFormat="1"/>
    <row r="42512" customFormat="1"/>
    <row r="42513" customFormat="1"/>
    <row r="42514" customFormat="1"/>
    <row r="42515" customFormat="1"/>
    <row r="42516" customFormat="1"/>
    <row r="42517" customFormat="1"/>
    <row r="42518" customFormat="1"/>
    <row r="42519" customFormat="1"/>
    <row r="42520" customFormat="1"/>
    <row r="42521" customFormat="1"/>
    <row r="42522" customFormat="1"/>
    <row r="42523" customFormat="1"/>
    <row r="42524" customFormat="1"/>
    <row r="42525" customFormat="1"/>
    <row r="42526" customFormat="1"/>
    <row r="42527" customFormat="1"/>
    <row r="42528" customFormat="1"/>
    <row r="42529" customFormat="1"/>
    <row r="42530" customFormat="1"/>
    <row r="42531" customFormat="1"/>
    <row r="42532" customFormat="1"/>
    <row r="42533" customFormat="1"/>
    <row r="42534" customFormat="1"/>
    <row r="42535" customFormat="1"/>
    <row r="42536" customFormat="1"/>
    <row r="42537" customFormat="1"/>
    <row r="42538" customFormat="1"/>
    <row r="42539" customFormat="1"/>
    <row r="42540" customFormat="1"/>
    <row r="42541" customFormat="1"/>
    <row r="42542" customFormat="1"/>
    <row r="42543" customFormat="1"/>
    <row r="42544" customFormat="1"/>
    <row r="42545" customFormat="1"/>
    <row r="42546" customFormat="1"/>
    <row r="42547" customFormat="1"/>
    <row r="42548" customFormat="1"/>
    <row r="42549" customFormat="1"/>
    <row r="42550" customFormat="1"/>
    <row r="42551" customFormat="1"/>
    <row r="42552" customFormat="1"/>
    <row r="42553" customFormat="1"/>
    <row r="42554" customFormat="1"/>
    <row r="42555" customFormat="1"/>
    <row r="42556" customFormat="1"/>
    <row r="42557" customFormat="1"/>
    <row r="42558" customFormat="1"/>
    <row r="42559" customFormat="1"/>
    <row r="42560" customFormat="1"/>
    <row r="42561" customFormat="1"/>
    <row r="42562" customFormat="1"/>
    <row r="42563" customFormat="1"/>
    <row r="42564" customFormat="1"/>
    <row r="42565" customFormat="1"/>
    <row r="42566" customFormat="1"/>
    <row r="42567" customFormat="1"/>
    <row r="42568" customFormat="1"/>
    <row r="42569" customFormat="1"/>
    <row r="42570" customFormat="1"/>
    <row r="42571" customFormat="1"/>
    <row r="42572" customFormat="1"/>
    <row r="42573" customFormat="1"/>
    <row r="42574" customFormat="1"/>
    <row r="42575" customFormat="1"/>
    <row r="42576" customFormat="1"/>
    <row r="42577" customFormat="1"/>
    <row r="42578" customFormat="1"/>
    <row r="42579" customFormat="1"/>
    <row r="42580" customFormat="1"/>
    <row r="42581" customFormat="1"/>
    <row r="42582" customFormat="1"/>
    <row r="42583" customFormat="1"/>
    <row r="42584" customFormat="1"/>
    <row r="42585" customFormat="1"/>
    <row r="42586" customFormat="1"/>
    <row r="42587" customFormat="1"/>
    <row r="42588" customFormat="1"/>
    <row r="42589" customFormat="1"/>
    <row r="42590" customFormat="1"/>
    <row r="42591" customFormat="1"/>
    <row r="42592" customFormat="1"/>
    <row r="42593" customFormat="1"/>
    <row r="42594" customFormat="1"/>
    <row r="42595" customFormat="1"/>
    <row r="42596" customFormat="1"/>
    <row r="42597" customFormat="1"/>
    <row r="42598" customFormat="1"/>
    <row r="42599" customFormat="1"/>
    <row r="42600" customFormat="1"/>
    <row r="42601" customFormat="1"/>
    <row r="42602" customFormat="1"/>
    <row r="42603" customFormat="1"/>
    <row r="42604" customFormat="1"/>
    <row r="42605" customFormat="1"/>
    <row r="42606" customFormat="1"/>
    <row r="42607" customFormat="1"/>
    <row r="42608" customFormat="1"/>
    <row r="42609" customFormat="1"/>
    <row r="42610" customFormat="1"/>
    <row r="42611" customFormat="1"/>
    <row r="42612" customFormat="1"/>
    <row r="42613" customFormat="1"/>
    <row r="42614" customFormat="1"/>
    <row r="42615" customFormat="1"/>
    <row r="42616" customFormat="1"/>
    <row r="42617" customFormat="1"/>
    <row r="42618" customFormat="1"/>
    <row r="42619" customFormat="1"/>
    <row r="42620" customFormat="1"/>
    <row r="42621" customFormat="1"/>
    <row r="42622" customFormat="1"/>
    <row r="42623" customFormat="1"/>
    <row r="42624" customFormat="1"/>
    <row r="42625" customFormat="1"/>
    <row r="42626" customFormat="1"/>
    <row r="42627" customFormat="1"/>
    <row r="42628" customFormat="1"/>
    <row r="42629" customFormat="1"/>
    <row r="42630" customFormat="1"/>
    <row r="42631" customFormat="1"/>
    <row r="42632" customFormat="1"/>
    <row r="42633" customFormat="1"/>
    <row r="42634" customFormat="1"/>
    <row r="42635" customFormat="1"/>
    <row r="42636" customFormat="1"/>
    <row r="42637" customFormat="1"/>
    <row r="42638" customFormat="1"/>
    <row r="42639" customFormat="1"/>
    <row r="42640" customFormat="1"/>
    <row r="42641" customFormat="1"/>
    <row r="42642" customFormat="1"/>
    <row r="42643" customFormat="1"/>
    <row r="42644" customFormat="1"/>
    <row r="42645" customFormat="1"/>
    <row r="42646" customFormat="1"/>
    <row r="42647" customFormat="1"/>
    <row r="42648" customFormat="1"/>
    <row r="42649" customFormat="1"/>
    <row r="42650" customFormat="1"/>
    <row r="42651" customFormat="1"/>
    <row r="42652" customFormat="1"/>
    <row r="42653" customFormat="1"/>
    <row r="42654" customFormat="1"/>
    <row r="42655" customFormat="1"/>
    <row r="42656" customFormat="1"/>
    <row r="42657" customFormat="1"/>
    <row r="42658" customFormat="1"/>
    <row r="42659" customFormat="1"/>
    <row r="42660" customFormat="1"/>
    <row r="42661" customFormat="1"/>
    <row r="42662" customFormat="1"/>
    <row r="42663" customFormat="1"/>
    <row r="42664" customFormat="1"/>
    <row r="42665" customFormat="1"/>
    <row r="42666" customFormat="1"/>
    <row r="42667" customFormat="1"/>
    <row r="42668" customFormat="1"/>
    <row r="42669" customFormat="1"/>
    <row r="42670" customFormat="1"/>
    <row r="42671" customFormat="1"/>
    <row r="42672" customFormat="1"/>
    <row r="42673" customFormat="1"/>
    <row r="42674" customFormat="1"/>
    <row r="42675" customFormat="1"/>
    <row r="42676" customFormat="1"/>
    <row r="42677" customFormat="1"/>
    <row r="42678" customFormat="1"/>
    <row r="42679" customFormat="1"/>
    <row r="42680" customFormat="1"/>
    <row r="42681" customFormat="1"/>
    <row r="42682" customFormat="1"/>
    <row r="42683" customFormat="1"/>
    <row r="42684" customFormat="1"/>
    <row r="42685" customFormat="1"/>
    <row r="42686" customFormat="1"/>
    <row r="42687" customFormat="1"/>
    <row r="42688" customFormat="1"/>
    <row r="42689" customFormat="1"/>
    <row r="42690" customFormat="1"/>
    <row r="42691" customFormat="1"/>
    <row r="42692" customFormat="1"/>
    <row r="42693" customFormat="1"/>
    <row r="42694" customFormat="1"/>
    <row r="42695" customFormat="1"/>
    <row r="42696" customFormat="1"/>
    <row r="42697" customFormat="1"/>
    <row r="42698" customFormat="1"/>
    <row r="42699" customFormat="1"/>
    <row r="42700" customFormat="1"/>
    <row r="42701" customFormat="1"/>
    <row r="42702" customFormat="1"/>
    <row r="42703" customFormat="1"/>
    <row r="42704" customFormat="1"/>
    <row r="42705" customFormat="1"/>
    <row r="42706" customFormat="1"/>
    <row r="42707" customFormat="1"/>
    <row r="42708" customFormat="1"/>
    <row r="42709" customFormat="1"/>
    <row r="42710" customFormat="1"/>
    <row r="42711" customFormat="1"/>
    <row r="42712" customFormat="1"/>
    <row r="42713" customFormat="1"/>
    <row r="42714" customFormat="1"/>
    <row r="42715" customFormat="1"/>
    <row r="42716" customFormat="1"/>
    <row r="42717" customFormat="1"/>
    <row r="42718" customFormat="1"/>
    <row r="42719" customFormat="1"/>
    <row r="42720" customFormat="1"/>
    <row r="42721" customFormat="1"/>
    <row r="42722" customFormat="1"/>
    <row r="42723" customFormat="1"/>
    <row r="42724" customFormat="1"/>
    <row r="42725" customFormat="1"/>
    <row r="42726" customFormat="1"/>
    <row r="42727" customFormat="1"/>
    <row r="42728" customFormat="1"/>
    <row r="42729" customFormat="1"/>
    <row r="42730" customFormat="1"/>
    <row r="42731" customFormat="1"/>
    <row r="42732" customFormat="1"/>
    <row r="42733" customFormat="1"/>
    <row r="42734" customFormat="1"/>
    <row r="42735" customFormat="1"/>
    <row r="42736" customFormat="1"/>
    <row r="42737" customFormat="1"/>
    <row r="42738" customFormat="1"/>
    <row r="42739" customFormat="1"/>
    <row r="42740" customFormat="1"/>
    <row r="42741" customFormat="1"/>
    <row r="42742" customFormat="1"/>
    <row r="42743" customFormat="1"/>
    <row r="42744" customFormat="1"/>
    <row r="42745" customFormat="1"/>
    <row r="42746" customFormat="1"/>
    <row r="42747" customFormat="1"/>
    <row r="42748" customFormat="1"/>
    <row r="42749" customFormat="1"/>
    <row r="42750" customFormat="1"/>
    <row r="42751" customFormat="1"/>
    <row r="42752" customFormat="1"/>
    <row r="42753" customFormat="1"/>
    <row r="42754" customFormat="1"/>
    <row r="42755" customFormat="1"/>
    <row r="42756" customFormat="1"/>
    <row r="42757" customFormat="1"/>
    <row r="42758" customFormat="1"/>
    <row r="42759" customFormat="1"/>
    <row r="42760" customFormat="1"/>
    <row r="42761" customFormat="1"/>
    <row r="42762" customFormat="1"/>
    <row r="42763" customFormat="1"/>
    <row r="42764" customFormat="1"/>
    <row r="42765" customFormat="1"/>
    <row r="42766" customFormat="1"/>
    <row r="42767" customFormat="1"/>
    <row r="42768" customFormat="1"/>
    <row r="42769" customFormat="1"/>
    <row r="42770" customFormat="1"/>
    <row r="42771" customFormat="1"/>
    <row r="42772" customFormat="1"/>
    <row r="42773" customFormat="1"/>
    <row r="42774" customFormat="1"/>
    <row r="42775" customFormat="1"/>
    <row r="42776" customFormat="1"/>
    <row r="42777" customFormat="1"/>
    <row r="42778" customFormat="1"/>
    <row r="42779" customFormat="1"/>
    <row r="42780" customFormat="1"/>
    <row r="42781" customFormat="1"/>
    <row r="42782" customFormat="1"/>
    <row r="42783" customFormat="1"/>
    <row r="42784" customFormat="1"/>
    <row r="42785" customFormat="1"/>
    <row r="42786" customFormat="1"/>
    <row r="42787" customFormat="1"/>
    <row r="42788" customFormat="1"/>
    <row r="42789" customFormat="1"/>
    <row r="42790" customFormat="1"/>
    <row r="42791" customFormat="1"/>
    <row r="42792" customFormat="1"/>
    <row r="42793" customFormat="1"/>
    <row r="42794" customFormat="1"/>
    <row r="42795" customFormat="1"/>
    <row r="42796" customFormat="1"/>
    <row r="42797" customFormat="1"/>
    <row r="42798" customFormat="1"/>
    <row r="42799" customFormat="1"/>
    <row r="42800" customFormat="1"/>
    <row r="42801" customFormat="1"/>
    <row r="42802" customFormat="1"/>
    <row r="42803" customFormat="1"/>
    <row r="42804" customFormat="1"/>
    <row r="42805" customFormat="1"/>
    <row r="42806" customFormat="1"/>
    <row r="42807" customFormat="1"/>
    <row r="42808" customFormat="1"/>
    <row r="42809" customFormat="1"/>
    <row r="42810" customFormat="1"/>
    <row r="42811" customFormat="1"/>
    <row r="42812" customFormat="1"/>
    <row r="42813" customFormat="1"/>
    <row r="42814" customFormat="1"/>
    <row r="42815" customFormat="1"/>
    <row r="42816" customFormat="1"/>
    <row r="42817" customFormat="1"/>
    <row r="42818" customFormat="1"/>
    <row r="42819" customFormat="1"/>
    <row r="42820" customFormat="1"/>
    <row r="42821" customFormat="1"/>
    <row r="42822" customFormat="1"/>
    <row r="42823" customFormat="1"/>
    <row r="42824" customFormat="1"/>
    <row r="42825" customFormat="1"/>
    <row r="42826" customFormat="1"/>
    <row r="42827" customFormat="1"/>
    <row r="42828" customFormat="1"/>
    <row r="42829" customFormat="1"/>
    <row r="42830" customFormat="1"/>
    <row r="42831" customFormat="1"/>
    <row r="42832" customFormat="1"/>
    <row r="42833" customFormat="1"/>
    <row r="42834" customFormat="1"/>
    <row r="42835" customFormat="1"/>
    <row r="42836" customFormat="1"/>
    <row r="42837" customFormat="1"/>
    <row r="42838" customFormat="1"/>
    <row r="42839" customFormat="1"/>
    <row r="42840" customFormat="1"/>
    <row r="42841" customFormat="1"/>
    <row r="42842" customFormat="1"/>
    <row r="42843" customFormat="1"/>
    <row r="42844" customFormat="1"/>
    <row r="42845" customFormat="1"/>
    <row r="42846" customFormat="1"/>
    <row r="42847" customFormat="1"/>
    <row r="42848" customFormat="1"/>
    <row r="42849" customFormat="1"/>
    <row r="42850" customFormat="1"/>
    <row r="42851" customFormat="1"/>
    <row r="42852" customFormat="1"/>
    <row r="42853" customFormat="1"/>
    <row r="42854" customFormat="1"/>
    <row r="42855" customFormat="1"/>
    <row r="42856" customFormat="1"/>
    <row r="42857" customFormat="1"/>
    <row r="42858" customFormat="1"/>
    <row r="42859" customFormat="1"/>
    <row r="42860" customFormat="1"/>
    <row r="42861" customFormat="1"/>
    <row r="42862" customFormat="1"/>
    <row r="42863" customFormat="1"/>
    <row r="42864" customFormat="1"/>
    <row r="42865" customFormat="1"/>
    <row r="42866" customFormat="1"/>
    <row r="42867" customFormat="1"/>
    <row r="42868" customFormat="1"/>
    <row r="42869" customFormat="1"/>
    <row r="42870" customFormat="1"/>
    <row r="42871" customFormat="1"/>
    <row r="42872" customFormat="1"/>
    <row r="42873" customFormat="1"/>
    <row r="42874" customFormat="1"/>
    <row r="42875" customFormat="1"/>
    <row r="42876" customFormat="1"/>
    <row r="42877" customFormat="1"/>
    <row r="42878" customFormat="1"/>
    <row r="42879" customFormat="1"/>
    <row r="42880" customFormat="1"/>
    <row r="42881" customFormat="1"/>
    <row r="42882" customFormat="1"/>
    <row r="42883" customFormat="1"/>
    <row r="42884" customFormat="1"/>
    <row r="42885" customFormat="1"/>
    <row r="42886" customFormat="1"/>
    <row r="42887" customFormat="1"/>
    <row r="42888" customFormat="1"/>
    <row r="42889" customFormat="1"/>
    <row r="42890" customFormat="1"/>
    <row r="42891" customFormat="1"/>
    <row r="42892" customFormat="1"/>
    <row r="42893" customFormat="1"/>
    <row r="42894" customFormat="1"/>
    <row r="42895" customFormat="1"/>
    <row r="42896" customFormat="1"/>
    <row r="42897" customFormat="1"/>
    <row r="42898" customFormat="1"/>
    <row r="42899" customFormat="1"/>
    <row r="42900" customFormat="1"/>
    <row r="42901" customFormat="1"/>
    <row r="42902" customFormat="1"/>
    <row r="42903" customFormat="1"/>
    <row r="42904" customFormat="1"/>
    <row r="42905" customFormat="1"/>
    <row r="42906" customFormat="1"/>
    <row r="42907" customFormat="1"/>
    <row r="42908" customFormat="1"/>
    <row r="42909" customFormat="1"/>
    <row r="42910" customFormat="1"/>
    <row r="42911" customFormat="1"/>
    <row r="42912" customFormat="1"/>
    <row r="42913" customFormat="1"/>
    <row r="42914" customFormat="1"/>
    <row r="42915" customFormat="1"/>
    <row r="42916" customFormat="1"/>
    <row r="42917" customFormat="1"/>
    <row r="42918" customFormat="1"/>
    <row r="42919" customFormat="1"/>
    <row r="42920" customFormat="1"/>
    <row r="42921" customFormat="1"/>
    <row r="42922" customFormat="1"/>
    <row r="42923" customFormat="1"/>
    <row r="42924" customFormat="1"/>
    <row r="42925" customFormat="1"/>
    <row r="42926" customFormat="1"/>
    <row r="42927" customFormat="1"/>
    <row r="42928" customFormat="1"/>
    <row r="42929" customFormat="1"/>
    <row r="42930" customFormat="1"/>
    <row r="42931" customFormat="1"/>
    <row r="42932" customFormat="1"/>
    <row r="42933" customFormat="1"/>
    <row r="42934" customFormat="1"/>
    <row r="42935" customFormat="1"/>
    <row r="42936" customFormat="1"/>
    <row r="42937" customFormat="1"/>
    <row r="42938" customFormat="1"/>
    <row r="42939" customFormat="1"/>
    <row r="42940" customFormat="1"/>
    <row r="42941" customFormat="1"/>
    <row r="42942" customFormat="1"/>
    <row r="42943" customFormat="1"/>
    <row r="42944" customFormat="1"/>
    <row r="42945" customFormat="1"/>
    <row r="42946" customFormat="1"/>
    <row r="42947" customFormat="1"/>
    <row r="42948" customFormat="1"/>
    <row r="42949" customFormat="1"/>
    <row r="42950" customFormat="1"/>
    <row r="42951" customFormat="1"/>
    <row r="42952" customFormat="1"/>
    <row r="42953" customFormat="1"/>
    <row r="42954" customFormat="1"/>
    <row r="42955" customFormat="1"/>
    <row r="42956" customFormat="1"/>
    <row r="42957" customFormat="1"/>
    <row r="42958" customFormat="1"/>
    <row r="42959" customFormat="1"/>
    <row r="42960" customFormat="1"/>
    <row r="42961" customFormat="1"/>
    <row r="42962" customFormat="1"/>
    <row r="42963" customFormat="1"/>
    <row r="42964" customFormat="1"/>
    <row r="42965" customFormat="1"/>
    <row r="42966" customFormat="1"/>
    <row r="42967" customFormat="1"/>
    <row r="42968" customFormat="1"/>
    <row r="42969" customFormat="1"/>
    <row r="42970" customFormat="1"/>
    <row r="42971" customFormat="1"/>
    <row r="42972" customFormat="1"/>
    <row r="42973" customFormat="1"/>
    <row r="42974" customFormat="1"/>
    <row r="42975" customFormat="1"/>
    <row r="42976" customFormat="1"/>
    <row r="42977" customFormat="1"/>
    <row r="42978" customFormat="1"/>
    <row r="42979" customFormat="1"/>
    <row r="42980" customFormat="1"/>
    <row r="42981" customFormat="1"/>
    <row r="42982" customFormat="1"/>
    <row r="42983" customFormat="1"/>
    <row r="42984" customFormat="1"/>
    <row r="42985" customFormat="1"/>
    <row r="42986" customFormat="1"/>
    <row r="42987" customFormat="1"/>
    <row r="42988" customFormat="1"/>
    <row r="42989" customFormat="1"/>
    <row r="42990" customFormat="1"/>
    <row r="42991" customFormat="1"/>
    <row r="42992" customFormat="1"/>
    <row r="42993" customFormat="1"/>
    <row r="42994" customFormat="1"/>
    <row r="42995" customFormat="1"/>
    <row r="42996" customFormat="1"/>
    <row r="42997" customFormat="1"/>
    <row r="42998" customFormat="1"/>
    <row r="42999" customFormat="1"/>
    <row r="43000" customFormat="1"/>
    <row r="43001" customFormat="1"/>
    <row r="43002" customFormat="1"/>
    <row r="43003" customFormat="1"/>
    <row r="43004" customFormat="1"/>
    <row r="43005" customFormat="1"/>
    <row r="43006" customFormat="1"/>
    <row r="43007" customFormat="1"/>
    <row r="43008" customFormat="1"/>
    <row r="43009" customFormat="1"/>
    <row r="43010" customFormat="1"/>
    <row r="43011" customFormat="1"/>
    <row r="43012" customFormat="1"/>
    <row r="43013" customFormat="1"/>
    <row r="43014" customFormat="1"/>
    <row r="43015" customFormat="1"/>
    <row r="43016" customFormat="1"/>
    <row r="43017" customFormat="1"/>
    <row r="43018" customFormat="1"/>
    <row r="43019" customFormat="1"/>
    <row r="43020" customFormat="1"/>
    <row r="43021" customFormat="1"/>
    <row r="43022" customFormat="1"/>
    <row r="43023" customFormat="1"/>
    <row r="43024" customFormat="1"/>
    <row r="43025" customFormat="1"/>
    <row r="43026" customFormat="1"/>
    <row r="43027" customFormat="1"/>
    <row r="43028" customFormat="1"/>
    <row r="43029" customFormat="1"/>
    <row r="43030" customFormat="1"/>
    <row r="43031" customFormat="1"/>
    <row r="43032" customFormat="1"/>
    <row r="43033" customFormat="1"/>
    <row r="43034" customFormat="1"/>
    <row r="43035" customFormat="1"/>
    <row r="43036" customFormat="1"/>
    <row r="43037" customFormat="1"/>
    <row r="43038" customFormat="1"/>
    <row r="43039" customFormat="1"/>
    <row r="43040" customFormat="1"/>
    <row r="43041" customFormat="1"/>
    <row r="43042" customFormat="1"/>
    <row r="43043" customFormat="1"/>
    <row r="43044" customFormat="1"/>
    <row r="43045" customFormat="1"/>
    <row r="43046" customFormat="1"/>
    <row r="43047" customFormat="1"/>
    <row r="43048" customFormat="1"/>
    <row r="43049" customFormat="1"/>
    <row r="43050" customFormat="1"/>
    <row r="43051" customFormat="1"/>
    <row r="43052" customFormat="1"/>
    <row r="43053" customFormat="1"/>
    <row r="43054" customFormat="1"/>
    <row r="43055" customFormat="1"/>
    <row r="43056" customFormat="1"/>
    <row r="43057" customFormat="1"/>
    <row r="43058" customFormat="1"/>
    <row r="43059" customFormat="1"/>
    <row r="43060" customFormat="1"/>
    <row r="43061" customFormat="1"/>
    <row r="43062" customFormat="1"/>
    <row r="43063" customFormat="1"/>
    <row r="43064" customFormat="1"/>
    <row r="43065" customFormat="1"/>
    <row r="43066" customFormat="1"/>
    <row r="43067" customFormat="1"/>
    <row r="43068" customFormat="1"/>
    <row r="43069" customFormat="1"/>
    <row r="43070" customFormat="1"/>
    <row r="43071" customFormat="1"/>
    <row r="43072" customFormat="1"/>
    <row r="43073" customFormat="1"/>
    <row r="43074" customFormat="1"/>
    <row r="43075" customFormat="1"/>
    <row r="43076" customFormat="1"/>
    <row r="43077" customFormat="1"/>
    <row r="43078" customFormat="1"/>
    <row r="43079" customFormat="1"/>
    <row r="43080" customFormat="1"/>
    <row r="43081" customFormat="1"/>
    <row r="43082" customFormat="1"/>
    <row r="43083" customFormat="1"/>
    <row r="43084" customFormat="1"/>
    <row r="43085" customFormat="1"/>
    <row r="43086" customFormat="1"/>
    <row r="43087" customFormat="1"/>
    <row r="43088" customFormat="1"/>
    <row r="43089" customFormat="1"/>
    <row r="43090" customFormat="1"/>
    <row r="43091" customFormat="1"/>
    <row r="43092" customFormat="1"/>
    <row r="43093" customFormat="1"/>
    <row r="43094" customFormat="1"/>
    <row r="43095" customFormat="1"/>
    <row r="43096" customFormat="1"/>
    <row r="43097" customFormat="1"/>
    <row r="43098" customFormat="1"/>
    <row r="43099" customFormat="1"/>
    <row r="43100" customFormat="1"/>
    <row r="43101" customFormat="1"/>
    <row r="43102" customFormat="1"/>
    <row r="43103" customFormat="1"/>
    <row r="43104" customFormat="1"/>
    <row r="43105" customFormat="1"/>
    <row r="43106" customFormat="1"/>
    <row r="43107" customFormat="1"/>
    <row r="43108" customFormat="1"/>
    <row r="43109" customFormat="1"/>
    <row r="43110" customFormat="1"/>
    <row r="43111" customFormat="1"/>
    <row r="43112" customFormat="1"/>
    <row r="43113" customFormat="1"/>
    <row r="43114" customFormat="1"/>
    <row r="43115" customFormat="1"/>
    <row r="43116" customFormat="1"/>
    <row r="43117" customFormat="1"/>
    <row r="43118" customFormat="1"/>
    <row r="43119" customFormat="1"/>
    <row r="43120" customFormat="1"/>
    <row r="43121" customFormat="1"/>
    <row r="43122" customFormat="1"/>
    <row r="43123" customFormat="1"/>
    <row r="43124" customFormat="1"/>
    <row r="43125" customFormat="1"/>
    <row r="43126" customFormat="1"/>
    <row r="43127" customFormat="1"/>
    <row r="43128" customFormat="1"/>
    <row r="43129" customFormat="1"/>
    <row r="43130" customFormat="1"/>
    <row r="43131" customFormat="1"/>
    <row r="43132" customFormat="1"/>
    <row r="43133" customFormat="1"/>
    <row r="43134" customFormat="1"/>
    <row r="43135" customFormat="1"/>
    <row r="43136" customFormat="1"/>
    <row r="43137" customFormat="1"/>
    <row r="43138" customFormat="1"/>
    <row r="43139" customFormat="1"/>
    <row r="43140" customFormat="1"/>
    <row r="43141" customFormat="1"/>
    <row r="43142" customFormat="1"/>
    <row r="43143" customFormat="1"/>
    <row r="43144" customFormat="1"/>
    <row r="43145" customFormat="1"/>
    <row r="43146" customFormat="1"/>
    <row r="43147" customFormat="1"/>
    <row r="43148" customFormat="1"/>
    <row r="43149" customFormat="1"/>
    <row r="43150" customFormat="1"/>
    <row r="43151" customFormat="1"/>
    <row r="43152" customFormat="1"/>
    <row r="43153" customFormat="1"/>
    <row r="43154" customFormat="1"/>
    <row r="43155" customFormat="1"/>
    <row r="43156" customFormat="1"/>
    <row r="43157" customFormat="1"/>
    <row r="43158" customFormat="1"/>
    <row r="43159" customFormat="1"/>
    <row r="43160" customFormat="1"/>
    <row r="43161" customFormat="1"/>
    <row r="43162" customFormat="1"/>
    <row r="43163" customFormat="1"/>
    <row r="43164" customFormat="1"/>
    <row r="43165" customFormat="1"/>
    <row r="43166" customFormat="1"/>
    <row r="43167" customFormat="1"/>
    <row r="43168" customFormat="1"/>
    <row r="43169" customFormat="1"/>
    <row r="43170" customFormat="1"/>
    <row r="43171" customFormat="1"/>
    <row r="43172" customFormat="1"/>
    <row r="43173" customFormat="1"/>
    <row r="43174" customFormat="1"/>
    <row r="43175" customFormat="1"/>
    <row r="43176" customFormat="1"/>
    <row r="43177" customFormat="1"/>
    <row r="43178" customFormat="1"/>
    <row r="43179" customFormat="1"/>
    <row r="43180" customFormat="1"/>
    <row r="43181" customFormat="1"/>
    <row r="43182" customFormat="1"/>
    <row r="43183" customFormat="1"/>
    <row r="43184" customFormat="1"/>
    <row r="43185" customFormat="1"/>
    <row r="43186" customFormat="1"/>
    <row r="43187" customFormat="1"/>
    <row r="43188" customFormat="1"/>
    <row r="43189" customFormat="1"/>
    <row r="43190" customFormat="1"/>
    <row r="43191" customFormat="1"/>
    <row r="43192" customFormat="1"/>
    <row r="43193" customFormat="1"/>
    <row r="43194" customFormat="1"/>
    <row r="43195" customFormat="1"/>
    <row r="43196" customFormat="1"/>
    <row r="43197" customFormat="1"/>
    <row r="43198" customFormat="1"/>
    <row r="43199" customFormat="1"/>
    <row r="43200" customFormat="1"/>
    <row r="43201" customFormat="1"/>
    <row r="43202" customFormat="1"/>
    <row r="43203" customFormat="1"/>
    <row r="43204" customFormat="1"/>
    <row r="43205" customFormat="1"/>
    <row r="43206" customFormat="1"/>
    <row r="43207" customFormat="1"/>
    <row r="43208" customFormat="1"/>
    <row r="43209" customFormat="1"/>
    <row r="43210" customFormat="1"/>
    <row r="43211" customFormat="1"/>
    <row r="43212" customFormat="1"/>
    <row r="43213" customFormat="1"/>
    <row r="43214" customFormat="1"/>
    <row r="43215" customFormat="1"/>
    <row r="43216" customFormat="1"/>
    <row r="43217" customFormat="1"/>
    <row r="43218" customFormat="1"/>
    <row r="43219" customFormat="1"/>
    <row r="43220" customFormat="1"/>
    <row r="43221" customFormat="1"/>
    <row r="43222" customFormat="1"/>
    <row r="43223" customFormat="1"/>
    <row r="43224" customFormat="1"/>
    <row r="43225" customFormat="1"/>
    <row r="43226" customFormat="1"/>
    <row r="43227" customFormat="1"/>
    <row r="43228" customFormat="1"/>
    <row r="43229" customFormat="1"/>
    <row r="43230" customFormat="1"/>
    <row r="43231" customFormat="1"/>
    <row r="43232" customFormat="1"/>
    <row r="43233" customFormat="1"/>
    <row r="43234" customFormat="1"/>
    <row r="43235" customFormat="1"/>
    <row r="43236" customFormat="1"/>
    <row r="43237" customFormat="1"/>
    <row r="43238" customFormat="1"/>
    <row r="43239" customFormat="1"/>
    <row r="43240" customFormat="1"/>
    <row r="43241" customFormat="1"/>
    <row r="43242" customFormat="1"/>
    <row r="43243" customFormat="1"/>
    <row r="43244" customFormat="1"/>
    <row r="43245" customFormat="1"/>
    <row r="43246" customFormat="1"/>
    <row r="43247" customFormat="1"/>
    <row r="43248" customFormat="1"/>
    <row r="43249" customFormat="1"/>
    <row r="43250" customFormat="1"/>
    <row r="43251" customFormat="1"/>
    <row r="43252" customFormat="1"/>
    <row r="43253" customFormat="1"/>
    <row r="43254" customFormat="1"/>
    <row r="43255" customFormat="1"/>
    <row r="43256" customFormat="1"/>
    <row r="43257" customFormat="1"/>
    <row r="43258" customFormat="1"/>
    <row r="43259" customFormat="1"/>
    <row r="43260" customFormat="1"/>
    <row r="43261" customFormat="1"/>
    <row r="43262" customFormat="1"/>
    <row r="43263" customFormat="1"/>
    <row r="43264" customFormat="1"/>
    <row r="43265" customFormat="1"/>
    <row r="43266" customFormat="1"/>
    <row r="43267" customFormat="1"/>
    <row r="43268" customFormat="1"/>
    <row r="43269" customFormat="1"/>
    <row r="43270" customFormat="1"/>
    <row r="43271" customFormat="1"/>
    <row r="43272" customFormat="1"/>
    <row r="43273" customFormat="1"/>
    <row r="43274" customFormat="1"/>
    <row r="43275" customFormat="1"/>
    <row r="43276" customFormat="1"/>
    <row r="43277" customFormat="1"/>
    <row r="43278" customFormat="1"/>
    <row r="43279" customFormat="1"/>
    <row r="43280" customFormat="1"/>
    <row r="43281" customFormat="1"/>
    <row r="43282" customFormat="1"/>
    <row r="43283" customFormat="1"/>
    <row r="43284" customFormat="1"/>
    <row r="43285" customFormat="1"/>
    <row r="43286" customFormat="1"/>
    <row r="43287" customFormat="1"/>
    <row r="43288" customFormat="1"/>
    <row r="43289" customFormat="1"/>
    <row r="43290" customFormat="1"/>
    <row r="43291" customFormat="1"/>
    <row r="43292" customFormat="1"/>
    <row r="43293" customFormat="1"/>
    <row r="43294" customFormat="1"/>
    <row r="43295" customFormat="1"/>
    <row r="43296" customFormat="1"/>
    <row r="43297" customFormat="1"/>
    <row r="43298" customFormat="1"/>
    <row r="43299" customFormat="1"/>
    <row r="43300" customFormat="1"/>
    <row r="43301" customFormat="1"/>
    <row r="43302" customFormat="1"/>
    <row r="43303" customFormat="1"/>
    <row r="43304" customFormat="1"/>
    <row r="43305" customFormat="1"/>
    <row r="43306" customFormat="1"/>
    <row r="43307" customFormat="1"/>
    <row r="43308" customFormat="1"/>
    <row r="43309" customFormat="1"/>
    <row r="43310" customFormat="1"/>
    <row r="43311" customFormat="1"/>
    <row r="43312" customFormat="1"/>
    <row r="43313" customFormat="1"/>
    <row r="43314" customFormat="1"/>
    <row r="43315" customFormat="1"/>
    <row r="43316" customFormat="1"/>
    <row r="43317" customFormat="1"/>
    <row r="43318" customFormat="1"/>
    <row r="43319" customFormat="1"/>
    <row r="43320" customFormat="1"/>
    <row r="43321" customFormat="1"/>
    <row r="43322" customFormat="1"/>
    <row r="43323" customFormat="1"/>
    <row r="43324" customFormat="1"/>
    <row r="43325" customFormat="1"/>
    <row r="43326" customFormat="1"/>
    <row r="43327" customFormat="1"/>
    <row r="43328" customFormat="1"/>
    <row r="43329" customFormat="1"/>
    <row r="43330" customFormat="1"/>
    <row r="43331" customFormat="1"/>
    <row r="43332" customFormat="1"/>
    <row r="43333" customFormat="1"/>
    <row r="43334" customFormat="1"/>
    <row r="43335" customFormat="1"/>
    <row r="43336" customFormat="1"/>
    <row r="43337" customFormat="1"/>
    <row r="43338" customFormat="1"/>
    <row r="43339" customFormat="1"/>
    <row r="43340" customFormat="1"/>
    <row r="43341" customFormat="1"/>
    <row r="43342" customFormat="1"/>
    <row r="43343" customFormat="1"/>
    <row r="43344" customFormat="1"/>
    <row r="43345" customFormat="1"/>
    <row r="43346" customFormat="1"/>
    <row r="43347" customFormat="1"/>
    <row r="43348" customFormat="1"/>
    <row r="43349" customFormat="1"/>
    <row r="43350" customFormat="1"/>
    <row r="43351" customFormat="1"/>
    <row r="43352" customFormat="1"/>
    <row r="43353" customFormat="1"/>
    <row r="43354" customFormat="1"/>
    <row r="43355" customFormat="1"/>
    <row r="43356" customFormat="1"/>
    <row r="43357" customFormat="1"/>
    <row r="43358" customFormat="1"/>
    <row r="43359" customFormat="1"/>
    <row r="43360" customFormat="1"/>
    <row r="43361" customFormat="1"/>
    <row r="43362" customFormat="1"/>
    <row r="43363" customFormat="1"/>
    <row r="43364" customFormat="1"/>
    <row r="43365" customFormat="1"/>
    <row r="43366" customFormat="1"/>
    <row r="43367" customFormat="1"/>
    <row r="43368" customFormat="1"/>
    <row r="43369" customFormat="1"/>
    <row r="43370" customFormat="1"/>
    <row r="43371" customFormat="1"/>
    <row r="43372" customFormat="1"/>
    <row r="43373" customFormat="1"/>
    <row r="43374" customFormat="1"/>
    <row r="43375" customFormat="1"/>
    <row r="43376" customFormat="1"/>
    <row r="43377" customFormat="1"/>
    <row r="43378" customFormat="1"/>
    <row r="43379" customFormat="1"/>
    <row r="43380" customFormat="1"/>
    <row r="43381" customFormat="1"/>
    <row r="43382" customFormat="1"/>
    <row r="43383" customFormat="1"/>
    <row r="43384" customFormat="1"/>
    <row r="43385" customFormat="1"/>
    <row r="43386" customFormat="1"/>
    <row r="43387" customFormat="1"/>
    <row r="43388" customFormat="1"/>
    <row r="43389" customFormat="1"/>
    <row r="43390" customFormat="1"/>
    <row r="43391" customFormat="1"/>
    <row r="43392" customFormat="1"/>
    <row r="43393" customFormat="1"/>
    <row r="43394" customFormat="1"/>
    <row r="43395" customFormat="1"/>
    <row r="43396" customFormat="1"/>
    <row r="43397" customFormat="1"/>
    <row r="43398" customFormat="1"/>
    <row r="43399" customFormat="1"/>
    <row r="43400" customFormat="1"/>
    <row r="43401" customFormat="1"/>
    <row r="43402" customFormat="1"/>
    <row r="43403" customFormat="1"/>
    <row r="43404" customFormat="1"/>
    <row r="43405" customFormat="1"/>
    <row r="43406" customFormat="1"/>
    <row r="43407" customFormat="1"/>
    <row r="43408" customFormat="1"/>
    <row r="43409" customFormat="1"/>
    <row r="43410" customFormat="1"/>
    <row r="43411" customFormat="1"/>
    <row r="43412" customFormat="1"/>
    <row r="43413" customFormat="1"/>
    <row r="43414" customFormat="1"/>
    <row r="43415" customFormat="1"/>
    <row r="43416" customFormat="1"/>
    <row r="43417" customFormat="1"/>
    <row r="43418" customFormat="1"/>
    <row r="43419" customFormat="1"/>
    <row r="43420" customFormat="1"/>
    <row r="43421" customFormat="1"/>
    <row r="43422" customFormat="1"/>
    <row r="43423" customFormat="1"/>
    <row r="43424" customFormat="1"/>
    <row r="43425" customFormat="1"/>
    <row r="43426" customFormat="1"/>
    <row r="43427" customFormat="1"/>
    <row r="43428" customFormat="1"/>
    <row r="43429" customFormat="1"/>
    <row r="43430" customFormat="1"/>
    <row r="43431" customFormat="1"/>
    <row r="43432" customFormat="1"/>
    <row r="43433" customFormat="1"/>
    <row r="43434" customFormat="1"/>
    <row r="43435" customFormat="1"/>
    <row r="43436" customFormat="1"/>
    <row r="43437" customFormat="1"/>
    <row r="43438" customFormat="1"/>
    <row r="43439" customFormat="1"/>
    <row r="43440" customFormat="1"/>
    <row r="43441" customFormat="1"/>
    <row r="43442" customFormat="1"/>
    <row r="43443" customFormat="1"/>
    <row r="43444" customFormat="1"/>
    <row r="43445" customFormat="1"/>
    <row r="43446" customFormat="1"/>
    <row r="43447" customFormat="1"/>
    <row r="43448" customFormat="1"/>
    <row r="43449" customFormat="1"/>
    <row r="43450" customFormat="1"/>
    <row r="43451" customFormat="1"/>
    <row r="43452" customFormat="1"/>
    <row r="43453" customFormat="1"/>
    <row r="43454" customFormat="1"/>
    <row r="43455" customFormat="1"/>
    <row r="43456" customFormat="1"/>
    <row r="43457" customFormat="1"/>
    <row r="43458" customFormat="1"/>
    <row r="43459" customFormat="1"/>
    <row r="43460" customFormat="1"/>
    <row r="43461" customFormat="1"/>
    <row r="43462" customFormat="1"/>
    <row r="43463" customFormat="1"/>
    <row r="43464" customFormat="1"/>
    <row r="43465" customFormat="1"/>
    <row r="43466" customFormat="1"/>
    <row r="43467" customFormat="1"/>
    <row r="43468" customFormat="1"/>
    <row r="43469" customFormat="1"/>
    <row r="43470" customFormat="1"/>
    <row r="43471" customFormat="1"/>
    <row r="43472" customFormat="1"/>
    <row r="43473" customFormat="1"/>
    <row r="43474" customFormat="1"/>
    <row r="43475" customFormat="1"/>
    <row r="43476" customFormat="1"/>
    <row r="43477" customFormat="1"/>
    <row r="43478" customFormat="1"/>
    <row r="43479" customFormat="1"/>
    <row r="43480" customFormat="1"/>
    <row r="43481" customFormat="1"/>
    <row r="43482" customFormat="1"/>
    <row r="43483" customFormat="1"/>
    <row r="43484" customFormat="1"/>
    <row r="43485" customFormat="1"/>
    <row r="43486" customFormat="1"/>
    <row r="43487" customFormat="1"/>
    <row r="43488" customFormat="1"/>
    <row r="43489" customFormat="1"/>
    <row r="43490" customFormat="1"/>
    <row r="43491" customFormat="1"/>
    <row r="43492" customFormat="1"/>
    <row r="43493" customFormat="1"/>
    <row r="43494" customFormat="1"/>
    <row r="43495" customFormat="1"/>
    <row r="43496" customFormat="1"/>
    <row r="43497" customFormat="1"/>
    <row r="43498" customFormat="1"/>
    <row r="43499" customFormat="1"/>
    <row r="43500" customFormat="1"/>
    <row r="43501" customFormat="1"/>
    <row r="43502" customFormat="1"/>
    <row r="43503" customFormat="1"/>
    <row r="43504" customFormat="1"/>
    <row r="43505" customFormat="1"/>
    <row r="43506" customFormat="1"/>
    <row r="43507" customFormat="1"/>
    <row r="43508" customFormat="1"/>
    <row r="43509" customFormat="1"/>
    <row r="43510" customFormat="1"/>
    <row r="43511" customFormat="1"/>
    <row r="43512" customFormat="1"/>
    <row r="43513" customFormat="1"/>
    <row r="43514" customFormat="1"/>
    <row r="43515" customFormat="1"/>
    <row r="43516" customFormat="1"/>
    <row r="43517" customFormat="1"/>
    <row r="43518" customFormat="1"/>
    <row r="43519" customFormat="1"/>
    <row r="43520" customFormat="1"/>
    <row r="43521" customFormat="1"/>
    <row r="43522" customFormat="1"/>
    <row r="43523" customFormat="1"/>
    <row r="43524" customFormat="1"/>
    <row r="43525" customFormat="1"/>
    <row r="43526" customFormat="1"/>
    <row r="43527" customFormat="1"/>
    <row r="43528" customFormat="1"/>
    <row r="43529" customFormat="1"/>
    <row r="43530" customFormat="1"/>
    <row r="43531" customFormat="1"/>
    <row r="43532" customFormat="1"/>
    <row r="43533" customFormat="1"/>
    <row r="43534" customFormat="1"/>
    <row r="43535" customFormat="1"/>
    <row r="43536" customFormat="1"/>
    <row r="43537" customFormat="1"/>
    <row r="43538" customFormat="1"/>
    <row r="43539" customFormat="1"/>
    <row r="43540" customFormat="1"/>
    <row r="43541" customFormat="1"/>
    <row r="43542" customFormat="1"/>
    <row r="43543" customFormat="1"/>
    <row r="43544" customFormat="1"/>
    <row r="43545" customFormat="1"/>
    <row r="43546" customFormat="1"/>
    <row r="43547" customFormat="1"/>
    <row r="43548" customFormat="1"/>
    <row r="43549" customFormat="1"/>
    <row r="43550" customFormat="1"/>
    <row r="43551" customFormat="1"/>
    <row r="43552" customFormat="1"/>
    <row r="43553" customFormat="1"/>
    <row r="43554" customFormat="1"/>
    <row r="43555" customFormat="1"/>
    <row r="43556" customFormat="1"/>
    <row r="43557" customFormat="1"/>
    <row r="43558" customFormat="1"/>
    <row r="43559" customFormat="1"/>
    <row r="43560" customFormat="1"/>
    <row r="43561" customFormat="1"/>
    <row r="43562" customFormat="1"/>
    <row r="43563" customFormat="1"/>
    <row r="43564" customFormat="1"/>
    <row r="43565" customFormat="1"/>
    <row r="43566" customFormat="1"/>
    <row r="43567" customFormat="1"/>
    <row r="43568" customFormat="1"/>
    <row r="43569" customFormat="1"/>
    <row r="43570" customFormat="1"/>
    <row r="43571" customFormat="1"/>
    <row r="43572" customFormat="1"/>
    <row r="43573" customFormat="1"/>
    <row r="43574" customFormat="1"/>
    <row r="43575" customFormat="1"/>
    <row r="43576" customFormat="1"/>
    <row r="43577" customFormat="1"/>
    <row r="43578" customFormat="1"/>
    <row r="43579" customFormat="1"/>
    <row r="43580" customFormat="1"/>
    <row r="43581" customFormat="1"/>
    <row r="43582" customFormat="1"/>
    <row r="43583" customFormat="1"/>
    <row r="43584" customFormat="1"/>
    <row r="43585" customFormat="1"/>
    <row r="43586" customFormat="1"/>
    <row r="43587" customFormat="1"/>
    <row r="43588" customFormat="1"/>
    <row r="43589" customFormat="1"/>
    <row r="43590" customFormat="1"/>
    <row r="43591" customFormat="1"/>
    <row r="43592" customFormat="1"/>
    <row r="43593" customFormat="1"/>
    <row r="43594" customFormat="1"/>
    <row r="43595" customFormat="1"/>
    <row r="43596" customFormat="1"/>
    <row r="43597" customFormat="1"/>
    <row r="43598" customFormat="1"/>
    <row r="43599" customFormat="1"/>
    <row r="43600" customFormat="1"/>
    <row r="43601" customFormat="1"/>
    <row r="43602" customFormat="1"/>
    <row r="43603" customFormat="1"/>
    <row r="43604" customFormat="1"/>
    <row r="43605" customFormat="1"/>
    <row r="43606" customFormat="1"/>
    <row r="43607" customFormat="1"/>
    <row r="43608" customFormat="1"/>
    <row r="43609" customFormat="1"/>
    <row r="43610" customFormat="1"/>
    <row r="43611" customFormat="1"/>
    <row r="43612" customFormat="1"/>
    <row r="43613" customFormat="1"/>
    <row r="43614" customFormat="1"/>
    <row r="43615" customFormat="1"/>
    <row r="43616" customFormat="1"/>
    <row r="43617" customFormat="1"/>
    <row r="43618" customFormat="1"/>
    <row r="43619" customFormat="1"/>
    <row r="43620" customFormat="1"/>
    <row r="43621" customFormat="1"/>
    <row r="43622" customFormat="1"/>
    <row r="43623" customFormat="1"/>
    <row r="43624" customFormat="1"/>
    <row r="43625" customFormat="1"/>
    <row r="43626" customFormat="1"/>
    <row r="43627" customFormat="1"/>
    <row r="43628" customFormat="1"/>
    <row r="43629" customFormat="1"/>
    <row r="43630" customFormat="1"/>
    <row r="43631" customFormat="1"/>
    <row r="43632" customFormat="1"/>
    <row r="43633" customFormat="1"/>
    <row r="43634" customFormat="1"/>
    <row r="43635" customFormat="1"/>
    <row r="43636" customFormat="1"/>
    <row r="43637" customFormat="1"/>
    <row r="43638" customFormat="1"/>
    <row r="43639" customFormat="1"/>
    <row r="43640" customFormat="1"/>
    <row r="43641" customFormat="1"/>
    <row r="43642" customFormat="1"/>
    <row r="43643" customFormat="1"/>
    <row r="43644" customFormat="1"/>
    <row r="43645" customFormat="1"/>
    <row r="43646" customFormat="1"/>
    <row r="43647" customFormat="1"/>
    <row r="43648" customFormat="1"/>
    <row r="43649" customFormat="1"/>
    <row r="43650" customFormat="1"/>
    <row r="43651" customFormat="1"/>
    <row r="43652" customFormat="1"/>
    <row r="43653" customFormat="1"/>
    <row r="43654" customFormat="1"/>
    <row r="43655" customFormat="1"/>
    <row r="43656" customFormat="1"/>
    <row r="43657" customFormat="1"/>
    <row r="43658" customFormat="1"/>
    <row r="43659" customFormat="1"/>
    <row r="43660" customFormat="1"/>
    <row r="43661" customFormat="1"/>
    <row r="43662" customFormat="1"/>
    <row r="43663" customFormat="1"/>
    <row r="43664" customFormat="1"/>
    <row r="43665" customFormat="1"/>
    <row r="43666" customFormat="1"/>
    <row r="43667" customFormat="1"/>
    <row r="43668" customFormat="1"/>
    <row r="43669" customFormat="1"/>
    <row r="43670" customFormat="1"/>
    <row r="43671" customFormat="1"/>
    <row r="43672" customFormat="1"/>
    <row r="43673" customFormat="1"/>
    <row r="43674" customFormat="1"/>
    <row r="43675" customFormat="1"/>
    <row r="43676" customFormat="1"/>
    <row r="43677" customFormat="1"/>
    <row r="43678" customFormat="1"/>
    <row r="43679" customFormat="1"/>
    <row r="43680" customFormat="1"/>
    <row r="43681" customFormat="1"/>
    <row r="43682" customFormat="1"/>
    <row r="43683" customFormat="1"/>
    <row r="43684" customFormat="1"/>
    <row r="43685" customFormat="1"/>
    <row r="43686" customFormat="1"/>
    <row r="43687" customFormat="1"/>
    <row r="43688" customFormat="1"/>
    <row r="43689" customFormat="1"/>
    <row r="43690" customFormat="1"/>
    <row r="43691" customFormat="1"/>
    <row r="43692" customFormat="1"/>
    <row r="43693" customFormat="1"/>
    <row r="43694" customFormat="1"/>
    <row r="43695" customFormat="1"/>
    <row r="43696" customFormat="1"/>
    <row r="43697" customFormat="1"/>
    <row r="43698" customFormat="1"/>
    <row r="43699" customFormat="1"/>
    <row r="43700" customFormat="1"/>
    <row r="43701" customFormat="1"/>
    <row r="43702" customFormat="1"/>
    <row r="43703" customFormat="1"/>
    <row r="43704" customFormat="1"/>
    <row r="43705" customFormat="1"/>
    <row r="43706" customFormat="1"/>
    <row r="43707" customFormat="1"/>
    <row r="43708" customFormat="1"/>
    <row r="43709" customFormat="1"/>
    <row r="43710" customFormat="1"/>
    <row r="43711" customFormat="1"/>
    <row r="43712" customFormat="1"/>
    <row r="43713" customFormat="1"/>
    <row r="43714" customFormat="1"/>
    <row r="43715" customFormat="1"/>
    <row r="43716" customFormat="1"/>
    <row r="43717" customFormat="1"/>
    <row r="43718" customFormat="1"/>
    <row r="43719" customFormat="1"/>
    <row r="43720" customFormat="1"/>
    <row r="43721" customFormat="1"/>
    <row r="43722" customFormat="1"/>
    <row r="43723" customFormat="1"/>
    <row r="43724" customFormat="1"/>
    <row r="43725" customFormat="1"/>
    <row r="43726" customFormat="1"/>
    <row r="43727" customFormat="1"/>
    <row r="43728" customFormat="1"/>
    <row r="43729" customFormat="1"/>
    <row r="43730" customFormat="1"/>
    <row r="43731" customFormat="1"/>
    <row r="43732" customFormat="1"/>
    <row r="43733" customFormat="1"/>
    <row r="43734" customFormat="1"/>
    <row r="43735" customFormat="1"/>
    <row r="43736" customFormat="1"/>
    <row r="43737" customFormat="1"/>
    <row r="43738" customFormat="1"/>
    <row r="43739" customFormat="1"/>
    <row r="43740" customFormat="1"/>
    <row r="43741" customFormat="1"/>
    <row r="43742" customFormat="1"/>
    <row r="43743" customFormat="1"/>
    <row r="43744" customFormat="1"/>
    <row r="43745" customFormat="1"/>
    <row r="43746" customFormat="1"/>
    <row r="43747" customFormat="1"/>
    <row r="43748" customFormat="1"/>
    <row r="43749" customFormat="1"/>
    <row r="43750" customFormat="1"/>
    <row r="43751" customFormat="1"/>
    <row r="43752" customFormat="1"/>
    <row r="43753" customFormat="1"/>
    <row r="43754" customFormat="1"/>
    <row r="43755" customFormat="1"/>
    <row r="43756" customFormat="1"/>
    <row r="43757" customFormat="1"/>
    <row r="43758" customFormat="1"/>
    <row r="43759" customFormat="1"/>
    <row r="43760" customFormat="1"/>
    <row r="43761" customFormat="1"/>
    <row r="43762" customFormat="1"/>
    <row r="43763" customFormat="1"/>
    <row r="43764" customFormat="1"/>
    <row r="43765" customFormat="1"/>
    <row r="43766" customFormat="1"/>
    <row r="43767" customFormat="1"/>
    <row r="43768" customFormat="1"/>
    <row r="43769" customFormat="1"/>
    <row r="43770" customFormat="1"/>
    <row r="43771" customFormat="1"/>
    <row r="43772" customFormat="1"/>
    <row r="43773" customFormat="1"/>
    <row r="43774" customFormat="1"/>
    <row r="43775" customFormat="1"/>
    <row r="43776" customFormat="1"/>
    <row r="43777" customFormat="1"/>
    <row r="43778" customFormat="1"/>
    <row r="43779" customFormat="1"/>
    <row r="43780" customFormat="1"/>
    <row r="43781" customFormat="1"/>
    <row r="43782" customFormat="1"/>
    <row r="43783" customFormat="1"/>
    <row r="43784" customFormat="1"/>
    <row r="43785" customFormat="1"/>
    <row r="43786" customFormat="1"/>
    <row r="43787" customFormat="1"/>
    <row r="43788" customFormat="1"/>
    <row r="43789" customFormat="1"/>
    <row r="43790" customFormat="1"/>
    <row r="43791" customFormat="1"/>
    <row r="43792" customFormat="1"/>
    <row r="43793" customFormat="1"/>
    <row r="43794" customFormat="1"/>
    <row r="43795" customFormat="1"/>
    <row r="43796" customFormat="1"/>
    <row r="43797" customFormat="1"/>
    <row r="43798" customFormat="1"/>
    <row r="43799" customFormat="1"/>
    <row r="43800" customFormat="1"/>
    <row r="43801" customFormat="1"/>
    <row r="43802" customFormat="1"/>
    <row r="43803" customFormat="1"/>
    <row r="43804" customFormat="1"/>
    <row r="43805" customFormat="1"/>
    <row r="43806" customFormat="1"/>
    <row r="43807" customFormat="1"/>
    <row r="43808" customFormat="1"/>
    <row r="43809" customFormat="1"/>
    <row r="43810" customFormat="1"/>
    <row r="43811" customFormat="1"/>
    <row r="43812" customFormat="1"/>
    <row r="43813" customFormat="1"/>
    <row r="43814" customFormat="1"/>
    <row r="43815" customFormat="1"/>
    <row r="43816" customFormat="1"/>
    <row r="43817" customFormat="1"/>
    <row r="43818" customFormat="1"/>
    <row r="43819" customFormat="1"/>
    <row r="43820" customFormat="1"/>
    <row r="43821" customFormat="1"/>
    <row r="43822" customFormat="1"/>
    <row r="43823" customFormat="1"/>
    <row r="43824" customFormat="1"/>
    <row r="43825" customFormat="1"/>
    <row r="43826" customFormat="1"/>
    <row r="43827" customFormat="1"/>
    <row r="43828" customFormat="1"/>
    <row r="43829" customFormat="1"/>
    <row r="43830" customFormat="1"/>
    <row r="43831" customFormat="1"/>
    <row r="43832" customFormat="1"/>
    <row r="43833" customFormat="1"/>
    <row r="43834" customFormat="1"/>
    <row r="43835" customFormat="1"/>
    <row r="43836" customFormat="1"/>
    <row r="43837" customFormat="1"/>
    <row r="43838" customFormat="1"/>
    <row r="43839" customFormat="1"/>
    <row r="43840" customFormat="1"/>
    <row r="43841" customFormat="1"/>
    <row r="43842" customFormat="1"/>
    <row r="43843" customFormat="1"/>
    <row r="43844" customFormat="1"/>
    <row r="43845" customFormat="1"/>
    <row r="43846" customFormat="1"/>
    <row r="43847" customFormat="1"/>
    <row r="43848" customFormat="1"/>
    <row r="43849" customFormat="1"/>
    <row r="43850" customFormat="1"/>
    <row r="43851" customFormat="1"/>
    <row r="43852" customFormat="1"/>
    <row r="43853" customFormat="1"/>
    <row r="43854" customFormat="1"/>
    <row r="43855" customFormat="1"/>
    <row r="43856" customFormat="1"/>
    <row r="43857" customFormat="1"/>
    <row r="43858" customFormat="1"/>
    <row r="43859" customFormat="1"/>
    <row r="43860" customFormat="1"/>
    <row r="43861" customFormat="1"/>
    <row r="43862" customFormat="1"/>
    <row r="43863" customFormat="1"/>
    <row r="43864" customFormat="1"/>
    <row r="43865" customFormat="1"/>
    <row r="43866" customFormat="1"/>
    <row r="43867" customFormat="1"/>
    <row r="43868" customFormat="1"/>
    <row r="43869" customFormat="1"/>
    <row r="43870" customFormat="1"/>
    <row r="43871" customFormat="1"/>
    <row r="43872" customFormat="1"/>
    <row r="43873" customFormat="1"/>
    <row r="43874" customFormat="1"/>
    <row r="43875" customFormat="1"/>
    <row r="43876" customFormat="1"/>
    <row r="43877" customFormat="1"/>
    <row r="43878" customFormat="1"/>
    <row r="43879" customFormat="1"/>
    <row r="43880" customFormat="1"/>
    <row r="43881" customFormat="1"/>
    <row r="43882" customFormat="1"/>
    <row r="43883" customFormat="1"/>
    <row r="43884" customFormat="1"/>
    <row r="43885" customFormat="1"/>
    <row r="43886" customFormat="1"/>
    <row r="43887" customFormat="1"/>
    <row r="43888" customFormat="1"/>
    <row r="43889" customFormat="1"/>
    <row r="43890" customFormat="1"/>
    <row r="43891" customFormat="1"/>
    <row r="43892" customFormat="1"/>
    <row r="43893" customFormat="1"/>
    <row r="43894" customFormat="1"/>
    <row r="43895" customFormat="1"/>
    <row r="43896" customFormat="1"/>
    <row r="43897" customFormat="1"/>
    <row r="43898" customFormat="1"/>
    <row r="43899" customFormat="1"/>
    <row r="43900" customFormat="1"/>
    <row r="43901" customFormat="1"/>
    <row r="43902" customFormat="1"/>
    <row r="43903" customFormat="1"/>
    <row r="43904" customFormat="1"/>
    <row r="43905" customFormat="1"/>
    <row r="43906" customFormat="1"/>
    <row r="43907" customFormat="1"/>
    <row r="43908" customFormat="1"/>
    <row r="43909" customFormat="1"/>
    <row r="43910" customFormat="1"/>
    <row r="43911" customFormat="1"/>
    <row r="43912" customFormat="1"/>
    <row r="43913" customFormat="1"/>
    <row r="43914" customFormat="1"/>
    <row r="43915" customFormat="1"/>
    <row r="43916" customFormat="1"/>
    <row r="43917" customFormat="1"/>
    <row r="43918" customFormat="1"/>
    <row r="43919" customFormat="1"/>
    <row r="43920" customFormat="1"/>
    <row r="43921" customFormat="1"/>
    <row r="43922" customFormat="1"/>
    <row r="43923" customFormat="1"/>
    <row r="43924" customFormat="1"/>
    <row r="43925" customFormat="1"/>
    <row r="43926" customFormat="1"/>
    <row r="43927" customFormat="1"/>
    <row r="43928" customFormat="1"/>
    <row r="43929" customFormat="1"/>
    <row r="43930" customFormat="1"/>
    <row r="43931" customFormat="1"/>
    <row r="43932" customFormat="1"/>
    <row r="43933" customFormat="1"/>
    <row r="43934" customFormat="1"/>
    <row r="43935" customFormat="1"/>
    <row r="43936" customFormat="1"/>
    <row r="43937" customFormat="1"/>
    <row r="43938" customFormat="1"/>
    <row r="43939" customFormat="1"/>
    <row r="43940" customFormat="1"/>
    <row r="43941" customFormat="1"/>
    <row r="43942" customFormat="1"/>
    <row r="43943" customFormat="1"/>
    <row r="43944" customFormat="1"/>
    <row r="43945" customFormat="1"/>
    <row r="43946" customFormat="1"/>
    <row r="43947" customFormat="1"/>
    <row r="43948" customFormat="1"/>
    <row r="43949" customFormat="1"/>
    <row r="43950" customFormat="1"/>
    <row r="43951" customFormat="1"/>
    <row r="43952" customFormat="1"/>
    <row r="43953" customFormat="1"/>
    <row r="43954" customFormat="1"/>
    <row r="43955" customFormat="1"/>
    <row r="43956" customFormat="1"/>
    <row r="43957" customFormat="1"/>
    <row r="43958" customFormat="1"/>
    <row r="43959" customFormat="1"/>
    <row r="43960" customFormat="1"/>
    <row r="43961" customFormat="1"/>
    <row r="43962" customFormat="1"/>
    <row r="43963" customFormat="1"/>
    <row r="43964" customFormat="1"/>
    <row r="43965" customFormat="1"/>
    <row r="43966" customFormat="1"/>
    <row r="43967" customFormat="1"/>
    <row r="43968" customFormat="1"/>
    <row r="43969" customFormat="1"/>
    <row r="43970" customFormat="1"/>
    <row r="43971" customFormat="1"/>
    <row r="43972" customFormat="1"/>
    <row r="43973" customFormat="1"/>
    <row r="43974" customFormat="1"/>
    <row r="43975" customFormat="1"/>
    <row r="43976" customFormat="1"/>
    <row r="43977" customFormat="1"/>
    <row r="43978" customFormat="1"/>
    <row r="43979" customFormat="1"/>
    <row r="43980" customFormat="1"/>
    <row r="43981" customFormat="1"/>
    <row r="43982" customFormat="1"/>
    <row r="43983" customFormat="1"/>
    <row r="43984" customFormat="1"/>
    <row r="43985" customFormat="1"/>
    <row r="43986" customFormat="1"/>
    <row r="43987" customFormat="1"/>
    <row r="43988" customFormat="1"/>
    <row r="43989" customFormat="1"/>
    <row r="43990" customFormat="1"/>
    <row r="43991" customFormat="1"/>
    <row r="43992" customFormat="1"/>
    <row r="43993" customFormat="1"/>
    <row r="43994" customFormat="1"/>
    <row r="43995" customFormat="1"/>
    <row r="43996" customFormat="1"/>
    <row r="43997" customFormat="1"/>
    <row r="43998" customFormat="1"/>
    <row r="43999" customFormat="1"/>
    <row r="44000" customFormat="1"/>
    <row r="44001" customFormat="1"/>
    <row r="44002" customFormat="1"/>
    <row r="44003" customFormat="1"/>
    <row r="44004" customFormat="1"/>
    <row r="44005" customFormat="1"/>
    <row r="44006" customFormat="1"/>
    <row r="44007" customFormat="1"/>
    <row r="44008" customFormat="1"/>
    <row r="44009" customFormat="1"/>
    <row r="44010" customFormat="1"/>
    <row r="44011" customFormat="1"/>
    <row r="44012" customFormat="1"/>
    <row r="44013" customFormat="1"/>
    <row r="44014" customFormat="1"/>
    <row r="44015" customFormat="1"/>
    <row r="44016" customFormat="1"/>
    <row r="44017" customFormat="1"/>
    <row r="44018" customFormat="1"/>
    <row r="44019" customFormat="1"/>
    <row r="44020" customFormat="1"/>
    <row r="44021" customFormat="1"/>
    <row r="44022" customFormat="1"/>
    <row r="44023" customFormat="1"/>
    <row r="44024" customFormat="1"/>
    <row r="44025" customFormat="1"/>
    <row r="44026" customFormat="1"/>
    <row r="44027" customFormat="1"/>
    <row r="44028" customFormat="1"/>
    <row r="44029" customFormat="1"/>
    <row r="44030" customFormat="1"/>
    <row r="44031" customFormat="1"/>
    <row r="44032" customFormat="1"/>
    <row r="44033" customFormat="1"/>
    <row r="44034" customFormat="1"/>
    <row r="44035" customFormat="1"/>
    <row r="44036" customFormat="1"/>
    <row r="44037" customFormat="1"/>
    <row r="44038" customFormat="1"/>
    <row r="44039" customFormat="1"/>
    <row r="44040" customFormat="1"/>
    <row r="44041" customFormat="1"/>
    <row r="44042" customFormat="1"/>
    <row r="44043" customFormat="1"/>
    <row r="44044" customFormat="1"/>
    <row r="44045" customFormat="1"/>
    <row r="44046" customFormat="1"/>
    <row r="44047" customFormat="1"/>
    <row r="44048" customFormat="1"/>
    <row r="44049" customFormat="1"/>
    <row r="44050" customFormat="1"/>
    <row r="44051" customFormat="1"/>
    <row r="44052" customFormat="1"/>
    <row r="44053" customFormat="1"/>
    <row r="44054" customFormat="1"/>
    <row r="44055" customFormat="1"/>
    <row r="44056" customFormat="1"/>
    <row r="44057" customFormat="1"/>
    <row r="44058" customFormat="1"/>
    <row r="44059" customFormat="1"/>
    <row r="44060" customFormat="1"/>
    <row r="44061" customFormat="1"/>
    <row r="44062" customFormat="1"/>
    <row r="44063" customFormat="1"/>
    <row r="44064" customFormat="1"/>
    <row r="44065" customFormat="1"/>
    <row r="44066" customFormat="1"/>
    <row r="44067" customFormat="1"/>
    <row r="44068" customFormat="1"/>
    <row r="44069" customFormat="1"/>
    <row r="44070" customFormat="1"/>
    <row r="44071" customFormat="1"/>
    <row r="44072" customFormat="1"/>
    <row r="44073" customFormat="1"/>
    <row r="44074" customFormat="1"/>
    <row r="44075" customFormat="1"/>
    <row r="44076" customFormat="1"/>
    <row r="44077" customFormat="1"/>
    <row r="44078" customFormat="1"/>
    <row r="44079" customFormat="1"/>
    <row r="44080" customFormat="1"/>
    <row r="44081" customFormat="1"/>
    <row r="44082" customFormat="1"/>
    <row r="44083" customFormat="1"/>
    <row r="44084" customFormat="1"/>
    <row r="44085" customFormat="1"/>
    <row r="44086" customFormat="1"/>
    <row r="44087" customFormat="1"/>
    <row r="44088" customFormat="1"/>
    <row r="44089" customFormat="1"/>
    <row r="44090" customFormat="1"/>
    <row r="44091" customFormat="1"/>
    <row r="44092" customFormat="1"/>
    <row r="44093" customFormat="1"/>
    <row r="44094" customFormat="1"/>
    <row r="44095" customFormat="1"/>
    <row r="44096" customFormat="1"/>
    <row r="44097" customFormat="1"/>
    <row r="44098" customFormat="1"/>
    <row r="44099" customFormat="1"/>
    <row r="44100" customFormat="1"/>
    <row r="44101" customFormat="1"/>
    <row r="44102" customFormat="1"/>
    <row r="44103" customFormat="1"/>
    <row r="44104" customFormat="1"/>
    <row r="44105" customFormat="1"/>
    <row r="44106" customFormat="1"/>
    <row r="44107" customFormat="1"/>
    <row r="44108" customFormat="1"/>
    <row r="44109" customFormat="1"/>
    <row r="44110" customFormat="1"/>
    <row r="44111" customFormat="1"/>
    <row r="44112" customFormat="1"/>
    <row r="44113" customFormat="1"/>
    <row r="44114" customFormat="1"/>
    <row r="44115" customFormat="1"/>
    <row r="44116" customFormat="1"/>
    <row r="44117" customFormat="1"/>
    <row r="44118" customFormat="1"/>
    <row r="44119" customFormat="1"/>
    <row r="44120" customFormat="1"/>
    <row r="44121" customFormat="1"/>
    <row r="44122" customFormat="1"/>
    <row r="44123" customFormat="1"/>
    <row r="44124" customFormat="1"/>
    <row r="44125" customFormat="1"/>
    <row r="44126" customFormat="1"/>
    <row r="44127" customFormat="1"/>
    <row r="44128" customFormat="1"/>
    <row r="44129" customFormat="1"/>
    <row r="44130" customFormat="1"/>
    <row r="44131" customFormat="1"/>
    <row r="44132" customFormat="1"/>
    <row r="44133" customFormat="1"/>
    <row r="44134" customFormat="1"/>
    <row r="44135" customFormat="1"/>
    <row r="44136" customFormat="1"/>
    <row r="44137" customFormat="1"/>
    <row r="44138" customFormat="1"/>
    <row r="44139" customFormat="1"/>
    <row r="44140" customFormat="1"/>
    <row r="44141" customFormat="1"/>
    <row r="44142" customFormat="1"/>
    <row r="44143" customFormat="1"/>
    <row r="44144" customFormat="1"/>
    <row r="44145" customFormat="1"/>
    <row r="44146" customFormat="1"/>
    <row r="44147" customFormat="1"/>
    <row r="44148" customFormat="1"/>
    <row r="44149" customFormat="1"/>
    <row r="44150" customFormat="1"/>
    <row r="44151" customFormat="1"/>
    <row r="44152" customFormat="1"/>
    <row r="44153" customFormat="1"/>
    <row r="44154" customFormat="1"/>
    <row r="44155" customFormat="1"/>
    <row r="44156" customFormat="1"/>
    <row r="44157" customFormat="1"/>
    <row r="44158" customFormat="1"/>
    <row r="44159" customFormat="1"/>
    <row r="44160" customFormat="1"/>
    <row r="44161" customFormat="1"/>
    <row r="44162" customFormat="1"/>
    <row r="44163" customFormat="1"/>
    <row r="44164" customFormat="1"/>
    <row r="44165" customFormat="1"/>
    <row r="44166" customFormat="1"/>
    <row r="44167" customFormat="1"/>
    <row r="44168" customFormat="1"/>
    <row r="44169" customFormat="1"/>
    <row r="44170" customFormat="1"/>
    <row r="44171" customFormat="1"/>
    <row r="44172" customFormat="1"/>
    <row r="44173" customFormat="1"/>
    <row r="44174" customFormat="1"/>
    <row r="44175" customFormat="1"/>
    <row r="44176" customFormat="1"/>
    <row r="44177" customFormat="1"/>
    <row r="44178" customFormat="1"/>
    <row r="44179" customFormat="1"/>
    <row r="44180" customFormat="1"/>
    <row r="44181" customFormat="1"/>
    <row r="44182" customFormat="1"/>
    <row r="44183" customFormat="1"/>
    <row r="44184" customFormat="1"/>
    <row r="44185" customFormat="1"/>
    <row r="44186" customFormat="1"/>
    <row r="44187" customFormat="1"/>
    <row r="44188" customFormat="1"/>
    <row r="44189" customFormat="1"/>
    <row r="44190" customFormat="1"/>
    <row r="44191" customFormat="1"/>
    <row r="44192" customFormat="1"/>
    <row r="44193" customFormat="1"/>
    <row r="44194" customFormat="1"/>
    <row r="44195" customFormat="1"/>
    <row r="44196" customFormat="1"/>
    <row r="44197" customFormat="1"/>
    <row r="44198" customFormat="1"/>
    <row r="44199" customFormat="1"/>
    <row r="44200" customFormat="1"/>
    <row r="44201" customFormat="1"/>
    <row r="44202" customFormat="1"/>
    <row r="44203" customFormat="1"/>
    <row r="44204" customFormat="1"/>
    <row r="44205" customFormat="1"/>
    <row r="44206" customFormat="1"/>
    <row r="44207" customFormat="1"/>
    <row r="44208" customFormat="1"/>
    <row r="44209" customFormat="1"/>
    <row r="44210" customFormat="1"/>
    <row r="44211" customFormat="1"/>
    <row r="44212" customFormat="1"/>
    <row r="44213" customFormat="1"/>
    <row r="44214" customFormat="1"/>
    <row r="44215" customFormat="1"/>
    <row r="44216" customFormat="1"/>
    <row r="44217" customFormat="1"/>
    <row r="44218" customFormat="1"/>
    <row r="44219" customFormat="1"/>
    <row r="44220" customFormat="1"/>
    <row r="44221" customFormat="1"/>
    <row r="44222" customFormat="1"/>
    <row r="44223" customFormat="1"/>
    <row r="44224" customFormat="1"/>
    <row r="44225" customFormat="1"/>
    <row r="44226" customFormat="1"/>
    <row r="44227" customFormat="1"/>
    <row r="44228" customFormat="1"/>
    <row r="44229" customFormat="1"/>
    <row r="44230" customFormat="1"/>
    <row r="44231" customFormat="1"/>
    <row r="44232" customFormat="1"/>
    <row r="44233" customFormat="1"/>
    <row r="44234" customFormat="1"/>
    <row r="44235" customFormat="1"/>
    <row r="44236" customFormat="1"/>
    <row r="44237" customFormat="1"/>
    <row r="44238" customFormat="1"/>
    <row r="44239" customFormat="1"/>
    <row r="44240" customFormat="1"/>
    <row r="44241" customFormat="1"/>
    <row r="44242" customFormat="1"/>
    <row r="44243" customFormat="1"/>
    <row r="44244" customFormat="1"/>
    <row r="44245" customFormat="1"/>
    <row r="44246" customFormat="1"/>
    <row r="44247" customFormat="1"/>
    <row r="44248" customFormat="1"/>
    <row r="44249" customFormat="1"/>
    <row r="44250" customFormat="1"/>
    <row r="44251" customFormat="1"/>
    <row r="44252" customFormat="1"/>
    <row r="44253" customFormat="1"/>
    <row r="44254" customFormat="1"/>
    <row r="44255" customFormat="1"/>
    <row r="44256" customFormat="1"/>
    <row r="44257" customFormat="1"/>
    <row r="44258" customFormat="1"/>
    <row r="44259" customFormat="1"/>
    <row r="44260" customFormat="1"/>
    <row r="44261" customFormat="1"/>
    <row r="44262" customFormat="1"/>
    <row r="44263" customFormat="1"/>
    <row r="44264" customFormat="1"/>
    <row r="44265" customFormat="1"/>
    <row r="44266" customFormat="1"/>
    <row r="44267" customFormat="1"/>
    <row r="44268" customFormat="1"/>
    <row r="44269" customFormat="1"/>
    <row r="44270" customFormat="1"/>
    <row r="44271" customFormat="1"/>
    <row r="44272" customFormat="1"/>
    <row r="44273" customFormat="1"/>
    <row r="44274" customFormat="1"/>
    <row r="44275" customFormat="1"/>
    <row r="44276" customFormat="1"/>
    <row r="44277" customFormat="1"/>
    <row r="44278" customFormat="1"/>
    <row r="44279" customFormat="1"/>
    <row r="44280" customFormat="1"/>
    <row r="44281" customFormat="1"/>
    <row r="44282" customFormat="1"/>
    <row r="44283" customFormat="1"/>
    <row r="44284" customFormat="1"/>
    <row r="44285" customFormat="1"/>
    <row r="44286" customFormat="1"/>
    <row r="44287" customFormat="1"/>
    <row r="44288" customFormat="1"/>
    <row r="44289" customFormat="1"/>
    <row r="44290" customFormat="1"/>
    <row r="44291" customFormat="1"/>
    <row r="44292" customFormat="1"/>
    <row r="44293" customFormat="1"/>
    <row r="44294" customFormat="1"/>
    <row r="44295" customFormat="1"/>
    <row r="44296" customFormat="1"/>
    <row r="44297" customFormat="1"/>
    <row r="44298" customFormat="1"/>
    <row r="44299" customFormat="1"/>
    <row r="44300" customFormat="1"/>
    <row r="44301" customFormat="1"/>
    <row r="44302" customFormat="1"/>
    <row r="44303" customFormat="1"/>
    <row r="44304" customFormat="1"/>
    <row r="44305" customFormat="1"/>
    <row r="44306" customFormat="1"/>
    <row r="44307" customFormat="1"/>
    <row r="44308" customFormat="1"/>
    <row r="44309" customFormat="1"/>
    <row r="44310" customFormat="1"/>
    <row r="44311" customFormat="1"/>
    <row r="44312" customFormat="1"/>
    <row r="44313" customFormat="1"/>
    <row r="44314" customFormat="1"/>
    <row r="44315" customFormat="1"/>
    <row r="44316" customFormat="1"/>
    <row r="44317" customFormat="1"/>
    <row r="44318" customFormat="1"/>
    <row r="44319" customFormat="1"/>
    <row r="44320" customFormat="1"/>
    <row r="44321" customFormat="1"/>
    <row r="44322" customFormat="1"/>
    <row r="44323" customFormat="1"/>
    <row r="44324" customFormat="1"/>
    <row r="44325" customFormat="1"/>
    <row r="44326" customFormat="1"/>
    <row r="44327" customFormat="1"/>
    <row r="44328" customFormat="1"/>
    <row r="44329" customFormat="1"/>
    <row r="44330" customFormat="1"/>
    <row r="44331" customFormat="1"/>
    <row r="44332" customFormat="1"/>
    <row r="44333" customFormat="1"/>
    <row r="44334" customFormat="1"/>
    <row r="44335" customFormat="1"/>
    <row r="44336" customFormat="1"/>
    <row r="44337" customFormat="1"/>
    <row r="44338" customFormat="1"/>
    <row r="44339" customFormat="1"/>
    <row r="44340" customFormat="1"/>
    <row r="44341" customFormat="1"/>
    <row r="44342" customFormat="1"/>
    <row r="44343" customFormat="1"/>
    <row r="44344" customFormat="1"/>
    <row r="44345" customFormat="1"/>
    <row r="44346" customFormat="1"/>
    <row r="44347" customFormat="1"/>
    <row r="44348" customFormat="1"/>
    <row r="44349" customFormat="1"/>
    <row r="44350" customFormat="1"/>
    <row r="44351" customFormat="1"/>
    <row r="44352" customFormat="1"/>
    <row r="44353" customFormat="1"/>
    <row r="44354" customFormat="1"/>
    <row r="44355" customFormat="1"/>
    <row r="44356" customFormat="1"/>
    <row r="44357" customFormat="1"/>
    <row r="44358" customFormat="1"/>
    <row r="44359" customFormat="1"/>
    <row r="44360" customFormat="1"/>
    <row r="44361" customFormat="1"/>
    <row r="44362" customFormat="1"/>
    <row r="44363" customFormat="1"/>
    <row r="44364" customFormat="1"/>
    <row r="44365" customFormat="1"/>
    <row r="44366" customFormat="1"/>
    <row r="44367" customFormat="1"/>
    <row r="44368" customFormat="1"/>
    <row r="44369" customFormat="1"/>
    <row r="44370" customFormat="1"/>
    <row r="44371" customFormat="1"/>
    <row r="44372" customFormat="1"/>
    <row r="44373" customFormat="1"/>
    <row r="44374" customFormat="1"/>
    <row r="44375" customFormat="1"/>
    <row r="44376" customFormat="1"/>
    <row r="44377" customFormat="1"/>
    <row r="44378" customFormat="1"/>
    <row r="44379" customFormat="1"/>
    <row r="44380" customFormat="1"/>
    <row r="44381" customFormat="1"/>
    <row r="44382" customFormat="1"/>
    <row r="44383" customFormat="1"/>
    <row r="44384" customFormat="1"/>
    <row r="44385" customFormat="1"/>
    <row r="44386" customFormat="1"/>
    <row r="44387" customFormat="1"/>
    <row r="44388" customFormat="1"/>
    <row r="44389" customFormat="1"/>
    <row r="44390" customFormat="1"/>
    <row r="44391" customFormat="1"/>
    <row r="44392" customFormat="1"/>
    <row r="44393" customFormat="1"/>
    <row r="44394" customFormat="1"/>
    <row r="44395" customFormat="1"/>
    <row r="44396" customFormat="1"/>
    <row r="44397" customFormat="1"/>
    <row r="44398" customFormat="1"/>
    <row r="44399" customFormat="1"/>
    <row r="44400" customFormat="1"/>
    <row r="44401" customFormat="1"/>
    <row r="44402" customFormat="1"/>
    <row r="44403" customFormat="1"/>
    <row r="44404" customFormat="1"/>
    <row r="44405" customFormat="1"/>
    <row r="44406" customFormat="1"/>
    <row r="44407" customFormat="1"/>
    <row r="44408" customFormat="1"/>
    <row r="44409" customFormat="1"/>
    <row r="44410" customFormat="1"/>
    <row r="44411" customFormat="1"/>
    <row r="44412" customFormat="1"/>
    <row r="44413" customFormat="1"/>
    <row r="44414" customFormat="1"/>
    <row r="44415" customFormat="1"/>
    <row r="44416" customFormat="1"/>
    <row r="44417" customFormat="1"/>
    <row r="44418" customFormat="1"/>
    <row r="44419" customFormat="1"/>
    <row r="44420" customFormat="1"/>
    <row r="44421" customFormat="1"/>
    <row r="44422" customFormat="1"/>
    <row r="44423" customFormat="1"/>
    <row r="44424" customFormat="1"/>
    <row r="44425" customFormat="1"/>
    <row r="44426" customFormat="1"/>
    <row r="44427" customFormat="1"/>
    <row r="44428" customFormat="1"/>
    <row r="44429" customFormat="1"/>
    <row r="44430" customFormat="1"/>
    <row r="44431" customFormat="1"/>
    <row r="44432" customFormat="1"/>
    <row r="44433" customFormat="1"/>
    <row r="44434" customFormat="1"/>
    <row r="44435" customFormat="1"/>
    <row r="44436" customFormat="1"/>
    <row r="44437" customFormat="1"/>
    <row r="44438" customFormat="1"/>
    <row r="44439" customFormat="1"/>
    <row r="44440" customFormat="1"/>
    <row r="44441" customFormat="1"/>
    <row r="44442" customFormat="1"/>
    <row r="44443" customFormat="1"/>
    <row r="44444" customFormat="1"/>
    <row r="44445" customFormat="1"/>
    <row r="44446" customFormat="1"/>
    <row r="44447" customFormat="1"/>
    <row r="44448" customFormat="1"/>
    <row r="44449" customFormat="1"/>
    <row r="44450" customFormat="1"/>
    <row r="44451" customFormat="1"/>
    <row r="44452" customFormat="1"/>
    <row r="44453" customFormat="1"/>
    <row r="44454" customFormat="1"/>
    <row r="44455" customFormat="1"/>
    <row r="44456" customFormat="1"/>
    <row r="44457" customFormat="1"/>
    <row r="44458" customFormat="1"/>
    <row r="44459" customFormat="1"/>
    <row r="44460" customFormat="1"/>
    <row r="44461" customFormat="1"/>
    <row r="44462" customFormat="1"/>
    <row r="44463" customFormat="1"/>
    <row r="44464" customFormat="1"/>
    <row r="44465" customFormat="1"/>
    <row r="44466" customFormat="1"/>
    <row r="44467" customFormat="1"/>
    <row r="44468" customFormat="1"/>
    <row r="44469" customFormat="1"/>
    <row r="44470" customFormat="1"/>
    <row r="44471" customFormat="1"/>
    <row r="44472" customFormat="1"/>
    <row r="44473" customFormat="1"/>
    <row r="44474" customFormat="1"/>
    <row r="44475" customFormat="1"/>
    <row r="44476" customFormat="1"/>
    <row r="44477" customFormat="1"/>
    <row r="44478" customFormat="1"/>
    <row r="44479" customFormat="1"/>
    <row r="44480" customFormat="1"/>
    <row r="44481" customFormat="1"/>
    <row r="44482" customFormat="1"/>
    <row r="44483" customFormat="1"/>
    <row r="44484" customFormat="1"/>
    <row r="44485" customFormat="1"/>
    <row r="44486" customFormat="1"/>
    <row r="44487" customFormat="1"/>
    <row r="44488" customFormat="1"/>
    <row r="44489" customFormat="1"/>
    <row r="44490" customFormat="1"/>
    <row r="44491" customFormat="1"/>
    <row r="44492" customFormat="1"/>
    <row r="44493" customFormat="1"/>
    <row r="44494" customFormat="1"/>
    <row r="44495" customFormat="1"/>
    <row r="44496" customFormat="1"/>
    <row r="44497" customFormat="1"/>
    <row r="44498" customFormat="1"/>
    <row r="44499" customFormat="1"/>
    <row r="44500" customFormat="1"/>
    <row r="44501" customFormat="1"/>
    <row r="44502" customFormat="1"/>
    <row r="44503" customFormat="1"/>
    <row r="44504" customFormat="1"/>
    <row r="44505" customFormat="1"/>
    <row r="44506" customFormat="1"/>
    <row r="44507" customFormat="1"/>
    <row r="44508" customFormat="1"/>
    <row r="44509" customFormat="1"/>
    <row r="44510" customFormat="1"/>
    <row r="44511" customFormat="1"/>
    <row r="44512" customFormat="1"/>
    <row r="44513" customFormat="1"/>
    <row r="44514" customFormat="1"/>
    <row r="44515" customFormat="1"/>
    <row r="44516" customFormat="1"/>
    <row r="44517" customFormat="1"/>
    <row r="44518" customFormat="1"/>
    <row r="44519" customFormat="1"/>
    <row r="44520" customFormat="1"/>
    <row r="44521" customFormat="1"/>
    <row r="44522" customFormat="1"/>
    <row r="44523" customFormat="1"/>
    <row r="44524" customFormat="1"/>
    <row r="44525" customFormat="1"/>
    <row r="44526" customFormat="1"/>
    <row r="44527" customFormat="1"/>
    <row r="44528" customFormat="1"/>
    <row r="44529" customFormat="1"/>
    <row r="44530" customFormat="1"/>
    <row r="44531" customFormat="1"/>
    <row r="44532" customFormat="1"/>
    <row r="44533" customFormat="1"/>
    <row r="44534" customFormat="1"/>
    <row r="44535" customFormat="1"/>
    <row r="44536" customFormat="1"/>
    <row r="44537" customFormat="1"/>
    <row r="44538" customFormat="1"/>
    <row r="44539" customFormat="1"/>
    <row r="44540" customFormat="1"/>
    <row r="44541" customFormat="1"/>
    <row r="44542" customFormat="1"/>
    <row r="44543" customFormat="1"/>
    <row r="44544" customFormat="1"/>
    <row r="44545" customFormat="1"/>
    <row r="44546" customFormat="1"/>
    <row r="44547" customFormat="1"/>
    <row r="44548" customFormat="1"/>
    <row r="44549" customFormat="1"/>
    <row r="44550" customFormat="1"/>
    <row r="44551" customFormat="1"/>
    <row r="44552" customFormat="1"/>
    <row r="44553" customFormat="1"/>
    <row r="44554" customFormat="1"/>
    <row r="44555" customFormat="1"/>
    <row r="44556" customFormat="1"/>
    <row r="44557" customFormat="1"/>
    <row r="44558" customFormat="1"/>
    <row r="44559" customFormat="1"/>
    <row r="44560" customFormat="1"/>
    <row r="44561" customFormat="1"/>
    <row r="44562" customFormat="1"/>
    <row r="44563" customFormat="1"/>
    <row r="44564" customFormat="1"/>
    <row r="44565" customFormat="1"/>
    <row r="44566" customFormat="1"/>
    <row r="44567" customFormat="1"/>
    <row r="44568" customFormat="1"/>
    <row r="44569" customFormat="1"/>
    <row r="44570" customFormat="1"/>
    <row r="44571" customFormat="1"/>
    <row r="44572" customFormat="1"/>
    <row r="44573" customFormat="1"/>
    <row r="44574" customFormat="1"/>
    <row r="44575" customFormat="1"/>
    <row r="44576" customFormat="1"/>
    <row r="44577" customFormat="1"/>
    <row r="44578" customFormat="1"/>
    <row r="44579" customFormat="1"/>
    <row r="44580" customFormat="1"/>
    <row r="44581" customFormat="1"/>
    <row r="44582" customFormat="1"/>
    <row r="44583" customFormat="1"/>
    <row r="44584" customFormat="1"/>
    <row r="44585" customFormat="1"/>
    <row r="44586" customFormat="1"/>
    <row r="44587" customFormat="1"/>
    <row r="44588" customFormat="1"/>
    <row r="44589" customFormat="1"/>
    <row r="44590" customFormat="1"/>
    <row r="44591" customFormat="1"/>
    <row r="44592" customFormat="1"/>
    <row r="44593" customFormat="1"/>
    <row r="44594" customFormat="1"/>
    <row r="44595" customFormat="1"/>
    <row r="44596" customFormat="1"/>
    <row r="44597" customFormat="1"/>
    <row r="44598" customFormat="1"/>
    <row r="44599" customFormat="1"/>
    <row r="44600" customFormat="1"/>
    <row r="44601" customFormat="1"/>
    <row r="44602" customFormat="1"/>
    <row r="44603" customFormat="1"/>
    <row r="44604" customFormat="1"/>
    <row r="44605" customFormat="1"/>
    <row r="44606" customFormat="1"/>
    <row r="44607" customFormat="1"/>
    <row r="44608" customFormat="1"/>
    <row r="44609" customFormat="1"/>
    <row r="44610" customFormat="1"/>
    <row r="44611" customFormat="1"/>
    <row r="44612" customFormat="1"/>
    <row r="44613" customFormat="1"/>
    <row r="44614" customFormat="1"/>
    <row r="44615" customFormat="1"/>
    <row r="44616" customFormat="1"/>
    <row r="44617" customFormat="1"/>
    <row r="44618" customFormat="1"/>
    <row r="44619" customFormat="1"/>
    <row r="44620" customFormat="1"/>
    <row r="44621" customFormat="1"/>
    <row r="44622" customFormat="1"/>
    <row r="44623" customFormat="1"/>
    <row r="44624" customFormat="1"/>
    <row r="44625" customFormat="1"/>
    <row r="44626" customFormat="1"/>
    <row r="44627" customFormat="1"/>
    <row r="44628" customFormat="1"/>
    <row r="44629" customFormat="1"/>
    <row r="44630" customFormat="1"/>
    <row r="44631" customFormat="1"/>
    <row r="44632" customFormat="1"/>
    <row r="44633" customFormat="1"/>
    <row r="44634" customFormat="1"/>
    <row r="44635" customFormat="1"/>
    <row r="44636" customFormat="1"/>
    <row r="44637" customFormat="1"/>
    <row r="44638" customFormat="1"/>
    <row r="44639" customFormat="1"/>
    <row r="44640" customFormat="1"/>
    <row r="44641" customFormat="1"/>
    <row r="44642" customFormat="1"/>
    <row r="44643" customFormat="1"/>
    <row r="44644" customFormat="1"/>
    <row r="44645" customFormat="1"/>
    <row r="44646" customFormat="1"/>
    <row r="44647" customFormat="1"/>
    <row r="44648" customFormat="1"/>
    <row r="44649" customFormat="1"/>
    <row r="44650" customFormat="1"/>
    <row r="44651" customFormat="1"/>
    <row r="44652" customFormat="1"/>
    <row r="44653" customFormat="1"/>
    <row r="44654" customFormat="1"/>
    <row r="44655" customFormat="1"/>
    <row r="44656" customFormat="1"/>
    <row r="44657" customFormat="1"/>
    <row r="44658" customFormat="1"/>
    <row r="44659" customFormat="1"/>
    <row r="44660" customFormat="1"/>
    <row r="44661" customFormat="1"/>
    <row r="44662" customFormat="1"/>
    <row r="44663" customFormat="1"/>
    <row r="44664" customFormat="1"/>
    <row r="44665" customFormat="1"/>
    <row r="44666" customFormat="1"/>
    <row r="44667" customFormat="1"/>
    <row r="44668" customFormat="1"/>
    <row r="44669" customFormat="1"/>
    <row r="44670" customFormat="1"/>
    <row r="44671" customFormat="1"/>
    <row r="44672" customFormat="1"/>
    <row r="44673" customFormat="1"/>
    <row r="44674" customFormat="1"/>
    <row r="44675" customFormat="1"/>
    <row r="44676" customFormat="1"/>
    <row r="44677" customFormat="1"/>
    <row r="44678" customFormat="1"/>
    <row r="44679" customFormat="1"/>
    <row r="44680" customFormat="1"/>
    <row r="44681" customFormat="1"/>
    <row r="44682" customFormat="1"/>
    <row r="44683" customFormat="1"/>
    <row r="44684" customFormat="1"/>
    <row r="44685" customFormat="1"/>
    <row r="44686" customFormat="1"/>
    <row r="44687" customFormat="1"/>
    <row r="44688" customFormat="1"/>
    <row r="44689" customFormat="1"/>
    <row r="44690" customFormat="1"/>
    <row r="44691" customFormat="1"/>
    <row r="44692" customFormat="1"/>
    <row r="44693" customFormat="1"/>
    <row r="44694" customFormat="1"/>
    <row r="44695" customFormat="1"/>
    <row r="44696" customFormat="1"/>
    <row r="44697" customFormat="1"/>
    <row r="44698" customFormat="1"/>
    <row r="44699" customFormat="1"/>
    <row r="44700" customFormat="1"/>
    <row r="44701" customFormat="1"/>
    <row r="44702" customFormat="1"/>
    <row r="44703" customFormat="1"/>
    <row r="44704" customFormat="1"/>
    <row r="44705" customFormat="1"/>
    <row r="44706" customFormat="1"/>
    <row r="44707" customFormat="1"/>
    <row r="44708" customFormat="1"/>
    <row r="44709" customFormat="1"/>
    <row r="44710" customFormat="1"/>
    <row r="44711" customFormat="1"/>
    <row r="44712" customFormat="1"/>
    <row r="44713" customFormat="1"/>
    <row r="44714" customFormat="1"/>
    <row r="44715" customFormat="1"/>
    <row r="44716" customFormat="1"/>
    <row r="44717" customFormat="1"/>
    <row r="44718" customFormat="1"/>
    <row r="44719" customFormat="1"/>
    <row r="44720" customFormat="1"/>
    <row r="44721" customFormat="1"/>
    <row r="44722" customFormat="1"/>
    <row r="44723" customFormat="1"/>
    <row r="44724" customFormat="1"/>
    <row r="44725" customFormat="1"/>
    <row r="44726" customFormat="1"/>
    <row r="44727" customFormat="1"/>
    <row r="44728" customFormat="1"/>
    <row r="44729" customFormat="1"/>
    <row r="44730" customFormat="1"/>
    <row r="44731" customFormat="1"/>
    <row r="44732" customFormat="1"/>
    <row r="44733" customFormat="1"/>
    <row r="44734" customFormat="1"/>
    <row r="44735" customFormat="1"/>
    <row r="44736" customFormat="1"/>
    <row r="44737" customFormat="1"/>
    <row r="44738" customFormat="1"/>
    <row r="44739" customFormat="1"/>
    <row r="44740" customFormat="1"/>
    <row r="44741" customFormat="1"/>
    <row r="44742" customFormat="1"/>
    <row r="44743" customFormat="1"/>
    <row r="44744" customFormat="1"/>
    <row r="44745" customFormat="1"/>
    <row r="44746" customFormat="1"/>
    <row r="44747" customFormat="1"/>
    <row r="44748" customFormat="1"/>
    <row r="44749" customFormat="1"/>
    <row r="44750" customFormat="1"/>
    <row r="44751" customFormat="1"/>
    <row r="44752" customFormat="1"/>
    <row r="44753" customFormat="1"/>
    <row r="44754" customFormat="1"/>
    <row r="44755" customFormat="1"/>
    <row r="44756" customFormat="1"/>
    <row r="44757" customFormat="1"/>
    <row r="44758" customFormat="1"/>
    <row r="44759" customFormat="1"/>
    <row r="44760" customFormat="1"/>
    <row r="44761" customFormat="1"/>
    <row r="44762" customFormat="1"/>
    <row r="44763" customFormat="1"/>
    <row r="44764" customFormat="1"/>
    <row r="44765" customFormat="1"/>
    <row r="44766" customFormat="1"/>
    <row r="44767" customFormat="1"/>
    <row r="44768" customFormat="1"/>
    <row r="44769" customFormat="1"/>
    <row r="44770" customFormat="1"/>
    <row r="44771" customFormat="1"/>
    <row r="44772" customFormat="1"/>
    <row r="44773" customFormat="1"/>
    <row r="44774" customFormat="1"/>
    <row r="44775" customFormat="1"/>
    <row r="44776" customFormat="1"/>
    <row r="44777" customFormat="1"/>
    <row r="44778" customFormat="1"/>
    <row r="44779" customFormat="1"/>
    <row r="44780" customFormat="1"/>
    <row r="44781" customFormat="1"/>
    <row r="44782" customFormat="1"/>
    <row r="44783" customFormat="1"/>
    <row r="44784" customFormat="1"/>
    <row r="44785" customFormat="1"/>
    <row r="44786" customFormat="1"/>
    <row r="44787" customFormat="1"/>
    <row r="44788" customFormat="1"/>
    <row r="44789" customFormat="1"/>
    <row r="44790" customFormat="1"/>
    <row r="44791" customFormat="1"/>
    <row r="44792" customFormat="1"/>
    <row r="44793" customFormat="1"/>
    <row r="44794" customFormat="1"/>
    <row r="44795" customFormat="1"/>
    <row r="44796" customFormat="1"/>
    <row r="44797" customFormat="1"/>
    <row r="44798" customFormat="1"/>
    <row r="44799" customFormat="1"/>
    <row r="44800" customFormat="1"/>
    <row r="44801" customFormat="1"/>
    <row r="44802" customFormat="1"/>
    <row r="44803" customFormat="1"/>
    <row r="44804" customFormat="1"/>
    <row r="44805" customFormat="1"/>
    <row r="44806" customFormat="1"/>
    <row r="44807" customFormat="1"/>
    <row r="44808" customFormat="1"/>
    <row r="44809" customFormat="1"/>
    <row r="44810" customFormat="1"/>
    <row r="44811" customFormat="1"/>
    <row r="44812" customFormat="1"/>
    <row r="44813" customFormat="1"/>
    <row r="44814" customFormat="1"/>
    <row r="44815" customFormat="1"/>
    <row r="44816" customFormat="1"/>
    <row r="44817" customFormat="1"/>
    <row r="44818" customFormat="1"/>
    <row r="44819" customFormat="1"/>
    <row r="44820" customFormat="1"/>
    <row r="44821" customFormat="1"/>
    <row r="44822" customFormat="1"/>
    <row r="44823" customFormat="1"/>
    <row r="44824" customFormat="1"/>
    <row r="44825" customFormat="1"/>
    <row r="44826" customFormat="1"/>
    <row r="44827" customFormat="1"/>
    <row r="44828" customFormat="1"/>
    <row r="44829" customFormat="1"/>
    <row r="44830" customFormat="1"/>
    <row r="44831" customFormat="1"/>
    <row r="44832" customFormat="1"/>
    <row r="44833" customFormat="1"/>
    <row r="44834" customFormat="1"/>
    <row r="44835" customFormat="1"/>
    <row r="44836" customFormat="1"/>
    <row r="44837" customFormat="1"/>
    <row r="44838" customFormat="1"/>
    <row r="44839" customFormat="1"/>
    <row r="44840" customFormat="1"/>
    <row r="44841" customFormat="1"/>
    <row r="44842" customFormat="1"/>
    <row r="44843" customFormat="1"/>
    <row r="44844" customFormat="1"/>
    <row r="44845" customFormat="1"/>
    <row r="44846" customFormat="1"/>
    <row r="44847" customFormat="1"/>
    <row r="44848" customFormat="1"/>
    <row r="44849" customFormat="1"/>
    <row r="44850" customFormat="1"/>
    <row r="44851" customFormat="1"/>
    <row r="44852" customFormat="1"/>
    <row r="44853" customFormat="1"/>
    <row r="44854" customFormat="1"/>
    <row r="44855" customFormat="1"/>
    <row r="44856" customFormat="1"/>
    <row r="44857" customFormat="1"/>
    <row r="44858" customFormat="1"/>
    <row r="44859" customFormat="1"/>
    <row r="44860" customFormat="1"/>
    <row r="44861" customFormat="1"/>
    <row r="44862" customFormat="1"/>
    <row r="44863" customFormat="1"/>
    <row r="44864" customFormat="1"/>
    <row r="44865" customFormat="1"/>
    <row r="44866" customFormat="1"/>
    <row r="44867" customFormat="1"/>
    <row r="44868" customFormat="1"/>
    <row r="44869" customFormat="1"/>
    <row r="44870" customFormat="1"/>
    <row r="44871" customFormat="1"/>
    <row r="44872" customFormat="1"/>
    <row r="44873" customFormat="1"/>
    <row r="44874" customFormat="1"/>
    <row r="44875" customFormat="1"/>
    <row r="44876" customFormat="1"/>
    <row r="44877" customFormat="1"/>
    <row r="44878" customFormat="1"/>
    <row r="44879" customFormat="1"/>
    <row r="44880" customFormat="1"/>
    <row r="44881" customFormat="1"/>
    <row r="44882" customFormat="1"/>
    <row r="44883" customFormat="1"/>
    <row r="44884" customFormat="1"/>
    <row r="44885" customFormat="1"/>
    <row r="44886" customFormat="1"/>
    <row r="44887" customFormat="1"/>
    <row r="44888" customFormat="1"/>
    <row r="44889" customFormat="1"/>
    <row r="44890" customFormat="1"/>
    <row r="44891" customFormat="1"/>
    <row r="44892" customFormat="1"/>
    <row r="44893" customFormat="1"/>
    <row r="44894" customFormat="1"/>
    <row r="44895" customFormat="1"/>
    <row r="44896" customFormat="1"/>
    <row r="44897" customFormat="1"/>
    <row r="44898" customFormat="1"/>
    <row r="44899" customFormat="1"/>
    <row r="44900" customFormat="1"/>
    <row r="44901" customFormat="1"/>
    <row r="44902" customFormat="1"/>
    <row r="44903" customFormat="1"/>
    <row r="44904" customFormat="1"/>
    <row r="44905" customFormat="1"/>
    <row r="44906" customFormat="1"/>
    <row r="44907" customFormat="1"/>
    <row r="44908" customFormat="1"/>
    <row r="44909" customFormat="1"/>
    <row r="44910" customFormat="1"/>
    <row r="44911" customFormat="1"/>
    <row r="44912" customFormat="1"/>
    <row r="44913" customFormat="1"/>
    <row r="44914" customFormat="1"/>
    <row r="44915" customFormat="1"/>
    <row r="44916" customFormat="1"/>
    <row r="44917" customFormat="1"/>
    <row r="44918" customFormat="1"/>
    <row r="44919" customFormat="1"/>
    <row r="44920" customFormat="1"/>
    <row r="44921" customFormat="1"/>
    <row r="44922" customFormat="1"/>
    <row r="44923" customFormat="1"/>
    <row r="44924" customFormat="1"/>
    <row r="44925" customFormat="1"/>
    <row r="44926" customFormat="1"/>
    <row r="44927" customFormat="1"/>
    <row r="44928" customFormat="1"/>
    <row r="44929" customFormat="1"/>
    <row r="44930" customFormat="1"/>
    <row r="44931" customFormat="1"/>
    <row r="44932" customFormat="1"/>
    <row r="44933" customFormat="1"/>
    <row r="44934" customFormat="1"/>
    <row r="44935" customFormat="1"/>
    <row r="44936" customFormat="1"/>
    <row r="44937" customFormat="1"/>
    <row r="44938" customFormat="1"/>
    <row r="44939" customFormat="1"/>
    <row r="44940" customFormat="1"/>
    <row r="44941" customFormat="1"/>
    <row r="44942" customFormat="1"/>
    <row r="44943" customFormat="1"/>
    <row r="44944" customFormat="1"/>
    <row r="44945" customFormat="1"/>
    <row r="44946" customFormat="1"/>
    <row r="44947" customFormat="1"/>
    <row r="44948" customFormat="1"/>
    <row r="44949" customFormat="1"/>
    <row r="44950" customFormat="1"/>
    <row r="44951" customFormat="1"/>
    <row r="44952" customFormat="1"/>
    <row r="44953" customFormat="1"/>
    <row r="44954" customFormat="1"/>
    <row r="44955" customFormat="1"/>
    <row r="44956" customFormat="1"/>
    <row r="44957" customFormat="1"/>
    <row r="44958" customFormat="1"/>
    <row r="44959" customFormat="1"/>
    <row r="44960" customFormat="1"/>
    <row r="44961" customFormat="1"/>
    <row r="44962" customFormat="1"/>
    <row r="44963" customFormat="1"/>
    <row r="44964" customFormat="1"/>
    <row r="44965" customFormat="1"/>
    <row r="44966" customFormat="1"/>
    <row r="44967" customFormat="1"/>
    <row r="44968" customFormat="1"/>
    <row r="44969" customFormat="1"/>
    <row r="44970" customFormat="1"/>
    <row r="44971" customFormat="1"/>
    <row r="44972" customFormat="1"/>
    <row r="44973" customFormat="1"/>
    <row r="44974" customFormat="1"/>
    <row r="44975" customFormat="1"/>
    <row r="44976" customFormat="1"/>
    <row r="44977" customFormat="1"/>
    <row r="44978" customFormat="1"/>
    <row r="44979" customFormat="1"/>
    <row r="44980" customFormat="1"/>
    <row r="44981" customFormat="1"/>
    <row r="44982" customFormat="1"/>
    <row r="44983" customFormat="1"/>
    <row r="44984" customFormat="1"/>
    <row r="44985" customFormat="1"/>
    <row r="44986" customFormat="1"/>
    <row r="44987" customFormat="1"/>
    <row r="44988" customFormat="1"/>
    <row r="44989" customFormat="1"/>
    <row r="44990" customFormat="1"/>
    <row r="44991" customFormat="1"/>
    <row r="44992" customFormat="1"/>
    <row r="44993" customFormat="1"/>
    <row r="44994" customFormat="1"/>
    <row r="44995" customFormat="1"/>
    <row r="44996" customFormat="1"/>
    <row r="44997" customFormat="1"/>
    <row r="44998" customFormat="1"/>
    <row r="44999" customFormat="1"/>
    <row r="45000" customFormat="1"/>
    <row r="45001" customFormat="1"/>
    <row r="45002" customFormat="1"/>
    <row r="45003" customFormat="1"/>
    <row r="45004" customFormat="1"/>
    <row r="45005" customFormat="1"/>
    <row r="45006" customFormat="1"/>
    <row r="45007" customFormat="1"/>
    <row r="45008" customFormat="1"/>
    <row r="45009" customFormat="1"/>
    <row r="45010" customFormat="1"/>
    <row r="45011" customFormat="1"/>
    <row r="45012" customFormat="1"/>
    <row r="45013" customFormat="1"/>
    <row r="45014" customFormat="1"/>
    <row r="45015" customFormat="1"/>
    <row r="45016" customFormat="1"/>
    <row r="45017" customFormat="1"/>
    <row r="45018" customFormat="1"/>
    <row r="45019" customFormat="1"/>
    <row r="45020" customFormat="1"/>
    <row r="45021" customFormat="1"/>
    <row r="45022" customFormat="1"/>
    <row r="45023" customFormat="1"/>
    <row r="45024" customFormat="1"/>
    <row r="45025" customFormat="1"/>
    <row r="45026" customFormat="1"/>
    <row r="45027" customFormat="1"/>
    <row r="45028" customFormat="1"/>
    <row r="45029" customFormat="1"/>
    <row r="45030" customFormat="1"/>
    <row r="45031" customFormat="1"/>
    <row r="45032" customFormat="1"/>
    <row r="45033" customFormat="1"/>
    <row r="45034" customFormat="1"/>
    <row r="45035" customFormat="1"/>
    <row r="45036" customFormat="1"/>
    <row r="45037" customFormat="1"/>
    <row r="45038" customFormat="1"/>
    <row r="45039" customFormat="1"/>
    <row r="45040" customFormat="1"/>
    <row r="45041" customFormat="1"/>
    <row r="45042" customFormat="1"/>
    <row r="45043" customFormat="1"/>
    <row r="45044" customFormat="1"/>
    <row r="45045" customFormat="1"/>
    <row r="45046" customFormat="1"/>
    <row r="45047" customFormat="1"/>
    <row r="45048" customFormat="1"/>
    <row r="45049" customFormat="1"/>
    <row r="45050" customFormat="1"/>
    <row r="45051" customFormat="1"/>
    <row r="45052" customFormat="1"/>
    <row r="45053" customFormat="1"/>
    <row r="45054" customFormat="1"/>
    <row r="45055" customFormat="1"/>
    <row r="45056" customFormat="1"/>
    <row r="45057" customFormat="1"/>
    <row r="45058" customFormat="1"/>
    <row r="45059" customFormat="1"/>
    <row r="45060" customFormat="1"/>
    <row r="45061" customFormat="1"/>
    <row r="45062" customFormat="1"/>
    <row r="45063" customFormat="1"/>
    <row r="45064" customFormat="1"/>
    <row r="45065" customFormat="1"/>
    <row r="45066" customFormat="1"/>
    <row r="45067" customFormat="1"/>
    <row r="45068" customFormat="1"/>
    <row r="45069" customFormat="1"/>
    <row r="45070" customFormat="1"/>
    <row r="45071" customFormat="1"/>
    <row r="45072" customFormat="1"/>
    <row r="45073" customFormat="1"/>
    <row r="45074" customFormat="1"/>
    <row r="45075" customFormat="1"/>
    <row r="45076" customFormat="1"/>
    <row r="45077" customFormat="1"/>
    <row r="45078" customFormat="1"/>
    <row r="45079" customFormat="1"/>
    <row r="45080" customFormat="1"/>
    <row r="45081" customFormat="1"/>
    <row r="45082" customFormat="1"/>
    <row r="45083" customFormat="1"/>
    <row r="45084" customFormat="1"/>
    <row r="45085" customFormat="1"/>
    <row r="45086" customFormat="1"/>
    <row r="45087" customFormat="1"/>
    <row r="45088" customFormat="1"/>
    <row r="45089" customFormat="1"/>
    <row r="45090" customFormat="1"/>
    <row r="45091" customFormat="1"/>
    <row r="45092" customFormat="1"/>
    <row r="45093" customFormat="1"/>
    <row r="45094" customFormat="1"/>
    <row r="45095" customFormat="1"/>
    <row r="45096" customFormat="1"/>
    <row r="45097" customFormat="1"/>
    <row r="45098" customFormat="1"/>
    <row r="45099" customFormat="1"/>
    <row r="45100" customFormat="1"/>
    <row r="45101" customFormat="1"/>
    <row r="45102" customFormat="1"/>
    <row r="45103" customFormat="1"/>
    <row r="45104" customFormat="1"/>
    <row r="45105" customFormat="1"/>
    <row r="45106" customFormat="1"/>
    <row r="45107" customFormat="1"/>
    <row r="45108" customFormat="1"/>
    <row r="45109" customFormat="1"/>
    <row r="45110" customFormat="1"/>
    <row r="45111" customFormat="1"/>
    <row r="45112" customFormat="1"/>
    <row r="45113" customFormat="1"/>
    <row r="45114" customFormat="1"/>
    <row r="45115" customFormat="1"/>
    <row r="45116" customFormat="1"/>
    <row r="45117" customFormat="1"/>
    <row r="45118" customFormat="1"/>
    <row r="45119" customFormat="1"/>
    <row r="45120" customFormat="1"/>
    <row r="45121" customFormat="1"/>
    <row r="45122" customFormat="1"/>
    <row r="45123" customFormat="1"/>
    <row r="45124" customFormat="1"/>
    <row r="45125" customFormat="1"/>
    <row r="45126" customFormat="1"/>
    <row r="45127" customFormat="1"/>
    <row r="45128" customFormat="1"/>
    <row r="45129" customFormat="1"/>
    <row r="45130" customFormat="1"/>
    <row r="45131" customFormat="1"/>
    <row r="45132" customFormat="1"/>
    <row r="45133" customFormat="1"/>
    <row r="45134" customFormat="1"/>
    <row r="45135" customFormat="1"/>
    <row r="45136" customFormat="1"/>
    <row r="45137" customFormat="1"/>
    <row r="45138" customFormat="1"/>
    <row r="45139" customFormat="1"/>
    <row r="45140" customFormat="1"/>
    <row r="45141" customFormat="1"/>
    <row r="45142" customFormat="1"/>
    <row r="45143" customFormat="1"/>
    <row r="45144" customFormat="1"/>
    <row r="45145" customFormat="1"/>
    <row r="45146" customFormat="1"/>
    <row r="45147" customFormat="1"/>
    <row r="45148" customFormat="1"/>
    <row r="45149" customFormat="1"/>
    <row r="45150" customFormat="1"/>
    <row r="45151" customFormat="1"/>
    <row r="45152" customFormat="1"/>
    <row r="45153" customFormat="1"/>
    <row r="45154" customFormat="1"/>
    <row r="45155" customFormat="1"/>
    <row r="45156" customFormat="1"/>
    <row r="45157" customFormat="1"/>
    <row r="45158" customFormat="1"/>
    <row r="45159" customFormat="1"/>
    <row r="45160" customFormat="1"/>
    <row r="45161" customFormat="1"/>
    <row r="45162" customFormat="1"/>
    <row r="45163" customFormat="1"/>
    <row r="45164" customFormat="1"/>
    <row r="45165" customFormat="1"/>
    <row r="45166" customFormat="1"/>
    <row r="45167" customFormat="1"/>
    <row r="45168" customFormat="1"/>
    <row r="45169" customFormat="1"/>
    <row r="45170" customFormat="1"/>
    <row r="45171" customFormat="1"/>
    <row r="45172" customFormat="1"/>
    <row r="45173" customFormat="1"/>
    <row r="45174" customFormat="1"/>
    <row r="45175" customFormat="1"/>
    <row r="45176" customFormat="1"/>
    <row r="45177" customFormat="1"/>
    <row r="45178" customFormat="1"/>
    <row r="45179" customFormat="1"/>
    <row r="45180" customFormat="1"/>
    <row r="45181" customFormat="1"/>
    <row r="45182" customFormat="1"/>
    <row r="45183" customFormat="1"/>
    <row r="45184" customFormat="1"/>
    <row r="45185" customFormat="1"/>
    <row r="45186" customFormat="1"/>
    <row r="45187" customFormat="1"/>
    <row r="45188" customFormat="1"/>
    <row r="45189" customFormat="1"/>
    <row r="45190" customFormat="1"/>
    <row r="45191" customFormat="1"/>
    <row r="45192" customFormat="1"/>
    <row r="45193" customFormat="1"/>
    <row r="45194" customFormat="1"/>
    <row r="45195" customFormat="1"/>
    <row r="45196" customFormat="1"/>
    <row r="45197" customFormat="1"/>
    <row r="45198" customFormat="1"/>
    <row r="45199" customFormat="1"/>
    <row r="45200" customFormat="1"/>
    <row r="45201" customFormat="1"/>
    <row r="45202" customFormat="1"/>
    <row r="45203" customFormat="1"/>
    <row r="45204" customFormat="1"/>
    <row r="45205" customFormat="1"/>
    <row r="45206" customFormat="1"/>
    <row r="45207" customFormat="1"/>
    <row r="45208" customFormat="1"/>
    <row r="45209" customFormat="1"/>
    <row r="45210" customFormat="1"/>
    <row r="45211" customFormat="1"/>
    <row r="45212" customFormat="1"/>
    <row r="45213" customFormat="1"/>
    <row r="45214" customFormat="1"/>
    <row r="45215" customFormat="1"/>
    <row r="45216" customFormat="1"/>
    <row r="45217" customFormat="1"/>
    <row r="45218" customFormat="1"/>
    <row r="45219" customFormat="1"/>
    <row r="45220" customFormat="1"/>
    <row r="45221" customFormat="1"/>
    <row r="45222" customFormat="1"/>
    <row r="45223" customFormat="1"/>
    <row r="45224" customFormat="1"/>
    <row r="45225" customFormat="1"/>
    <row r="45226" customFormat="1"/>
    <row r="45227" customFormat="1"/>
    <row r="45228" customFormat="1"/>
    <row r="45229" customFormat="1"/>
    <row r="45230" customFormat="1"/>
    <row r="45231" customFormat="1"/>
    <row r="45232" customFormat="1"/>
    <row r="45233" customFormat="1"/>
    <row r="45234" customFormat="1"/>
    <row r="45235" customFormat="1"/>
    <row r="45236" customFormat="1"/>
    <row r="45237" customFormat="1"/>
    <row r="45238" customFormat="1"/>
    <row r="45239" customFormat="1"/>
    <row r="45240" customFormat="1"/>
    <row r="45241" customFormat="1"/>
    <row r="45242" customFormat="1"/>
    <row r="45243" customFormat="1"/>
    <row r="45244" customFormat="1"/>
    <row r="45245" customFormat="1"/>
    <row r="45246" customFormat="1"/>
    <row r="45247" customFormat="1"/>
    <row r="45248" customFormat="1"/>
    <row r="45249" customFormat="1"/>
    <row r="45250" customFormat="1"/>
    <row r="45251" customFormat="1"/>
    <row r="45252" customFormat="1"/>
    <row r="45253" customFormat="1"/>
    <row r="45254" customFormat="1"/>
    <row r="45255" customFormat="1"/>
    <row r="45256" customFormat="1"/>
    <row r="45257" customFormat="1"/>
    <row r="45258" customFormat="1"/>
    <row r="45259" customFormat="1"/>
    <row r="45260" customFormat="1"/>
    <row r="45261" customFormat="1"/>
    <row r="45262" customFormat="1"/>
    <row r="45263" customFormat="1"/>
    <row r="45264" customFormat="1"/>
    <row r="45265" customFormat="1"/>
    <row r="45266" customFormat="1"/>
    <row r="45267" customFormat="1"/>
    <row r="45268" customFormat="1"/>
    <row r="45269" customFormat="1"/>
    <row r="45270" customFormat="1"/>
    <row r="45271" customFormat="1"/>
    <row r="45272" customFormat="1"/>
    <row r="45273" customFormat="1"/>
    <row r="45274" customFormat="1"/>
    <row r="45275" customFormat="1"/>
    <row r="45276" customFormat="1"/>
    <row r="45277" customFormat="1"/>
    <row r="45278" customFormat="1"/>
    <row r="45279" customFormat="1"/>
    <row r="45280" customFormat="1"/>
    <row r="45281" customFormat="1"/>
    <row r="45282" customFormat="1"/>
    <row r="45283" customFormat="1"/>
    <row r="45284" customFormat="1"/>
    <row r="45285" customFormat="1"/>
    <row r="45286" customFormat="1"/>
    <row r="45287" customFormat="1"/>
    <row r="45288" customFormat="1"/>
    <row r="45289" customFormat="1"/>
    <row r="45290" customFormat="1"/>
    <row r="45291" customFormat="1"/>
    <row r="45292" customFormat="1"/>
    <row r="45293" customFormat="1"/>
    <row r="45294" customFormat="1"/>
    <row r="45295" customFormat="1"/>
    <row r="45296" customFormat="1"/>
    <row r="45297" customFormat="1"/>
    <row r="45298" customFormat="1"/>
    <row r="45299" customFormat="1"/>
    <row r="45300" customFormat="1"/>
    <row r="45301" customFormat="1"/>
    <row r="45302" customFormat="1"/>
    <row r="45303" customFormat="1"/>
    <row r="45304" customFormat="1"/>
    <row r="45305" customFormat="1"/>
    <row r="45306" customFormat="1"/>
    <row r="45307" customFormat="1"/>
    <row r="45308" customFormat="1"/>
    <row r="45309" customFormat="1"/>
    <row r="45310" customFormat="1"/>
    <row r="45311" customFormat="1"/>
    <row r="45312" customFormat="1"/>
    <row r="45313" customFormat="1"/>
    <row r="45314" customFormat="1"/>
    <row r="45315" customFormat="1"/>
    <row r="45316" customFormat="1"/>
    <row r="45317" customFormat="1"/>
    <row r="45318" customFormat="1"/>
    <row r="45319" customFormat="1"/>
    <row r="45320" customFormat="1"/>
    <row r="45321" customFormat="1"/>
    <row r="45322" customFormat="1"/>
    <row r="45323" customFormat="1"/>
    <row r="45324" customFormat="1"/>
    <row r="45325" customFormat="1"/>
    <row r="45326" customFormat="1"/>
    <row r="45327" customFormat="1"/>
    <row r="45328" customFormat="1"/>
    <row r="45329" customFormat="1"/>
    <row r="45330" customFormat="1"/>
    <row r="45331" customFormat="1"/>
    <row r="45332" customFormat="1"/>
    <row r="45333" customFormat="1"/>
    <row r="45334" customFormat="1"/>
    <row r="45335" customFormat="1"/>
    <row r="45336" customFormat="1"/>
    <row r="45337" customFormat="1"/>
    <row r="45338" customFormat="1"/>
    <row r="45339" customFormat="1"/>
    <row r="45340" customFormat="1"/>
    <row r="45341" customFormat="1"/>
    <row r="45342" customFormat="1"/>
    <row r="45343" customFormat="1"/>
    <row r="45344" customFormat="1"/>
    <row r="45345" customFormat="1"/>
    <row r="45346" customFormat="1"/>
    <row r="45347" customFormat="1"/>
    <row r="45348" customFormat="1"/>
    <row r="45349" customFormat="1"/>
    <row r="45350" customFormat="1"/>
    <row r="45351" customFormat="1"/>
    <row r="45352" customFormat="1"/>
    <row r="45353" customFormat="1"/>
    <row r="45354" customFormat="1"/>
    <row r="45355" customFormat="1"/>
    <row r="45356" customFormat="1"/>
    <row r="45357" customFormat="1"/>
    <row r="45358" customFormat="1"/>
    <row r="45359" customFormat="1"/>
    <row r="45360" customFormat="1"/>
    <row r="45361" customFormat="1"/>
    <row r="45362" customFormat="1"/>
    <row r="45363" customFormat="1"/>
    <row r="45364" customFormat="1"/>
    <row r="45365" customFormat="1"/>
    <row r="45366" customFormat="1"/>
    <row r="45367" customFormat="1"/>
    <row r="45368" customFormat="1"/>
    <row r="45369" customFormat="1"/>
    <row r="45370" customFormat="1"/>
    <row r="45371" customFormat="1"/>
    <row r="45372" customFormat="1"/>
    <row r="45373" customFormat="1"/>
    <row r="45374" customFormat="1"/>
    <row r="45375" customFormat="1"/>
    <row r="45376" customFormat="1"/>
    <row r="45377" customFormat="1"/>
    <row r="45378" customFormat="1"/>
    <row r="45379" customFormat="1"/>
    <row r="45380" customFormat="1"/>
    <row r="45381" customFormat="1"/>
    <row r="45382" customFormat="1"/>
    <row r="45383" customFormat="1"/>
    <row r="45384" customFormat="1"/>
    <row r="45385" customFormat="1"/>
    <row r="45386" customFormat="1"/>
    <row r="45387" customFormat="1"/>
    <row r="45388" customFormat="1"/>
    <row r="45389" customFormat="1"/>
    <row r="45390" customFormat="1"/>
    <row r="45391" customFormat="1"/>
    <row r="45392" customFormat="1"/>
    <row r="45393" customFormat="1"/>
    <row r="45394" customFormat="1"/>
    <row r="45395" customFormat="1"/>
    <row r="45396" customFormat="1"/>
    <row r="45397" customFormat="1"/>
    <row r="45398" customFormat="1"/>
    <row r="45399" customFormat="1"/>
    <row r="45400" customFormat="1"/>
    <row r="45401" customFormat="1"/>
    <row r="45402" customFormat="1"/>
    <row r="45403" customFormat="1"/>
    <row r="45404" customFormat="1"/>
    <row r="45405" customFormat="1"/>
    <row r="45406" customFormat="1"/>
    <row r="45407" customFormat="1"/>
    <row r="45408" customFormat="1"/>
    <row r="45409" customFormat="1"/>
    <row r="45410" customFormat="1"/>
    <row r="45411" customFormat="1"/>
    <row r="45412" customFormat="1"/>
    <row r="45413" customFormat="1"/>
    <row r="45414" customFormat="1"/>
    <row r="45415" customFormat="1"/>
    <row r="45416" customFormat="1"/>
    <row r="45417" customFormat="1"/>
    <row r="45418" customFormat="1"/>
    <row r="45419" customFormat="1"/>
    <row r="45420" customFormat="1"/>
    <row r="45421" customFormat="1"/>
    <row r="45422" customFormat="1"/>
    <row r="45423" customFormat="1"/>
    <row r="45424" customFormat="1"/>
    <row r="45425" customFormat="1"/>
    <row r="45426" customFormat="1"/>
    <row r="45427" customFormat="1"/>
    <row r="45428" customFormat="1"/>
    <row r="45429" customFormat="1"/>
    <row r="45430" customFormat="1"/>
    <row r="45431" customFormat="1"/>
    <row r="45432" customFormat="1"/>
    <row r="45433" customFormat="1"/>
    <row r="45434" customFormat="1"/>
    <row r="45435" customFormat="1"/>
    <row r="45436" customFormat="1"/>
    <row r="45437" customFormat="1"/>
    <row r="45438" customFormat="1"/>
    <row r="45439" customFormat="1"/>
    <row r="45440" customFormat="1"/>
    <row r="45441" customFormat="1"/>
    <row r="45442" customFormat="1"/>
    <row r="45443" customFormat="1"/>
    <row r="45444" customFormat="1"/>
    <row r="45445" customFormat="1"/>
    <row r="45446" customFormat="1"/>
    <row r="45447" customFormat="1"/>
    <row r="45448" customFormat="1"/>
    <row r="45449" customFormat="1"/>
    <row r="45450" customFormat="1"/>
    <row r="45451" customFormat="1"/>
    <row r="45452" customFormat="1"/>
    <row r="45453" customFormat="1"/>
    <row r="45454" customFormat="1"/>
    <row r="45455" customFormat="1"/>
    <row r="45456" customFormat="1"/>
    <row r="45457" customFormat="1"/>
    <row r="45458" customFormat="1"/>
    <row r="45459" customFormat="1"/>
    <row r="45460" customFormat="1"/>
    <row r="45461" customFormat="1"/>
    <row r="45462" customFormat="1"/>
    <row r="45463" customFormat="1"/>
    <row r="45464" customFormat="1"/>
    <row r="45465" customFormat="1"/>
    <row r="45466" customFormat="1"/>
    <row r="45467" customFormat="1"/>
    <row r="45468" customFormat="1"/>
    <row r="45469" customFormat="1"/>
    <row r="45470" customFormat="1"/>
    <row r="45471" customFormat="1"/>
    <row r="45472" customFormat="1"/>
    <row r="45473" customFormat="1"/>
    <row r="45474" customFormat="1"/>
    <row r="45475" customFormat="1"/>
    <row r="45476" customFormat="1"/>
    <row r="45477" customFormat="1"/>
    <row r="45478" customFormat="1"/>
    <row r="45479" customFormat="1"/>
    <row r="45480" customFormat="1"/>
    <row r="45481" customFormat="1"/>
    <row r="45482" customFormat="1"/>
    <row r="45483" customFormat="1"/>
    <row r="45484" customFormat="1"/>
    <row r="45485" customFormat="1"/>
    <row r="45486" customFormat="1"/>
    <row r="45487" customFormat="1"/>
    <row r="45488" customFormat="1"/>
    <row r="45489" customFormat="1"/>
    <row r="45490" customFormat="1"/>
    <row r="45491" customFormat="1"/>
    <row r="45492" customFormat="1"/>
    <row r="45493" customFormat="1"/>
    <row r="45494" customFormat="1"/>
    <row r="45495" customFormat="1"/>
    <row r="45496" customFormat="1"/>
    <row r="45497" customFormat="1"/>
    <row r="45498" customFormat="1"/>
    <row r="45499" customFormat="1"/>
    <row r="45500" customFormat="1"/>
    <row r="45501" customFormat="1"/>
    <row r="45502" customFormat="1"/>
    <row r="45503" customFormat="1"/>
    <row r="45504" customFormat="1"/>
    <row r="45505" customFormat="1"/>
    <row r="45506" customFormat="1"/>
    <row r="45507" customFormat="1"/>
    <row r="45508" customFormat="1"/>
    <row r="45509" customFormat="1"/>
    <row r="45510" customFormat="1"/>
    <row r="45511" customFormat="1"/>
    <row r="45512" customFormat="1"/>
    <row r="45513" customFormat="1"/>
    <row r="45514" customFormat="1"/>
    <row r="45515" customFormat="1"/>
    <row r="45516" customFormat="1"/>
    <row r="45517" customFormat="1"/>
    <row r="45518" customFormat="1"/>
    <row r="45519" customFormat="1"/>
    <row r="45520" customFormat="1"/>
    <row r="45521" customFormat="1"/>
    <row r="45522" customFormat="1"/>
    <row r="45523" customFormat="1"/>
    <row r="45524" customFormat="1"/>
    <row r="45525" customFormat="1"/>
    <row r="45526" customFormat="1"/>
    <row r="45527" customFormat="1"/>
    <row r="45528" customFormat="1"/>
    <row r="45529" customFormat="1"/>
    <row r="45530" customFormat="1"/>
    <row r="45531" customFormat="1"/>
    <row r="45532" customFormat="1"/>
    <row r="45533" customFormat="1"/>
    <row r="45534" customFormat="1"/>
    <row r="45535" customFormat="1"/>
    <row r="45536" customFormat="1"/>
    <row r="45537" customFormat="1"/>
    <row r="45538" customFormat="1"/>
    <row r="45539" customFormat="1"/>
    <row r="45540" customFormat="1"/>
    <row r="45541" customFormat="1"/>
    <row r="45542" customFormat="1"/>
    <row r="45543" customFormat="1"/>
    <row r="45544" customFormat="1"/>
    <row r="45545" customFormat="1"/>
    <row r="45546" customFormat="1"/>
    <row r="45547" customFormat="1"/>
    <row r="45548" customFormat="1"/>
    <row r="45549" customFormat="1"/>
    <row r="45550" customFormat="1"/>
    <row r="45551" customFormat="1"/>
    <row r="45552" customFormat="1"/>
    <row r="45553" customFormat="1"/>
    <row r="45554" customFormat="1"/>
    <row r="45555" customFormat="1"/>
    <row r="45556" customFormat="1"/>
    <row r="45557" customFormat="1"/>
    <row r="45558" customFormat="1"/>
    <row r="45559" customFormat="1"/>
    <row r="45560" customFormat="1"/>
    <row r="45561" customFormat="1"/>
    <row r="45562" customFormat="1"/>
    <row r="45563" customFormat="1"/>
    <row r="45564" customFormat="1"/>
    <row r="45565" customFormat="1"/>
    <row r="45566" customFormat="1"/>
    <row r="45567" customFormat="1"/>
    <row r="45568" customFormat="1"/>
    <row r="45569" customFormat="1"/>
    <row r="45570" customFormat="1"/>
    <row r="45571" customFormat="1"/>
    <row r="45572" customFormat="1"/>
    <row r="45573" customFormat="1"/>
    <row r="45574" customFormat="1"/>
    <row r="45575" customFormat="1"/>
    <row r="45576" customFormat="1"/>
    <row r="45577" customFormat="1"/>
    <row r="45578" customFormat="1"/>
    <row r="45579" customFormat="1"/>
    <row r="45580" customFormat="1"/>
    <row r="45581" customFormat="1"/>
    <row r="45582" customFormat="1"/>
    <row r="45583" customFormat="1"/>
    <row r="45584" customFormat="1"/>
    <row r="45585" customFormat="1"/>
    <row r="45586" customFormat="1"/>
    <row r="45587" customFormat="1"/>
    <row r="45588" customFormat="1"/>
    <row r="45589" customFormat="1"/>
    <row r="45590" customFormat="1"/>
    <row r="45591" customFormat="1"/>
    <row r="45592" customFormat="1"/>
    <row r="45593" customFormat="1"/>
    <row r="45594" customFormat="1"/>
    <row r="45595" customFormat="1"/>
    <row r="45596" customFormat="1"/>
    <row r="45597" customFormat="1"/>
    <row r="45598" customFormat="1"/>
    <row r="45599" customFormat="1"/>
    <row r="45600" customFormat="1"/>
    <row r="45601" customFormat="1"/>
    <row r="45602" customFormat="1"/>
    <row r="45603" customFormat="1"/>
    <row r="45604" customFormat="1"/>
    <row r="45605" customFormat="1"/>
    <row r="45606" customFormat="1"/>
    <row r="45607" customFormat="1"/>
    <row r="45608" customFormat="1"/>
    <row r="45609" customFormat="1"/>
    <row r="45610" customFormat="1"/>
    <row r="45611" customFormat="1"/>
    <row r="45612" customFormat="1"/>
    <row r="45613" customFormat="1"/>
    <row r="45614" customFormat="1"/>
    <row r="45615" customFormat="1"/>
    <row r="45616" customFormat="1"/>
    <row r="45617" customFormat="1"/>
    <row r="45618" customFormat="1"/>
    <row r="45619" customFormat="1"/>
    <row r="45620" customFormat="1"/>
    <row r="45621" customFormat="1"/>
    <row r="45622" customFormat="1"/>
    <row r="45623" customFormat="1"/>
    <row r="45624" customFormat="1"/>
    <row r="45625" customFormat="1"/>
    <row r="45626" customFormat="1"/>
    <row r="45627" customFormat="1"/>
    <row r="45628" customFormat="1"/>
    <row r="45629" customFormat="1"/>
    <row r="45630" customFormat="1"/>
    <row r="45631" customFormat="1"/>
    <row r="45632" customFormat="1"/>
    <row r="45633" customFormat="1"/>
    <row r="45634" customFormat="1"/>
    <row r="45635" customFormat="1"/>
    <row r="45636" customFormat="1"/>
    <row r="45637" customFormat="1"/>
    <row r="45638" customFormat="1"/>
    <row r="45639" customFormat="1"/>
    <row r="45640" customFormat="1"/>
    <row r="45641" customFormat="1"/>
    <row r="45642" customFormat="1"/>
    <row r="45643" customFormat="1"/>
    <row r="45644" customFormat="1"/>
    <row r="45645" customFormat="1"/>
    <row r="45646" customFormat="1"/>
    <row r="45647" customFormat="1"/>
    <row r="45648" customFormat="1"/>
    <row r="45649" customFormat="1"/>
    <row r="45650" customFormat="1"/>
    <row r="45651" customFormat="1"/>
    <row r="45652" customFormat="1"/>
    <row r="45653" customFormat="1"/>
    <row r="45654" customFormat="1"/>
    <row r="45655" customFormat="1"/>
    <row r="45656" customFormat="1"/>
    <row r="45657" customFormat="1"/>
    <row r="45658" customFormat="1"/>
    <row r="45659" customFormat="1"/>
    <row r="45660" customFormat="1"/>
    <row r="45661" customFormat="1"/>
    <row r="45662" customFormat="1"/>
    <row r="45663" customFormat="1"/>
    <row r="45664" customFormat="1"/>
    <row r="45665" customFormat="1"/>
    <row r="45666" customFormat="1"/>
    <row r="45667" customFormat="1"/>
    <row r="45668" customFormat="1"/>
    <row r="45669" customFormat="1"/>
    <row r="45670" customFormat="1"/>
    <row r="45671" customFormat="1"/>
    <row r="45672" customFormat="1"/>
    <row r="45673" customFormat="1"/>
    <row r="45674" customFormat="1"/>
    <row r="45675" customFormat="1"/>
    <row r="45676" customFormat="1"/>
    <row r="45677" customFormat="1"/>
    <row r="45678" customFormat="1"/>
    <row r="45679" customFormat="1"/>
    <row r="45680" customFormat="1"/>
    <row r="45681" customFormat="1"/>
    <row r="45682" customFormat="1"/>
    <row r="45683" customFormat="1"/>
    <row r="45684" customFormat="1"/>
    <row r="45685" customFormat="1"/>
    <row r="45686" customFormat="1"/>
    <row r="45687" customFormat="1"/>
    <row r="45688" customFormat="1"/>
    <row r="45689" customFormat="1"/>
    <row r="45690" customFormat="1"/>
    <row r="45691" customFormat="1"/>
    <row r="45692" customFormat="1"/>
    <row r="45693" customFormat="1"/>
    <row r="45694" customFormat="1"/>
    <row r="45695" customFormat="1"/>
    <row r="45696" customFormat="1"/>
    <row r="45697" customFormat="1"/>
    <row r="45698" customFormat="1"/>
    <row r="45699" customFormat="1"/>
    <row r="45700" customFormat="1"/>
    <row r="45701" customFormat="1"/>
    <row r="45702" customFormat="1"/>
    <row r="45703" customFormat="1"/>
    <row r="45704" customFormat="1"/>
    <row r="45705" customFormat="1"/>
    <row r="45706" customFormat="1"/>
    <row r="45707" customFormat="1"/>
    <row r="45708" customFormat="1"/>
    <row r="45709" customFormat="1"/>
    <row r="45710" customFormat="1"/>
    <row r="45711" customFormat="1"/>
    <row r="45712" customFormat="1"/>
    <row r="45713" customFormat="1"/>
    <row r="45714" customFormat="1"/>
    <row r="45715" customFormat="1"/>
    <row r="45716" customFormat="1"/>
    <row r="45717" customFormat="1"/>
    <row r="45718" customFormat="1"/>
    <row r="45719" customFormat="1"/>
    <row r="45720" customFormat="1"/>
    <row r="45721" customFormat="1"/>
    <row r="45722" customFormat="1"/>
    <row r="45723" customFormat="1"/>
    <row r="45724" customFormat="1"/>
    <row r="45725" customFormat="1"/>
    <row r="45726" customFormat="1"/>
    <row r="45727" customFormat="1"/>
    <row r="45728" customFormat="1"/>
    <row r="45729" customFormat="1"/>
    <row r="45730" customFormat="1"/>
    <row r="45731" customFormat="1"/>
    <row r="45732" customFormat="1"/>
    <row r="45733" customFormat="1"/>
    <row r="45734" customFormat="1"/>
    <row r="45735" customFormat="1"/>
    <row r="45736" customFormat="1"/>
    <row r="45737" customFormat="1"/>
    <row r="45738" customFormat="1"/>
    <row r="45739" customFormat="1"/>
    <row r="45740" customFormat="1"/>
    <row r="45741" customFormat="1"/>
    <row r="45742" customFormat="1"/>
    <row r="45743" customFormat="1"/>
    <row r="45744" customFormat="1"/>
    <row r="45745" customFormat="1"/>
    <row r="45746" customFormat="1"/>
    <row r="45747" customFormat="1"/>
    <row r="45748" customFormat="1"/>
    <row r="45749" customFormat="1"/>
    <row r="45750" customFormat="1"/>
    <row r="45751" customFormat="1"/>
    <row r="45752" customFormat="1"/>
    <row r="45753" customFormat="1"/>
    <row r="45754" customFormat="1"/>
    <row r="45755" customFormat="1"/>
    <row r="45756" customFormat="1"/>
    <row r="45757" customFormat="1"/>
    <row r="45758" customFormat="1"/>
    <row r="45759" customFormat="1"/>
    <row r="45760" customFormat="1"/>
    <row r="45761" customFormat="1"/>
    <row r="45762" customFormat="1"/>
    <row r="45763" customFormat="1"/>
    <row r="45764" customFormat="1"/>
    <row r="45765" customFormat="1"/>
    <row r="45766" customFormat="1"/>
    <row r="45767" customFormat="1"/>
    <row r="45768" customFormat="1"/>
    <row r="45769" customFormat="1"/>
    <row r="45770" customFormat="1"/>
    <row r="45771" customFormat="1"/>
    <row r="45772" customFormat="1"/>
    <row r="45773" customFormat="1"/>
    <row r="45774" customFormat="1"/>
    <row r="45775" customFormat="1"/>
    <row r="45776" customFormat="1"/>
    <row r="45777" customFormat="1"/>
    <row r="45778" customFormat="1"/>
    <row r="45779" customFormat="1"/>
    <row r="45780" customFormat="1"/>
    <row r="45781" customFormat="1"/>
    <row r="45782" customFormat="1"/>
    <row r="45783" customFormat="1"/>
    <row r="45784" customFormat="1"/>
    <row r="45785" customFormat="1"/>
    <row r="45786" customFormat="1"/>
    <row r="45787" customFormat="1"/>
    <row r="45788" customFormat="1"/>
    <row r="45789" customFormat="1"/>
    <row r="45790" customFormat="1"/>
    <row r="45791" customFormat="1"/>
    <row r="45792" customFormat="1"/>
    <row r="45793" customFormat="1"/>
    <row r="45794" customFormat="1"/>
    <row r="45795" customFormat="1"/>
    <row r="45796" customFormat="1"/>
    <row r="45797" customFormat="1"/>
    <row r="45798" customFormat="1"/>
    <row r="45799" customFormat="1"/>
    <row r="45800" customFormat="1"/>
    <row r="45801" customFormat="1"/>
    <row r="45802" customFormat="1"/>
    <row r="45803" customFormat="1"/>
    <row r="45804" customFormat="1"/>
    <row r="45805" customFormat="1"/>
    <row r="45806" customFormat="1"/>
    <row r="45807" customFormat="1"/>
    <row r="45808" customFormat="1"/>
    <row r="45809" customFormat="1"/>
    <row r="45810" customFormat="1"/>
    <row r="45811" customFormat="1"/>
    <row r="45812" customFormat="1"/>
    <row r="45813" customFormat="1"/>
    <row r="45814" customFormat="1"/>
    <row r="45815" customFormat="1"/>
    <row r="45816" customFormat="1"/>
    <row r="45817" customFormat="1"/>
    <row r="45818" customFormat="1"/>
    <row r="45819" customFormat="1"/>
    <row r="45820" customFormat="1"/>
    <row r="45821" customFormat="1"/>
    <row r="45822" customFormat="1"/>
    <row r="45823" customFormat="1"/>
    <row r="45824" customFormat="1"/>
    <row r="45825" customFormat="1"/>
    <row r="45826" customFormat="1"/>
    <row r="45827" customFormat="1"/>
    <row r="45828" customFormat="1"/>
    <row r="45829" customFormat="1"/>
    <row r="45830" customFormat="1"/>
    <row r="45831" customFormat="1"/>
    <row r="45832" customFormat="1"/>
    <row r="45833" customFormat="1"/>
    <row r="45834" customFormat="1"/>
    <row r="45835" customFormat="1"/>
    <row r="45836" customFormat="1"/>
    <row r="45837" customFormat="1"/>
    <row r="45838" customFormat="1"/>
    <row r="45839" customFormat="1"/>
    <row r="45840" customFormat="1"/>
    <row r="45841" customFormat="1"/>
    <row r="45842" customFormat="1"/>
    <row r="45843" customFormat="1"/>
    <row r="45844" customFormat="1"/>
    <row r="45845" customFormat="1"/>
    <row r="45846" customFormat="1"/>
    <row r="45847" customFormat="1"/>
    <row r="45848" customFormat="1"/>
    <row r="45849" customFormat="1"/>
    <row r="45850" customFormat="1"/>
    <row r="45851" customFormat="1"/>
    <row r="45852" customFormat="1"/>
    <row r="45853" customFormat="1"/>
    <row r="45854" customFormat="1"/>
    <row r="45855" customFormat="1"/>
    <row r="45856" customFormat="1"/>
    <row r="45857" customFormat="1"/>
    <row r="45858" customFormat="1"/>
    <row r="45859" customFormat="1"/>
    <row r="45860" customFormat="1"/>
    <row r="45861" customFormat="1"/>
    <row r="45862" customFormat="1"/>
    <row r="45863" customFormat="1"/>
    <row r="45864" customFormat="1"/>
    <row r="45865" customFormat="1"/>
    <row r="45866" customFormat="1"/>
    <row r="45867" customFormat="1"/>
    <row r="45868" customFormat="1"/>
    <row r="45869" customFormat="1"/>
    <row r="45870" customFormat="1"/>
    <row r="45871" customFormat="1"/>
    <row r="45872" customFormat="1"/>
    <row r="45873" customFormat="1"/>
    <row r="45874" customFormat="1"/>
    <row r="45875" customFormat="1"/>
    <row r="45876" customFormat="1"/>
    <row r="45877" customFormat="1"/>
    <row r="45878" customFormat="1"/>
    <row r="45879" customFormat="1"/>
    <row r="45880" customFormat="1"/>
    <row r="45881" customFormat="1"/>
    <row r="45882" customFormat="1"/>
    <row r="45883" customFormat="1"/>
    <row r="45884" customFormat="1"/>
    <row r="45885" customFormat="1"/>
    <row r="45886" customFormat="1"/>
    <row r="45887" customFormat="1"/>
    <row r="45888" customFormat="1"/>
    <row r="45889" customFormat="1"/>
    <row r="45890" customFormat="1"/>
    <row r="45891" customFormat="1"/>
    <row r="45892" customFormat="1"/>
    <row r="45893" customFormat="1"/>
    <row r="45894" customFormat="1"/>
    <row r="45895" customFormat="1"/>
    <row r="45896" customFormat="1"/>
    <row r="45897" customFormat="1"/>
    <row r="45898" customFormat="1"/>
    <row r="45899" customFormat="1"/>
    <row r="45900" customFormat="1"/>
    <row r="45901" customFormat="1"/>
    <row r="45902" customFormat="1"/>
    <row r="45903" customFormat="1"/>
    <row r="45904" customFormat="1"/>
    <row r="45905" customFormat="1"/>
    <row r="45906" customFormat="1"/>
    <row r="45907" customFormat="1"/>
    <row r="45908" customFormat="1"/>
    <row r="45909" customFormat="1"/>
    <row r="45910" customFormat="1"/>
    <row r="45911" customFormat="1"/>
    <row r="45912" customFormat="1"/>
    <row r="45913" customFormat="1"/>
    <row r="45914" customFormat="1"/>
    <row r="45915" customFormat="1"/>
    <row r="45916" customFormat="1"/>
    <row r="45917" customFormat="1"/>
    <row r="45918" customFormat="1"/>
    <row r="45919" customFormat="1"/>
    <row r="45920" customFormat="1"/>
    <row r="45921" customFormat="1"/>
    <row r="45922" customFormat="1"/>
    <row r="45923" customFormat="1"/>
    <row r="45924" customFormat="1"/>
    <row r="45925" customFormat="1"/>
    <row r="45926" customFormat="1"/>
    <row r="45927" customFormat="1"/>
    <row r="45928" customFormat="1"/>
    <row r="45929" customFormat="1"/>
    <row r="45930" customFormat="1"/>
    <row r="45931" customFormat="1"/>
    <row r="45932" customFormat="1"/>
    <row r="45933" customFormat="1"/>
    <row r="45934" customFormat="1"/>
    <row r="45935" customFormat="1"/>
    <row r="45936" customFormat="1"/>
    <row r="45937" customFormat="1"/>
    <row r="45938" customFormat="1"/>
    <row r="45939" customFormat="1"/>
    <row r="45940" customFormat="1"/>
    <row r="45941" customFormat="1"/>
    <row r="45942" customFormat="1"/>
    <row r="45943" customFormat="1"/>
    <row r="45944" customFormat="1"/>
    <row r="45945" customFormat="1"/>
    <row r="45946" customFormat="1"/>
    <row r="45947" customFormat="1"/>
    <row r="45948" customFormat="1"/>
    <row r="45949" customFormat="1"/>
    <row r="45950" customFormat="1"/>
    <row r="45951" customFormat="1"/>
    <row r="45952" customFormat="1"/>
    <row r="45953" customFormat="1"/>
    <row r="45954" customFormat="1"/>
    <row r="45955" customFormat="1"/>
    <row r="45956" customFormat="1"/>
    <row r="45957" customFormat="1"/>
    <row r="45958" customFormat="1"/>
    <row r="45959" customFormat="1"/>
    <row r="45960" customFormat="1"/>
    <row r="45961" customFormat="1"/>
    <row r="45962" customFormat="1"/>
    <row r="45963" customFormat="1"/>
    <row r="45964" customFormat="1"/>
    <row r="45965" customFormat="1"/>
    <row r="45966" customFormat="1"/>
    <row r="45967" customFormat="1"/>
    <row r="45968" customFormat="1"/>
    <row r="45969" customFormat="1"/>
    <row r="45970" customFormat="1"/>
    <row r="45971" customFormat="1"/>
    <row r="45972" customFormat="1"/>
    <row r="45973" customFormat="1"/>
    <row r="45974" customFormat="1"/>
    <row r="45975" customFormat="1"/>
    <row r="45976" customFormat="1"/>
    <row r="45977" customFormat="1"/>
    <row r="45978" customFormat="1"/>
    <row r="45979" customFormat="1"/>
    <row r="45980" customFormat="1"/>
    <row r="45981" customFormat="1"/>
    <row r="45982" customFormat="1"/>
    <row r="45983" customFormat="1"/>
    <row r="45984" customFormat="1"/>
    <row r="45985" customFormat="1"/>
    <row r="45986" customFormat="1"/>
    <row r="45987" customFormat="1"/>
    <row r="45988" customFormat="1"/>
    <row r="45989" customFormat="1"/>
    <row r="45990" customFormat="1"/>
    <row r="45991" customFormat="1"/>
    <row r="45992" customFormat="1"/>
    <row r="45993" customFormat="1"/>
    <row r="45994" customFormat="1"/>
    <row r="45995" customFormat="1"/>
    <row r="45996" customFormat="1"/>
    <row r="45997" customFormat="1"/>
    <row r="45998" customFormat="1"/>
    <row r="45999" customFormat="1"/>
    <row r="46000" customFormat="1"/>
    <row r="46001" customFormat="1"/>
    <row r="46002" customFormat="1"/>
    <row r="46003" customFormat="1"/>
    <row r="46004" customFormat="1"/>
    <row r="46005" customFormat="1"/>
    <row r="46006" customFormat="1"/>
    <row r="46007" customFormat="1"/>
    <row r="46008" customFormat="1"/>
    <row r="46009" customFormat="1"/>
    <row r="46010" customFormat="1"/>
    <row r="46011" customFormat="1"/>
    <row r="46012" customFormat="1"/>
    <row r="46013" customFormat="1"/>
    <row r="46014" customFormat="1"/>
    <row r="46015" customFormat="1"/>
    <row r="46016" customFormat="1"/>
    <row r="46017" customFormat="1"/>
    <row r="46018" customFormat="1"/>
    <row r="46019" customFormat="1"/>
    <row r="46020" customFormat="1"/>
    <row r="46021" customFormat="1"/>
    <row r="46022" customFormat="1"/>
    <row r="46023" customFormat="1"/>
    <row r="46024" customFormat="1"/>
    <row r="46025" customFormat="1"/>
    <row r="46026" customFormat="1"/>
    <row r="46027" customFormat="1"/>
    <row r="46028" customFormat="1"/>
    <row r="46029" customFormat="1"/>
    <row r="46030" customFormat="1"/>
    <row r="46031" customFormat="1"/>
    <row r="46032" customFormat="1"/>
    <row r="46033" customFormat="1"/>
    <row r="46034" customFormat="1"/>
    <row r="46035" customFormat="1"/>
    <row r="46036" customFormat="1"/>
    <row r="46037" customFormat="1"/>
    <row r="46038" customFormat="1"/>
    <row r="46039" customFormat="1"/>
    <row r="46040" customFormat="1"/>
    <row r="46041" customFormat="1"/>
    <row r="46042" customFormat="1"/>
    <row r="46043" customFormat="1"/>
    <row r="46044" customFormat="1"/>
    <row r="46045" customFormat="1"/>
    <row r="46046" customFormat="1"/>
    <row r="46047" customFormat="1"/>
    <row r="46048" customFormat="1"/>
    <row r="46049" customFormat="1"/>
    <row r="46050" customFormat="1"/>
    <row r="46051" customFormat="1"/>
    <row r="46052" customFormat="1"/>
    <row r="46053" customFormat="1"/>
    <row r="46054" customFormat="1"/>
    <row r="46055" customFormat="1"/>
    <row r="46056" customFormat="1"/>
    <row r="46057" customFormat="1"/>
    <row r="46058" customFormat="1"/>
    <row r="46059" customFormat="1"/>
    <row r="46060" customFormat="1"/>
    <row r="46061" customFormat="1"/>
    <row r="46062" customFormat="1"/>
    <row r="46063" customFormat="1"/>
    <row r="46064" customFormat="1"/>
    <row r="46065" customFormat="1"/>
    <row r="46066" customFormat="1"/>
    <row r="46067" customFormat="1"/>
    <row r="46068" customFormat="1"/>
    <row r="46069" customFormat="1"/>
    <row r="46070" customFormat="1"/>
    <row r="46071" customFormat="1"/>
    <row r="46072" customFormat="1"/>
    <row r="46073" customFormat="1"/>
    <row r="46074" customFormat="1"/>
    <row r="46075" customFormat="1"/>
    <row r="46076" customFormat="1"/>
    <row r="46077" customFormat="1"/>
    <row r="46078" customFormat="1"/>
    <row r="46079" customFormat="1"/>
    <row r="46080" customFormat="1"/>
    <row r="46081" customFormat="1"/>
    <row r="46082" customFormat="1"/>
    <row r="46083" customFormat="1"/>
    <row r="46084" customFormat="1"/>
    <row r="46085" customFormat="1"/>
    <row r="46086" customFormat="1"/>
    <row r="46087" customFormat="1"/>
    <row r="46088" customFormat="1"/>
    <row r="46089" customFormat="1"/>
    <row r="46090" customFormat="1"/>
    <row r="46091" customFormat="1"/>
    <row r="46092" customFormat="1"/>
    <row r="46093" customFormat="1"/>
    <row r="46094" customFormat="1"/>
    <row r="46095" customFormat="1"/>
    <row r="46096" customFormat="1"/>
    <row r="46097" customFormat="1"/>
    <row r="46098" customFormat="1"/>
    <row r="46099" customFormat="1"/>
    <row r="46100" customFormat="1"/>
    <row r="46101" customFormat="1"/>
    <row r="46102" customFormat="1"/>
    <row r="46103" customFormat="1"/>
    <row r="46104" customFormat="1"/>
    <row r="46105" customFormat="1"/>
    <row r="46106" customFormat="1"/>
    <row r="46107" customFormat="1"/>
    <row r="46108" customFormat="1"/>
    <row r="46109" customFormat="1"/>
    <row r="46110" customFormat="1"/>
    <row r="46111" customFormat="1"/>
    <row r="46112" customFormat="1"/>
    <row r="46113" customFormat="1"/>
    <row r="46114" customFormat="1"/>
    <row r="46115" customFormat="1"/>
    <row r="46116" customFormat="1"/>
    <row r="46117" customFormat="1"/>
    <row r="46118" customFormat="1"/>
    <row r="46119" customFormat="1"/>
    <row r="46120" customFormat="1"/>
    <row r="46121" customFormat="1"/>
    <row r="46122" customFormat="1"/>
    <row r="46123" customFormat="1"/>
    <row r="46124" customFormat="1"/>
    <row r="46125" customFormat="1"/>
    <row r="46126" customFormat="1"/>
    <row r="46127" customFormat="1"/>
    <row r="46128" customFormat="1"/>
    <row r="46129" customFormat="1"/>
    <row r="46130" customFormat="1"/>
    <row r="46131" customFormat="1"/>
    <row r="46132" customFormat="1"/>
    <row r="46133" customFormat="1"/>
    <row r="46134" customFormat="1"/>
    <row r="46135" customFormat="1"/>
    <row r="46136" customFormat="1"/>
    <row r="46137" customFormat="1"/>
    <row r="46138" customFormat="1"/>
    <row r="46139" customFormat="1"/>
    <row r="46140" customFormat="1"/>
    <row r="46141" customFormat="1"/>
    <row r="46142" customFormat="1"/>
    <row r="46143" customFormat="1"/>
    <row r="46144" customFormat="1"/>
    <row r="46145" customFormat="1"/>
    <row r="46146" customFormat="1"/>
    <row r="46147" customFormat="1"/>
    <row r="46148" customFormat="1"/>
    <row r="46149" customFormat="1"/>
    <row r="46150" customFormat="1"/>
    <row r="46151" customFormat="1"/>
    <row r="46152" customFormat="1"/>
    <row r="46153" customFormat="1"/>
    <row r="46154" customFormat="1"/>
    <row r="46155" customFormat="1"/>
    <row r="46156" customFormat="1"/>
    <row r="46157" customFormat="1"/>
    <row r="46158" customFormat="1"/>
    <row r="46159" customFormat="1"/>
    <row r="46160" customFormat="1"/>
    <row r="46161" customFormat="1"/>
    <row r="46162" customFormat="1"/>
    <row r="46163" customFormat="1"/>
    <row r="46164" customFormat="1"/>
    <row r="46165" customFormat="1"/>
    <row r="46166" customFormat="1"/>
    <row r="46167" customFormat="1"/>
    <row r="46168" customFormat="1"/>
    <row r="46169" customFormat="1"/>
    <row r="46170" customFormat="1"/>
    <row r="46171" customFormat="1"/>
    <row r="46172" customFormat="1"/>
    <row r="46173" customFormat="1"/>
    <row r="46174" customFormat="1"/>
    <row r="46175" customFormat="1"/>
    <row r="46176" customFormat="1"/>
    <row r="46177" customFormat="1"/>
    <row r="46178" customFormat="1"/>
    <row r="46179" customFormat="1"/>
    <row r="46180" customFormat="1"/>
    <row r="46181" customFormat="1"/>
    <row r="46182" customFormat="1"/>
    <row r="46183" customFormat="1"/>
    <row r="46184" customFormat="1"/>
    <row r="46185" customFormat="1"/>
    <row r="46186" customFormat="1"/>
    <row r="46187" customFormat="1"/>
    <row r="46188" customFormat="1"/>
    <row r="46189" customFormat="1"/>
    <row r="46190" customFormat="1"/>
    <row r="46191" customFormat="1"/>
    <row r="46192" customFormat="1"/>
    <row r="46193" customFormat="1"/>
    <row r="46194" customFormat="1"/>
    <row r="46195" customFormat="1"/>
    <row r="46196" customFormat="1"/>
    <row r="46197" customFormat="1"/>
    <row r="46198" customFormat="1"/>
    <row r="46199" customFormat="1"/>
    <row r="46200" customFormat="1"/>
    <row r="46201" customFormat="1"/>
    <row r="46202" customFormat="1"/>
    <row r="46203" customFormat="1"/>
    <row r="46204" customFormat="1"/>
    <row r="46205" customFormat="1"/>
    <row r="46206" customFormat="1"/>
    <row r="46207" customFormat="1"/>
    <row r="46208" customFormat="1"/>
    <row r="46209" customFormat="1"/>
    <row r="46210" customFormat="1"/>
    <row r="46211" customFormat="1"/>
    <row r="46212" customFormat="1"/>
    <row r="46213" customFormat="1"/>
    <row r="46214" customFormat="1"/>
    <row r="46215" customFormat="1"/>
    <row r="46216" customFormat="1"/>
    <row r="46217" customFormat="1"/>
    <row r="46218" customFormat="1"/>
    <row r="46219" customFormat="1"/>
    <row r="46220" customFormat="1"/>
    <row r="46221" customFormat="1"/>
    <row r="46222" customFormat="1"/>
    <row r="46223" customFormat="1"/>
    <row r="46224" customFormat="1"/>
    <row r="46225" customFormat="1"/>
    <row r="46226" customFormat="1"/>
    <row r="46227" customFormat="1"/>
    <row r="46228" customFormat="1"/>
    <row r="46229" customFormat="1"/>
    <row r="46230" customFormat="1"/>
    <row r="46231" customFormat="1"/>
    <row r="46232" customFormat="1"/>
    <row r="46233" customFormat="1"/>
    <row r="46234" customFormat="1"/>
    <row r="46235" customFormat="1"/>
    <row r="46236" customFormat="1"/>
    <row r="46237" customFormat="1"/>
    <row r="46238" customFormat="1"/>
    <row r="46239" customFormat="1"/>
    <row r="46240" customFormat="1"/>
    <row r="46241" customFormat="1"/>
    <row r="46242" customFormat="1"/>
    <row r="46243" customFormat="1"/>
    <row r="46244" customFormat="1"/>
    <row r="46245" customFormat="1"/>
    <row r="46246" customFormat="1"/>
    <row r="46247" customFormat="1"/>
    <row r="46248" customFormat="1"/>
    <row r="46249" customFormat="1"/>
    <row r="46250" customFormat="1"/>
    <row r="46251" customFormat="1"/>
    <row r="46252" customFormat="1"/>
    <row r="46253" customFormat="1"/>
    <row r="46254" customFormat="1"/>
    <row r="46255" customFormat="1"/>
    <row r="46256" customFormat="1"/>
    <row r="46257" customFormat="1"/>
    <row r="46258" customFormat="1"/>
    <row r="46259" customFormat="1"/>
    <row r="46260" customFormat="1"/>
    <row r="46261" customFormat="1"/>
    <row r="46262" customFormat="1"/>
    <row r="46263" customFormat="1"/>
    <row r="46264" customFormat="1"/>
    <row r="46265" customFormat="1"/>
    <row r="46266" customFormat="1"/>
    <row r="46267" customFormat="1"/>
    <row r="46268" customFormat="1"/>
    <row r="46269" customFormat="1"/>
    <row r="46270" customFormat="1"/>
    <row r="46271" customFormat="1"/>
    <row r="46272" customFormat="1"/>
    <row r="46273" customFormat="1"/>
    <row r="46274" customFormat="1"/>
    <row r="46275" customFormat="1"/>
    <row r="46276" customFormat="1"/>
    <row r="46277" customFormat="1"/>
    <row r="46278" customFormat="1"/>
    <row r="46279" customFormat="1"/>
    <row r="46280" customFormat="1"/>
    <row r="46281" customFormat="1"/>
    <row r="46282" customFormat="1"/>
    <row r="46283" customFormat="1"/>
    <row r="46284" customFormat="1"/>
    <row r="46285" customFormat="1"/>
    <row r="46286" customFormat="1"/>
    <row r="46287" customFormat="1"/>
    <row r="46288" customFormat="1"/>
    <row r="46289" customFormat="1"/>
    <row r="46290" customFormat="1"/>
    <row r="46291" customFormat="1"/>
    <row r="46292" customFormat="1"/>
    <row r="46293" customFormat="1"/>
    <row r="46294" customFormat="1"/>
    <row r="46295" customFormat="1"/>
    <row r="46296" customFormat="1"/>
    <row r="46297" customFormat="1"/>
    <row r="46298" customFormat="1"/>
    <row r="46299" customFormat="1"/>
    <row r="46300" customFormat="1"/>
    <row r="46301" customFormat="1"/>
    <row r="46302" customFormat="1"/>
    <row r="46303" customFormat="1"/>
    <row r="46304" customFormat="1"/>
    <row r="46305" customFormat="1"/>
    <row r="46306" customFormat="1"/>
    <row r="46307" customFormat="1"/>
    <row r="46308" customFormat="1"/>
    <row r="46309" customFormat="1"/>
    <row r="46310" customFormat="1"/>
    <row r="46311" customFormat="1"/>
    <row r="46312" customFormat="1"/>
    <row r="46313" customFormat="1"/>
    <row r="46314" customFormat="1"/>
    <row r="46315" customFormat="1"/>
    <row r="46316" customFormat="1"/>
    <row r="46317" customFormat="1"/>
    <row r="46318" customFormat="1"/>
    <row r="46319" customFormat="1"/>
    <row r="46320" customFormat="1"/>
    <row r="46321" customFormat="1"/>
    <row r="46322" customFormat="1"/>
    <row r="46323" customFormat="1"/>
    <row r="46324" customFormat="1"/>
    <row r="46325" customFormat="1"/>
    <row r="46326" customFormat="1"/>
    <row r="46327" customFormat="1"/>
    <row r="46328" customFormat="1"/>
    <row r="46329" customFormat="1"/>
    <row r="46330" customFormat="1"/>
    <row r="46331" customFormat="1"/>
    <row r="46332" customFormat="1"/>
    <row r="46333" customFormat="1"/>
    <row r="46334" customFormat="1"/>
    <row r="46335" customFormat="1"/>
    <row r="46336" customFormat="1"/>
    <row r="46337" customFormat="1"/>
    <row r="46338" customFormat="1"/>
    <row r="46339" customFormat="1"/>
    <row r="46340" customFormat="1"/>
    <row r="46341" customFormat="1"/>
    <row r="46342" customFormat="1"/>
    <row r="46343" customFormat="1"/>
    <row r="46344" customFormat="1"/>
    <row r="46345" customFormat="1"/>
    <row r="46346" customFormat="1"/>
    <row r="46347" customFormat="1"/>
    <row r="46348" customFormat="1"/>
    <row r="46349" customFormat="1"/>
    <row r="46350" customFormat="1"/>
    <row r="46351" customFormat="1"/>
    <row r="46352" customFormat="1"/>
    <row r="46353" customFormat="1"/>
    <row r="46354" customFormat="1"/>
    <row r="46355" customFormat="1"/>
    <row r="46356" customFormat="1"/>
    <row r="46357" customFormat="1"/>
    <row r="46358" customFormat="1"/>
    <row r="46359" customFormat="1"/>
    <row r="46360" customFormat="1"/>
    <row r="46361" customFormat="1"/>
    <row r="46362" customFormat="1"/>
    <row r="46363" customFormat="1"/>
    <row r="46364" customFormat="1"/>
    <row r="46365" customFormat="1"/>
    <row r="46366" customFormat="1"/>
    <row r="46367" customFormat="1"/>
    <row r="46368" customFormat="1"/>
    <row r="46369" customFormat="1"/>
    <row r="46370" customFormat="1"/>
    <row r="46371" customFormat="1"/>
    <row r="46372" customFormat="1"/>
    <row r="46373" customFormat="1"/>
    <row r="46374" customFormat="1"/>
    <row r="46375" customFormat="1"/>
    <row r="46376" customFormat="1"/>
    <row r="46377" customFormat="1"/>
    <row r="46378" customFormat="1"/>
    <row r="46379" customFormat="1"/>
    <row r="46380" customFormat="1"/>
    <row r="46381" customFormat="1"/>
    <row r="46382" customFormat="1"/>
    <row r="46383" customFormat="1"/>
    <row r="46384" customFormat="1"/>
    <row r="46385" customFormat="1"/>
    <row r="46386" customFormat="1"/>
    <row r="46387" customFormat="1"/>
    <row r="46388" customFormat="1"/>
    <row r="46389" customFormat="1"/>
    <row r="46390" customFormat="1"/>
    <row r="46391" customFormat="1"/>
    <row r="46392" customFormat="1"/>
    <row r="46393" customFormat="1"/>
    <row r="46394" customFormat="1"/>
    <row r="46395" customFormat="1"/>
    <row r="46396" customFormat="1"/>
    <row r="46397" customFormat="1"/>
    <row r="46398" customFormat="1"/>
    <row r="46399" customFormat="1"/>
    <row r="46400" customFormat="1"/>
    <row r="46401" customFormat="1"/>
    <row r="46402" customFormat="1"/>
    <row r="46403" customFormat="1"/>
    <row r="46404" customFormat="1"/>
    <row r="46405" customFormat="1"/>
    <row r="46406" customFormat="1"/>
    <row r="46407" customFormat="1"/>
    <row r="46408" customFormat="1"/>
    <row r="46409" customFormat="1"/>
    <row r="46410" customFormat="1"/>
    <row r="46411" customFormat="1"/>
    <row r="46412" customFormat="1"/>
    <row r="46413" customFormat="1"/>
    <row r="46414" customFormat="1"/>
    <row r="46415" customFormat="1"/>
    <row r="46416" customFormat="1"/>
    <row r="46417" customFormat="1"/>
    <row r="46418" customFormat="1"/>
    <row r="46419" customFormat="1"/>
    <row r="46420" customFormat="1"/>
    <row r="46421" customFormat="1"/>
    <row r="46422" customFormat="1"/>
    <row r="46423" customFormat="1"/>
    <row r="46424" customFormat="1"/>
    <row r="46425" customFormat="1"/>
    <row r="46426" customFormat="1"/>
    <row r="46427" customFormat="1"/>
    <row r="46428" customFormat="1"/>
    <row r="46429" customFormat="1"/>
    <row r="46430" customFormat="1"/>
    <row r="46431" customFormat="1"/>
    <row r="46432" customFormat="1"/>
    <row r="46433" customFormat="1"/>
    <row r="46434" customFormat="1"/>
    <row r="46435" customFormat="1"/>
    <row r="46436" customFormat="1"/>
    <row r="46437" customFormat="1"/>
    <row r="46438" customFormat="1"/>
    <row r="46439" customFormat="1"/>
    <row r="46440" customFormat="1"/>
    <row r="46441" customFormat="1"/>
    <row r="46442" customFormat="1"/>
    <row r="46443" customFormat="1"/>
    <row r="46444" customFormat="1"/>
    <row r="46445" customFormat="1"/>
    <row r="46446" customFormat="1"/>
    <row r="46447" customFormat="1"/>
    <row r="46448" customFormat="1"/>
    <row r="46449" customFormat="1"/>
    <row r="46450" customFormat="1"/>
    <row r="46451" customFormat="1"/>
    <row r="46452" customFormat="1"/>
    <row r="46453" customFormat="1"/>
    <row r="46454" customFormat="1"/>
    <row r="46455" customFormat="1"/>
    <row r="46456" customFormat="1"/>
    <row r="46457" customFormat="1"/>
    <row r="46458" customFormat="1"/>
    <row r="46459" customFormat="1"/>
    <row r="46460" customFormat="1"/>
    <row r="46461" customFormat="1"/>
    <row r="46462" customFormat="1"/>
    <row r="46463" customFormat="1"/>
    <row r="46464" customFormat="1"/>
    <row r="46465" customFormat="1"/>
    <row r="46466" customFormat="1"/>
    <row r="46467" customFormat="1"/>
    <row r="46468" customFormat="1"/>
    <row r="46469" customFormat="1"/>
    <row r="46470" customFormat="1"/>
    <row r="46471" customFormat="1"/>
    <row r="46472" customFormat="1"/>
    <row r="46473" customFormat="1"/>
    <row r="46474" customFormat="1"/>
    <row r="46475" customFormat="1"/>
    <row r="46476" customFormat="1"/>
    <row r="46477" customFormat="1"/>
    <row r="46478" customFormat="1"/>
    <row r="46479" customFormat="1"/>
    <row r="46480" customFormat="1"/>
    <row r="46481" customFormat="1"/>
    <row r="46482" customFormat="1"/>
    <row r="46483" customFormat="1"/>
    <row r="46484" customFormat="1"/>
    <row r="46485" customFormat="1"/>
    <row r="46486" customFormat="1"/>
    <row r="46487" customFormat="1"/>
    <row r="46488" customFormat="1"/>
    <row r="46489" customFormat="1"/>
    <row r="46490" customFormat="1"/>
    <row r="46491" customFormat="1"/>
    <row r="46492" customFormat="1"/>
    <row r="46493" customFormat="1"/>
    <row r="46494" customFormat="1"/>
    <row r="46495" customFormat="1"/>
    <row r="46496" customFormat="1"/>
    <row r="46497" customFormat="1"/>
    <row r="46498" customFormat="1"/>
    <row r="46499" customFormat="1"/>
    <row r="46500" customFormat="1"/>
    <row r="46501" customFormat="1"/>
    <row r="46502" customFormat="1"/>
    <row r="46503" customFormat="1"/>
    <row r="46504" customFormat="1"/>
    <row r="46505" customFormat="1"/>
    <row r="46506" customFormat="1"/>
    <row r="46507" customFormat="1"/>
    <row r="46508" customFormat="1"/>
    <row r="46509" customFormat="1"/>
    <row r="46510" customFormat="1"/>
    <row r="46511" customFormat="1"/>
    <row r="46512" customFormat="1"/>
    <row r="46513" customFormat="1"/>
    <row r="46514" customFormat="1"/>
    <row r="46515" customFormat="1"/>
    <row r="46516" customFormat="1"/>
    <row r="46517" customFormat="1"/>
    <row r="46518" customFormat="1"/>
    <row r="46519" customFormat="1"/>
    <row r="46520" customFormat="1"/>
    <row r="46521" customFormat="1"/>
    <row r="46522" customFormat="1"/>
    <row r="46523" customFormat="1"/>
    <row r="46524" customFormat="1"/>
    <row r="46525" customFormat="1"/>
    <row r="46526" customFormat="1"/>
    <row r="46527" customFormat="1"/>
    <row r="46528" customFormat="1"/>
    <row r="46529" customFormat="1"/>
    <row r="46530" customFormat="1"/>
    <row r="46531" customFormat="1"/>
    <row r="46532" customFormat="1"/>
    <row r="46533" customFormat="1"/>
    <row r="46534" customFormat="1"/>
    <row r="46535" customFormat="1"/>
    <row r="46536" customFormat="1"/>
    <row r="46537" customFormat="1"/>
    <row r="46538" customFormat="1"/>
    <row r="46539" customFormat="1"/>
    <row r="46540" customFormat="1"/>
    <row r="46541" customFormat="1"/>
    <row r="46542" customFormat="1"/>
    <row r="46543" customFormat="1"/>
    <row r="46544" customFormat="1"/>
    <row r="46545" customFormat="1"/>
    <row r="46546" customFormat="1"/>
    <row r="46547" customFormat="1"/>
    <row r="46548" customFormat="1"/>
    <row r="46549" customFormat="1"/>
    <row r="46550" customFormat="1"/>
    <row r="46551" customFormat="1"/>
    <row r="46552" customFormat="1"/>
    <row r="46553" customFormat="1"/>
    <row r="46554" customFormat="1"/>
    <row r="46555" customFormat="1"/>
    <row r="46556" customFormat="1"/>
    <row r="46557" customFormat="1"/>
    <row r="46558" customFormat="1"/>
    <row r="46559" customFormat="1"/>
    <row r="46560" customFormat="1"/>
    <row r="46561" customFormat="1"/>
    <row r="46562" customFormat="1"/>
    <row r="46563" customFormat="1"/>
    <row r="46564" customFormat="1"/>
    <row r="46565" customFormat="1"/>
    <row r="46566" customFormat="1"/>
    <row r="46567" customFormat="1"/>
    <row r="46568" customFormat="1"/>
    <row r="46569" customFormat="1"/>
    <row r="46570" customFormat="1"/>
    <row r="46571" customFormat="1"/>
    <row r="46572" customFormat="1"/>
    <row r="46573" customFormat="1"/>
    <row r="46574" customFormat="1"/>
    <row r="46575" customFormat="1"/>
    <row r="46576" customFormat="1"/>
    <row r="46577" customFormat="1"/>
    <row r="46578" customFormat="1"/>
    <row r="46579" customFormat="1"/>
    <row r="46580" customFormat="1"/>
    <row r="46581" customFormat="1"/>
    <row r="46582" customFormat="1"/>
    <row r="46583" customFormat="1"/>
    <row r="46584" customFormat="1"/>
    <row r="46585" customFormat="1"/>
    <row r="46586" customFormat="1"/>
    <row r="46587" customFormat="1"/>
    <row r="46588" customFormat="1"/>
    <row r="46589" customFormat="1"/>
    <row r="46590" customFormat="1"/>
    <row r="46591" customFormat="1"/>
    <row r="46592" customFormat="1"/>
    <row r="46593" customFormat="1"/>
    <row r="46594" customFormat="1"/>
    <row r="46595" customFormat="1"/>
    <row r="46596" customFormat="1"/>
    <row r="46597" customFormat="1"/>
    <row r="46598" customFormat="1"/>
    <row r="46599" customFormat="1"/>
    <row r="46600" customFormat="1"/>
    <row r="46601" customFormat="1"/>
    <row r="46602" customFormat="1"/>
    <row r="46603" customFormat="1"/>
    <row r="46604" customFormat="1"/>
    <row r="46605" customFormat="1"/>
    <row r="46606" customFormat="1"/>
    <row r="46607" customFormat="1"/>
    <row r="46608" customFormat="1"/>
    <row r="46609" customFormat="1"/>
    <row r="46610" customFormat="1"/>
    <row r="46611" customFormat="1"/>
    <row r="46612" customFormat="1"/>
    <row r="46613" customFormat="1"/>
    <row r="46614" customFormat="1"/>
    <row r="46615" customFormat="1"/>
    <row r="46616" customFormat="1"/>
    <row r="46617" customFormat="1"/>
    <row r="46618" customFormat="1"/>
    <row r="46619" customFormat="1"/>
    <row r="46620" customFormat="1"/>
    <row r="46621" customFormat="1"/>
    <row r="46622" customFormat="1"/>
    <row r="46623" customFormat="1"/>
    <row r="46624" customFormat="1"/>
    <row r="46625" customFormat="1"/>
    <row r="46626" customFormat="1"/>
    <row r="46627" customFormat="1"/>
    <row r="46628" customFormat="1"/>
    <row r="46629" customFormat="1"/>
    <row r="46630" customFormat="1"/>
    <row r="46631" customFormat="1"/>
    <row r="46632" customFormat="1"/>
    <row r="46633" customFormat="1"/>
    <row r="46634" customFormat="1"/>
    <row r="46635" customFormat="1"/>
    <row r="46636" customFormat="1"/>
    <row r="46637" customFormat="1"/>
    <row r="46638" customFormat="1"/>
    <row r="46639" customFormat="1"/>
    <row r="46640" customFormat="1"/>
    <row r="46641" customFormat="1"/>
    <row r="46642" customFormat="1"/>
    <row r="46643" customFormat="1"/>
    <row r="46644" customFormat="1"/>
    <row r="46645" customFormat="1"/>
    <row r="46646" customFormat="1"/>
    <row r="46647" customFormat="1"/>
    <row r="46648" customFormat="1"/>
    <row r="46649" customFormat="1"/>
    <row r="46650" customFormat="1"/>
    <row r="46651" customFormat="1"/>
    <row r="46652" customFormat="1"/>
    <row r="46653" customFormat="1"/>
    <row r="46654" customFormat="1"/>
    <row r="46655" customFormat="1"/>
    <row r="46656" customFormat="1"/>
    <row r="46657" customFormat="1"/>
    <row r="46658" customFormat="1"/>
    <row r="46659" customFormat="1"/>
    <row r="46660" customFormat="1"/>
    <row r="46661" customFormat="1"/>
    <row r="46662" customFormat="1"/>
    <row r="46663" customFormat="1"/>
    <row r="46664" customFormat="1"/>
    <row r="46665" customFormat="1"/>
    <row r="46666" customFormat="1"/>
    <row r="46667" customFormat="1"/>
    <row r="46668" customFormat="1"/>
    <row r="46669" customFormat="1"/>
    <row r="46670" customFormat="1"/>
    <row r="46671" customFormat="1"/>
    <row r="46672" customFormat="1"/>
    <row r="46673" customFormat="1"/>
    <row r="46674" customFormat="1"/>
    <row r="46675" customFormat="1"/>
    <row r="46676" customFormat="1"/>
    <row r="46677" customFormat="1"/>
    <row r="46678" customFormat="1"/>
    <row r="46679" customFormat="1"/>
    <row r="46680" customFormat="1"/>
    <row r="46681" customFormat="1"/>
    <row r="46682" customFormat="1"/>
    <row r="46683" customFormat="1"/>
    <row r="46684" customFormat="1"/>
    <row r="46685" customFormat="1"/>
    <row r="46686" customFormat="1"/>
    <row r="46687" customFormat="1"/>
    <row r="46688" customFormat="1"/>
    <row r="46689" customFormat="1"/>
    <row r="46690" customFormat="1"/>
    <row r="46691" customFormat="1"/>
    <row r="46692" customFormat="1"/>
    <row r="46693" customFormat="1"/>
    <row r="46694" customFormat="1"/>
    <row r="46695" customFormat="1"/>
    <row r="46696" customFormat="1"/>
    <row r="46697" customFormat="1"/>
    <row r="46698" customFormat="1"/>
    <row r="46699" customFormat="1"/>
    <row r="46700" customFormat="1"/>
    <row r="46701" customFormat="1"/>
    <row r="46702" customFormat="1"/>
    <row r="46703" customFormat="1"/>
    <row r="46704" customFormat="1"/>
    <row r="46705" customFormat="1"/>
    <row r="46706" customFormat="1"/>
    <row r="46707" customFormat="1"/>
    <row r="46708" customFormat="1"/>
    <row r="46709" customFormat="1"/>
    <row r="46710" customFormat="1"/>
    <row r="46711" customFormat="1"/>
    <row r="46712" customFormat="1"/>
    <row r="46713" customFormat="1"/>
    <row r="46714" customFormat="1"/>
    <row r="46715" customFormat="1"/>
    <row r="46716" customFormat="1"/>
    <row r="46717" customFormat="1"/>
    <row r="46718" customFormat="1"/>
    <row r="46719" customFormat="1"/>
    <row r="46720" customFormat="1"/>
    <row r="46721" customFormat="1"/>
    <row r="46722" customFormat="1"/>
    <row r="46723" customFormat="1"/>
    <row r="46724" customFormat="1"/>
    <row r="46725" customFormat="1"/>
    <row r="46726" customFormat="1"/>
    <row r="46727" customFormat="1"/>
    <row r="46728" customFormat="1"/>
    <row r="46729" customFormat="1"/>
    <row r="46730" customFormat="1"/>
    <row r="46731" customFormat="1"/>
    <row r="46732" customFormat="1"/>
    <row r="46733" customFormat="1"/>
    <row r="46734" customFormat="1"/>
    <row r="46735" customFormat="1"/>
    <row r="46736" customFormat="1"/>
    <row r="46737" customFormat="1"/>
    <row r="46738" customFormat="1"/>
    <row r="46739" customFormat="1"/>
    <row r="46740" customFormat="1"/>
    <row r="46741" customFormat="1"/>
    <row r="46742" customFormat="1"/>
    <row r="46743" customFormat="1"/>
    <row r="46744" customFormat="1"/>
    <row r="46745" customFormat="1"/>
    <row r="46746" customFormat="1"/>
    <row r="46747" customFormat="1"/>
    <row r="46748" customFormat="1"/>
    <row r="46749" customFormat="1"/>
    <row r="46750" customFormat="1"/>
    <row r="46751" customFormat="1"/>
    <row r="46752" customFormat="1"/>
    <row r="46753" customFormat="1"/>
    <row r="46754" customFormat="1"/>
    <row r="46755" customFormat="1"/>
    <row r="46756" customFormat="1"/>
    <row r="46757" customFormat="1"/>
    <row r="46758" customFormat="1"/>
    <row r="46759" customFormat="1"/>
    <row r="46760" customFormat="1"/>
    <row r="46761" customFormat="1"/>
    <row r="46762" customFormat="1"/>
    <row r="46763" customFormat="1"/>
    <row r="46764" customFormat="1"/>
    <row r="46765" customFormat="1"/>
    <row r="46766" customFormat="1"/>
    <row r="46767" customFormat="1"/>
    <row r="46768" customFormat="1"/>
    <row r="46769" customFormat="1"/>
    <row r="46770" customFormat="1"/>
    <row r="46771" customFormat="1"/>
    <row r="46772" customFormat="1"/>
    <row r="46773" customFormat="1"/>
    <row r="46774" customFormat="1"/>
    <row r="46775" customFormat="1"/>
    <row r="46776" customFormat="1"/>
    <row r="46777" customFormat="1"/>
    <row r="46778" customFormat="1"/>
    <row r="46779" customFormat="1"/>
    <row r="46780" customFormat="1"/>
    <row r="46781" customFormat="1"/>
    <row r="46782" customFormat="1"/>
    <row r="46783" customFormat="1"/>
    <row r="46784" customFormat="1"/>
    <row r="46785" customFormat="1"/>
    <row r="46786" customFormat="1"/>
    <row r="46787" customFormat="1"/>
    <row r="46788" customFormat="1"/>
    <row r="46789" customFormat="1"/>
    <row r="46790" customFormat="1"/>
    <row r="46791" customFormat="1"/>
    <row r="46792" customFormat="1"/>
    <row r="46793" customFormat="1"/>
    <row r="46794" customFormat="1"/>
    <row r="46795" customFormat="1"/>
    <row r="46796" customFormat="1"/>
    <row r="46797" customFormat="1"/>
    <row r="46798" customFormat="1"/>
    <row r="46799" customFormat="1"/>
    <row r="46800" customFormat="1"/>
    <row r="46801" customFormat="1"/>
    <row r="46802" customFormat="1"/>
    <row r="46803" customFormat="1"/>
    <row r="46804" customFormat="1"/>
    <row r="46805" customFormat="1"/>
    <row r="46806" customFormat="1"/>
    <row r="46807" customFormat="1"/>
    <row r="46808" customFormat="1"/>
    <row r="46809" customFormat="1"/>
    <row r="46810" customFormat="1"/>
    <row r="46811" customFormat="1"/>
    <row r="46812" customFormat="1"/>
    <row r="46813" customFormat="1"/>
    <row r="46814" customFormat="1"/>
    <row r="46815" customFormat="1"/>
    <row r="46816" customFormat="1"/>
    <row r="46817" customFormat="1"/>
    <row r="46818" customFormat="1"/>
    <row r="46819" customFormat="1"/>
    <row r="46820" customFormat="1"/>
    <row r="46821" customFormat="1"/>
    <row r="46822" customFormat="1"/>
    <row r="46823" customFormat="1"/>
    <row r="46824" customFormat="1"/>
    <row r="46825" customFormat="1"/>
    <row r="46826" customFormat="1"/>
    <row r="46827" customFormat="1"/>
    <row r="46828" customFormat="1"/>
    <row r="46829" customFormat="1"/>
    <row r="46830" customFormat="1"/>
    <row r="46831" customFormat="1"/>
    <row r="46832" customFormat="1"/>
    <row r="46833" customFormat="1"/>
    <row r="46834" customFormat="1"/>
    <row r="46835" customFormat="1"/>
    <row r="46836" customFormat="1"/>
    <row r="46837" customFormat="1"/>
    <row r="46838" customFormat="1"/>
    <row r="46839" customFormat="1"/>
    <row r="46840" customFormat="1"/>
    <row r="46841" customFormat="1"/>
    <row r="46842" customFormat="1"/>
    <row r="46843" customFormat="1"/>
    <row r="46844" customFormat="1"/>
    <row r="46845" customFormat="1"/>
    <row r="46846" customFormat="1"/>
    <row r="46847" customFormat="1"/>
    <row r="46848" customFormat="1"/>
    <row r="46849" customFormat="1"/>
    <row r="46850" customFormat="1"/>
    <row r="46851" customFormat="1"/>
    <row r="46852" customFormat="1"/>
    <row r="46853" customFormat="1"/>
    <row r="46854" customFormat="1"/>
    <row r="46855" customFormat="1"/>
    <row r="46856" customFormat="1"/>
    <row r="46857" customFormat="1"/>
    <row r="46858" customFormat="1"/>
    <row r="46859" customFormat="1"/>
    <row r="46860" customFormat="1"/>
    <row r="46861" customFormat="1"/>
    <row r="46862" customFormat="1"/>
    <row r="46863" customFormat="1"/>
    <row r="46864" customFormat="1"/>
    <row r="46865" customFormat="1"/>
    <row r="46866" customFormat="1"/>
    <row r="46867" customFormat="1"/>
    <row r="46868" customFormat="1"/>
    <row r="46869" customFormat="1"/>
    <row r="46870" customFormat="1"/>
    <row r="46871" customFormat="1"/>
    <row r="46872" customFormat="1"/>
    <row r="46873" customFormat="1"/>
    <row r="46874" customFormat="1"/>
    <row r="46875" customFormat="1"/>
    <row r="46876" customFormat="1"/>
    <row r="46877" customFormat="1"/>
    <row r="46878" customFormat="1"/>
    <row r="46879" customFormat="1"/>
    <row r="46880" customFormat="1"/>
    <row r="46881" customFormat="1"/>
    <row r="46882" customFormat="1"/>
    <row r="46883" customFormat="1"/>
    <row r="46884" customFormat="1"/>
    <row r="46885" customFormat="1"/>
    <row r="46886" customFormat="1"/>
    <row r="46887" customFormat="1"/>
    <row r="46888" customFormat="1"/>
    <row r="46889" customFormat="1"/>
    <row r="46890" customFormat="1"/>
    <row r="46891" customFormat="1"/>
    <row r="46892" customFormat="1"/>
    <row r="46893" customFormat="1"/>
    <row r="46894" customFormat="1"/>
    <row r="46895" customFormat="1"/>
    <row r="46896" customFormat="1"/>
    <row r="46897" customFormat="1"/>
    <row r="46898" customFormat="1"/>
    <row r="46899" customFormat="1"/>
    <row r="46900" customFormat="1"/>
    <row r="46901" customFormat="1"/>
    <row r="46902" customFormat="1"/>
    <row r="46903" customFormat="1"/>
    <row r="46904" customFormat="1"/>
    <row r="46905" customFormat="1"/>
    <row r="46906" customFormat="1"/>
    <row r="46907" customFormat="1"/>
    <row r="46908" customFormat="1"/>
    <row r="46909" customFormat="1"/>
    <row r="46910" customFormat="1"/>
    <row r="46911" customFormat="1"/>
    <row r="46912" customFormat="1"/>
    <row r="46913" customFormat="1"/>
    <row r="46914" customFormat="1"/>
    <row r="46915" customFormat="1"/>
    <row r="46916" customFormat="1"/>
    <row r="46917" customFormat="1"/>
    <row r="46918" customFormat="1"/>
    <row r="46919" customFormat="1"/>
    <row r="46920" customFormat="1"/>
    <row r="46921" customFormat="1"/>
    <row r="46922" customFormat="1"/>
    <row r="46923" customFormat="1"/>
    <row r="46924" customFormat="1"/>
    <row r="46925" customFormat="1"/>
    <row r="46926" customFormat="1"/>
    <row r="46927" customFormat="1"/>
    <row r="46928" customFormat="1"/>
    <row r="46929" customFormat="1"/>
    <row r="46930" customFormat="1"/>
    <row r="46931" customFormat="1"/>
    <row r="46932" customFormat="1"/>
    <row r="46933" customFormat="1"/>
    <row r="46934" customFormat="1"/>
    <row r="46935" customFormat="1"/>
    <row r="46936" customFormat="1"/>
    <row r="46937" customFormat="1"/>
    <row r="46938" customFormat="1"/>
    <row r="46939" customFormat="1"/>
    <row r="46940" customFormat="1"/>
    <row r="46941" customFormat="1"/>
    <row r="46942" customFormat="1"/>
    <row r="46943" customFormat="1"/>
    <row r="46944" customFormat="1"/>
    <row r="46945" customFormat="1"/>
    <row r="46946" customFormat="1"/>
    <row r="46947" customFormat="1"/>
    <row r="46948" customFormat="1"/>
    <row r="46949" customFormat="1"/>
    <row r="46950" customFormat="1"/>
    <row r="46951" customFormat="1"/>
    <row r="46952" customFormat="1"/>
    <row r="46953" customFormat="1"/>
    <row r="46954" customFormat="1"/>
    <row r="46955" customFormat="1"/>
    <row r="46956" customFormat="1"/>
    <row r="46957" customFormat="1"/>
    <row r="46958" customFormat="1"/>
    <row r="46959" customFormat="1"/>
    <row r="46960" customFormat="1"/>
    <row r="46961" customFormat="1"/>
    <row r="46962" customFormat="1"/>
    <row r="46963" customFormat="1"/>
    <row r="46964" customFormat="1"/>
    <row r="46965" customFormat="1"/>
    <row r="46966" customFormat="1"/>
    <row r="46967" customFormat="1"/>
    <row r="46968" customFormat="1"/>
    <row r="46969" customFormat="1"/>
    <row r="46970" customFormat="1"/>
    <row r="46971" customFormat="1"/>
    <row r="46972" customFormat="1"/>
    <row r="46973" customFormat="1"/>
    <row r="46974" customFormat="1"/>
    <row r="46975" customFormat="1"/>
    <row r="46976" customFormat="1"/>
    <row r="46977" customFormat="1"/>
    <row r="46978" customFormat="1"/>
    <row r="46979" customFormat="1"/>
    <row r="46980" customFormat="1"/>
    <row r="46981" customFormat="1"/>
    <row r="46982" customFormat="1"/>
    <row r="46983" customFormat="1"/>
    <row r="46984" customFormat="1"/>
    <row r="46985" customFormat="1"/>
    <row r="46986" customFormat="1"/>
    <row r="46987" customFormat="1"/>
    <row r="46988" customFormat="1"/>
    <row r="46989" customFormat="1"/>
    <row r="46990" customFormat="1"/>
    <row r="46991" customFormat="1"/>
    <row r="46992" customFormat="1"/>
    <row r="46993" customFormat="1"/>
    <row r="46994" customFormat="1"/>
    <row r="46995" customFormat="1"/>
    <row r="46996" customFormat="1"/>
    <row r="46997" customFormat="1"/>
    <row r="46998" customFormat="1"/>
    <row r="46999" customFormat="1"/>
    <row r="47000" customFormat="1"/>
    <row r="47001" customFormat="1"/>
    <row r="47002" customFormat="1"/>
    <row r="47003" customFormat="1"/>
    <row r="47004" customFormat="1"/>
    <row r="47005" customFormat="1"/>
    <row r="47006" customFormat="1"/>
    <row r="47007" customFormat="1"/>
    <row r="47008" customFormat="1"/>
    <row r="47009" customFormat="1"/>
    <row r="47010" customFormat="1"/>
    <row r="47011" customFormat="1"/>
    <row r="47012" customFormat="1"/>
    <row r="47013" customFormat="1"/>
    <row r="47014" customFormat="1"/>
    <row r="47015" customFormat="1"/>
    <row r="47016" customFormat="1"/>
    <row r="47017" customFormat="1"/>
    <row r="47018" customFormat="1"/>
    <row r="47019" customFormat="1"/>
    <row r="47020" customFormat="1"/>
    <row r="47021" customFormat="1"/>
    <row r="47022" customFormat="1"/>
    <row r="47023" customFormat="1"/>
    <row r="47024" customFormat="1"/>
    <row r="47025" customFormat="1"/>
    <row r="47026" customFormat="1"/>
    <row r="47027" customFormat="1"/>
    <row r="47028" customFormat="1"/>
    <row r="47029" customFormat="1"/>
    <row r="47030" customFormat="1"/>
    <row r="47031" customFormat="1"/>
    <row r="47032" customFormat="1"/>
    <row r="47033" customFormat="1"/>
    <row r="47034" customFormat="1"/>
    <row r="47035" customFormat="1"/>
    <row r="47036" customFormat="1"/>
    <row r="47037" customFormat="1"/>
    <row r="47038" customFormat="1"/>
    <row r="47039" customFormat="1"/>
    <row r="47040" customFormat="1"/>
    <row r="47041" customFormat="1"/>
    <row r="47042" customFormat="1"/>
    <row r="47043" customFormat="1"/>
    <row r="47044" customFormat="1"/>
    <row r="47045" customFormat="1"/>
    <row r="47046" customFormat="1"/>
    <row r="47047" customFormat="1"/>
    <row r="47048" customFormat="1"/>
    <row r="47049" customFormat="1"/>
    <row r="47050" customFormat="1"/>
    <row r="47051" customFormat="1"/>
    <row r="47052" customFormat="1"/>
    <row r="47053" customFormat="1"/>
    <row r="47054" customFormat="1"/>
    <row r="47055" customFormat="1"/>
    <row r="47056" customFormat="1"/>
    <row r="47057" customFormat="1"/>
    <row r="47058" customFormat="1"/>
    <row r="47059" customFormat="1"/>
    <row r="47060" customFormat="1"/>
    <row r="47061" customFormat="1"/>
    <row r="47062" customFormat="1"/>
    <row r="47063" customFormat="1"/>
    <row r="47064" customFormat="1"/>
    <row r="47065" customFormat="1"/>
    <row r="47066" customFormat="1"/>
    <row r="47067" customFormat="1"/>
    <row r="47068" customFormat="1"/>
    <row r="47069" customFormat="1"/>
    <row r="47070" customFormat="1"/>
    <row r="47071" customFormat="1"/>
    <row r="47072" customFormat="1"/>
    <row r="47073" customFormat="1"/>
    <row r="47074" customFormat="1"/>
    <row r="47075" customFormat="1"/>
    <row r="47076" customFormat="1"/>
    <row r="47077" customFormat="1"/>
    <row r="47078" customFormat="1"/>
    <row r="47079" customFormat="1"/>
    <row r="47080" customFormat="1"/>
    <row r="47081" customFormat="1"/>
    <row r="47082" customFormat="1"/>
    <row r="47083" customFormat="1"/>
    <row r="47084" customFormat="1"/>
    <row r="47085" customFormat="1"/>
    <row r="47086" customFormat="1"/>
    <row r="47087" customFormat="1"/>
    <row r="47088" customFormat="1"/>
    <row r="47089" customFormat="1"/>
    <row r="47090" customFormat="1"/>
    <row r="47091" customFormat="1"/>
    <row r="47092" customFormat="1"/>
    <row r="47093" customFormat="1"/>
    <row r="47094" customFormat="1"/>
    <row r="47095" customFormat="1"/>
    <row r="47096" customFormat="1"/>
    <row r="47097" customFormat="1"/>
    <row r="47098" customFormat="1"/>
    <row r="47099" customFormat="1"/>
    <row r="47100" customFormat="1"/>
    <row r="47101" customFormat="1"/>
    <row r="47102" customFormat="1"/>
    <row r="47103" customFormat="1"/>
    <row r="47104" customFormat="1"/>
    <row r="47105" customFormat="1"/>
    <row r="47106" customFormat="1"/>
    <row r="47107" customFormat="1"/>
    <row r="47108" customFormat="1"/>
    <row r="47109" customFormat="1"/>
    <row r="47110" customFormat="1"/>
    <row r="47111" customFormat="1"/>
    <row r="47112" customFormat="1"/>
    <row r="47113" customFormat="1"/>
    <row r="47114" customFormat="1"/>
    <row r="47115" customFormat="1"/>
    <row r="47116" customFormat="1"/>
    <row r="47117" customFormat="1"/>
    <row r="47118" customFormat="1"/>
    <row r="47119" customFormat="1"/>
    <row r="47120" customFormat="1"/>
    <row r="47121" customFormat="1"/>
    <row r="47122" customFormat="1"/>
    <row r="47123" customFormat="1"/>
    <row r="47124" customFormat="1"/>
    <row r="47125" customFormat="1"/>
    <row r="47126" customFormat="1"/>
    <row r="47127" customFormat="1"/>
    <row r="47128" customFormat="1"/>
    <row r="47129" customFormat="1"/>
    <row r="47130" customFormat="1"/>
    <row r="47131" customFormat="1"/>
    <row r="47132" customFormat="1"/>
    <row r="47133" customFormat="1"/>
    <row r="47134" customFormat="1"/>
    <row r="47135" customFormat="1"/>
    <row r="47136" customFormat="1"/>
    <row r="47137" customFormat="1"/>
    <row r="47138" customFormat="1"/>
    <row r="47139" customFormat="1"/>
    <row r="47140" customFormat="1"/>
    <row r="47141" customFormat="1"/>
    <row r="47142" customFormat="1"/>
    <row r="47143" customFormat="1"/>
    <row r="47144" customFormat="1"/>
    <row r="47145" customFormat="1"/>
    <row r="47146" customFormat="1"/>
    <row r="47147" customFormat="1"/>
    <row r="47148" customFormat="1"/>
    <row r="47149" customFormat="1"/>
    <row r="47150" customFormat="1"/>
    <row r="47151" customFormat="1"/>
    <row r="47152" customFormat="1"/>
    <row r="47153" customFormat="1"/>
    <row r="47154" customFormat="1"/>
    <row r="47155" customFormat="1"/>
    <row r="47156" customFormat="1"/>
    <row r="47157" customFormat="1"/>
    <row r="47158" customFormat="1"/>
    <row r="47159" customFormat="1"/>
    <row r="47160" customFormat="1"/>
    <row r="47161" customFormat="1"/>
    <row r="47162" customFormat="1"/>
    <row r="47163" customFormat="1"/>
    <row r="47164" customFormat="1"/>
    <row r="47165" customFormat="1"/>
    <row r="47166" customFormat="1"/>
    <row r="47167" customFormat="1"/>
    <row r="47168" customFormat="1"/>
    <row r="47169" customFormat="1"/>
    <row r="47170" customFormat="1"/>
    <row r="47171" customFormat="1"/>
    <row r="47172" customFormat="1"/>
    <row r="47173" customFormat="1"/>
    <row r="47174" customFormat="1"/>
    <row r="47175" customFormat="1"/>
    <row r="47176" customFormat="1"/>
    <row r="47177" customFormat="1"/>
    <row r="47178" customFormat="1"/>
    <row r="47179" customFormat="1"/>
    <row r="47180" customFormat="1"/>
    <row r="47181" customFormat="1"/>
    <row r="47182" customFormat="1"/>
    <row r="47183" customFormat="1"/>
    <row r="47184" customFormat="1"/>
    <row r="47185" customFormat="1"/>
    <row r="47186" customFormat="1"/>
    <row r="47187" customFormat="1"/>
    <row r="47188" customFormat="1"/>
    <row r="47189" customFormat="1"/>
    <row r="47190" customFormat="1"/>
    <row r="47191" customFormat="1"/>
    <row r="47192" customFormat="1"/>
    <row r="47193" customFormat="1"/>
    <row r="47194" customFormat="1"/>
    <row r="47195" customFormat="1"/>
    <row r="47196" customFormat="1"/>
    <row r="47197" customFormat="1"/>
    <row r="47198" customFormat="1"/>
    <row r="47199" customFormat="1"/>
    <row r="47200" customFormat="1"/>
    <row r="47201" customFormat="1"/>
    <row r="47202" customFormat="1"/>
    <row r="47203" customFormat="1"/>
    <row r="47204" customFormat="1"/>
    <row r="47205" customFormat="1"/>
    <row r="47206" customFormat="1"/>
    <row r="47207" customFormat="1"/>
    <row r="47208" customFormat="1"/>
    <row r="47209" customFormat="1"/>
    <row r="47210" customFormat="1"/>
    <row r="47211" customFormat="1"/>
    <row r="47212" customFormat="1"/>
    <row r="47213" customFormat="1"/>
    <row r="47214" customFormat="1"/>
    <row r="47215" customFormat="1"/>
    <row r="47216" customFormat="1"/>
    <row r="47217" customFormat="1"/>
    <row r="47218" customFormat="1"/>
    <row r="47219" customFormat="1"/>
    <row r="47220" customFormat="1"/>
    <row r="47221" customFormat="1"/>
    <row r="47222" customFormat="1"/>
    <row r="47223" customFormat="1"/>
    <row r="47224" customFormat="1"/>
    <row r="47225" customFormat="1"/>
    <row r="47226" customFormat="1"/>
    <row r="47227" customFormat="1"/>
    <row r="47228" customFormat="1"/>
    <row r="47229" customFormat="1"/>
    <row r="47230" customFormat="1"/>
    <row r="47231" customFormat="1"/>
    <row r="47232" customFormat="1"/>
    <row r="47233" customFormat="1"/>
    <row r="47234" customFormat="1"/>
    <row r="47235" customFormat="1"/>
    <row r="47236" customFormat="1"/>
    <row r="47237" customFormat="1"/>
    <row r="47238" customFormat="1"/>
    <row r="47239" customFormat="1"/>
    <row r="47240" customFormat="1"/>
    <row r="47241" customFormat="1"/>
    <row r="47242" customFormat="1"/>
    <row r="47243" customFormat="1"/>
    <row r="47244" customFormat="1"/>
    <row r="47245" customFormat="1"/>
    <row r="47246" customFormat="1"/>
    <row r="47247" customFormat="1"/>
    <row r="47248" customFormat="1"/>
    <row r="47249" customFormat="1"/>
    <row r="47250" customFormat="1"/>
    <row r="47251" customFormat="1"/>
    <row r="47252" customFormat="1"/>
    <row r="47253" customFormat="1"/>
    <row r="47254" customFormat="1"/>
    <row r="47255" customFormat="1"/>
    <row r="47256" customFormat="1"/>
    <row r="47257" customFormat="1"/>
    <row r="47258" customFormat="1"/>
    <row r="47259" customFormat="1"/>
    <row r="47260" customFormat="1"/>
    <row r="47261" customFormat="1"/>
    <row r="47262" customFormat="1"/>
    <row r="47263" customFormat="1"/>
    <row r="47264" customFormat="1"/>
    <row r="47265" customFormat="1"/>
    <row r="47266" customFormat="1"/>
    <row r="47267" customFormat="1"/>
    <row r="47268" customFormat="1"/>
    <row r="47269" customFormat="1"/>
    <row r="47270" customFormat="1"/>
    <row r="47271" customFormat="1"/>
    <row r="47272" customFormat="1"/>
    <row r="47273" customFormat="1"/>
    <row r="47274" customFormat="1"/>
    <row r="47275" customFormat="1"/>
    <row r="47276" customFormat="1"/>
    <row r="47277" customFormat="1"/>
    <row r="47278" customFormat="1"/>
    <row r="47279" customFormat="1"/>
    <row r="47280" customFormat="1"/>
    <row r="47281" customFormat="1"/>
    <row r="47282" customFormat="1"/>
    <row r="47283" customFormat="1"/>
    <row r="47284" customFormat="1"/>
    <row r="47285" customFormat="1"/>
    <row r="47286" customFormat="1"/>
    <row r="47287" customFormat="1"/>
    <row r="47288" customFormat="1"/>
    <row r="47289" customFormat="1"/>
    <row r="47290" customFormat="1"/>
    <row r="47291" customFormat="1"/>
    <row r="47292" customFormat="1"/>
    <row r="47293" customFormat="1"/>
    <row r="47294" customFormat="1"/>
    <row r="47295" customFormat="1"/>
    <row r="47296" customFormat="1"/>
    <row r="47297" customFormat="1"/>
    <row r="47298" customFormat="1"/>
    <row r="47299" customFormat="1"/>
    <row r="47300" customFormat="1"/>
    <row r="47301" customFormat="1"/>
    <row r="47302" customFormat="1"/>
    <row r="47303" customFormat="1"/>
    <row r="47304" customFormat="1"/>
    <row r="47305" customFormat="1"/>
    <row r="47306" customFormat="1"/>
    <row r="47307" customFormat="1"/>
    <row r="47308" customFormat="1"/>
    <row r="47309" customFormat="1"/>
    <row r="47310" customFormat="1"/>
    <row r="47311" customFormat="1"/>
    <row r="47312" customFormat="1"/>
    <row r="47313" customFormat="1"/>
    <row r="47314" customFormat="1"/>
    <row r="47315" customFormat="1"/>
    <row r="47316" customFormat="1"/>
    <row r="47317" customFormat="1"/>
    <row r="47318" customFormat="1"/>
    <row r="47319" customFormat="1"/>
    <row r="47320" customFormat="1"/>
    <row r="47321" customFormat="1"/>
    <row r="47322" customFormat="1"/>
    <row r="47323" customFormat="1"/>
    <row r="47324" customFormat="1"/>
    <row r="47325" customFormat="1"/>
    <row r="47326" customFormat="1"/>
    <row r="47327" customFormat="1"/>
    <row r="47328" customFormat="1"/>
    <row r="47329" customFormat="1"/>
    <row r="47330" customFormat="1"/>
    <row r="47331" customFormat="1"/>
    <row r="47332" customFormat="1"/>
    <row r="47333" customFormat="1"/>
    <row r="47334" customFormat="1"/>
    <row r="47335" customFormat="1"/>
    <row r="47336" customFormat="1"/>
    <row r="47337" customFormat="1"/>
    <row r="47338" customFormat="1"/>
    <row r="47339" customFormat="1"/>
    <row r="47340" customFormat="1"/>
    <row r="47341" customFormat="1"/>
    <row r="47342" customFormat="1"/>
    <row r="47343" customFormat="1"/>
    <row r="47344" customFormat="1"/>
    <row r="47345" customFormat="1"/>
    <row r="47346" customFormat="1"/>
    <row r="47347" customFormat="1"/>
    <row r="47348" customFormat="1"/>
    <row r="47349" customFormat="1"/>
    <row r="47350" customFormat="1"/>
    <row r="47351" customFormat="1"/>
    <row r="47352" customFormat="1"/>
    <row r="47353" customFormat="1"/>
    <row r="47354" customFormat="1"/>
    <row r="47355" customFormat="1"/>
    <row r="47356" customFormat="1"/>
    <row r="47357" customFormat="1"/>
    <row r="47358" customFormat="1"/>
    <row r="47359" customFormat="1"/>
    <row r="47360" customFormat="1"/>
    <row r="47361" customFormat="1"/>
    <row r="47362" customFormat="1"/>
    <row r="47363" customFormat="1"/>
    <row r="47364" customFormat="1"/>
    <row r="47365" customFormat="1"/>
    <row r="47366" customFormat="1"/>
    <row r="47367" customFormat="1"/>
    <row r="47368" customFormat="1"/>
    <row r="47369" customFormat="1"/>
    <row r="47370" customFormat="1"/>
    <row r="47371" customFormat="1"/>
    <row r="47372" customFormat="1"/>
    <row r="47373" customFormat="1"/>
    <row r="47374" customFormat="1"/>
    <row r="47375" customFormat="1"/>
    <row r="47376" customFormat="1"/>
    <row r="47377" customFormat="1"/>
    <row r="47378" customFormat="1"/>
    <row r="47379" customFormat="1"/>
    <row r="47380" customFormat="1"/>
    <row r="47381" customFormat="1"/>
    <row r="47382" customFormat="1"/>
    <row r="47383" customFormat="1"/>
    <row r="47384" customFormat="1"/>
    <row r="47385" customFormat="1"/>
    <row r="47386" customFormat="1"/>
    <row r="47387" customFormat="1"/>
    <row r="47388" customFormat="1"/>
    <row r="47389" customFormat="1"/>
    <row r="47390" customFormat="1"/>
    <row r="47391" customFormat="1"/>
    <row r="47392" customFormat="1"/>
    <row r="47393" customFormat="1"/>
    <row r="47394" customFormat="1"/>
    <row r="47395" customFormat="1"/>
    <row r="47396" customFormat="1"/>
    <row r="47397" customFormat="1"/>
    <row r="47398" customFormat="1"/>
    <row r="47399" customFormat="1"/>
    <row r="47400" customFormat="1"/>
    <row r="47401" customFormat="1"/>
    <row r="47402" customFormat="1"/>
    <row r="47403" customFormat="1"/>
    <row r="47404" customFormat="1"/>
    <row r="47405" customFormat="1"/>
    <row r="47406" customFormat="1"/>
    <row r="47407" customFormat="1"/>
    <row r="47408" customFormat="1"/>
    <row r="47409" customFormat="1"/>
    <row r="47410" customFormat="1"/>
    <row r="47411" customFormat="1"/>
    <row r="47412" customFormat="1"/>
    <row r="47413" customFormat="1"/>
    <row r="47414" customFormat="1"/>
    <row r="47415" customFormat="1"/>
    <row r="47416" customFormat="1"/>
    <row r="47417" customFormat="1"/>
    <row r="47418" customFormat="1"/>
    <row r="47419" customFormat="1"/>
    <row r="47420" customFormat="1"/>
    <row r="47421" customFormat="1"/>
    <row r="47422" customFormat="1"/>
    <row r="47423" customFormat="1"/>
    <row r="47424" customFormat="1"/>
    <row r="47425" customFormat="1"/>
    <row r="47426" customFormat="1"/>
    <row r="47427" customFormat="1"/>
    <row r="47428" customFormat="1"/>
    <row r="47429" customFormat="1"/>
    <row r="47430" customFormat="1"/>
    <row r="47431" customFormat="1"/>
    <row r="47432" customFormat="1"/>
    <row r="47433" customFormat="1"/>
    <row r="47434" customFormat="1"/>
    <row r="47435" customFormat="1"/>
    <row r="47436" customFormat="1"/>
    <row r="47437" customFormat="1"/>
    <row r="47438" customFormat="1"/>
    <row r="47439" customFormat="1"/>
    <row r="47440" customFormat="1"/>
    <row r="47441" customFormat="1"/>
    <row r="47442" customFormat="1"/>
    <row r="47443" customFormat="1"/>
    <row r="47444" customFormat="1"/>
    <row r="47445" customFormat="1"/>
    <row r="47446" customFormat="1"/>
    <row r="47447" customFormat="1"/>
    <row r="47448" customFormat="1"/>
    <row r="47449" customFormat="1"/>
    <row r="47450" customFormat="1"/>
    <row r="47451" customFormat="1"/>
    <row r="47452" customFormat="1"/>
    <row r="47453" customFormat="1"/>
    <row r="47454" customFormat="1"/>
    <row r="47455" customFormat="1"/>
    <row r="47456" customFormat="1"/>
    <row r="47457" customFormat="1"/>
    <row r="47458" customFormat="1"/>
    <row r="47459" customFormat="1"/>
    <row r="47460" customFormat="1"/>
    <row r="47461" customFormat="1"/>
    <row r="47462" customFormat="1"/>
    <row r="47463" customFormat="1"/>
    <row r="47464" customFormat="1"/>
    <row r="47465" customFormat="1"/>
    <row r="47466" customFormat="1"/>
    <row r="47467" customFormat="1"/>
    <row r="47468" customFormat="1"/>
    <row r="47469" customFormat="1"/>
    <row r="47470" customFormat="1"/>
    <row r="47471" customFormat="1"/>
    <row r="47472" customFormat="1"/>
    <row r="47473" customFormat="1"/>
    <row r="47474" customFormat="1"/>
    <row r="47475" customFormat="1"/>
    <row r="47476" customFormat="1"/>
    <row r="47477" customFormat="1"/>
    <row r="47478" customFormat="1"/>
    <row r="47479" customFormat="1"/>
    <row r="47480" customFormat="1"/>
    <row r="47481" customFormat="1"/>
    <row r="47482" customFormat="1"/>
    <row r="47483" customFormat="1"/>
    <row r="47484" customFormat="1"/>
    <row r="47485" customFormat="1"/>
    <row r="47486" customFormat="1"/>
    <row r="47487" customFormat="1"/>
    <row r="47488" customFormat="1"/>
    <row r="47489" customFormat="1"/>
    <row r="47490" customFormat="1"/>
    <row r="47491" customFormat="1"/>
    <row r="47492" customFormat="1"/>
    <row r="47493" customFormat="1"/>
    <row r="47494" customFormat="1"/>
    <row r="47495" customFormat="1"/>
    <row r="47496" customFormat="1"/>
    <row r="47497" customFormat="1"/>
    <row r="47498" customFormat="1"/>
    <row r="47499" customFormat="1"/>
    <row r="47500" customFormat="1"/>
    <row r="47501" customFormat="1"/>
    <row r="47502" customFormat="1"/>
    <row r="47503" customFormat="1"/>
    <row r="47504" customFormat="1"/>
    <row r="47505" customFormat="1"/>
    <row r="47506" customFormat="1"/>
    <row r="47507" customFormat="1"/>
    <row r="47508" customFormat="1"/>
    <row r="47509" customFormat="1"/>
    <row r="47510" customFormat="1"/>
    <row r="47511" customFormat="1"/>
    <row r="47512" customFormat="1"/>
    <row r="47513" customFormat="1"/>
    <row r="47514" customFormat="1"/>
    <row r="47515" customFormat="1"/>
    <row r="47516" customFormat="1"/>
    <row r="47517" customFormat="1"/>
    <row r="47518" customFormat="1"/>
    <row r="47519" customFormat="1"/>
    <row r="47520" customFormat="1"/>
    <row r="47521" customFormat="1"/>
    <row r="47522" customFormat="1"/>
    <row r="47523" customFormat="1"/>
    <row r="47524" customFormat="1"/>
    <row r="47525" customFormat="1"/>
    <row r="47526" customFormat="1"/>
    <row r="47527" customFormat="1"/>
    <row r="47528" customFormat="1"/>
    <row r="47529" customFormat="1"/>
    <row r="47530" customFormat="1"/>
    <row r="47531" customFormat="1"/>
    <row r="47532" customFormat="1"/>
    <row r="47533" customFormat="1"/>
    <row r="47534" customFormat="1"/>
    <row r="47535" customFormat="1"/>
    <row r="47536" customFormat="1"/>
    <row r="47537" customFormat="1"/>
    <row r="47538" customFormat="1"/>
    <row r="47539" customFormat="1"/>
    <row r="47540" customFormat="1"/>
    <row r="47541" customFormat="1"/>
    <row r="47542" customFormat="1"/>
    <row r="47543" customFormat="1"/>
    <row r="47544" customFormat="1"/>
    <row r="47545" customFormat="1"/>
    <row r="47546" customFormat="1"/>
    <row r="47547" customFormat="1"/>
    <row r="47548" customFormat="1"/>
    <row r="47549" customFormat="1"/>
    <row r="47550" customFormat="1"/>
    <row r="47551" customFormat="1"/>
    <row r="47552" customFormat="1"/>
    <row r="47553" customFormat="1"/>
    <row r="47554" customFormat="1"/>
    <row r="47555" customFormat="1"/>
    <row r="47556" customFormat="1"/>
    <row r="47557" customFormat="1"/>
    <row r="47558" customFormat="1"/>
    <row r="47559" customFormat="1"/>
    <row r="47560" customFormat="1"/>
    <row r="47561" customFormat="1"/>
    <row r="47562" customFormat="1"/>
    <row r="47563" customFormat="1"/>
    <row r="47564" customFormat="1"/>
    <row r="47565" customFormat="1"/>
    <row r="47566" customFormat="1"/>
    <row r="47567" customFormat="1"/>
    <row r="47568" customFormat="1"/>
    <row r="47569" customFormat="1"/>
    <row r="47570" customFormat="1"/>
    <row r="47571" customFormat="1"/>
    <row r="47572" customFormat="1"/>
    <row r="47573" customFormat="1"/>
    <row r="47574" customFormat="1"/>
    <row r="47575" customFormat="1"/>
    <row r="47576" customFormat="1"/>
    <row r="47577" customFormat="1"/>
    <row r="47578" customFormat="1"/>
    <row r="47579" customFormat="1"/>
    <row r="47580" customFormat="1"/>
    <row r="47581" customFormat="1"/>
    <row r="47582" customFormat="1"/>
    <row r="47583" customFormat="1"/>
    <row r="47584" customFormat="1"/>
    <row r="47585" customFormat="1"/>
    <row r="47586" customFormat="1"/>
    <row r="47587" customFormat="1"/>
    <row r="47588" customFormat="1"/>
    <row r="47589" customFormat="1"/>
    <row r="47590" customFormat="1"/>
    <row r="47591" customFormat="1"/>
    <row r="47592" customFormat="1"/>
    <row r="47593" customFormat="1"/>
    <row r="47594" customFormat="1"/>
    <row r="47595" customFormat="1"/>
    <row r="47596" customFormat="1"/>
    <row r="47597" customFormat="1"/>
    <row r="47598" customFormat="1"/>
    <row r="47599" customFormat="1"/>
    <row r="47600" customFormat="1"/>
    <row r="47601" customFormat="1"/>
    <row r="47602" customFormat="1"/>
    <row r="47603" customFormat="1"/>
    <row r="47604" customFormat="1"/>
    <row r="47605" customFormat="1"/>
    <row r="47606" customFormat="1"/>
    <row r="47607" customFormat="1"/>
    <row r="47608" customFormat="1"/>
    <row r="47609" customFormat="1"/>
    <row r="47610" customFormat="1"/>
    <row r="47611" customFormat="1"/>
    <row r="47612" customFormat="1"/>
    <row r="47613" customFormat="1"/>
    <row r="47614" customFormat="1"/>
    <row r="47615" customFormat="1"/>
    <row r="47616" customFormat="1"/>
    <row r="47617" customFormat="1"/>
    <row r="47618" customFormat="1"/>
    <row r="47619" customFormat="1"/>
    <row r="47620" customFormat="1"/>
    <row r="47621" customFormat="1"/>
    <row r="47622" customFormat="1"/>
    <row r="47623" customFormat="1"/>
    <row r="47624" customFormat="1"/>
    <row r="47625" customFormat="1"/>
    <row r="47626" customFormat="1"/>
    <row r="47627" customFormat="1"/>
    <row r="47628" customFormat="1"/>
    <row r="47629" customFormat="1"/>
    <row r="47630" customFormat="1"/>
    <row r="47631" customFormat="1"/>
    <row r="47632" customFormat="1"/>
    <row r="47633" customFormat="1"/>
    <row r="47634" customFormat="1"/>
    <row r="47635" customFormat="1"/>
    <row r="47636" customFormat="1"/>
    <row r="47637" customFormat="1"/>
    <row r="47638" customFormat="1"/>
    <row r="47639" customFormat="1"/>
    <row r="47640" customFormat="1"/>
    <row r="47641" customFormat="1"/>
    <row r="47642" customFormat="1"/>
    <row r="47643" customFormat="1"/>
    <row r="47644" customFormat="1"/>
    <row r="47645" customFormat="1"/>
    <row r="47646" customFormat="1"/>
    <row r="47647" customFormat="1"/>
    <row r="47648" customFormat="1"/>
    <row r="47649" customFormat="1"/>
    <row r="47650" customFormat="1"/>
    <row r="47651" customFormat="1"/>
    <row r="47652" customFormat="1"/>
    <row r="47653" customFormat="1"/>
    <row r="47654" customFormat="1"/>
    <row r="47655" customFormat="1"/>
    <row r="47656" customFormat="1"/>
    <row r="47657" customFormat="1"/>
    <row r="47658" customFormat="1"/>
    <row r="47659" customFormat="1"/>
    <row r="47660" customFormat="1"/>
    <row r="47661" customFormat="1"/>
    <row r="47662" customFormat="1"/>
    <row r="47663" customFormat="1"/>
    <row r="47664" customFormat="1"/>
    <row r="47665" customFormat="1"/>
    <row r="47666" customFormat="1"/>
    <row r="47667" customFormat="1"/>
    <row r="47668" customFormat="1"/>
    <row r="47669" customFormat="1"/>
    <row r="47670" customFormat="1"/>
    <row r="47671" customFormat="1"/>
    <row r="47672" customFormat="1"/>
    <row r="47673" customFormat="1"/>
    <row r="47674" customFormat="1"/>
    <row r="47675" customFormat="1"/>
    <row r="47676" customFormat="1"/>
    <row r="47677" customFormat="1"/>
    <row r="47678" customFormat="1"/>
    <row r="47679" customFormat="1"/>
    <row r="47680" customFormat="1"/>
    <row r="47681" customFormat="1"/>
    <row r="47682" customFormat="1"/>
    <row r="47683" customFormat="1"/>
    <row r="47684" customFormat="1"/>
    <row r="47685" customFormat="1"/>
    <row r="47686" customFormat="1"/>
    <row r="47687" customFormat="1"/>
    <row r="47688" customFormat="1"/>
    <row r="47689" customFormat="1"/>
    <row r="47690" customFormat="1"/>
    <row r="47691" customFormat="1"/>
    <row r="47692" customFormat="1"/>
    <row r="47693" customFormat="1"/>
    <row r="47694" customFormat="1"/>
    <row r="47695" customFormat="1"/>
    <row r="47696" customFormat="1"/>
    <row r="47697" customFormat="1"/>
    <row r="47698" customFormat="1"/>
    <row r="47699" customFormat="1"/>
    <row r="47700" customFormat="1"/>
    <row r="47701" customFormat="1"/>
    <row r="47702" customFormat="1"/>
    <row r="47703" customFormat="1"/>
    <row r="47704" customFormat="1"/>
    <row r="47705" customFormat="1"/>
    <row r="47706" customFormat="1"/>
    <row r="47707" customFormat="1"/>
    <row r="47708" customFormat="1"/>
    <row r="47709" customFormat="1"/>
    <row r="47710" customFormat="1"/>
    <row r="47711" customFormat="1"/>
    <row r="47712" customFormat="1"/>
    <row r="47713" customFormat="1"/>
    <row r="47714" customFormat="1"/>
    <row r="47715" customFormat="1"/>
    <row r="47716" customFormat="1"/>
    <row r="47717" customFormat="1"/>
    <row r="47718" customFormat="1"/>
    <row r="47719" customFormat="1"/>
    <row r="47720" customFormat="1"/>
    <row r="47721" customFormat="1"/>
    <row r="47722" customFormat="1"/>
    <row r="47723" customFormat="1"/>
    <row r="47724" customFormat="1"/>
    <row r="47725" customFormat="1"/>
    <row r="47726" customFormat="1"/>
    <row r="47727" customFormat="1"/>
    <row r="47728" customFormat="1"/>
    <row r="47729" customFormat="1"/>
    <row r="47730" customFormat="1"/>
    <row r="47731" customFormat="1"/>
    <row r="47732" customFormat="1"/>
    <row r="47733" customFormat="1"/>
    <row r="47734" customFormat="1"/>
    <row r="47735" customFormat="1"/>
    <row r="47736" customFormat="1"/>
    <row r="47737" customFormat="1"/>
    <row r="47738" customFormat="1"/>
    <row r="47739" customFormat="1"/>
    <row r="47740" customFormat="1"/>
    <row r="47741" customFormat="1"/>
    <row r="47742" customFormat="1"/>
    <row r="47743" customFormat="1"/>
    <row r="47744" customFormat="1"/>
    <row r="47745" customFormat="1"/>
    <row r="47746" customFormat="1"/>
    <row r="47747" customFormat="1"/>
    <row r="47748" customFormat="1"/>
    <row r="47749" customFormat="1"/>
    <row r="47750" customFormat="1"/>
    <row r="47751" customFormat="1"/>
    <row r="47752" customFormat="1"/>
    <row r="47753" customFormat="1"/>
    <row r="47754" customFormat="1"/>
    <row r="47755" customFormat="1"/>
    <row r="47756" customFormat="1"/>
    <row r="47757" customFormat="1"/>
    <row r="47758" customFormat="1"/>
    <row r="47759" customFormat="1"/>
    <row r="47760" customFormat="1"/>
    <row r="47761" customFormat="1"/>
    <row r="47762" customFormat="1"/>
    <row r="47763" customFormat="1"/>
    <row r="47764" customFormat="1"/>
    <row r="47765" customFormat="1"/>
    <row r="47766" customFormat="1"/>
    <row r="47767" customFormat="1"/>
    <row r="47768" customFormat="1"/>
    <row r="47769" customFormat="1"/>
    <row r="47770" customFormat="1"/>
    <row r="47771" customFormat="1"/>
    <row r="47772" customFormat="1"/>
    <row r="47773" customFormat="1"/>
    <row r="47774" customFormat="1"/>
    <row r="47775" customFormat="1"/>
    <row r="47776" customFormat="1"/>
    <row r="47777" customFormat="1"/>
    <row r="47778" customFormat="1"/>
    <row r="47779" customFormat="1"/>
    <row r="47780" customFormat="1"/>
    <row r="47781" customFormat="1"/>
    <row r="47782" customFormat="1"/>
    <row r="47783" customFormat="1"/>
    <row r="47784" customFormat="1"/>
    <row r="47785" customFormat="1"/>
    <row r="47786" customFormat="1"/>
    <row r="47787" customFormat="1"/>
    <row r="47788" customFormat="1"/>
    <row r="47789" customFormat="1"/>
    <row r="47790" customFormat="1"/>
    <row r="47791" customFormat="1"/>
    <row r="47792" customFormat="1"/>
    <row r="47793" customFormat="1"/>
    <row r="47794" customFormat="1"/>
    <row r="47795" customFormat="1"/>
    <row r="47796" customFormat="1"/>
    <row r="47797" customFormat="1"/>
    <row r="47798" customFormat="1"/>
    <row r="47799" customFormat="1"/>
    <row r="47800" customFormat="1"/>
    <row r="47801" customFormat="1"/>
    <row r="47802" customFormat="1"/>
    <row r="47803" customFormat="1"/>
    <row r="47804" customFormat="1"/>
    <row r="47805" customFormat="1"/>
    <row r="47806" customFormat="1"/>
    <row r="47807" customFormat="1"/>
    <row r="47808" customFormat="1"/>
    <row r="47809" customFormat="1"/>
    <row r="47810" customFormat="1"/>
    <row r="47811" customFormat="1"/>
    <row r="47812" customFormat="1"/>
    <row r="47813" customFormat="1"/>
    <row r="47814" customFormat="1"/>
    <row r="47815" customFormat="1"/>
    <row r="47816" customFormat="1"/>
    <row r="47817" customFormat="1"/>
    <row r="47818" customFormat="1"/>
    <row r="47819" customFormat="1"/>
    <row r="47820" customFormat="1"/>
    <row r="47821" customFormat="1"/>
    <row r="47822" customFormat="1"/>
    <row r="47823" customFormat="1"/>
    <row r="47824" customFormat="1"/>
    <row r="47825" customFormat="1"/>
    <row r="47826" customFormat="1"/>
    <row r="47827" customFormat="1"/>
    <row r="47828" customFormat="1"/>
    <row r="47829" customFormat="1"/>
    <row r="47830" customFormat="1"/>
    <row r="47831" customFormat="1"/>
    <row r="47832" customFormat="1"/>
    <row r="47833" customFormat="1"/>
    <row r="47834" customFormat="1"/>
    <row r="47835" customFormat="1"/>
    <row r="47836" customFormat="1"/>
    <row r="47837" customFormat="1"/>
    <row r="47838" customFormat="1"/>
    <row r="47839" customFormat="1"/>
    <row r="47840" customFormat="1"/>
    <row r="47841" customFormat="1"/>
    <row r="47842" customFormat="1"/>
    <row r="47843" customFormat="1"/>
    <row r="47844" customFormat="1"/>
    <row r="47845" customFormat="1"/>
    <row r="47846" customFormat="1"/>
    <row r="47847" customFormat="1"/>
    <row r="47848" customFormat="1"/>
    <row r="47849" customFormat="1"/>
    <row r="47850" customFormat="1"/>
    <row r="47851" customFormat="1"/>
    <row r="47852" customFormat="1"/>
    <row r="47853" customFormat="1"/>
    <row r="47854" customFormat="1"/>
    <row r="47855" customFormat="1"/>
    <row r="47856" customFormat="1"/>
    <row r="47857" customFormat="1"/>
    <row r="47858" customFormat="1"/>
    <row r="47859" customFormat="1"/>
    <row r="47860" customFormat="1"/>
    <row r="47861" customFormat="1"/>
    <row r="47862" customFormat="1"/>
    <row r="47863" customFormat="1"/>
    <row r="47864" customFormat="1"/>
    <row r="47865" customFormat="1"/>
    <row r="47866" customFormat="1"/>
    <row r="47867" customFormat="1"/>
    <row r="47868" customFormat="1"/>
    <row r="47869" customFormat="1"/>
    <row r="47870" customFormat="1"/>
    <row r="47871" customFormat="1"/>
    <row r="47872" customFormat="1"/>
    <row r="47873" customFormat="1"/>
    <row r="47874" customFormat="1"/>
    <row r="47875" customFormat="1"/>
    <row r="47876" customFormat="1"/>
    <row r="47877" customFormat="1"/>
    <row r="47878" customFormat="1"/>
    <row r="47879" customFormat="1"/>
    <row r="47880" customFormat="1"/>
    <row r="47881" customFormat="1"/>
    <row r="47882" customFormat="1"/>
    <row r="47883" customFormat="1"/>
    <row r="47884" customFormat="1"/>
    <row r="47885" customFormat="1"/>
    <row r="47886" customFormat="1"/>
    <row r="47887" customFormat="1"/>
    <row r="47888" customFormat="1"/>
    <row r="47889" customFormat="1"/>
    <row r="47890" customFormat="1"/>
    <row r="47891" customFormat="1"/>
    <row r="47892" customFormat="1"/>
    <row r="47893" customFormat="1"/>
    <row r="47894" customFormat="1"/>
    <row r="47895" customFormat="1"/>
    <row r="47896" customFormat="1"/>
    <row r="47897" customFormat="1"/>
    <row r="47898" customFormat="1"/>
    <row r="47899" customFormat="1"/>
    <row r="47900" customFormat="1"/>
    <row r="47901" customFormat="1"/>
    <row r="47902" customFormat="1"/>
    <row r="47903" customFormat="1"/>
    <row r="47904" customFormat="1"/>
    <row r="47905" customFormat="1"/>
    <row r="47906" customFormat="1"/>
    <row r="47907" customFormat="1"/>
    <row r="47908" customFormat="1"/>
    <row r="47909" customFormat="1"/>
    <row r="47910" customFormat="1"/>
    <row r="47911" customFormat="1"/>
    <row r="47912" customFormat="1"/>
    <row r="47913" customFormat="1"/>
    <row r="47914" customFormat="1"/>
    <row r="47915" customFormat="1"/>
    <row r="47916" customFormat="1"/>
    <row r="47917" customFormat="1"/>
    <row r="47918" customFormat="1"/>
    <row r="47919" customFormat="1"/>
    <row r="47920" customFormat="1"/>
    <row r="47921" customFormat="1"/>
    <row r="47922" customFormat="1"/>
    <row r="47923" customFormat="1"/>
    <row r="47924" customFormat="1"/>
    <row r="47925" customFormat="1"/>
    <row r="47926" customFormat="1"/>
    <row r="47927" customFormat="1"/>
    <row r="47928" customFormat="1"/>
    <row r="47929" customFormat="1"/>
    <row r="47930" customFormat="1"/>
    <row r="47931" customFormat="1"/>
    <row r="47932" customFormat="1"/>
    <row r="47933" customFormat="1"/>
    <row r="47934" customFormat="1"/>
    <row r="47935" customFormat="1"/>
    <row r="47936" customFormat="1"/>
    <row r="47937" customFormat="1"/>
    <row r="47938" customFormat="1"/>
    <row r="47939" customFormat="1"/>
    <row r="47940" customFormat="1"/>
    <row r="47941" customFormat="1"/>
    <row r="47942" customFormat="1"/>
    <row r="47943" customFormat="1"/>
    <row r="47944" customFormat="1"/>
    <row r="47945" customFormat="1"/>
    <row r="47946" customFormat="1"/>
    <row r="47947" customFormat="1"/>
    <row r="47948" customFormat="1"/>
    <row r="47949" customFormat="1"/>
    <row r="47950" customFormat="1"/>
    <row r="47951" customFormat="1"/>
    <row r="47952" customFormat="1"/>
    <row r="47953" customFormat="1"/>
    <row r="47954" customFormat="1"/>
    <row r="47955" customFormat="1"/>
    <row r="47956" customFormat="1"/>
    <row r="47957" customFormat="1"/>
    <row r="47958" customFormat="1"/>
    <row r="47959" customFormat="1"/>
    <row r="47960" customFormat="1"/>
    <row r="47961" customFormat="1"/>
    <row r="47962" customFormat="1"/>
    <row r="47963" customFormat="1"/>
    <row r="47964" customFormat="1"/>
    <row r="47965" customFormat="1"/>
    <row r="47966" customFormat="1"/>
    <row r="47967" customFormat="1"/>
    <row r="47968" customFormat="1"/>
    <row r="47969" customFormat="1"/>
    <row r="47970" customFormat="1"/>
    <row r="47971" customFormat="1"/>
    <row r="47972" customFormat="1"/>
    <row r="47973" customFormat="1"/>
    <row r="47974" customFormat="1"/>
    <row r="47975" customFormat="1"/>
    <row r="47976" customFormat="1"/>
    <row r="47977" customFormat="1"/>
    <row r="47978" customFormat="1"/>
    <row r="47979" customFormat="1"/>
    <row r="47980" customFormat="1"/>
    <row r="47981" customFormat="1"/>
    <row r="47982" customFormat="1"/>
    <row r="47983" customFormat="1"/>
    <row r="47984" customFormat="1"/>
    <row r="47985" customFormat="1"/>
    <row r="47986" customFormat="1"/>
    <row r="47987" customFormat="1"/>
    <row r="47988" customFormat="1"/>
    <row r="47989" customFormat="1"/>
    <row r="47990" customFormat="1"/>
    <row r="47991" customFormat="1"/>
    <row r="47992" customFormat="1"/>
    <row r="47993" customFormat="1"/>
    <row r="47994" customFormat="1"/>
    <row r="47995" customFormat="1"/>
    <row r="47996" customFormat="1"/>
    <row r="47997" customFormat="1"/>
    <row r="47998" customFormat="1"/>
    <row r="47999" customFormat="1"/>
    <row r="48000" customFormat="1"/>
    <row r="48001" customFormat="1"/>
    <row r="48002" customFormat="1"/>
    <row r="48003" customFormat="1"/>
    <row r="48004" customFormat="1"/>
    <row r="48005" customFormat="1"/>
    <row r="48006" customFormat="1"/>
    <row r="48007" customFormat="1"/>
    <row r="48008" customFormat="1"/>
    <row r="48009" customFormat="1"/>
    <row r="48010" customFormat="1"/>
    <row r="48011" customFormat="1"/>
    <row r="48012" customFormat="1"/>
    <row r="48013" customFormat="1"/>
    <row r="48014" customFormat="1"/>
    <row r="48015" customFormat="1"/>
    <row r="48016" customFormat="1"/>
    <row r="48017" customFormat="1"/>
    <row r="48018" customFormat="1"/>
    <row r="48019" customFormat="1"/>
    <row r="48020" customFormat="1"/>
    <row r="48021" customFormat="1"/>
    <row r="48022" customFormat="1"/>
    <row r="48023" customFormat="1"/>
    <row r="48024" customFormat="1"/>
    <row r="48025" customFormat="1"/>
    <row r="48026" customFormat="1"/>
    <row r="48027" customFormat="1"/>
    <row r="48028" customFormat="1"/>
    <row r="48029" customFormat="1"/>
    <row r="48030" customFormat="1"/>
    <row r="48031" customFormat="1"/>
    <row r="48032" customFormat="1"/>
    <row r="48033" customFormat="1"/>
    <row r="48034" customFormat="1"/>
    <row r="48035" customFormat="1"/>
    <row r="48036" customFormat="1"/>
    <row r="48037" customFormat="1"/>
    <row r="48038" customFormat="1"/>
    <row r="48039" customFormat="1"/>
    <row r="48040" customFormat="1"/>
    <row r="48041" customFormat="1"/>
    <row r="48042" customFormat="1"/>
    <row r="48043" customFormat="1"/>
    <row r="48044" customFormat="1"/>
    <row r="48045" customFormat="1"/>
    <row r="48046" customFormat="1"/>
    <row r="48047" customFormat="1"/>
    <row r="48048" customFormat="1"/>
    <row r="48049" customFormat="1"/>
    <row r="48050" customFormat="1"/>
    <row r="48051" customFormat="1"/>
    <row r="48052" customFormat="1"/>
    <row r="48053" customFormat="1"/>
    <row r="48054" customFormat="1"/>
    <row r="48055" customFormat="1"/>
    <row r="48056" customFormat="1"/>
    <row r="48057" customFormat="1"/>
    <row r="48058" customFormat="1"/>
    <row r="48059" customFormat="1"/>
    <row r="48060" customFormat="1"/>
    <row r="48061" customFormat="1"/>
    <row r="48062" customFormat="1"/>
    <row r="48063" customFormat="1"/>
    <row r="48064" customFormat="1"/>
    <row r="48065" customFormat="1"/>
    <row r="48066" customFormat="1"/>
    <row r="48067" customFormat="1"/>
    <row r="48068" customFormat="1"/>
    <row r="48069" customFormat="1"/>
    <row r="48070" customFormat="1"/>
    <row r="48071" customFormat="1"/>
    <row r="48072" customFormat="1"/>
    <row r="48073" customFormat="1"/>
    <row r="48074" customFormat="1"/>
    <row r="48075" customFormat="1"/>
    <row r="48076" customFormat="1"/>
    <row r="48077" customFormat="1"/>
    <row r="48078" customFormat="1"/>
    <row r="48079" customFormat="1"/>
    <row r="48080" customFormat="1"/>
    <row r="48081" customFormat="1"/>
    <row r="48082" customFormat="1"/>
    <row r="48083" customFormat="1"/>
    <row r="48084" customFormat="1"/>
    <row r="48085" customFormat="1"/>
    <row r="48086" customFormat="1"/>
    <row r="48087" customFormat="1"/>
    <row r="48088" customFormat="1"/>
    <row r="48089" customFormat="1"/>
    <row r="48090" customFormat="1"/>
    <row r="48091" customFormat="1"/>
    <row r="48092" customFormat="1"/>
    <row r="48093" customFormat="1"/>
    <row r="48094" customFormat="1"/>
    <row r="48095" customFormat="1"/>
    <row r="48096" customFormat="1"/>
    <row r="48097" customFormat="1"/>
    <row r="48098" customFormat="1"/>
    <row r="48099" customFormat="1"/>
    <row r="48100" customFormat="1"/>
    <row r="48101" customFormat="1"/>
    <row r="48102" customFormat="1"/>
    <row r="48103" customFormat="1"/>
    <row r="48104" customFormat="1"/>
    <row r="48105" customFormat="1"/>
    <row r="48106" customFormat="1"/>
    <row r="48107" customFormat="1"/>
    <row r="48108" customFormat="1"/>
    <row r="48109" customFormat="1"/>
    <row r="48110" customFormat="1"/>
    <row r="48111" customFormat="1"/>
    <row r="48112" customFormat="1"/>
    <row r="48113" customFormat="1"/>
    <row r="48114" customFormat="1"/>
    <row r="48115" customFormat="1"/>
    <row r="48116" customFormat="1"/>
    <row r="48117" customFormat="1"/>
    <row r="48118" customFormat="1"/>
    <row r="48119" customFormat="1"/>
    <row r="48120" customFormat="1"/>
    <row r="48121" customFormat="1"/>
    <row r="48122" customFormat="1"/>
    <row r="48123" customFormat="1"/>
    <row r="48124" customFormat="1"/>
    <row r="48125" customFormat="1"/>
    <row r="48126" customFormat="1"/>
    <row r="48127" customFormat="1"/>
    <row r="48128" customFormat="1"/>
    <row r="48129" customFormat="1"/>
    <row r="48130" customFormat="1"/>
    <row r="48131" customFormat="1"/>
    <row r="48132" customFormat="1"/>
    <row r="48133" customFormat="1"/>
    <row r="48134" customFormat="1"/>
    <row r="48135" customFormat="1"/>
    <row r="48136" customFormat="1"/>
    <row r="48137" customFormat="1"/>
    <row r="48138" customFormat="1"/>
    <row r="48139" customFormat="1"/>
    <row r="48140" customFormat="1"/>
    <row r="48141" customFormat="1"/>
    <row r="48142" customFormat="1"/>
    <row r="48143" customFormat="1"/>
    <row r="48144" customFormat="1"/>
    <row r="48145" customFormat="1"/>
    <row r="48146" customFormat="1"/>
    <row r="48147" customFormat="1"/>
    <row r="48148" customFormat="1"/>
    <row r="48149" customFormat="1"/>
    <row r="48150" customFormat="1"/>
    <row r="48151" customFormat="1"/>
    <row r="48152" customFormat="1"/>
    <row r="48153" customFormat="1"/>
    <row r="48154" customFormat="1"/>
    <row r="48155" customFormat="1"/>
    <row r="48156" customFormat="1"/>
    <row r="48157" customFormat="1"/>
    <row r="48158" customFormat="1"/>
    <row r="48159" customFormat="1"/>
    <row r="48160" customFormat="1"/>
    <row r="48161" customFormat="1"/>
    <row r="48162" customFormat="1"/>
    <row r="48163" customFormat="1"/>
    <row r="48164" customFormat="1"/>
    <row r="48165" customFormat="1"/>
    <row r="48166" customFormat="1"/>
    <row r="48167" customFormat="1"/>
    <row r="48168" customFormat="1"/>
    <row r="48169" customFormat="1"/>
    <row r="48170" customFormat="1"/>
    <row r="48171" customFormat="1"/>
    <row r="48172" customFormat="1"/>
    <row r="48173" customFormat="1"/>
    <row r="48174" customFormat="1"/>
    <row r="48175" customFormat="1"/>
    <row r="48176" customFormat="1"/>
    <row r="48177" customFormat="1"/>
    <row r="48178" customFormat="1"/>
    <row r="48179" customFormat="1"/>
    <row r="48180" customFormat="1"/>
    <row r="48181" customFormat="1"/>
    <row r="48182" customFormat="1"/>
    <row r="48183" customFormat="1"/>
    <row r="48184" customFormat="1"/>
    <row r="48185" customFormat="1"/>
    <row r="48186" customFormat="1"/>
    <row r="48187" customFormat="1"/>
    <row r="48188" customFormat="1"/>
    <row r="48189" customFormat="1"/>
    <row r="48190" customFormat="1"/>
    <row r="48191" customFormat="1"/>
    <row r="48192" customFormat="1"/>
    <row r="48193" customFormat="1"/>
    <row r="48194" customFormat="1"/>
    <row r="48195" customFormat="1"/>
    <row r="48196" customFormat="1"/>
    <row r="48197" customFormat="1"/>
    <row r="48198" customFormat="1"/>
    <row r="48199" customFormat="1"/>
    <row r="48200" customFormat="1"/>
    <row r="48201" customFormat="1"/>
    <row r="48202" customFormat="1"/>
    <row r="48203" customFormat="1"/>
    <row r="48204" customFormat="1"/>
    <row r="48205" customFormat="1"/>
    <row r="48206" customFormat="1"/>
    <row r="48207" customFormat="1"/>
    <row r="48208" customFormat="1"/>
    <row r="48209" customFormat="1"/>
    <row r="48210" customFormat="1"/>
    <row r="48211" customFormat="1"/>
    <row r="48212" customFormat="1"/>
    <row r="48213" customFormat="1"/>
    <row r="48214" customFormat="1"/>
    <row r="48215" customFormat="1"/>
    <row r="48216" customFormat="1"/>
    <row r="48217" customFormat="1"/>
    <row r="48218" customFormat="1"/>
    <row r="48219" customFormat="1"/>
    <row r="48220" customFormat="1"/>
    <row r="48221" customFormat="1"/>
    <row r="48222" customFormat="1"/>
    <row r="48223" customFormat="1"/>
    <row r="48224" customFormat="1"/>
    <row r="48225" customFormat="1"/>
    <row r="48226" customFormat="1"/>
    <row r="48227" customFormat="1"/>
    <row r="48228" customFormat="1"/>
    <row r="48229" customFormat="1"/>
    <row r="48230" customFormat="1"/>
    <row r="48231" customFormat="1"/>
    <row r="48232" customFormat="1"/>
    <row r="48233" customFormat="1"/>
    <row r="48234" customFormat="1"/>
    <row r="48235" customFormat="1"/>
    <row r="48236" customFormat="1"/>
    <row r="48237" customFormat="1"/>
    <row r="48238" customFormat="1"/>
    <row r="48239" customFormat="1"/>
    <row r="48240" customFormat="1"/>
    <row r="48241" customFormat="1"/>
    <row r="48242" customFormat="1"/>
    <row r="48243" customFormat="1"/>
    <row r="48244" customFormat="1"/>
    <row r="48245" customFormat="1"/>
    <row r="48246" customFormat="1"/>
    <row r="48247" customFormat="1"/>
    <row r="48248" customFormat="1"/>
    <row r="48249" customFormat="1"/>
    <row r="48250" customFormat="1"/>
    <row r="48251" customFormat="1"/>
    <row r="48252" customFormat="1"/>
    <row r="48253" customFormat="1"/>
    <row r="48254" customFormat="1"/>
    <row r="48255" customFormat="1"/>
    <row r="48256" customFormat="1"/>
    <row r="48257" customFormat="1"/>
    <row r="48258" customFormat="1"/>
    <row r="48259" customFormat="1"/>
    <row r="48260" customFormat="1"/>
    <row r="48261" customFormat="1"/>
    <row r="48262" customFormat="1"/>
    <row r="48263" customFormat="1"/>
    <row r="48264" customFormat="1"/>
    <row r="48265" customFormat="1"/>
    <row r="48266" customFormat="1"/>
    <row r="48267" customFormat="1"/>
    <row r="48268" customFormat="1"/>
    <row r="48269" customFormat="1"/>
    <row r="48270" customFormat="1"/>
    <row r="48271" customFormat="1"/>
    <row r="48272" customFormat="1"/>
    <row r="48273" customFormat="1"/>
    <row r="48274" customFormat="1"/>
    <row r="48275" customFormat="1"/>
    <row r="48276" customFormat="1"/>
    <row r="48277" customFormat="1"/>
    <row r="48278" customFormat="1"/>
    <row r="48279" customFormat="1"/>
    <row r="48280" customFormat="1"/>
    <row r="48281" customFormat="1"/>
    <row r="48282" customFormat="1"/>
    <row r="48283" customFormat="1"/>
    <row r="48284" customFormat="1"/>
    <row r="48285" customFormat="1"/>
    <row r="48286" customFormat="1"/>
    <row r="48287" customFormat="1"/>
    <row r="48288" customFormat="1"/>
    <row r="48289" customFormat="1"/>
    <row r="48290" customFormat="1"/>
    <row r="48291" customFormat="1"/>
    <row r="48292" customFormat="1"/>
    <row r="48293" customFormat="1"/>
    <row r="48294" customFormat="1"/>
    <row r="48295" customFormat="1"/>
    <row r="48296" customFormat="1"/>
    <row r="48297" customFormat="1"/>
    <row r="48298" customFormat="1"/>
    <row r="48299" customFormat="1"/>
    <row r="48300" customFormat="1"/>
    <row r="48301" customFormat="1"/>
    <row r="48302" customFormat="1"/>
    <row r="48303" customFormat="1"/>
    <row r="48304" customFormat="1"/>
    <row r="48305" customFormat="1"/>
    <row r="48306" customFormat="1"/>
    <row r="48307" customFormat="1"/>
    <row r="48308" customFormat="1"/>
    <row r="48309" customFormat="1"/>
    <row r="48310" customFormat="1"/>
    <row r="48311" customFormat="1"/>
    <row r="48312" customFormat="1"/>
    <row r="48313" customFormat="1"/>
    <row r="48314" customFormat="1"/>
    <row r="48315" customFormat="1"/>
    <row r="48316" customFormat="1"/>
    <row r="48317" customFormat="1"/>
    <row r="48318" customFormat="1"/>
    <row r="48319" customFormat="1"/>
    <row r="48320" customFormat="1"/>
    <row r="48321" customFormat="1"/>
    <row r="48322" customFormat="1"/>
    <row r="48323" customFormat="1"/>
    <row r="48324" customFormat="1"/>
    <row r="48325" customFormat="1"/>
    <row r="48326" customFormat="1"/>
    <row r="48327" customFormat="1"/>
    <row r="48328" customFormat="1"/>
    <row r="48329" customFormat="1"/>
    <row r="48330" customFormat="1"/>
    <row r="48331" customFormat="1"/>
    <row r="48332" customFormat="1"/>
    <row r="48333" customFormat="1"/>
    <row r="48334" customFormat="1"/>
    <row r="48335" customFormat="1"/>
    <row r="48336" customFormat="1"/>
    <row r="48337" customFormat="1"/>
    <row r="48338" customFormat="1"/>
    <row r="48339" customFormat="1"/>
    <row r="48340" customFormat="1"/>
    <row r="48341" customFormat="1"/>
    <row r="48342" customFormat="1"/>
    <row r="48343" customFormat="1"/>
    <row r="48344" customFormat="1"/>
    <row r="48345" customFormat="1"/>
    <row r="48346" customFormat="1"/>
    <row r="48347" customFormat="1"/>
    <row r="48348" customFormat="1"/>
    <row r="48349" customFormat="1"/>
    <row r="48350" customFormat="1"/>
    <row r="48351" customFormat="1"/>
    <row r="48352" customFormat="1"/>
    <row r="48353" customFormat="1"/>
    <row r="48354" customFormat="1"/>
    <row r="48355" customFormat="1"/>
    <row r="48356" customFormat="1"/>
    <row r="48357" customFormat="1"/>
    <row r="48358" customFormat="1"/>
    <row r="48359" customFormat="1"/>
    <row r="48360" customFormat="1"/>
    <row r="48361" customFormat="1"/>
    <row r="48362" customFormat="1"/>
    <row r="48363" customFormat="1"/>
    <row r="48364" customFormat="1"/>
    <row r="48365" customFormat="1"/>
    <row r="48366" customFormat="1"/>
    <row r="48367" customFormat="1"/>
    <row r="48368" customFormat="1"/>
    <row r="48369" customFormat="1"/>
    <row r="48370" customFormat="1"/>
    <row r="48371" customFormat="1"/>
    <row r="48372" customFormat="1"/>
    <row r="48373" customFormat="1"/>
    <row r="48374" customFormat="1"/>
    <row r="48375" customFormat="1"/>
    <row r="48376" customFormat="1"/>
    <row r="48377" customFormat="1"/>
    <row r="48378" customFormat="1"/>
    <row r="48379" customFormat="1"/>
    <row r="48380" customFormat="1"/>
    <row r="48381" customFormat="1"/>
    <row r="48382" customFormat="1"/>
    <row r="48383" customFormat="1"/>
    <row r="48384" customFormat="1"/>
    <row r="48385" customFormat="1"/>
    <row r="48386" customFormat="1"/>
    <row r="48387" customFormat="1"/>
    <row r="48388" customFormat="1"/>
    <row r="48389" customFormat="1"/>
    <row r="48390" customFormat="1"/>
    <row r="48391" customFormat="1"/>
    <row r="48392" customFormat="1"/>
    <row r="48393" customFormat="1"/>
    <row r="48394" customFormat="1"/>
    <row r="48395" customFormat="1"/>
    <row r="48396" customFormat="1"/>
    <row r="48397" customFormat="1"/>
    <row r="48398" customFormat="1"/>
    <row r="48399" customFormat="1"/>
    <row r="48400" customFormat="1"/>
    <row r="48401" customFormat="1"/>
    <row r="48402" customFormat="1"/>
    <row r="48403" customFormat="1"/>
    <row r="48404" customFormat="1"/>
    <row r="48405" customFormat="1"/>
    <row r="48406" customFormat="1"/>
    <row r="48407" customFormat="1"/>
    <row r="48408" customFormat="1"/>
    <row r="48409" customFormat="1"/>
    <row r="48410" customFormat="1"/>
    <row r="48411" customFormat="1"/>
    <row r="48412" customFormat="1"/>
    <row r="48413" customFormat="1"/>
    <row r="48414" customFormat="1"/>
    <row r="48415" customFormat="1"/>
    <row r="48416" customFormat="1"/>
    <row r="48417" customFormat="1"/>
    <row r="48418" customFormat="1"/>
    <row r="48419" customFormat="1"/>
    <row r="48420" customFormat="1"/>
    <row r="48421" customFormat="1"/>
    <row r="48422" customFormat="1"/>
    <row r="48423" customFormat="1"/>
    <row r="48424" customFormat="1"/>
    <row r="48425" customFormat="1"/>
    <row r="48426" customFormat="1"/>
    <row r="48427" customFormat="1"/>
    <row r="48428" customFormat="1"/>
    <row r="48429" customFormat="1"/>
    <row r="48430" customFormat="1"/>
    <row r="48431" customFormat="1"/>
    <row r="48432" customFormat="1"/>
    <row r="48433" customFormat="1"/>
    <row r="48434" customFormat="1"/>
    <row r="48435" customFormat="1"/>
    <row r="48436" customFormat="1"/>
    <row r="48437" customFormat="1"/>
    <row r="48438" customFormat="1"/>
    <row r="48439" customFormat="1"/>
    <row r="48440" customFormat="1"/>
    <row r="48441" customFormat="1"/>
    <row r="48442" customFormat="1"/>
    <row r="48443" customFormat="1"/>
    <row r="48444" customFormat="1"/>
    <row r="48445" customFormat="1"/>
    <row r="48446" customFormat="1"/>
    <row r="48447" customFormat="1"/>
    <row r="48448" customFormat="1"/>
    <row r="48449" customFormat="1"/>
    <row r="48450" customFormat="1"/>
    <row r="48451" customFormat="1"/>
    <row r="48452" customFormat="1"/>
    <row r="48453" customFormat="1"/>
    <row r="48454" customFormat="1"/>
    <row r="48455" customFormat="1"/>
    <row r="48456" customFormat="1"/>
    <row r="48457" customFormat="1"/>
    <row r="48458" customFormat="1"/>
    <row r="48459" customFormat="1"/>
    <row r="48460" customFormat="1"/>
    <row r="48461" customFormat="1"/>
    <row r="48462" customFormat="1"/>
    <row r="48463" customFormat="1"/>
    <row r="48464" customFormat="1"/>
    <row r="48465" customFormat="1"/>
    <row r="48466" customFormat="1"/>
    <row r="48467" customFormat="1"/>
    <row r="48468" customFormat="1"/>
    <row r="48469" customFormat="1"/>
    <row r="48470" customFormat="1"/>
    <row r="48471" customFormat="1"/>
    <row r="48472" customFormat="1"/>
    <row r="48473" customFormat="1"/>
    <row r="48474" customFormat="1"/>
    <row r="48475" customFormat="1"/>
    <row r="48476" customFormat="1"/>
    <row r="48477" customFormat="1"/>
    <row r="48478" customFormat="1"/>
    <row r="48479" customFormat="1"/>
    <row r="48480" customFormat="1"/>
    <row r="48481" customFormat="1"/>
    <row r="48482" customFormat="1"/>
    <row r="48483" customFormat="1"/>
    <row r="48484" customFormat="1"/>
    <row r="48485" customFormat="1"/>
    <row r="48486" customFormat="1"/>
    <row r="48487" customFormat="1"/>
    <row r="48488" customFormat="1"/>
    <row r="48489" customFormat="1"/>
    <row r="48490" customFormat="1"/>
    <row r="48491" customFormat="1"/>
    <row r="48492" customFormat="1"/>
    <row r="48493" customFormat="1"/>
    <row r="48494" customFormat="1"/>
    <row r="48495" customFormat="1"/>
    <row r="48496" customFormat="1"/>
    <row r="48497" customFormat="1"/>
    <row r="48498" customFormat="1"/>
    <row r="48499" customFormat="1"/>
    <row r="48500" customFormat="1"/>
    <row r="48501" customFormat="1"/>
    <row r="48502" customFormat="1"/>
    <row r="48503" customFormat="1"/>
    <row r="48504" customFormat="1"/>
    <row r="48505" customFormat="1"/>
    <row r="48506" customFormat="1"/>
    <row r="48507" customFormat="1"/>
    <row r="48508" customFormat="1"/>
    <row r="48509" customFormat="1"/>
    <row r="48510" customFormat="1"/>
    <row r="48511" customFormat="1"/>
    <row r="48512" customFormat="1"/>
    <row r="48513" customFormat="1"/>
    <row r="48514" customFormat="1"/>
    <row r="48515" customFormat="1"/>
    <row r="48516" customFormat="1"/>
    <row r="48517" customFormat="1"/>
    <row r="48518" customFormat="1"/>
    <row r="48519" customFormat="1"/>
    <row r="48520" customFormat="1"/>
    <row r="48521" customFormat="1"/>
    <row r="48522" customFormat="1"/>
    <row r="48523" customFormat="1"/>
    <row r="48524" customFormat="1"/>
    <row r="48525" customFormat="1"/>
    <row r="48526" customFormat="1"/>
    <row r="48527" customFormat="1"/>
    <row r="48528" customFormat="1"/>
    <row r="48529" customFormat="1"/>
    <row r="48530" customFormat="1"/>
    <row r="48531" customFormat="1"/>
    <row r="48532" customFormat="1"/>
    <row r="48533" customFormat="1"/>
    <row r="48534" customFormat="1"/>
    <row r="48535" customFormat="1"/>
    <row r="48536" customFormat="1"/>
    <row r="48537" customFormat="1"/>
    <row r="48538" customFormat="1"/>
    <row r="48539" customFormat="1"/>
    <row r="48540" customFormat="1"/>
    <row r="48541" customFormat="1"/>
    <row r="48542" customFormat="1"/>
    <row r="48543" customFormat="1"/>
    <row r="48544" customFormat="1"/>
    <row r="48545" customFormat="1"/>
    <row r="48546" customFormat="1"/>
    <row r="48547" customFormat="1"/>
    <row r="48548" customFormat="1"/>
    <row r="48549" customFormat="1"/>
    <row r="48550" customFormat="1"/>
    <row r="48551" customFormat="1"/>
    <row r="48552" customFormat="1"/>
    <row r="48553" customFormat="1"/>
    <row r="48554" customFormat="1"/>
    <row r="48555" customFormat="1"/>
    <row r="48556" customFormat="1"/>
    <row r="48557" customFormat="1"/>
    <row r="48558" customFormat="1"/>
    <row r="48559" customFormat="1"/>
    <row r="48560" customFormat="1"/>
    <row r="48561" customFormat="1"/>
    <row r="48562" customFormat="1"/>
    <row r="48563" customFormat="1"/>
    <row r="48564" customFormat="1"/>
    <row r="48565" customFormat="1"/>
    <row r="48566" customFormat="1"/>
    <row r="48567" customFormat="1"/>
    <row r="48568" customFormat="1"/>
    <row r="48569" customFormat="1"/>
    <row r="48570" customFormat="1"/>
    <row r="48571" customFormat="1"/>
    <row r="48572" customFormat="1"/>
    <row r="48573" customFormat="1"/>
    <row r="48574" customFormat="1"/>
    <row r="48575" customFormat="1"/>
    <row r="48576" customFormat="1"/>
    <row r="48577" customFormat="1"/>
    <row r="48578" customFormat="1"/>
    <row r="48579" customFormat="1"/>
    <row r="48580" customFormat="1"/>
    <row r="48581" customFormat="1"/>
    <row r="48582" customFormat="1"/>
    <row r="48583" customFormat="1"/>
    <row r="48584" customFormat="1"/>
    <row r="48585" customFormat="1"/>
    <row r="48586" customFormat="1"/>
    <row r="48587" customFormat="1"/>
    <row r="48588" customFormat="1"/>
    <row r="48589" customFormat="1"/>
    <row r="48590" customFormat="1"/>
    <row r="48591" customFormat="1"/>
    <row r="48592" customFormat="1"/>
    <row r="48593" customFormat="1"/>
    <row r="48594" customFormat="1"/>
    <row r="48595" customFormat="1"/>
    <row r="48596" customFormat="1"/>
    <row r="48597" customFormat="1"/>
    <row r="48598" customFormat="1"/>
    <row r="48599" customFormat="1"/>
    <row r="48600" customFormat="1"/>
    <row r="48601" customFormat="1"/>
    <row r="48602" customFormat="1"/>
    <row r="48603" customFormat="1"/>
    <row r="48604" customFormat="1"/>
    <row r="48605" customFormat="1"/>
    <row r="48606" customFormat="1"/>
    <row r="48607" customFormat="1"/>
    <row r="48608" customFormat="1"/>
    <row r="48609" customFormat="1"/>
    <row r="48610" customFormat="1"/>
    <row r="48611" customFormat="1"/>
    <row r="48612" customFormat="1"/>
    <row r="48613" customFormat="1"/>
    <row r="48614" customFormat="1"/>
    <row r="48615" customFormat="1"/>
    <row r="48616" customFormat="1"/>
    <row r="48617" customFormat="1"/>
    <row r="48618" customFormat="1"/>
    <row r="48619" customFormat="1"/>
    <row r="48620" customFormat="1"/>
    <row r="48621" customFormat="1"/>
    <row r="48622" customFormat="1"/>
    <row r="48623" customFormat="1"/>
    <row r="48624" customFormat="1"/>
    <row r="48625" customFormat="1"/>
    <row r="48626" customFormat="1"/>
    <row r="48627" customFormat="1"/>
    <row r="48628" customFormat="1"/>
    <row r="48629" customFormat="1"/>
    <row r="48630" customFormat="1"/>
    <row r="48631" customFormat="1"/>
    <row r="48632" customFormat="1"/>
    <row r="48633" customFormat="1"/>
    <row r="48634" customFormat="1"/>
    <row r="48635" customFormat="1"/>
    <row r="48636" customFormat="1"/>
    <row r="48637" customFormat="1"/>
    <row r="48638" customFormat="1"/>
    <row r="48639" customFormat="1"/>
    <row r="48640" customFormat="1"/>
    <row r="48641" customFormat="1"/>
    <row r="48642" customFormat="1"/>
    <row r="48643" customFormat="1"/>
    <row r="48644" customFormat="1"/>
    <row r="48645" customFormat="1"/>
    <row r="48646" customFormat="1"/>
    <row r="48647" customFormat="1"/>
    <row r="48648" customFormat="1"/>
    <row r="48649" customFormat="1"/>
    <row r="48650" customFormat="1"/>
    <row r="48651" customFormat="1"/>
    <row r="48652" customFormat="1"/>
    <row r="48653" customFormat="1"/>
    <row r="48654" customFormat="1"/>
    <row r="48655" customFormat="1"/>
    <row r="48656" customFormat="1"/>
    <row r="48657" customFormat="1"/>
    <row r="48658" customFormat="1"/>
    <row r="48659" customFormat="1"/>
    <row r="48660" customFormat="1"/>
    <row r="48661" customFormat="1"/>
    <row r="48662" customFormat="1"/>
    <row r="48663" customFormat="1"/>
    <row r="48664" customFormat="1"/>
    <row r="48665" customFormat="1"/>
    <row r="48666" customFormat="1"/>
    <row r="48667" customFormat="1"/>
    <row r="48668" customFormat="1"/>
    <row r="48669" customFormat="1"/>
    <row r="48670" customFormat="1"/>
    <row r="48671" customFormat="1"/>
    <row r="48672" customFormat="1"/>
    <row r="48673" customFormat="1"/>
    <row r="48674" customFormat="1"/>
    <row r="48675" customFormat="1"/>
    <row r="48676" customFormat="1"/>
    <row r="48677" customFormat="1"/>
    <row r="48678" customFormat="1"/>
    <row r="48679" customFormat="1"/>
    <row r="48680" customFormat="1"/>
    <row r="48681" customFormat="1"/>
    <row r="48682" customFormat="1"/>
    <row r="48683" customFormat="1"/>
    <row r="48684" customFormat="1"/>
    <row r="48685" customFormat="1"/>
    <row r="48686" customFormat="1"/>
    <row r="48687" customFormat="1"/>
    <row r="48688" customFormat="1"/>
    <row r="48689" customFormat="1"/>
    <row r="48690" customFormat="1"/>
    <row r="48691" customFormat="1"/>
    <row r="48692" customFormat="1"/>
    <row r="48693" customFormat="1"/>
    <row r="48694" customFormat="1"/>
    <row r="48695" customFormat="1"/>
    <row r="48696" customFormat="1"/>
    <row r="48697" customFormat="1"/>
    <row r="48698" customFormat="1"/>
    <row r="48699" customFormat="1"/>
    <row r="48700" customFormat="1"/>
    <row r="48701" customFormat="1"/>
    <row r="48702" customFormat="1"/>
    <row r="48703" customFormat="1"/>
    <row r="48704" customFormat="1"/>
    <row r="48705" customFormat="1"/>
    <row r="48706" customFormat="1"/>
    <row r="48707" customFormat="1"/>
    <row r="48708" customFormat="1"/>
    <row r="48709" customFormat="1"/>
    <row r="48710" customFormat="1"/>
    <row r="48711" customFormat="1"/>
    <row r="48712" customFormat="1"/>
    <row r="48713" customFormat="1"/>
    <row r="48714" customFormat="1"/>
    <row r="48715" customFormat="1"/>
    <row r="48716" customFormat="1"/>
    <row r="48717" customFormat="1"/>
    <row r="48718" customFormat="1"/>
    <row r="48719" customFormat="1"/>
    <row r="48720" customFormat="1"/>
    <row r="48721" customFormat="1"/>
    <row r="48722" customFormat="1"/>
    <row r="48723" customFormat="1"/>
    <row r="48724" customFormat="1"/>
    <row r="48725" customFormat="1"/>
    <row r="48726" customFormat="1"/>
    <row r="48727" customFormat="1"/>
    <row r="48728" customFormat="1"/>
    <row r="48729" customFormat="1"/>
    <row r="48730" customFormat="1"/>
    <row r="48731" customFormat="1"/>
    <row r="48732" customFormat="1"/>
    <row r="48733" customFormat="1"/>
    <row r="48734" customFormat="1"/>
    <row r="48735" customFormat="1"/>
    <row r="48736" customFormat="1"/>
    <row r="48737" customFormat="1"/>
    <row r="48738" customFormat="1"/>
    <row r="48739" customFormat="1"/>
    <row r="48740" customFormat="1"/>
    <row r="48741" customFormat="1"/>
    <row r="48742" customFormat="1"/>
    <row r="48743" customFormat="1"/>
    <row r="48744" customFormat="1"/>
    <row r="48745" customFormat="1"/>
    <row r="48746" customFormat="1"/>
    <row r="48747" customFormat="1"/>
    <row r="48748" customFormat="1"/>
    <row r="48749" customFormat="1"/>
    <row r="48750" customFormat="1"/>
    <row r="48751" customFormat="1"/>
    <row r="48752" customFormat="1"/>
    <row r="48753" customFormat="1"/>
    <row r="48754" customFormat="1"/>
    <row r="48755" customFormat="1"/>
    <row r="48756" customFormat="1"/>
    <row r="48757" customFormat="1"/>
    <row r="48758" customFormat="1"/>
    <row r="48759" customFormat="1"/>
    <row r="48760" customFormat="1"/>
    <row r="48761" customFormat="1"/>
    <row r="48762" customFormat="1"/>
    <row r="48763" customFormat="1"/>
    <row r="48764" customFormat="1"/>
    <row r="48765" customFormat="1"/>
    <row r="48766" customFormat="1"/>
    <row r="48767" customFormat="1"/>
    <row r="48768" customFormat="1"/>
    <row r="48769" customFormat="1"/>
    <row r="48770" customFormat="1"/>
    <row r="48771" customFormat="1"/>
    <row r="48772" customFormat="1"/>
    <row r="48773" customFormat="1"/>
    <row r="48774" customFormat="1"/>
    <row r="48775" customFormat="1"/>
    <row r="48776" customFormat="1"/>
    <row r="48777" customFormat="1"/>
    <row r="48778" customFormat="1"/>
    <row r="48779" customFormat="1"/>
    <row r="48780" customFormat="1"/>
    <row r="48781" customFormat="1"/>
    <row r="48782" customFormat="1"/>
    <row r="48783" customFormat="1"/>
    <row r="48784" customFormat="1"/>
    <row r="48785" customFormat="1"/>
    <row r="48786" customFormat="1"/>
    <row r="48787" customFormat="1"/>
    <row r="48788" customFormat="1"/>
    <row r="48789" customFormat="1"/>
    <row r="48790" customFormat="1"/>
    <row r="48791" customFormat="1"/>
    <row r="48792" customFormat="1"/>
    <row r="48793" customFormat="1"/>
    <row r="48794" customFormat="1"/>
    <row r="48795" customFormat="1"/>
    <row r="48796" customFormat="1"/>
    <row r="48797" customFormat="1"/>
    <row r="48798" customFormat="1"/>
    <row r="48799" customFormat="1"/>
    <row r="48800" customFormat="1"/>
    <row r="48801" customFormat="1"/>
    <row r="48802" customFormat="1"/>
    <row r="48803" customFormat="1"/>
    <row r="48804" customFormat="1"/>
    <row r="48805" customFormat="1"/>
    <row r="48806" customFormat="1"/>
    <row r="48807" customFormat="1"/>
    <row r="48808" customFormat="1"/>
    <row r="48809" customFormat="1"/>
    <row r="48810" customFormat="1"/>
    <row r="48811" customFormat="1"/>
    <row r="48812" customFormat="1"/>
    <row r="48813" customFormat="1"/>
    <row r="48814" customFormat="1"/>
    <row r="48815" customFormat="1"/>
    <row r="48816" customFormat="1"/>
    <row r="48817" customFormat="1"/>
    <row r="48818" customFormat="1"/>
    <row r="48819" customFormat="1"/>
    <row r="48820" customFormat="1"/>
    <row r="48821" customFormat="1"/>
    <row r="48822" customFormat="1"/>
    <row r="48823" customFormat="1"/>
    <row r="48824" customFormat="1"/>
    <row r="48825" customFormat="1"/>
    <row r="48826" customFormat="1"/>
    <row r="48827" customFormat="1"/>
    <row r="48828" customFormat="1"/>
    <row r="48829" customFormat="1"/>
    <row r="48830" customFormat="1"/>
    <row r="48831" customFormat="1"/>
    <row r="48832" customFormat="1"/>
    <row r="48833" customFormat="1"/>
    <row r="48834" customFormat="1"/>
    <row r="48835" customFormat="1"/>
    <row r="48836" customFormat="1"/>
    <row r="48837" customFormat="1"/>
    <row r="48838" customFormat="1"/>
    <row r="48839" customFormat="1"/>
    <row r="48840" customFormat="1"/>
    <row r="48841" customFormat="1"/>
    <row r="48842" customFormat="1"/>
    <row r="48843" customFormat="1"/>
    <row r="48844" customFormat="1"/>
    <row r="48845" customFormat="1"/>
    <row r="48846" customFormat="1"/>
    <row r="48847" customFormat="1"/>
    <row r="48848" customFormat="1"/>
    <row r="48849" customFormat="1"/>
    <row r="48850" customFormat="1"/>
    <row r="48851" customFormat="1"/>
    <row r="48852" customFormat="1"/>
    <row r="48853" customFormat="1"/>
    <row r="48854" customFormat="1"/>
    <row r="48855" customFormat="1"/>
    <row r="48856" customFormat="1"/>
    <row r="48857" customFormat="1"/>
    <row r="48858" customFormat="1"/>
    <row r="48859" customFormat="1"/>
    <row r="48860" customFormat="1"/>
    <row r="48861" customFormat="1"/>
    <row r="48862" customFormat="1"/>
    <row r="48863" customFormat="1"/>
    <row r="48864" customFormat="1"/>
    <row r="48865" customFormat="1"/>
    <row r="48866" customFormat="1"/>
    <row r="48867" customFormat="1"/>
    <row r="48868" customFormat="1"/>
    <row r="48869" customFormat="1"/>
    <row r="48870" customFormat="1"/>
    <row r="48871" customFormat="1"/>
    <row r="48872" customFormat="1"/>
    <row r="48873" customFormat="1"/>
    <row r="48874" customFormat="1"/>
    <row r="48875" customFormat="1"/>
    <row r="48876" customFormat="1"/>
    <row r="48877" customFormat="1"/>
    <row r="48878" customFormat="1"/>
    <row r="48879" customFormat="1"/>
    <row r="48880" customFormat="1"/>
    <row r="48881" customFormat="1"/>
    <row r="48882" customFormat="1"/>
    <row r="48883" customFormat="1"/>
    <row r="48884" customFormat="1"/>
    <row r="48885" customFormat="1"/>
    <row r="48886" customFormat="1"/>
    <row r="48887" customFormat="1"/>
    <row r="48888" customFormat="1"/>
    <row r="48889" customFormat="1"/>
    <row r="48890" customFormat="1"/>
    <row r="48891" customFormat="1"/>
    <row r="48892" customFormat="1"/>
    <row r="48893" customFormat="1"/>
    <row r="48894" customFormat="1"/>
    <row r="48895" customFormat="1"/>
    <row r="48896" customFormat="1"/>
    <row r="48897" customFormat="1"/>
    <row r="48898" customFormat="1"/>
    <row r="48899" customFormat="1"/>
    <row r="48900" customFormat="1"/>
    <row r="48901" customFormat="1"/>
    <row r="48902" customFormat="1"/>
    <row r="48903" customFormat="1"/>
    <row r="48904" customFormat="1"/>
    <row r="48905" customFormat="1"/>
    <row r="48906" customFormat="1"/>
    <row r="48907" customFormat="1"/>
    <row r="48908" customFormat="1"/>
    <row r="48909" customFormat="1"/>
    <row r="48910" customFormat="1"/>
    <row r="48911" customFormat="1"/>
    <row r="48912" customFormat="1"/>
    <row r="48913" customFormat="1"/>
    <row r="48914" customFormat="1"/>
    <row r="48915" customFormat="1"/>
    <row r="48916" customFormat="1"/>
    <row r="48917" customFormat="1"/>
    <row r="48918" customFormat="1"/>
    <row r="48919" customFormat="1"/>
    <row r="48920" customFormat="1"/>
    <row r="48921" customFormat="1"/>
    <row r="48922" customFormat="1"/>
    <row r="48923" customFormat="1"/>
    <row r="48924" customFormat="1"/>
    <row r="48925" customFormat="1"/>
    <row r="48926" customFormat="1"/>
    <row r="48927" customFormat="1"/>
    <row r="48928" customFormat="1"/>
    <row r="48929" customFormat="1"/>
    <row r="48930" customFormat="1"/>
    <row r="48931" customFormat="1"/>
    <row r="48932" customFormat="1"/>
    <row r="48933" customFormat="1"/>
    <row r="48934" customFormat="1"/>
    <row r="48935" customFormat="1"/>
    <row r="48936" customFormat="1"/>
    <row r="48937" customFormat="1"/>
    <row r="48938" customFormat="1"/>
    <row r="48939" customFormat="1"/>
    <row r="48940" customFormat="1"/>
    <row r="48941" customFormat="1"/>
    <row r="48942" customFormat="1"/>
    <row r="48943" customFormat="1"/>
    <row r="48944" customFormat="1"/>
    <row r="48945" customFormat="1"/>
    <row r="48946" customFormat="1"/>
    <row r="48947" customFormat="1"/>
    <row r="48948" customFormat="1"/>
    <row r="48949" customFormat="1"/>
    <row r="48950" customFormat="1"/>
    <row r="48951" customFormat="1"/>
    <row r="48952" customFormat="1"/>
    <row r="48953" customFormat="1"/>
    <row r="48954" customFormat="1"/>
    <row r="48955" customFormat="1"/>
    <row r="48956" customFormat="1"/>
    <row r="48957" customFormat="1"/>
    <row r="48958" customFormat="1"/>
    <row r="48959" customFormat="1"/>
    <row r="48960" customFormat="1"/>
    <row r="48961" customFormat="1"/>
    <row r="48962" customFormat="1"/>
    <row r="48963" customFormat="1"/>
    <row r="48964" customFormat="1"/>
    <row r="48965" customFormat="1"/>
    <row r="48966" customFormat="1"/>
    <row r="48967" customFormat="1"/>
    <row r="48968" customFormat="1"/>
    <row r="48969" customFormat="1"/>
    <row r="48970" customFormat="1"/>
    <row r="48971" customFormat="1"/>
    <row r="48972" customFormat="1"/>
    <row r="48973" customFormat="1"/>
    <row r="48974" customFormat="1"/>
    <row r="48975" customFormat="1"/>
    <row r="48976" customFormat="1"/>
    <row r="48977" customFormat="1"/>
    <row r="48978" customFormat="1"/>
    <row r="48979" customFormat="1"/>
    <row r="48980" customFormat="1"/>
    <row r="48981" customFormat="1"/>
    <row r="48982" customFormat="1"/>
    <row r="48983" customFormat="1"/>
    <row r="48984" customFormat="1"/>
    <row r="48985" customFormat="1"/>
    <row r="48986" customFormat="1"/>
    <row r="48987" customFormat="1"/>
    <row r="48988" customFormat="1"/>
    <row r="48989" customFormat="1"/>
    <row r="48990" customFormat="1"/>
    <row r="48991" customFormat="1"/>
    <row r="48992" customFormat="1"/>
    <row r="48993" customFormat="1"/>
    <row r="48994" customFormat="1"/>
    <row r="48995" customFormat="1"/>
    <row r="48996" customFormat="1"/>
    <row r="48997" customFormat="1"/>
    <row r="48998" customFormat="1"/>
    <row r="48999" customFormat="1"/>
    <row r="49000" customFormat="1"/>
    <row r="49001" customFormat="1"/>
    <row r="49002" customFormat="1"/>
    <row r="49003" customFormat="1"/>
    <row r="49004" customFormat="1"/>
    <row r="49005" customFormat="1"/>
    <row r="49006" customFormat="1"/>
    <row r="49007" customFormat="1"/>
    <row r="49008" customFormat="1"/>
    <row r="49009" customFormat="1"/>
    <row r="49010" customFormat="1"/>
    <row r="49011" customFormat="1"/>
    <row r="49012" customFormat="1"/>
    <row r="49013" customFormat="1"/>
    <row r="49014" customFormat="1"/>
    <row r="49015" customFormat="1"/>
    <row r="49016" customFormat="1"/>
    <row r="49017" customFormat="1"/>
    <row r="49018" customFormat="1"/>
    <row r="49019" customFormat="1"/>
    <row r="49020" customFormat="1"/>
    <row r="49021" customFormat="1"/>
    <row r="49022" customFormat="1"/>
    <row r="49023" customFormat="1"/>
    <row r="49024" customFormat="1"/>
    <row r="49025" customFormat="1"/>
    <row r="49026" customFormat="1"/>
    <row r="49027" customFormat="1"/>
    <row r="49028" customFormat="1"/>
    <row r="49029" customFormat="1"/>
    <row r="49030" customFormat="1"/>
    <row r="49031" customFormat="1"/>
    <row r="49032" customFormat="1"/>
    <row r="49033" customFormat="1"/>
    <row r="49034" customFormat="1"/>
    <row r="49035" customFormat="1"/>
    <row r="49036" customFormat="1"/>
    <row r="49037" customFormat="1"/>
    <row r="49038" customFormat="1"/>
    <row r="49039" customFormat="1"/>
    <row r="49040" customFormat="1"/>
    <row r="49041" customFormat="1"/>
    <row r="49042" customFormat="1"/>
    <row r="49043" customFormat="1"/>
    <row r="49044" customFormat="1"/>
    <row r="49045" customFormat="1"/>
    <row r="49046" customFormat="1"/>
    <row r="49047" customFormat="1"/>
    <row r="49048" customFormat="1"/>
    <row r="49049" customFormat="1"/>
    <row r="49050" customFormat="1"/>
    <row r="49051" customFormat="1"/>
    <row r="49052" customFormat="1"/>
    <row r="49053" customFormat="1"/>
    <row r="49054" customFormat="1"/>
    <row r="49055" customFormat="1"/>
    <row r="49056" customFormat="1"/>
    <row r="49057" customFormat="1"/>
    <row r="49058" customFormat="1"/>
    <row r="49059" customFormat="1"/>
    <row r="49060" customFormat="1"/>
    <row r="49061" customFormat="1"/>
    <row r="49062" customFormat="1"/>
    <row r="49063" customFormat="1"/>
    <row r="49064" customFormat="1"/>
    <row r="49065" customFormat="1"/>
    <row r="49066" customFormat="1"/>
    <row r="49067" customFormat="1"/>
    <row r="49068" customFormat="1"/>
    <row r="49069" customFormat="1"/>
    <row r="49070" customFormat="1"/>
    <row r="49071" customFormat="1"/>
    <row r="49072" customFormat="1"/>
    <row r="49073" customFormat="1"/>
    <row r="49074" customFormat="1"/>
    <row r="49075" customFormat="1"/>
    <row r="49076" customFormat="1"/>
    <row r="49077" customFormat="1"/>
    <row r="49078" customFormat="1"/>
    <row r="49079" customFormat="1"/>
    <row r="49080" customFormat="1"/>
    <row r="49081" customFormat="1"/>
    <row r="49082" customFormat="1"/>
    <row r="49083" customFormat="1"/>
    <row r="49084" customFormat="1"/>
    <row r="49085" customFormat="1"/>
    <row r="49086" customFormat="1"/>
    <row r="49087" customFormat="1"/>
    <row r="49088" customFormat="1"/>
    <row r="49089" customFormat="1"/>
    <row r="49090" customFormat="1"/>
    <row r="49091" customFormat="1"/>
    <row r="49092" customFormat="1"/>
    <row r="49093" customFormat="1"/>
    <row r="49094" customFormat="1"/>
    <row r="49095" customFormat="1"/>
    <row r="49096" customFormat="1"/>
    <row r="49097" customFormat="1"/>
    <row r="49098" customFormat="1"/>
    <row r="49099" customFormat="1"/>
    <row r="49100" customFormat="1"/>
    <row r="49101" customFormat="1"/>
    <row r="49102" customFormat="1"/>
    <row r="49103" customFormat="1"/>
    <row r="49104" customFormat="1"/>
    <row r="49105" customFormat="1"/>
    <row r="49106" customFormat="1"/>
    <row r="49107" customFormat="1"/>
    <row r="49108" customFormat="1"/>
    <row r="49109" customFormat="1"/>
    <row r="49110" customFormat="1"/>
    <row r="49111" customFormat="1"/>
    <row r="49112" customFormat="1"/>
    <row r="49113" customFormat="1"/>
    <row r="49114" customFormat="1"/>
    <row r="49115" customFormat="1"/>
    <row r="49116" customFormat="1"/>
    <row r="49117" customFormat="1"/>
    <row r="49118" customFormat="1"/>
    <row r="49119" customFormat="1"/>
    <row r="49120" customFormat="1"/>
    <row r="49121" customFormat="1"/>
    <row r="49122" customFormat="1"/>
    <row r="49123" customFormat="1"/>
    <row r="49124" customFormat="1"/>
    <row r="49125" customFormat="1"/>
    <row r="49126" customFormat="1"/>
    <row r="49127" customFormat="1"/>
    <row r="49128" customFormat="1"/>
    <row r="49129" customFormat="1"/>
    <row r="49130" customFormat="1"/>
    <row r="49131" customFormat="1"/>
    <row r="49132" customFormat="1"/>
    <row r="49133" customFormat="1"/>
    <row r="49134" customFormat="1"/>
    <row r="49135" customFormat="1"/>
    <row r="49136" customFormat="1"/>
    <row r="49137" customFormat="1"/>
    <row r="49138" customFormat="1"/>
    <row r="49139" customFormat="1"/>
    <row r="49140" customFormat="1"/>
    <row r="49141" customFormat="1"/>
    <row r="49142" customFormat="1"/>
    <row r="49143" customFormat="1"/>
    <row r="49144" customFormat="1"/>
    <row r="49145" customFormat="1"/>
    <row r="49146" customFormat="1"/>
    <row r="49147" customFormat="1"/>
    <row r="49148" customFormat="1"/>
    <row r="49149" customFormat="1"/>
    <row r="49150" customFormat="1"/>
    <row r="49151" customFormat="1"/>
    <row r="49152" customFormat="1"/>
    <row r="49153" customFormat="1"/>
    <row r="49154" customFormat="1"/>
    <row r="49155" customFormat="1"/>
    <row r="49156" customFormat="1"/>
    <row r="49157" customFormat="1"/>
    <row r="49158" customFormat="1"/>
    <row r="49159" customFormat="1"/>
    <row r="49160" customFormat="1"/>
    <row r="49161" customFormat="1"/>
    <row r="49162" customFormat="1"/>
    <row r="49163" customFormat="1"/>
    <row r="49164" customFormat="1"/>
    <row r="49165" customFormat="1"/>
    <row r="49166" customFormat="1"/>
    <row r="49167" customFormat="1"/>
    <row r="49168" customFormat="1"/>
    <row r="49169" customFormat="1"/>
    <row r="49170" customFormat="1"/>
    <row r="49171" customFormat="1"/>
    <row r="49172" customFormat="1"/>
    <row r="49173" customFormat="1"/>
    <row r="49174" customFormat="1"/>
    <row r="49175" customFormat="1"/>
    <row r="49176" customFormat="1"/>
    <row r="49177" customFormat="1"/>
    <row r="49178" customFormat="1"/>
    <row r="49179" customFormat="1"/>
    <row r="49180" customFormat="1"/>
    <row r="49181" customFormat="1"/>
    <row r="49182" customFormat="1"/>
    <row r="49183" customFormat="1"/>
    <row r="49184" customFormat="1"/>
    <row r="49185" customFormat="1"/>
    <row r="49186" customFormat="1"/>
    <row r="49187" customFormat="1"/>
    <row r="49188" customFormat="1"/>
    <row r="49189" customFormat="1"/>
    <row r="49190" customFormat="1"/>
    <row r="49191" customFormat="1"/>
    <row r="49192" customFormat="1"/>
    <row r="49193" customFormat="1"/>
    <row r="49194" customFormat="1"/>
    <row r="49195" customFormat="1"/>
    <row r="49196" customFormat="1"/>
    <row r="49197" customFormat="1"/>
    <row r="49198" customFormat="1"/>
    <row r="49199" customFormat="1"/>
    <row r="49200" customFormat="1"/>
    <row r="49201" customFormat="1"/>
    <row r="49202" customFormat="1"/>
    <row r="49203" customFormat="1"/>
    <row r="49204" customFormat="1"/>
    <row r="49205" customFormat="1"/>
    <row r="49206" customFormat="1"/>
    <row r="49207" customFormat="1"/>
    <row r="49208" customFormat="1"/>
    <row r="49209" customFormat="1"/>
    <row r="49210" customFormat="1"/>
    <row r="49211" customFormat="1"/>
    <row r="49212" customFormat="1"/>
    <row r="49213" customFormat="1"/>
    <row r="49214" customFormat="1"/>
    <row r="49215" customFormat="1"/>
    <row r="49216" customFormat="1"/>
    <row r="49217" customFormat="1"/>
    <row r="49218" customFormat="1"/>
    <row r="49219" customFormat="1"/>
    <row r="49220" customFormat="1"/>
    <row r="49221" customFormat="1"/>
    <row r="49222" customFormat="1"/>
    <row r="49223" customFormat="1"/>
    <row r="49224" customFormat="1"/>
    <row r="49225" customFormat="1"/>
    <row r="49226" customFormat="1"/>
    <row r="49227" customFormat="1"/>
    <row r="49228" customFormat="1"/>
    <row r="49229" customFormat="1"/>
    <row r="49230" customFormat="1"/>
    <row r="49231" customFormat="1"/>
    <row r="49232" customFormat="1"/>
    <row r="49233" customFormat="1"/>
    <row r="49234" customFormat="1"/>
    <row r="49235" customFormat="1"/>
    <row r="49236" customFormat="1"/>
    <row r="49237" customFormat="1"/>
    <row r="49238" customFormat="1"/>
    <row r="49239" customFormat="1"/>
    <row r="49240" customFormat="1"/>
    <row r="49241" customFormat="1"/>
    <row r="49242" customFormat="1"/>
    <row r="49243" customFormat="1"/>
    <row r="49244" customFormat="1"/>
    <row r="49245" customFormat="1"/>
    <row r="49246" customFormat="1"/>
    <row r="49247" customFormat="1"/>
    <row r="49248" customFormat="1"/>
    <row r="49249" customFormat="1"/>
    <row r="49250" customFormat="1"/>
    <row r="49251" customFormat="1"/>
    <row r="49252" customFormat="1"/>
    <row r="49253" customFormat="1"/>
    <row r="49254" customFormat="1"/>
    <row r="49255" customFormat="1"/>
    <row r="49256" customFormat="1"/>
    <row r="49257" customFormat="1"/>
    <row r="49258" customFormat="1"/>
    <row r="49259" customFormat="1"/>
    <row r="49260" customFormat="1"/>
    <row r="49261" customFormat="1"/>
    <row r="49262" customFormat="1"/>
    <row r="49263" customFormat="1"/>
    <row r="49264" customFormat="1"/>
    <row r="49265" customFormat="1"/>
    <row r="49266" customFormat="1"/>
    <row r="49267" customFormat="1"/>
    <row r="49268" customFormat="1"/>
    <row r="49269" customFormat="1"/>
    <row r="49270" customFormat="1"/>
    <row r="49271" customFormat="1"/>
    <row r="49272" customFormat="1"/>
    <row r="49273" customFormat="1"/>
    <row r="49274" customFormat="1"/>
    <row r="49275" customFormat="1"/>
    <row r="49276" customFormat="1"/>
    <row r="49277" customFormat="1"/>
    <row r="49278" customFormat="1"/>
    <row r="49279" customFormat="1"/>
    <row r="49280" customFormat="1"/>
    <row r="49281" customFormat="1"/>
    <row r="49282" customFormat="1"/>
    <row r="49283" customFormat="1"/>
    <row r="49284" customFormat="1"/>
    <row r="49285" customFormat="1"/>
    <row r="49286" customFormat="1"/>
    <row r="49287" customFormat="1"/>
    <row r="49288" customFormat="1"/>
    <row r="49289" customFormat="1"/>
    <row r="49290" customFormat="1"/>
    <row r="49291" customFormat="1"/>
    <row r="49292" customFormat="1"/>
    <row r="49293" customFormat="1"/>
    <row r="49294" customFormat="1"/>
    <row r="49295" customFormat="1"/>
    <row r="49296" customFormat="1"/>
    <row r="49297" customFormat="1"/>
    <row r="49298" customFormat="1"/>
    <row r="49299" customFormat="1"/>
    <row r="49300" customFormat="1"/>
    <row r="49301" customFormat="1"/>
    <row r="49302" customFormat="1"/>
    <row r="49303" customFormat="1"/>
    <row r="49304" customFormat="1"/>
    <row r="49305" customFormat="1"/>
    <row r="49306" customFormat="1"/>
    <row r="49307" customFormat="1"/>
    <row r="49308" customFormat="1"/>
    <row r="49309" customFormat="1"/>
    <row r="49310" customFormat="1"/>
    <row r="49311" customFormat="1"/>
    <row r="49312" customFormat="1"/>
    <row r="49313" customFormat="1"/>
    <row r="49314" customFormat="1"/>
    <row r="49315" customFormat="1"/>
    <row r="49316" customFormat="1"/>
    <row r="49317" customFormat="1"/>
    <row r="49318" customFormat="1"/>
    <row r="49319" customFormat="1"/>
    <row r="49320" customFormat="1"/>
    <row r="49321" customFormat="1"/>
    <row r="49322" customFormat="1"/>
    <row r="49323" customFormat="1"/>
    <row r="49324" customFormat="1"/>
    <row r="49325" customFormat="1"/>
    <row r="49326" customFormat="1"/>
    <row r="49327" customFormat="1"/>
    <row r="49328" customFormat="1"/>
    <row r="49329" customFormat="1"/>
    <row r="49330" customFormat="1"/>
    <row r="49331" customFormat="1"/>
    <row r="49332" customFormat="1"/>
    <row r="49333" customFormat="1"/>
    <row r="49334" customFormat="1"/>
    <row r="49335" customFormat="1"/>
    <row r="49336" customFormat="1"/>
    <row r="49337" customFormat="1"/>
    <row r="49338" customFormat="1"/>
    <row r="49339" customFormat="1"/>
    <row r="49340" customFormat="1"/>
    <row r="49341" customFormat="1"/>
    <row r="49342" customFormat="1"/>
    <row r="49343" customFormat="1"/>
    <row r="49344" customFormat="1"/>
    <row r="49345" customFormat="1"/>
    <row r="49346" customFormat="1"/>
    <row r="49347" customFormat="1"/>
    <row r="49348" customFormat="1"/>
    <row r="49349" customFormat="1"/>
    <row r="49350" customFormat="1"/>
    <row r="49351" customFormat="1"/>
    <row r="49352" customFormat="1"/>
    <row r="49353" customFormat="1"/>
    <row r="49354" customFormat="1"/>
    <row r="49355" customFormat="1"/>
    <row r="49356" customFormat="1"/>
    <row r="49357" customFormat="1"/>
    <row r="49358" customFormat="1"/>
    <row r="49359" customFormat="1"/>
    <row r="49360" customFormat="1"/>
    <row r="49361" customFormat="1"/>
    <row r="49362" customFormat="1"/>
    <row r="49363" customFormat="1"/>
    <row r="49364" customFormat="1"/>
    <row r="49365" customFormat="1"/>
    <row r="49366" customFormat="1"/>
    <row r="49367" customFormat="1"/>
    <row r="49368" customFormat="1"/>
    <row r="49369" customFormat="1"/>
    <row r="49370" customFormat="1"/>
    <row r="49371" customFormat="1"/>
    <row r="49372" customFormat="1"/>
    <row r="49373" customFormat="1"/>
    <row r="49374" customFormat="1"/>
    <row r="49375" customFormat="1"/>
    <row r="49376" customFormat="1"/>
    <row r="49377" customFormat="1"/>
    <row r="49378" customFormat="1"/>
    <row r="49379" customFormat="1"/>
    <row r="49380" customFormat="1"/>
    <row r="49381" customFormat="1"/>
    <row r="49382" customFormat="1"/>
    <row r="49383" customFormat="1"/>
    <row r="49384" customFormat="1"/>
    <row r="49385" customFormat="1"/>
    <row r="49386" customFormat="1"/>
    <row r="49387" customFormat="1"/>
    <row r="49388" customFormat="1"/>
    <row r="49389" customFormat="1"/>
    <row r="49390" customFormat="1"/>
    <row r="49391" customFormat="1"/>
    <row r="49392" customFormat="1"/>
    <row r="49393" customFormat="1"/>
    <row r="49394" customFormat="1"/>
    <row r="49395" customFormat="1"/>
    <row r="49396" customFormat="1"/>
    <row r="49397" customFormat="1"/>
    <row r="49398" customFormat="1"/>
    <row r="49399" customFormat="1"/>
    <row r="49400" customFormat="1"/>
    <row r="49401" customFormat="1"/>
    <row r="49402" customFormat="1"/>
    <row r="49403" customFormat="1"/>
    <row r="49404" customFormat="1"/>
    <row r="49405" customFormat="1"/>
    <row r="49406" customFormat="1"/>
    <row r="49407" customFormat="1"/>
    <row r="49408" customFormat="1"/>
    <row r="49409" customFormat="1"/>
    <row r="49410" customFormat="1"/>
    <row r="49411" customFormat="1"/>
    <row r="49412" customFormat="1"/>
    <row r="49413" customFormat="1"/>
    <row r="49414" customFormat="1"/>
    <row r="49415" customFormat="1"/>
    <row r="49416" customFormat="1"/>
    <row r="49417" customFormat="1"/>
    <row r="49418" customFormat="1"/>
    <row r="49419" customFormat="1"/>
    <row r="49420" customFormat="1"/>
    <row r="49421" customFormat="1"/>
    <row r="49422" customFormat="1"/>
    <row r="49423" customFormat="1"/>
    <row r="49424" customFormat="1"/>
    <row r="49425" customFormat="1"/>
    <row r="49426" customFormat="1"/>
    <row r="49427" customFormat="1"/>
    <row r="49428" customFormat="1"/>
    <row r="49429" customFormat="1"/>
    <row r="49430" customFormat="1"/>
    <row r="49431" customFormat="1"/>
    <row r="49432" customFormat="1"/>
    <row r="49433" customFormat="1"/>
    <row r="49434" customFormat="1"/>
    <row r="49435" customFormat="1"/>
    <row r="49436" customFormat="1"/>
    <row r="49437" customFormat="1"/>
    <row r="49438" customFormat="1"/>
    <row r="49439" customFormat="1"/>
    <row r="49440" customFormat="1"/>
    <row r="49441" customFormat="1"/>
    <row r="49442" customFormat="1"/>
    <row r="49443" customFormat="1"/>
    <row r="49444" customFormat="1"/>
    <row r="49445" customFormat="1"/>
    <row r="49446" customFormat="1"/>
    <row r="49447" customFormat="1"/>
    <row r="49448" customFormat="1"/>
    <row r="49449" customFormat="1"/>
    <row r="49450" customFormat="1"/>
    <row r="49451" customFormat="1"/>
    <row r="49452" customFormat="1"/>
    <row r="49453" customFormat="1"/>
    <row r="49454" customFormat="1"/>
    <row r="49455" customFormat="1"/>
    <row r="49456" customFormat="1"/>
    <row r="49457" customFormat="1"/>
    <row r="49458" customFormat="1"/>
    <row r="49459" customFormat="1"/>
    <row r="49460" customFormat="1"/>
    <row r="49461" customFormat="1"/>
    <row r="49462" customFormat="1"/>
    <row r="49463" customFormat="1"/>
    <row r="49464" customFormat="1"/>
    <row r="49465" customFormat="1"/>
    <row r="49466" customFormat="1"/>
    <row r="49467" customFormat="1"/>
    <row r="49468" customFormat="1"/>
    <row r="49469" customFormat="1"/>
    <row r="49470" customFormat="1"/>
    <row r="49471" customFormat="1"/>
    <row r="49472" customFormat="1"/>
    <row r="49473" customFormat="1"/>
    <row r="49474" customFormat="1"/>
    <row r="49475" customFormat="1"/>
    <row r="49476" customFormat="1"/>
    <row r="49477" customFormat="1"/>
    <row r="49478" customFormat="1"/>
    <row r="49479" customFormat="1"/>
    <row r="49480" customFormat="1"/>
    <row r="49481" customFormat="1"/>
    <row r="49482" customFormat="1"/>
    <row r="49483" customFormat="1"/>
    <row r="49484" customFormat="1"/>
    <row r="49485" customFormat="1"/>
    <row r="49486" customFormat="1"/>
    <row r="49487" customFormat="1"/>
    <row r="49488" customFormat="1"/>
    <row r="49489" customFormat="1"/>
    <row r="49490" customFormat="1"/>
    <row r="49491" customFormat="1"/>
    <row r="49492" customFormat="1"/>
    <row r="49493" customFormat="1"/>
    <row r="49494" customFormat="1"/>
    <row r="49495" customFormat="1"/>
    <row r="49496" customFormat="1"/>
    <row r="49497" customFormat="1"/>
    <row r="49498" customFormat="1"/>
    <row r="49499" customFormat="1"/>
    <row r="49500" customFormat="1"/>
    <row r="49501" customFormat="1"/>
    <row r="49502" customFormat="1"/>
    <row r="49503" customFormat="1"/>
    <row r="49504" customFormat="1"/>
    <row r="49505" customFormat="1"/>
    <row r="49506" customFormat="1"/>
    <row r="49507" customFormat="1"/>
    <row r="49508" customFormat="1"/>
    <row r="49509" customFormat="1"/>
    <row r="49510" customFormat="1"/>
    <row r="49511" customFormat="1"/>
    <row r="49512" customFormat="1"/>
    <row r="49513" customFormat="1"/>
    <row r="49514" customFormat="1"/>
    <row r="49515" customFormat="1"/>
    <row r="49516" customFormat="1"/>
    <row r="49517" customFormat="1"/>
    <row r="49518" customFormat="1"/>
    <row r="49519" customFormat="1"/>
    <row r="49520" customFormat="1"/>
    <row r="49521" customFormat="1"/>
    <row r="49522" customFormat="1"/>
    <row r="49523" customFormat="1"/>
    <row r="49524" customFormat="1"/>
    <row r="49525" customFormat="1"/>
    <row r="49526" customFormat="1"/>
    <row r="49527" customFormat="1"/>
    <row r="49528" customFormat="1"/>
    <row r="49529" customFormat="1"/>
    <row r="49530" customFormat="1"/>
    <row r="49531" customFormat="1"/>
    <row r="49532" customFormat="1"/>
    <row r="49533" customFormat="1"/>
    <row r="49534" customFormat="1"/>
    <row r="49535" customFormat="1"/>
    <row r="49536" customFormat="1"/>
    <row r="49537" customFormat="1"/>
    <row r="49538" customFormat="1"/>
    <row r="49539" customFormat="1"/>
    <row r="49540" customFormat="1"/>
    <row r="49541" customFormat="1"/>
    <row r="49542" customFormat="1"/>
    <row r="49543" customFormat="1"/>
    <row r="49544" customFormat="1"/>
    <row r="49545" customFormat="1"/>
    <row r="49546" customFormat="1"/>
    <row r="49547" customFormat="1"/>
    <row r="49548" customFormat="1"/>
    <row r="49549" customFormat="1"/>
    <row r="49550" customFormat="1"/>
    <row r="49551" customFormat="1"/>
    <row r="49552" customFormat="1"/>
    <row r="49553" customFormat="1"/>
    <row r="49554" customFormat="1"/>
    <row r="49555" customFormat="1"/>
    <row r="49556" customFormat="1"/>
    <row r="49557" customFormat="1"/>
    <row r="49558" customFormat="1"/>
    <row r="49559" customFormat="1"/>
    <row r="49560" customFormat="1"/>
    <row r="49561" customFormat="1"/>
    <row r="49562" customFormat="1"/>
    <row r="49563" customFormat="1"/>
    <row r="49564" customFormat="1"/>
    <row r="49565" customFormat="1"/>
    <row r="49566" customFormat="1"/>
    <row r="49567" customFormat="1"/>
    <row r="49568" customFormat="1"/>
    <row r="49569" customFormat="1"/>
    <row r="49570" customFormat="1"/>
    <row r="49571" customFormat="1"/>
    <row r="49572" customFormat="1"/>
    <row r="49573" customFormat="1"/>
    <row r="49574" customFormat="1"/>
    <row r="49575" customFormat="1"/>
    <row r="49576" customFormat="1"/>
    <row r="49577" customFormat="1"/>
    <row r="49578" customFormat="1"/>
    <row r="49579" customFormat="1"/>
    <row r="49580" customFormat="1"/>
    <row r="49581" customFormat="1"/>
    <row r="49582" customFormat="1"/>
    <row r="49583" customFormat="1"/>
    <row r="49584" customFormat="1"/>
    <row r="49585" customFormat="1"/>
    <row r="49586" customFormat="1"/>
    <row r="49587" customFormat="1"/>
    <row r="49588" customFormat="1"/>
    <row r="49589" customFormat="1"/>
    <row r="49590" customFormat="1"/>
    <row r="49591" customFormat="1"/>
    <row r="49592" customFormat="1"/>
    <row r="49593" customFormat="1"/>
    <row r="49594" customFormat="1"/>
    <row r="49595" customFormat="1"/>
    <row r="49596" customFormat="1"/>
    <row r="49597" customFormat="1"/>
    <row r="49598" customFormat="1"/>
    <row r="49599" customFormat="1"/>
    <row r="49600" customFormat="1"/>
    <row r="49601" customFormat="1"/>
    <row r="49602" customFormat="1"/>
    <row r="49603" customFormat="1"/>
    <row r="49604" customFormat="1"/>
    <row r="49605" customFormat="1"/>
    <row r="49606" customFormat="1"/>
    <row r="49607" customFormat="1"/>
    <row r="49608" customFormat="1"/>
    <row r="49609" customFormat="1"/>
    <row r="49610" customFormat="1"/>
    <row r="49611" customFormat="1"/>
    <row r="49612" customFormat="1"/>
    <row r="49613" customFormat="1"/>
    <row r="49614" customFormat="1"/>
    <row r="49615" customFormat="1"/>
    <row r="49616" customFormat="1"/>
    <row r="49617" customFormat="1"/>
    <row r="49618" customFormat="1"/>
    <row r="49619" customFormat="1"/>
    <row r="49620" customFormat="1"/>
    <row r="49621" customFormat="1"/>
    <row r="49622" customFormat="1"/>
    <row r="49623" customFormat="1"/>
    <row r="49624" customFormat="1"/>
    <row r="49625" customFormat="1"/>
    <row r="49626" customFormat="1"/>
    <row r="49627" customFormat="1"/>
    <row r="49628" customFormat="1"/>
    <row r="49629" customFormat="1"/>
    <row r="49630" customFormat="1"/>
    <row r="49631" customFormat="1"/>
    <row r="49632" customFormat="1"/>
    <row r="49633" customFormat="1"/>
    <row r="49634" customFormat="1"/>
    <row r="49635" customFormat="1"/>
    <row r="49636" customFormat="1"/>
    <row r="49637" customFormat="1"/>
    <row r="49638" customFormat="1"/>
    <row r="49639" customFormat="1"/>
    <row r="49640" customFormat="1"/>
    <row r="49641" customFormat="1"/>
    <row r="49642" customFormat="1"/>
    <row r="49643" customFormat="1"/>
    <row r="49644" customFormat="1"/>
    <row r="49645" customFormat="1"/>
    <row r="49646" customFormat="1"/>
    <row r="49647" customFormat="1"/>
    <row r="49648" customFormat="1"/>
    <row r="49649" customFormat="1"/>
    <row r="49650" customFormat="1"/>
    <row r="49651" customFormat="1"/>
    <row r="49652" customFormat="1"/>
    <row r="49653" customFormat="1"/>
    <row r="49654" customFormat="1"/>
    <row r="49655" customFormat="1"/>
    <row r="49656" customFormat="1"/>
    <row r="49657" customFormat="1"/>
    <row r="49658" customFormat="1"/>
    <row r="49659" customFormat="1"/>
    <row r="49660" customFormat="1"/>
    <row r="49661" customFormat="1"/>
    <row r="49662" customFormat="1"/>
    <row r="49663" customFormat="1"/>
    <row r="49664" customFormat="1"/>
    <row r="49665" customFormat="1"/>
    <row r="49666" customFormat="1"/>
    <row r="49667" customFormat="1"/>
    <row r="49668" customFormat="1"/>
    <row r="49669" customFormat="1"/>
    <row r="49670" customFormat="1"/>
    <row r="49671" customFormat="1"/>
    <row r="49672" customFormat="1"/>
    <row r="49673" customFormat="1"/>
    <row r="49674" customFormat="1"/>
    <row r="49675" customFormat="1"/>
    <row r="49676" customFormat="1"/>
    <row r="49677" customFormat="1"/>
    <row r="49678" customFormat="1"/>
    <row r="49679" customFormat="1"/>
    <row r="49680" customFormat="1"/>
    <row r="49681" customFormat="1"/>
    <row r="49682" customFormat="1"/>
    <row r="49683" customFormat="1"/>
    <row r="49684" customFormat="1"/>
    <row r="49685" customFormat="1"/>
    <row r="49686" customFormat="1"/>
    <row r="49687" customFormat="1"/>
    <row r="49688" customFormat="1"/>
    <row r="49689" customFormat="1"/>
    <row r="49690" customFormat="1"/>
    <row r="49691" customFormat="1"/>
    <row r="49692" customFormat="1"/>
    <row r="49693" customFormat="1"/>
    <row r="49694" customFormat="1"/>
    <row r="49695" customFormat="1"/>
    <row r="49696" customFormat="1"/>
    <row r="49697" customFormat="1"/>
    <row r="49698" customFormat="1"/>
    <row r="49699" customFormat="1"/>
    <row r="49700" customFormat="1"/>
    <row r="49701" customFormat="1"/>
    <row r="49702" customFormat="1"/>
    <row r="49703" customFormat="1"/>
    <row r="49704" customFormat="1"/>
    <row r="49705" customFormat="1"/>
    <row r="49706" customFormat="1"/>
    <row r="49707" customFormat="1"/>
    <row r="49708" customFormat="1"/>
    <row r="49709" customFormat="1"/>
    <row r="49710" customFormat="1"/>
    <row r="49711" customFormat="1"/>
    <row r="49712" customFormat="1"/>
    <row r="49713" customFormat="1"/>
    <row r="49714" customFormat="1"/>
    <row r="49715" customFormat="1"/>
    <row r="49716" customFormat="1"/>
    <row r="49717" customFormat="1"/>
    <row r="49718" customFormat="1"/>
    <row r="49719" customFormat="1"/>
    <row r="49720" customFormat="1"/>
    <row r="49721" customFormat="1"/>
    <row r="49722" customFormat="1"/>
    <row r="49723" customFormat="1"/>
    <row r="49724" customFormat="1"/>
    <row r="49725" customFormat="1"/>
    <row r="49726" customFormat="1"/>
    <row r="49727" customFormat="1"/>
    <row r="49728" customFormat="1"/>
    <row r="49729" customFormat="1"/>
    <row r="49730" customFormat="1"/>
    <row r="49731" customFormat="1"/>
    <row r="49732" customFormat="1"/>
    <row r="49733" customFormat="1"/>
    <row r="49734" customFormat="1"/>
    <row r="49735" customFormat="1"/>
    <row r="49736" customFormat="1"/>
    <row r="49737" customFormat="1"/>
    <row r="49738" customFormat="1"/>
    <row r="49739" customFormat="1"/>
    <row r="49740" customFormat="1"/>
    <row r="49741" customFormat="1"/>
    <row r="49742" customFormat="1"/>
    <row r="49743" customFormat="1"/>
    <row r="49744" customFormat="1"/>
    <row r="49745" customFormat="1"/>
    <row r="49746" customFormat="1"/>
    <row r="49747" customFormat="1"/>
    <row r="49748" customFormat="1"/>
    <row r="49749" customFormat="1"/>
    <row r="49750" customFormat="1"/>
    <row r="49751" customFormat="1"/>
    <row r="49752" customFormat="1"/>
    <row r="49753" customFormat="1"/>
    <row r="49754" customFormat="1"/>
    <row r="49755" customFormat="1"/>
    <row r="49756" customFormat="1"/>
    <row r="49757" customFormat="1"/>
    <row r="49758" customFormat="1"/>
    <row r="49759" customFormat="1"/>
    <row r="49760" customFormat="1"/>
    <row r="49761" customFormat="1"/>
    <row r="49762" customFormat="1"/>
    <row r="49763" customFormat="1"/>
    <row r="49764" customFormat="1"/>
    <row r="49765" customFormat="1"/>
    <row r="49766" customFormat="1"/>
    <row r="49767" customFormat="1"/>
    <row r="49768" customFormat="1"/>
    <row r="49769" customFormat="1"/>
    <row r="49770" customFormat="1"/>
    <row r="49771" customFormat="1"/>
    <row r="49772" customFormat="1"/>
    <row r="49773" customFormat="1"/>
    <row r="49774" customFormat="1"/>
    <row r="49775" customFormat="1"/>
    <row r="49776" customFormat="1"/>
    <row r="49777" customFormat="1"/>
    <row r="49778" customFormat="1"/>
    <row r="49779" customFormat="1"/>
    <row r="49780" customFormat="1"/>
    <row r="49781" customFormat="1"/>
    <row r="49782" customFormat="1"/>
    <row r="49783" customFormat="1"/>
    <row r="49784" customFormat="1"/>
    <row r="49785" customFormat="1"/>
    <row r="49786" customFormat="1"/>
    <row r="49787" customFormat="1"/>
    <row r="49788" customFormat="1"/>
    <row r="49789" customFormat="1"/>
    <row r="49790" customFormat="1"/>
    <row r="49791" customFormat="1"/>
    <row r="49792" customFormat="1"/>
    <row r="49793" customFormat="1"/>
    <row r="49794" customFormat="1"/>
    <row r="49795" customFormat="1"/>
    <row r="49796" customFormat="1"/>
    <row r="49797" customFormat="1"/>
    <row r="49798" customFormat="1"/>
    <row r="49799" customFormat="1"/>
    <row r="49800" customFormat="1"/>
    <row r="49801" customFormat="1"/>
    <row r="49802" customFormat="1"/>
    <row r="49803" customFormat="1"/>
    <row r="49804" customFormat="1"/>
    <row r="49805" customFormat="1"/>
    <row r="49806" customFormat="1"/>
    <row r="49807" customFormat="1"/>
    <row r="49808" customFormat="1"/>
    <row r="49809" customFormat="1"/>
    <row r="49810" customFormat="1"/>
    <row r="49811" customFormat="1"/>
    <row r="49812" customFormat="1"/>
    <row r="49813" customFormat="1"/>
    <row r="49814" customFormat="1"/>
    <row r="49815" customFormat="1"/>
    <row r="49816" customFormat="1"/>
    <row r="49817" customFormat="1"/>
    <row r="49818" customFormat="1"/>
    <row r="49819" customFormat="1"/>
    <row r="49820" customFormat="1"/>
    <row r="49821" customFormat="1"/>
    <row r="49822" customFormat="1"/>
    <row r="49823" customFormat="1"/>
    <row r="49824" customFormat="1"/>
    <row r="49825" customFormat="1"/>
    <row r="49826" customFormat="1"/>
    <row r="49827" customFormat="1"/>
    <row r="49828" customFormat="1"/>
    <row r="49829" customFormat="1"/>
    <row r="49830" customFormat="1"/>
    <row r="49831" customFormat="1"/>
    <row r="49832" customFormat="1"/>
    <row r="49833" customFormat="1"/>
    <row r="49834" customFormat="1"/>
    <row r="49835" customFormat="1"/>
    <row r="49836" customFormat="1"/>
    <row r="49837" customFormat="1"/>
    <row r="49838" customFormat="1"/>
    <row r="49839" customFormat="1"/>
    <row r="49840" customFormat="1"/>
    <row r="49841" customFormat="1"/>
    <row r="49842" customFormat="1"/>
    <row r="49843" customFormat="1"/>
    <row r="49844" customFormat="1"/>
    <row r="49845" customFormat="1"/>
    <row r="49846" customFormat="1"/>
    <row r="49847" customFormat="1"/>
    <row r="49848" customFormat="1"/>
    <row r="49849" customFormat="1"/>
    <row r="49850" customFormat="1"/>
    <row r="49851" customFormat="1"/>
    <row r="49852" customFormat="1"/>
    <row r="49853" customFormat="1"/>
    <row r="49854" customFormat="1"/>
    <row r="49855" customFormat="1"/>
    <row r="49856" customFormat="1"/>
    <row r="49857" customFormat="1"/>
    <row r="49858" customFormat="1"/>
    <row r="49859" customFormat="1"/>
    <row r="49860" customFormat="1"/>
    <row r="49861" customFormat="1"/>
    <row r="49862" customFormat="1"/>
    <row r="49863" customFormat="1"/>
    <row r="49864" customFormat="1"/>
    <row r="49865" customFormat="1"/>
    <row r="49866" customFormat="1"/>
    <row r="49867" customFormat="1"/>
    <row r="49868" customFormat="1"/>
    <row r="49869" customFormat="1"/>
    <row r="49870" customFormat="1"/>
    <row r="49871" customFormat="1"/>
    <row r="49872" customFormat="1"/>
    <row r="49873" customFormat="1"/>
    <row r="49874" customFormat="1"/>
    <row r="49875" customFormat="1"/>
    <row r="49876" customFormat="1"/>
    <row r="49877" customFormat="1"/>
    <row r="49878" customFormat="1"/>
    <row r="49879" customFormat="1"/>
    <row r="49880" customFormat="1"/>
    <row r="49881" customFormat="1"/>
    <row r="49882" customFormat="1"/>
    <row r="49883" customFormat="1"/>
    <row r="49884" customFormat="1"/>
    <row r="49885" customFormat="1"/>
    <row r="49886" customFormat="1"/>
    <row r="49887" customFormat="1"/>
    <row r="49888" customFormat="1"/>
    <row r="49889" customFormat="1"/>
    <row r="49890" customFormat="1"/>
    <row r="49891" customFormat="1"/>
    <row r="49892" customFormat="1"/>
    <row r="49893" customFormat="1"/>
    <row r="49894" customFormat="1"/>
    <row r="49895" customFormat="1"/>
    <row r="49896" customFormat="1"/>
    <row r="49897" customFormat="1"/>
    <row r="49898" customFormat="1"/>
    <row r="49899" customFormat="1"/>
    <row r="49900" customFormat="1"/>
    <row r="49901" customFormat="1"/>
    <row r="49902" customFormat="1"/>
    <row r="49903" customFormat="1"/>
    <row r="49904" customFormat="1"/>
    <row r="49905" customFormat="1"/>
    <row r="49906" customFormat="1"/>
    <row r="49907" customFormat="1"/>
    <row r="49908" customFormat="1"/>
    <row r="49909" customFormat="1"/>
    <row r="49910" customFormat="1"/>
    <row r="49911" customFormat="1"/>
    <row r="49912" customFormat="1"/>
    <row r="49913" customFormat="1"/>
    <row r="49914" customFormat="1"/>
    <row r="49915" customFormat="1"/>
    <row r="49916" customFormat="1"/>
    <row r="49917" customFormat="1"/>
    <row r="49918" customFormat="1"/>
    <row r="49919" customFormat="1"/>
    <row r="49920" customFormat="1"/>
    <row r="49921" customFormat="1"/>
    <row r="49922" customFormat="1"/>
    <row r="49923" customFormat="1"/>
    <row r="49924" customFormat="1"/>
    <row r="49925" customFormat="1"/>
    <row r="49926" customFormat="1"/>
    <row r="49927" customFormat="1"/>
    <row r="49928" customFormat="1"/>
    <row r="49929" customFormat="1"/>
    <row r="49930" customFormat="1"/>
    <row r="49931" customFormat="1"/>
    <row r="49932" customFormat="1"/>
    <row r="49933" customFormat="1"/>
    <row r="49934" customFormat="1"/>
    <row r="49935" customFormat="1"/>
    <row r="49936" customFormat="1"/>
    <row r="49937" customFormat="1"/>
    <row r="49938" customFormat="1"/>
    <row r="49939" customFormat="1"/>
    <row r="49940" customFormat="1"/>
    <row r="49941" customFormat="1"/>
    <row r="49942" customFormat="1"/>
    <row r="49943" customFormat="1"/>
    <row r="49944" customFormat="1"/>
    <row r="49945" customFormat="1"/>
    <row r="49946" customFormat="1"/>
    <row r="49947" customFormat="1"/>
    <row r="49948" customFormat="1"/>
    <row r="49949" customFormat="1"/>
    <row r="49950" customFormat="1"/>
    <row r="49951" customFormat="1"/>
    <row r="49952" customFormat="1"/>
    <row r="49953" customFormat="1"/>
    <row r="49954" customFormat="1"/>
    <row r="49955" customFormat="1"/>
    <row r="49956" customFormat="1"/>
    <row r="49957" customFormat="1"/>
    <row r="49958" customFormat="1"/>
    <row r="49959" customFormat="1"/>
    <row r="49960" customFormat="1"/>
    <row r="49961" customFormat="1"/>
    <row r="49962" customFormat="1"/>
    <row r="49963" customFormat="1"/>
    <row r="49964" customFormat="1"/>
    <row r="49965" customFormat="1"/>
    <row r="49966" customFormat="1"/>
    <row r="49967" customFormat="1"/>
    <row r="49968" customFormat="1"/>
    <row r="49969" customFormat="1"/>
    <row r="49970" customFormat="1"/>
    <row r="49971" customFormat="1"/>
    <row r="49972" customFormat="1"/>
    <row r="49973" customFormat="1"/>
    <row r="49974" customFormat="1"/>
    <row r="49975" customFormat="1"/>
    <row r="49976" customFormat="1"/>
    <row r="49977" customFormat="1"/>
    <row r="49978" customFormat="1"/>
    <row r="49979" customFormat="1"/>
    <row r="49980" customFormat="1"/>
    <row r="49981" customFormat="1"/>
    <row r="49982" customFormat="1"/>
    <row r="49983" customFormat="1"/>
    <row r="49984" customFormat="1"/>
    <row r="49985" customFormat="1"/>
    <row r="49986" customFormat="1"/>
    <row r="49987" customFormat="1"/>
    <row r="49988" customFormat="1"/>
    <row r="49989" customFormat="1"/>
    <row r="49990" customFormat="1"/>
    <row r="49991" customFormat="1"/>
    <row r="49992" customFormat="1"/>
    <row r="49993" customFormat="1"/>
    <row r="49994" customFormat="1"/>
    <row r="49995" customFormat="1"/>
    <row r="49996" customFormat="1"/>
    <row r="49997" customFormat="1"/>
    <row r="49998" customFormat="1"/>
    <row r="49999" customFormat="1"/>
    <row r="50000" customFormat="1"/>
    <row r="50001" customFormat="1"/>
    <row r="50002" customFormat="1"/>
    <row r="50003" customFormat="1"/>
    <row r="50004" customFormat="1"/>
    <row r="50005" customFormat="1"/>
    <row r="50006" customFormat="1"/>
    <row r="50007" customFormat="1"/>
    <row r="50008" customFormat="1"/>
    <row r="50009" customFormat="1"/>
    <row r="50010" customFormat="1"/>
    <row r="50011" customFormat="1"/>
    <row r="50012" customFormat="1"/>
    <row r="50013" customFormat="1"/>
    <row r="50014" customFormat="1"/>
    <row r="50015" customFormat="1"/>
    <row r="50016" customFormat="1"/>
    <row r="50017" customFormat="1"/>
    <row r="50018" customFormat="1"/>
    <row r="50019" customFormat="1"/>
    <row r="50020" customFormat="1"/>
    <row r="50021" customFormat="1"/>
    <row r="50022" customFormat="1"/>
    <row r="50023" customFormat="1"/>
    <row r="50024" customFormat="1"/>
    <row r="50025" customFormat="1"/>
    <row r="50026" customFormat="1"/>
    <row r="50027" customFormat="1"/>
    <row r="50028" customFormat="1"/>
    <row r="50029" customFormat="1"/>
    <row r="50030" customFormat="1"/>
    <row r="50031" customFormat="1"/>
    <row r="50032" customFormat="1"/>
    <row r="50033" customFormat="1"/>
    <row r="50034" customFormat="1"/>
    <row r="50035" customFormat="1"/>
    <row r="50036" customFormat="1"/>
    <row r="50037" customFormat="1"/>
    <row r="50038" customFormat="1"/>
    <row r="50039" customFormat="1"/>
    <row r="50040" customFormat="1"/>
    <row r="50041" customFormat="1"/>
    <row r="50042" customFormat="1"/>
    <row r="50043" customFormat="1"/>
    <row r="50044" customFormat="1"/>
    <row r="50045" customFormat="1"/>
    <row r="50046" customFormat="1"/>
    <row r="50047" customFormat="1"/>
    <row r="50048" customFormat="1"/>
    <row r="50049" customFormat="1"/>
    <row r="50050" customFormat="1"/>
    <row r="50051" customFormat="1"/>
    <row r="50052" customFormat="1"/>
    <row r="50053" customFormat="1"/>
    <row r="50054" customFormat="1"/>
    <row r="50055" customFormat="1"/>
    <row r="50056" customFormat="1"/>
    <row r="50057" customFormat="1"/>
    <row r="50058" customFormat="1"/>
    <row r="50059" customFormat="1"/>
    <row r="50060" customFormat="1"/>
    <row r="50061" customFormat="1"/>
    <row r="50062" customFormat="1"/>
    <row r="50063" customFormat="1"/>
    <row r="50064" customFormat="1"/>
    <row r="50065" customFormat="1"/>
    <row r="50066" customFormat="1"/>
    <row r="50067" customFormat="1"/>
    <row r="50068" customFormat="1"/>
    <row r="50069" customFormat="1"/>
    <row r="50070" customFormat="1"/>
    <row r="50071" customFormat="1"/>
    <row r="50072" customFormat="1"/>
    <row r="50073" customFormat="1"/>
    <row r="50074" customFormat="1"/>
    <row r="50075" customFormat="1"/>
    <row r="50076" customFormat="1"/>
    <row r="50077" customFormat="1"/>
    <row r="50078" customFormat="1"/>
    <row r="50079" customFormat="1"/>
    <row r="50080" customFormat="1"/>
    <row r="50081" customFormat="1"/>
    <row r="50082" customFormat="1"/>
    <row r="50083" customFormat="1"/>
    <row r="50084" customFormat="1"/>
    <row r="50085" customFormat="1"/>
    <row r="50086" customFormat="1"/>
    <row r="50087" customFormat="1"/>
    <row r="50088" customFormat="1"/>
    <row r="50089" customFormat="1"/>
    <row r="50090" customFormat="1"/>
    <row r="50091" customFormat="1"/>
    <row r="50092" customFormat="1"/>
    <row r="50093" customFormat="1"/>
    <row r="50094" customFormat="1"/>
    <row r="50095" customFormat="1"/>
    <row r="50096" customFormat="1"/>
    <row r="50097" customFormat="1"/>
    <row r="50098" customFormat="1"/>
    <row r="50099" customFormat="1"/>
    <row r="50100" customFormat="1"/>
    <row r="50101" customFormat="1"/>
    <row r="50102" customFormat="1"/>
    <row r="50103" customFormat="1"/>
    <row r="50104" customFormat="1"/>
    <row r="50105" customFormat="1"/>
    <row r="50106" customFormat="1"/>
    <row r="50107" customFormat="1"/>
    <row r="50108" customFormat="1"/>
    <row r="50109" customFormat="1"/>
    <row r="50110" customFormat="1"/>
    <row r="50111" customFormat="1"/>
    <row r="50112" customFormat="1"/>
    <row r="50113" customFormat="1"/>
    <row r="50114" customFormat="1"/>
    <row r="50115" customFormat="1"/>
    <row r="50116" customFormat="1"/>
    <row r="50117" customFormat="1"/>
    <row r="50118" customFormat="1"/>
    <row r="50119" customFormat="1"/>
    <row r="50120" customFormat="1"/>
    <row r="50121" customFormat="1"/>
    <row r="50122" customFormat="1"/>
    <row r="50123" customFormat="1"/>
    <row r="50124" customFormat="1"/>
    <row r="50125" customFormat="1"/>
    <row r="50126" customFormat="1"/>
    <row r="50127" customFormat="1"/>
    <row r="50128" customFormat="1"/>
    <row r="50129" customFormat="1"/>
    <row r="50130" customFormat="1"/>
    <row r="50131" customFormat="1"/>
    <row r="50132" customFormat="1"/>
    <row r="50133" customFormat="1"/>
    <row r="50134" customFormat="1"/>
    <row r="50135" customFormat="1"/>
    <row r="50136" customFormat="1"/>
    <row r="50137" customFormat="1"/>
    <row r="50138" customFormat="1"/>
    <row r="50139" customFormat="1"/>
    <row r="50140" customFormat="1"/>
    <row r="50141" customFormat="1"/>
    <row r="50142" customFormat="1"/>
    <row r="50143" customFormat="1"/>
    <row r="50144" customFormat="1"/>
    <row r="50145" customFormat="1"/>
    <row r="50146" customFormat="1"/>
    <row r="50147" customFormat="1"/>
    <row r="50148" customFormat="1"/>
    <row r="50149" customFormat="1"/>
    <row r="50150" customFormat="1"/>
    <row r="50151" customFormat="1"/>
    <row r="50152" customFormat="1"/>
    <row r="50153" customFormat="1"/>
    <row r="50154" customFormat="1"/>
    <row r="50155" customFormat="1"/>
    <row r="50156" customFormat="1"/>
    <row r="50157" customFormat="1"/>
    <row r="50158" customFormat="1"/>
    <row r="50159" customFormat="1"/>
    <row r="50160" customFormat="1"/>
    <row r="50161" customFormat="1"/>
    <row r="50162" customFormat="1"/>
    <row r="50163" customFormat="1"/>
    <row r="50164" customFormat="1"/>
    <row r="50165" customFormat="1"/>
    <row r="50166" customFormat="1"/>
    <row r="50167" customFormat="1"/>
    <row r="50168" customFormat="1"/>
    <row r="50169" customFormat="1"/>
    <row r="50170" customFormat="1"/>
    <row r="50171" customFormat="1"/>
    <row r="50172" customFormat="1"/>
    <row r="50173" customFormat="1"/>
    <row r="50174" customFormat="1"/>
    <row r="50175" customFormat="1"/>
    <row r="50176" customFormat="1"/>
    <row r="50177" customFormat="1"/>
    <row r="50178" customFormat="1"/>
    <row r="50179" customFormat="1"/>
    <row r="50180" customFormat="1"/>
    <row r="50181" customFormat="1"/>
    <row r="50182" customFormat="1"/>
    <row r="50183" customFormat="1"/>
    <row r="50184" customFormat="1"/>
    <row r="50185" customFormat="1"/>
    <row r="50186" customFormat="1"/>
    <row r="50187" customFormat="1"/>
    <row r="50188" customFormat="1"/>
    <row r="50189" customFormat="1"/>
    <row r="50190" customFormat="1"/>
    <row r="50191" customFormat="1"/>
    <row r="50192" customFormat="1"/>
    <row r="50193" customFormat="1"/>
    <row r="50194" customFormat="1"/>
    <row r="50195" customFormat="1"/>
    <row r="50196" customFormat="1"/>
    <row r="50197" customFormat="1"/>
    <row r="50198" customFormat="1"/>
    <row r="50199" customFormat="1"/>
    <row r="50200" customFormat="1"/>
    <row r="50201" customFormat="1"/>
    <row r="50202" customFormat="1"/>
    <row r="50203" customFormat="1"/>
    <row r="50204" customFormat="1"/>
    <row r="50205" customFormat="1"/>
    <row r="50206" customFormat="1"/>
    <row r="50207" customFormat="1"/>
    <row r="50208" customFormat="1"/>
    <row r="50209" customFormat="1"/>
    <row r="50210" customFormat="1"/>
    <row r="50211" customFormat="1"/>
    <row r="50212" customFormat="1"/>
    <row r="50213" customFormat="1"/>
    <row r="50214" customFormat="1"/>
    <row r="50215" customFormat="1"/>
    <row r="50216" customFormat="1"/>
    <row r="50217" customFormat="1"/>
    <row r="50218" customFormat="1"/>
    <row r="50219" customFormat="1"/>
    <row r="50220" customFormat="1"/>
    <row r="50221" customFormat="1"/>
    <row r="50222" customFormat="1"/>
    <row r="50223" customFormat="1"/>
    <row r="50224" customFormat="1"/>
    <row r="50225" customFormat="1"/>
    <row r="50226" customFormat="1"/>
    <row r="50227" customFormat="1"/>
    <row r="50228" customFormat="1"/>
    <row r="50229" customFormat="1"/>
    <row r="50230" customFormat="1"/>
    <row r="50231" customFormat="1"/>
    <row r="50232" customFormat="1"/>
    <row r="50233" customFormat="1"/>
    <row r="50234" customFormat="1"/>
    <row r="50235" customFormat="1"/>
    <row r="50236" customFormat="1"/>
    <row r="50237" customFormat="1"/>
    <row r="50238" customFormat="1"/>
    <row r="50239" customFormat="1"/>
    <row r="50240" customFormat="1"/>
    <row r="50241" customFormat="1"/>
    <row r="50242" customFormat="1"/>
    <row r="50243" customFormat="1"/>
    <row r="50244" customFormat="1"/>
    <row r="50245" customFormat="1"/>
    <row r="50246" customFormat="1"/>
    <row r="50247" customFormat="1"/>
    <row r="50248" customFormat="1"/>
    <row r="50249" customFormat="1"/>
    <row r="50250" customFormat="1"/>
    <row r="50251" customFormat="1"/>
    <row r="50252" customFormat="1"/>
    <row r="50253" customFormat="1"/>
    <row r="50254" customFormat="1"/>
    <row r="50255" customFormat="1"/>
    <row r="50256" customFormat="1"/>
    <row r="50257" customFormat="1"/>
    <row r="50258" customFormat="1"/>
    <row r="50259" customFormat="1"/>
    <row r="50260" customFormat="1"/>
    <row r="50261" customFormat="1"/>
    <row r="50262" customFormat="1"/>
    <row r="50263" customFormat="1"/>
    <row r="50264" customFormat="1"/>
    <row r="50265" customFormat="1"/>
    <row r="50266" customFormat="1"/>
    <row r="50267" customFormat="1"/>
    <row r="50268" customFormat="1"/>
    <row r="50269" customFormat="1"/>
    <row r="50270" customFormat="1"/>
    <row r="50271" customFormat="1"/>
    <row r="50272" customFormat="1"/>
    <row r="50273" customFormat="1"/>
    <row r="50274" customFormat="1"/>
    <row r="50275" customFormat="1"/>
    <row r="50276" customFormat="1"/>
    <row r="50277" customFormat="1"/>
    <row r="50278" customFormat="1"/>
    <row r="50279" customFormat="1"/>
    <row r="50280" customFormat="1"/>
    <row r="50281" customFormat="1"/>
    <row r="50282" customFormat="1"/>
    <row r="50283" customFormat="1"/>
    <row r="50284" customFormat="1"/>
    <row r="50285" customFormat="1"/>
    <row r="50286" customFormat="1"/>
    <row r="50287" customFormat="1"/>
    <row r="50288" customFormat="1"/>
    <row r="50289" customFormat="1"/>
    <row r="50290" customFormat="1"/>
    <row r="50291" customFormat="1"/>
    <row r="50292" customFormat="1"/>
    <row r="50293" customFormat="1"/>
    <row r="50294" customFormat="1"/>
    <row r="50295" customFormat="1"/>
    <row r="50296" customFormat="1"/>
    <row r="50297" customFormat="1"/>
    <row r="50298" customFormat="1"/>
    <row r="50299" customFormat="1"/>
    <row r="50300" customFormat="1"/>
    <row r="50301" customFormat="1"/>
    <row r="50302" customFormat="1"/>
    <row r="50303" customFormat="1"/>
    <row r="50304" customFormat="1"/>
    <row r="50305" customFormat="1"/>
    <row r="50306" customFormat="1"/>
    <row r="50307" customFormat="1"/>
    <row r="50308" customFormat="1"/>
    <row r="50309" customFormat="1"/>
    <row r="50310" customFormat="1"/>
    <row r="50311" customFormat="1"/>
    <row r="50312" customFormat="1"/>
    <row r="50313" customFormat="1"/>
    <row r="50314" customFormat="1"/>
    <row r="50315" customFormat="1"/>
    <row r="50316" customFormat="1"/>
    <row r="50317" customFormat="1"/>
    <row r="50318" customFormat="1"/>
    <row r="50319" customFormat="1"/>
    <row r="50320" customFormat="1"/>
    <row r="50321" customFormat="1"/>
    <row r="50322" customFormat="1"/>
    <row r="50323" customFormat="1"/>
    <row r="50324" customFormat="1"/>
    <row r="50325" customFormat="1"/>
    <row r="50326" customFormat="1"/>
    <row r="50327" customFormat="1"/>
    <row r="50328" customFormat="1"/>
    <row r="50329" customFormat="1"/>
    <row r="50330" customFormat="1"/>
    <row r="50331" customFormat="1"/>
    <row r="50332" customFormat="1"/>
    <row r="50333" customFormat="1"/>
    <row r="50334" customFormat="1"/>
    <row r="50335" customFormat="1"/>
    <row r="50336" customFormat="1"/>
    <row r="50337" customFormat="1"/>
    <row r="50338" customFormat="1"/>
    <row r="50339" customFormat="1"/>
    <row r="50340" customFormat="1"/>
    <row r="50341" customFormat="1"/>
    <row r="50342" customFormat="1"/>
    <row r="50343" customFormat="1"/>
    <row r="50344" customFormat="1"/>
    <row r="50345" customFormat="1"/>
    <row r="50346" customFormat="1"/>
    <row r="50347" customFormat="1"/>
    <row r="50348" customFormat="1"/>
    <row r="50349" customFormat="1"/>
    <row r="50350" customFormat="1"/>
    <row r="50351" customFormat="1"/>
    <row r="50352" customFormat="1"/>
    <row r="50353" customFormat="1"/>
    <row r="50354" customFormat="1"/>
    <row r="50355" customFormat="1"/>
    <row r="50356" customFormat="1"/>
    <row r="50357" customFormat="1"/>
    <row r="50358" customFormat="1"/>
    <row r="50359" customFormat="1"/>
    <row r="50360" customFormat="1"/>
    <row r="50361" customFormat="1"/>
    <row r="50362" customFormat="1"/>
    <row r="50363" customFormat="1"/>
    <row r="50364" customFormat="1"/>
    <row r="50365" customFormat="1"/>
    <row r="50366" customFormat="1"/>
    <row r="50367" customFormat="1"/>
    <row r="50368" customFormat="1"/>
    <row r="50369" customFormat="1"/>
    <row r="50370" customFormat="1"/>
    <row r="50371" customFormat="1"/>
    <row r="50372" customFormat="1"/>
    <row r="50373" customFormat="1"/>
    <row r="50374" customFormat="1"/>
    <row r="50375" customFormat="1"/>
    <row r="50376" customFormat="1"/>
    <row r="50377" customFormat="1"/>
    <row r="50378" customFormat="1"/>
    <row r="50379" customFormat="1"/>
    <row r="50380" customFormat="1"/>
    <row r="50381" customFormat="1"/>
    <row r="50382" customFormat="1"/>
    <row r="50383" customFormat="1"/>
    <row r="50384" customFormat="1"/>
    <row r="50385" customFormat="1"/>
    <row r="50386" customFormat="1"/>
    <row r="50387" customFormat="1"/>
    <row r="50388" customFormat="1"/>
    <row r="50389" customFormat="1"/>
    <row r="50390" customFormat="1"/>
    <row r="50391" customFormat="1"/>
    <row r="50392" customFormat="1"/>
    <row r="50393" customFormat="1"/>
    <row r="50394" customFormat="1"/>
    <row r="50395" customFormat="1"/>
    <row r="50396" customFormat="1"/>
    <row r="50397" customFormat="1"/>
    <row r="50398" customFormat="1"/>
    <row r="50399" customFormat="1"/>
    <row r="50400" customFormat="1"/>
    <row r="50401" customFormat="1"/>
    <row r="50402" customFormat="1"/>
    <row r="50403" customFormat="1"/>
    <row r="50404" customFormat="1"/>
    <row r="50405" customFormat="1"/>
    <row r="50406" customFormat="1"/>
    <row r="50407" customFormat="1"/>
    <row r="50408" customFormat="1"/>
    <row r="50409" customFormat="1"/>
    <row r="50410" customFormat="1"/>
    <row r="50411" customFormat="1"/>
    <row r="50412" customFormat="1"/>
    <row r="50413" customFormat="1"/>
    <row r="50414" customFormat="1"/>
    <row r="50415" customFormat="1"/>
    <row r="50416" customFormat="1"/>
    <row r="50417" customFormat="1"/>
    <row r="50418" customFormat="1"/>
    <row r="50419" customFormat="1"/>
    <row r="50420" customFormat="1"/>
    <row r="50421" customFormat="1"/>
    <row r="50422" customFormat="1"/>
    <row r="50423" customFormat="1"/>
    <row r="50424" customFormat="1"/>
    <row r="50425" customFormat="1"/>
    <row r="50426" customFormat="1"/>
    <row r="50427" customFormat="1"/>
    <row r="50428" customFormat="1"/>
    <row r="50429" customFormat="1"/>
    <row r="50430" customFormat="1"/>
    <row r="50431" customFormat="1"/>
    <row r="50432" customFormat="1"/>
    <row r="50433" customFormat="1"/>
    <row r="50434" customFormat="1"/>
    <row r="50435" customFormat="1"/>
    <row r="50436" customFormat="1"/>
    <row r="50437" customFormat="1"/>
    <row r="50438" customFormat="1"/>
    <row r="50439" customFormat="1"/>
    <row r="50440" customFormat="1"/>
    <row r="50441" customFormat="1"/>
    <row r="50442" customFormat="1"/>
    <row r="50443" customFormat="1"/>
    <row r="50444" customFormat="1"/>
    <row r="50445" customFormat="1"/>
    <row r="50446" customFormat="1"/>
    <row r="50447" customFormat="1"/>
    <row r="50448" customFormat="1"/>
    <row r="50449" customFormat="1"/>
    <row r="50450" customFormat="1"/>
    <row r="50451" customFormat="1"/>
    <row r="50452" customFormat="1"/>
    <row r="50453" customFormat="1"/>
    <row r="50454" customFormat="1"/>
    <row r="50455" customFormat="1"/>
    <row r="50456" customFormat="1"/>
    <row r="50457" customFormat="1"/>
    <row r="50458" customFormat="1"/>
    <row r="50459" customFormat="1"/>
    <row r="50460" customFormat="1"/>
    <row r="50461" customFormat="1"/>
    <row r="50462" customFormat="1"/>
    <row r="50463" customFormat="1"/>
    <row r="50464" customFormat="1"/>
    <row r="50465" customFormat="1"/>
    <row r="50466" customFormat="1"/>
    <row r="50467" customFormat="1"/>
    <row r="50468" customFormat="1"/>
    <row r="50469" customFormat="1"/>
    <row r="50470" customFormat="1"/>
    <row r="50471" customFormat="1"/>
    <row r="50472" customFormat="1"/>
    <row r="50473" customFormat="1"/>
    <row r="50474" customFormat="1"/>
    <row r="50475" customFormat="1"/>
    <row r="50476" customFormat="1"/>
    <row r="50477" customFormat="1"/>
    <row r="50478" customFormat="1"/>
    <row r="50479" customFormat="1"/>
    <row r="50480" customFormat="1"/>
    <row r="50481" customFormat="1"/>
    <row r="50482" customFormat="1"/>
    <row r="50483" customFormat="1"/>
    <row r="50484" customFormat="1"/>
    <row r="50485" customFormat="1"/>
    <row r="50486" customFormat="1"/>
    <row r="50487" customFormat="1"/>
    <row r="50488" customFormat="1"/>
    <row r="50489" customFormat="1"/>
    <row r="50490" customFormat="1"/>
    <row r="50491" customFormat="1"/>
    <row r="50492" customFormat="1"/>
    <row r="50493" customFormat="1"/>
    <row r="50494" customFormat="1"/>
    <row r="50495" customFormat="1"/>
    <row r="50496" customFormat="1"/>
    <row r="50497" customFormat="1"/>
    <row r="50498" customFormat="1"/>
    <row r="50499" customFormat="1"/>
    <row r="50500" customFormat="1"/>
    <row r="50501" customFormat="1"/>
    <row r="50502" customFormat="1"/>
    <row r="50503" customFormat="1"/>
    <row r="50504" customFormat="1"/>
    <row r="50505" customFormat="1"/>
    <row r="50506" customFormat="1"/>
    <row r="50507" customFormat="1"/>
    <row r="50508" customFormat="1"/>
    <row r="50509" customFormat="1"/>
    <row r="50510" customFormat="1"/>
    <row r="50511" customFormat="1"/>
    <row r="50512" customFormat="1"/>
    <row r="50513" customFormat="1"/>
    <row r="50514" customFormat="1"/>
    <row r="50515" customFormat="1"/>
    <row r="50516" customFormat="1"/>
    <row r="50517" customFormat="1"/>
    <row r="50518" customFormat="1"/>
    <row r="50519" customFormat="1"/>
    <row r="50520" customFormat="1"/>
    <row r="50521" customFormat="1"/>
    <row r="50522" customFormat="1"/>
    <row r="50523" customFormat="1"/>
    <row r="50524" customFormat="1"/>
    <row r="50525" customFormat="1"/>
    <row r="50526" customFormat="1"/>
    <row r="50527" customFormat="1"/>
    <row r="50528" customFormat="1"/>
    <row r="50529" customFormat="1"/>
    <row r="50530" customFormat="1"/>
    <row r="50531" customFormat="1"/>
    <row r="50532" customFormat="1"/>
    <row r="50533" customFormat="1"/>
    <row r="50534" customFormat="1"/>
    <row r="50535" customFormat="1"/>
    <row r="50536" customFormat="1"/>
    <row r="50537" customFormat="1"/>
    <row r="50538" customFormat="1"/>
    <row r="50539" customFormat="1"/>
    <row r="50540" customFormat="1"/>
    <row r="50541" customFormat="1"/>
    <row r="50542" customFormat="1"/>
    <row r="50543" customFormat="1"/>
    <row r="50544" customFormat="1"/>
    <row r="50545" customFormat="1"/>
    <row r="50546" customFormat="1"/>
    <row r="50547" customFormat="1"/>
    <row r="50548" customFormat="1"/>
    <row r="50549" customFormat="1"/>
    <row r="50550" customFormat="1"/>
    <row r="50551" customFormat="1"/>
    <row r="50552" customFormat="1"/>
    <row r="50553" customFormat="1"/>
    <row r="50554" customFormat="1"/>
    <row r="50555" customFormat="1"/>
    <row r="50556" customFormat="1"/>
    <row r="50557" customFormat="1"/>
    <row r="50558" customFormat="1"/>
    <row r="50559" customFormat="1"/>
    <row r="50560" customFormat="1"/>
    <row r="50561" customFormat="1"/>
    <row r="50562" customFormat="1"/>
    <row r="50563" customFormat="1"/>
    <row r="50564" customFormat="1"/>
    <row r="50565" customFormat="1"/>
    <row r="50566" customFormat="1"/>
    <row r="50567" customFormat="1"/>
    <row r="50568" customFormat="1"/>
    <row r="50569" customFormat="1"/>
    <row r="50570" customFormat="1"/>
    <row r="50571" customFormat="1"/>
    <row r="50572" customFormat="1"/>
    <row r="50573" customFormat="1"/>
    <row r="50574" customFormat="1"/>
    <row r="50575" customFormat="1"/>
    <row r="50576" customFormat="1"/>
    <row r="50577" customFormat="1"/>
    <row r="50578" customFormat="1"/>
    <row r="50579" customFormat="1"/>
    <row r="50580" customFormat="1"/>
    <row r="50581" customFormat="1"/>
    <row r="50582" customFormat="1"/>
    <row r="50583" customFormat="1"/>
    <row r="50584" customFormat="1"/>
    <row r="50585" customFormat="1"/>
    <row r="50586" customFormat="1"/>
    <row r="50587" customFormat="1"/>
    <row r="50588" customFormat="1"/>
    <row r="50589" customFormat="1"/>
    <row r="50590" customFormat="1"/>
    <row r="50591" customFormat="1"/>
    <row r="50592" customFormat="1"/>
    <row r="50593" customFormat="1"/>
    <row r="50594" customFormat="1"/>
    <row r="50595" customFormat="1"/>
    <row r="50596" customFormat="1"/>
    <row r="50597" customFormat="1"/>
    <row r="50598" customFormat="1"/>
    <row r="50599" customFormat="1"/>
    <row r="50600" customFormat="1"/>
    <row r="50601" customFormat="1"/>
    <row r="50602" customFormat="1"/>
    <row r="50603" customFormat="1"/>
    <row r="50604" customFormat="1"/>
    <row r="50605" customFormat="1"/>
    <row r="50606" customFormat="1"/>
    <row r="50607" customFormat="1"/>
    <row r="50608" customFormat="1"/>
    <row r="50609" customFormat="1"/>
    <row r="50610" customFormat="1"/>
    <row r="50611" customFormat="1"/>
    <row r="50612" customFormat="1"/>
    <row r="50613" customFormat="1"/>
    <row r="50614" customFormat="1"/>
    <row r="50615" customFormat="1"/>
    <row r="50616" customFormat="1"/>
    <row r="50617" customFormat="1"/>
    <row r="50618" customFormat="1"/>
    <row r="50619" customFormat="1"/>
    <row r="50620" customFormat="1"/>
    <row r="50621" customFormat="1"/>
    <row r="50622" customFormat="1"/>
    <row r="50623" customFormat="1"/>
    <row r="50624" customFormat="1"/>
    <row r="50625" customFormat="1"/>
    <row r="50626" customFormat="1"/>
    <row r="50627" customFormat="1"/>
    <row r="50628" customFormat="1"/>
    <row r="50629" customFormat="1"/>
    <row r="50630" customFormat="1"/>
    <row r="50631" customFormat="1"/>
    <row r="50632" customFormat="1"/>
    <row r="50633" customFormat="1"/>
    <row r="50634" customFormat="1"/>
    <row r="50635" customFormat="1"/>
    <row r="50636" customFormat="1"/>
    <row r="50637" customFormat="1"/>
    <row r="50638" customFormat="1"/>
    <row r="50639" customFormat="1"/>
    <row r="50640" customFormat="1"/>
    <row r="50641" customFormat="1"/>
    <row r="50642" customFormat="1"/>
    <row r="50643" customFormat="1"/>
    <row r="50644" customFormat="1"/>
    <row r="50645" customFormat="1"/>
    <row r="50646" customFormat="1"/>
    <row r="50647" customFormat="1"/>
    <row r="50648" customFormat="1"/>
    <row r="50649" customFormat="1"/>
    <row r="50650" customFormat="1"/>
    <row r="50651" customFormat="1"/>
    <row r="50652" customFormat="1"/>
    <row r="50653" customFormat="1"/>
    <row r="50654" customFormat="1"/>
    <row r="50655" customFormat="1"/>
    <row r="50656" customFormat="1"/>
    <row r="50657" customFormat="1"/>
    <row r="50658" customFormat="1"/>
    <row r="50659" customFormat="1"/>
    <row r="50660" customFormat="1"/>
    <row r="50661" customFormat="1"/>
    <row r="50662" customFormat="1"/>
    <row r="50663" customFormat="1"/>
    <row r="50664" customFormat="1"/>
    <row r="50665" customFormat="1"/>
    <row r="50666" customFormat="1"/>
    <row r="50667" customFormat="1"/>
    <row r="50668" customFormat="1"/>
    <row r="50669" customFormat="1"/>
    <row r="50670" customFormat="1"/>
    <row r="50671" customFormat="1"/>
    <row r="50672" customFormat="1"/>
    <row r="50673" customFormat="1"/>
    <row r="50674" customFormat="1"/>
    <row r="50675" customFormat="1"/>
    <row r="50676" customFormat="1"/>
    <row r="50677" customFormat="1"/>
    <row r="50678" customFormat="1"/>
    <row r="50679" customFormat="1"/>
    <row r="50680" customFormat="1"/>
    <row r="50681" customFormat="1"/>
    <row r="50682" customFormat="1"/>
    <row r="50683" customFormat="1"/>
    <row r="50684" customFormat="1"/>
    <row r="50685" customFormat="1"/>
    <row r="50686" customFormat="1"/>
    <row r="50687" customFormat="1"/>
    <row r="50688" customFormat="1"/>
    <row r="50689" customFormat="1"/>
    <row r="50690" customFormat="1"/>
    <row r="50691" customFormat="1"/>
    <row r="50692" customFormat="1"/>
    <row r="50693" customFormat="1"/>
    <row r="50694" customFormat="1"/>
    <row r="50695" customFormat="1"/>
    <row r="50696" customFormat="1"/>
    <row r="50697" customFormat="1"/>
    <row r="50698" customFormat="1"/>
    <row r="50699" customFormat="1"/>
    <row r="50700" customFormat="1"/>
    <row r="50701" customFormat="1"/>
    <row r="50702" customFormat="1"/>
    <row r="50703" customFormat="1"/>
    <row r="50704" customFormat="1"/>
    <row r="50705" customFormat="1"/>
    <row r="50706" customFormat="1"/>
    <row r="50707" customFormat="1"/>
    <row r="50708" customFormat="1"/>
    <row r="50709" customFormat="1"/>
    <row r="50710" customFormat="1"/>
    <row r="50711" customFormat="1"/>
    <row r="50712" customFormat="1"/>
    <row r="50713" customFormat="1"/>
    <row r="50714" customFormat="1"/>
    <row r="50715" customFormat="1"/>
    <row r="50716" customFormat="1"/>
    <row r="50717" customFormat="1"/>
    <row r="50718" customFormat="1"/>
    <row r="50719" customFormat="1"/>
    <row r="50720" customFormat="1"/>
    <row r="50721" customFormat="1"/>
    <row r="50722" customFormat="1"/>
    <row r="50723" customFormat="1"/>
    <row r="50724" customFormat="1"/>
    <row r="50725" customFormat="1"/>
    <row r="50726" customFormat="1"/>
    <row r="50727" customFormat="1"/>
    <row r="50728" customFormat="1"/>
    <row r="50729" customFormat="1"/>
    <row r="50730" customFormat="1"/>
    <row r="50731" customFormat="1"/>
    <row r="50732" customFormat="1"/>
    <row r="50733" customFormat="1"/>
    <row r="50734" customFormat="1"/>
    <row r="50735" customFormat="1"/>
    <row r="50736" customFormat="1"/>
    <row r="50737" customFormat="1"/>
    <row r="50738" customFormat="1"/>
    <row r="50739" customFormat="1"/>
    <row r="50740" customFormat="1"/>
    <row r="50741" customFormat="1"/>
    <row r="50742" customFormat="1"/>
    <row r="50743" customFormat="1"/>
    <row r="50744" customFormat="1"/>
    <row r="50745" customFormat="1"/>
    <row r="50746" customFormat="1"/>
    <row r="50747" customFormat="1"/>
    <row r="50748" customFormat="1"/>
    <row r="50749" customFormat="1"/>
    <row r="50750" customFormat="1"/>
    <row r="50751" customFormat="1"/>
    <row r="50752" customFormat="1"/>
    <row r="50753" customFormat="1"/>
    <row r="50754" customFormat="1"/>
    <row r="50755" customFormat="1"/>
    <row r="50756" customFormat="1"/>
    <row r="50757" customFormat="1"/>
    <row r="50758" customFormat="1"/>
    <row r="50759" customFormat="1"/>
    <row r="50760" customFormat="1"/>
    <row r="50761" customFormat="1"/>
    <row r="50762" customFormat="1"/>
    <row r="50763" customFormat="1"/>
    <row r="50764" customFormat="1"/>
    <row r="50765" customFormat="1"/>
    <row r="50766" customFormat="1"/>
    <row r="50767" customFormat="1"/>
    <row r="50768" customFormat="1"/>
    <row r="50769" customFormat="1"/>
    <row r="50770" customFormat="1"/>
    <row r="50771" customFormat="1"/>
    <row r="50772" customFormat="1"/>
    <row r="50773" customFormat="1"/>
    <row r="50774" customFormat="1"/>
    <row r="50775" customFormat="1"/>
    <row r="50776" customFormat="1"/>
    <row r="50777" customFormat="1"/>
    <row r="50778" customFormat="1"/>
    <row r="50779" customFormat="1"/>
    <row r="50780" customFormat="1"/>
    <row r="50781" customFormat="1"/>
    <row r="50782" customFormat="1"/>
    <row r="50783" customFormat="1"/>
    <row r="50784" customFormat="1"/>
    <row r="50785" customFormat="1"/>
    <row r="50786" customFormat="1"/>
    <row r="50787" customFormat="1"/>
    <row r="50788" customFormat="1"/>
    <row r="50789" customFormat="1"/>
    <row r="50790" customFormat="1"/>
    <row r="50791" customFormat="1"/>
    <row r="50792" customFormat="1"/>
    <row r="50793" customFormat="1"/>
    <row r="50794" customFormat="1"/>
    <row r="50795" customFormat="1"/>
    <row r="50796" customFormat="1"/>
    <row r="50797" customFormat="1"/>
    <row r="50798" customFormat="1"/>
    <row r="50799" customFormat="1"/>
    <row r="50800" customFormat="1"/>
    <row r="50801" customFormat="1"/>
    <row r="50802" customFormat="1"/>
    <row r="50803" customFormat="1"/>
    <row r="50804" customFormat="1"/>
    <row r="50805" customFormat="1"/>
    <row r="50806" customFormat="1"/>
    <row r="50807" customFormat="1"/>
    <row r="50808" customFormat="1"/>
    <row r="50809" customFormat="1"/>
    <row r="50810" customFormat="1"/>
    <row r="50811" customFormat="1"/>
    <row r="50812" customFormat="1"/>
    <row r="50813" customFormat="1"/>
    <row r="50814" customFormat="1"/>
    <row r="50815" customFormat="1"/>
    <row r="50816" customFormat="1"/>
    <row r="50817" customFormat="1"/>
    <row r="50818" customFormat="1"/>
    <row r="50819" customFormat="1"/>
    <row r="50820" customFormat="1"/>
    <row r="50821" customFormat="1"/>
    <row r="50822" customFormat="1"/>
    <row r="50823" customFormat="1"/>
    <row r="50824" customFormat="1"/>
    <row r="50825" customFormat="1"/>
    <row r="50826" customFormat="1"/>
    <row r="50827" customFormat="1"/>
    <row r="50828" customFormat="1"/>
    <row r="50829" customFormat="1"/>
    <row r="50830" customFormat="1"/>
    <row r="50831" customFormat="1"/>
    <row r="50832" customFormat="1"/>
    <row r="50833" customFormat="1"/>
    <row r="50834" customFormat="1"/>
    <row r="50835" customFormat="1"/>
    <row r="50836" customFormat="1"/>
    <row r="50837" customFormat="1"/>
    <row r="50838" customFormat="1"/>
    <row r="50839" customFormat="1"/>
    <row r="50840" customFormat="1"/>
    <row r="50841" customFormat="1"/>
    <row r="50842" customFormat="1"/>
    <row r="50843" customFormat="1"/>
    <row r="50844" customFormat="1"/>
    <row r="50845" customFormat="1"/>
    <row r="50846" customFormat="1"/>
    <row r="50847" customFormat="1"/>
    <row r="50848" customFormat="1"/>
    <row r="50849" customFormat="1"/>
    <row r="50850" customFormat="1"/>
    <row r="50851" customFormat="1"/>
    <row r="50852" customFormat="1"/>
    <row r="50853" customFormat="1"/>
    <row r="50854" customFormat="1"/>
    <row r="50855" customFormat="1"/>
    <row r="50856" customFormat="1"/>
    <row r="50857" customFormat="1"/>
    <row r="50858" customFormat="1"/>
    <row r="50859" customFormat="1"/>
    <row r="50860" customFormat="1"/>
    <row r="50861" customFormat="1"/>
    <row r="50862" customFormat="1"/>
    <row r="50863" customFormat="1"/>
    <row r="50864" customFormat="1"/>
    <row r="50865" customFormat="1"/>
    <row r="50866" customFormat="1"/>
    <row r="50867" customFormat="1"/>
    <row r="50868" customFormat="1"/>
    <row r="50869" customFormat="1"/>
    <row r="50870" customFormat="1"/>
    <row r="50871" customFormat="1"/>
    <row r="50872" customFormat="1"/>
    <row r="50873" customFormat="1"/>
    <row r="50874" customFormat="1"/>
    <row r="50875" customFormat="1"/>
    <row r="50876" customFormat="1"/>
    <row r="50877" customFormat="1"/>
    <row r="50878" customFormat="1"/>
    <row r="50879" customFormat="1"/>
    <row r="50880" customFormat="1"/>
    <row r="50881" customFormat="1"/>
    <row r="50882" customFormat="1"/>
    <row r="50883" customFormat="1"/>
    <row r="50884" customFormat="1"/>
    <row r="50885" customFormat="1"/>
    <row r="50886" customFormat="1"/>
    <row r="50887" customFormat="1"/>
    <row r="50888" customFormat="1"/>
    <row r="50889" customFormat="1"/>
    <row r="50890" customFormat="1"/>
    <row r="50891" customFormat="1"/>
    <row r="50892" customFormat="1"/>
    <row r="50893" customFormat="1"/>
    <row r="50894" customFormat="1"/>
    <row r="50895" customFormat="1"/>
    <row r="50896" customFormat="1"/>
    <row r="50897" customFormat="1"/>
    <row r="50898" customFormat="1"/>
    <row r="50899" customFormat="1"/>
    <row r="50900" customFormat="1"/>
    <row r="50901" customFormat="1"/>
    <row r="50902" customFormat="1"/>
    <row r="50903" customFormat="1"/>
    <row r="50904" customFormat="1"/>
    <row r="50905" customFormat="1"/>
    <row r="50906" customFormat="1"/>
    <row r="50907" customFormat="1"/>
    <row r="50908" customFormat="1"/>
    <row r="50909" customFormat="1"/>
    <row r="50910" customFormat="1"/>
    <row r="50911" customFormat="1"/>
    <row r="50912" customFormat="1"/>
    <row r="50913" customFormat="1"/>
    <row r="50914" customFormat="1"/>
    <row r="50915" customFormat="1"/>
    <row r="50916" customFormat="1"/>
    <row r="50917" customFormat="1"/>
    <row r="50918" customFormat="1"/>
    <row r="50919" customFormat="1"/>
    <row r="50920" customFormat="1"/>
    <row r="50921" customFormat="1"/>
    <row r="50922" customFormat="1"/>
    <row r="50923" customFormat="1"/>
    <row r="50924" customFormat="1"/>
    <row r="50925" customFormat="1"/>
    <row r="50926" customFormat="1"/>
    <row r="50927" customFormat="1"/>
    <row r="50928" customFormat="1"/>
    <row r="50929" customFormat="1"/>
    <row r="50930" customFormat="1"/>
    <row r="50931" customFormat="1"/>
    <row r="50932" customFormat="1"/>
    <row r="50933" customFormat="1"/>
    <row r="50934" customFormat="1"/>
    <row r="50935" customFormat="1"/>
    <row r="50936" customFormat="1"/>
    <row r="50937" customFormat="1"/>
    <row r="50938" customFormat="1"/>
    <row r="50939" customFormat="1"/>
    <row r="50940" customFormat="1"/>
    <row r="50941" customFormat="1"/>
    <row r="50942" customFormat="1"/>
    <row r="50943" customFormat="1"/>
    <row r="50944" customFormat="1"/>
    <row r="50945" customFormat="1"/>
    <row r="50946" customFormat="1"/>
    <row r="50947" customFormat="1"/>
    <row r="50948" customFormat="1"/>
    <row r="50949" customFormat="1"/>
    <row r="50950" customFormat="1"/>
    <row r="50951" customFormat="1"/>
    <row r="50952" customFormat="1"/>
    <row r="50953" customFormat="1"/>
    <row r="50954" customFormat="1"/>
    <row r="50955" customFormat="1"/>
    <row r="50956" customFormat="1"/>
    <row r="50957" customFormat="1"/>
    <row r="50958" customFormat="1"/>
    <row r="50959" customFormat="1"/>
    <row r="50960" customFormat="1"/>
    <row r="50961" customFormat="1"/>
    <row r="50962" customFormat="1"/>
    <row r="50963" customFormat="1"/>
    <row r="50964" customFormat="1"/>
    <row r="50965" customFormat="1"/>
    <row r="50966" customFormat="1"/>
    <row r="50967" customFormat="1"/>
    <row r="50968" customFormat="1"/>
    <row r="50969" customFormat="1"/>
    <row r="50970" customFormat="1"/>
    <row r="50971" customFormat="1"/>
    <row r="50972" customFormat="1"/>
    <row r="50973" customFormat="1"/>
    <row r="50974" customFormat="1"/>
    <row r="50975" customFormat="1"/>
    <row r="50976" customFormat="1"/>
    <row r="50977" customFormat="1"/>
    <row r="50978" customFormat="1"/>
    <row r="50979" customFormat="1"/>
    <row r="50980" customFormat="1"/>
    <row r="50981" customFormat="1"/>
    <row r="50982" customFormat="1"/>
    <row r="50983" customFormat="1"/>
    <row r="50984" customFormat="1"/>
    <row r="50985" customFormat="1"/>
    <row r="50986" customFormat="1"/>
    <row r="50987" customFormat="1"/>
    <row r="50988" customFormat="1"/>
    <row r="50989" customFormat="1"/>
    <row r="50990" customFormat="1"/>
    <row r="50991" customFormat="1"/>
    <row r="50992" customFormat="1"/>
    <row r="50993" customFormat="1"/>
    <row r="50994" customFormat="1"/>
    <row r="50995" customFormat="1"/>
    <row r="50996" customFormat="1"/>
    <row r="50997" customFormat="1"/>
    <row r="50998" customFormat="1"/>
    <row r="50999" customFormat="1"/>
    <row r="51000" customFormat="1"/>
    <row r="51001" customFormat="1"/>
    <row r="51002" customFormat="1"/>
    <row r="51003" customFormat="1"/>
    <row r="51004" customFormat="1"/>
    <row r="51005" customFormat="1"/>
    <row r="51006" customFormat="1"/>
    <row r="51007" customFormat="1"/>
    <row r="51008" customFormat="1"/>
    <row r="51009" customFormat="1"/>
    <row r="51010" customFormat="1"/>
    <row r="51011" customFormat="1"/>
    <row r="51012" customFormat="1"/>
    <row r="51013" customFormat="1"/>
    <row r="51014" customFormat="1"/>
    <row r="51015" customFormat="1"/>
    <row r="51016" customFormat="1"/>
    <row r="51017" customFormat="1"/>
    <row r="51018" customFormat="1"/>
    <row r="51019" customFormat="1"/>
    <row r="51020" customFormat="1"/>
    <row r="51021" customFormat="1"/>
    <row r="51022" customFormat="1"/>
    <row r="51023" customFormat="1"/>
    <row r="51024" customFormat="1"/>
    <row r="51025" customFormat="1"/>
    <row r="51026" customFormat="1"/>
    <row r="51027" customFormat="1"/>
    <row r="51028" customFormat="1"/>
    <row r="51029" customFormat="1"/>
    <row r="51030" customFormat="1"/>
    <row r="51031" customFormat="1"/>
    <row r="51032" customFormat="1"/>
    <row r="51033" customFormat="1"/>
    <row r="51034" customFormat="1"/>
    <row r="51035" customFormat="1"/>
    <row r="51036" customFormat="1"/>
    <row r="51037" customFormat="1"/>
    <row r="51038" customFormat="1"/>
    <row r="51039" customFormat="1"/>
    <row r="51040" customFormat="1"/>
    <row r="51041" customFormat="1"/>
    <row r="51042" customFormat="1"/>
    <row r="51043" customFormat="1"/>
    <row r="51044" customFormat="1"/>
    <row r="51045" customFormat="1"/>
    <row r="51046" customFormat="1"/>
    <row r="51047" customFormat="1"/>
    <row r="51048" customFormat="1"/>
    <row r="51049" customFormat="1"/>
    <row r="51050" customFormat="1"/>
    <row r="51051" customFormat="1"/>
    <row r="51052" customFormat="1"/>
    <row r="51053" customFormat="1"/>
    <row r="51054" customFormat="1"/>
    <row r="51055" customFormat="1"/>
    <row r="51056" customFormat="1"/>
    <row r="51057" customFormat="1"/>
    <row r="51058" customFormat="1"/>
    <row r="51059" customFormat="1"/>
    <row r="51060" customFormat="1"/>
    <row r="51061" customFormat="1"/>
    <row r="51062" customFormat="1"/>
    <row r="51063" customFormat="1"/>
    <row r="51064" customFormat="1"/>
    <row r="51065" customFormat="1"/>
    <row r="51066" customFormat="1"/>
    <row r="51067" customFormat="1"/>
    <row r="51068" customFormat="1"/>
    <row r="51069" customFormat="1"/>
    <row r="51070" customFormat="1"/>
    <row r="51071" customFormat="1"/>
    <row r="51072" customFormat="1"/>
    <row r="51073" customFormat="1"/>
    <row r="51074" customFormat="1"/>
    <row r="51075" customFormat="1"/>
    <row r="51076" customFormat="1"/>
    <row r="51077" customFormat="1"/>
    <row r="51078" customFormat="1"/>
    <row r="51079" customFormat="1"/>
    <row r="51080" customFormat="1"/>
    <row r="51081" customFormat="1"/>
    <row r="51082" customFormat="1"/>
    <row r="51083" customFormat="1"/>
    <row r="51084" customFormat="1"/>
    <row r="51085" customFormat="1"/>
    <row r="51086" customFormat="1"/>
    <row r="51087" customFormat="1"/>
    <row r="51088" customFormat="1"/>
    <row r="51089" customFormat="1"/>
    <row r="51090" customFormat="1"/>
    <row r="51091" customFormat="1"/>
    <row r="51092" customFormat="1"/>
    <row r="51093" customFormat="1"/>
    <row r="51094" customFormat="1"/>
    <row r="51095" customFormat="1"/>
    <row r="51096" customFormat="1"/>
    <row r="51097" customFormat="1"/>
    <row r="51098" customFormat="1"/>
    <row r="51099" customFormat="1"/>
    <row r="51100" customFormat="1"/>
    <row r="51101" customFormat="1"/>
    <row r="51102" customFormat="1"/>
    <row r="51103" customFormat="1"/>
    <row r="51104" customFormat="1"/>
    <row r="51105" customFormat="1"/>
    <row r="51106" customFormat="1"/>
    <row r="51107" customFormat="1"/>
    <row r="51108" customFormat="1"/>
    <row r="51109" customFormat="1"/>
    <row r="51110" customFormat="1"/>
    <row r="51111" customFormat="1"/>
    <row r="51112" customFormat="1"/>
    <row r="51113" customFormat="1"/>
    <row r="51114" customFormat="1"/>
    <row r="51115" customFormat="1"/>
    <row r="51116" customFormat="1"/>
    <row r="51117" customFormat="1"/>
    <row r="51118" customFormat="1"/>
    <row r="51119" customFormat="1"/>
    <row r="51120" customFormat="1"/>
    <row r="51121" customFormat="1"/>
    <row r="51122" customFormat="1"/>
    <row r="51123" customFormat="1"/>
    <row r="51124" customFormat="1"/>
    <row r="51125" customFormat="1"/>
    <row r="51126" customFormat="1"/>
    <row r="51127" customFormat="1"/>
    <row r="51128" customFormat="1"/>
    <row r="51129" customFormat="1"/>
    <row r="51130" customFormat="1"/>
    <row r="51131" customFormat="1"/>
    <row r="51132" customFormat="1"/>
    <row r="51133" customFormat="1"/>
    <row r="51134" customFormat="1"/>
    <row r="51135" customFormat="1"/>
    <row r="51136" customFormat="1"/>
    <row r="51137" customFormat="1"/>
    <row r="51138" customFormat="1"/>
    <row r="51139" customFormat="1"/>
    <row r="51140" customFormat="1"/>
    <row r="51141" customFormat="1"/>
    <row r="51142" customFormat="1"/>
    <row r="51143" customFormat="1"/>
    <row r="51144" customFormat="1"/>
    <row r="51145" customFormat="1"/>
    <row r="51146" customFormat="1"/>
    <row r="51147" customFormat="1"/>
    <row r="51148" customFormat="1"/>
    <row r="51149" customFormat="1"/>
    <row r="51150" customFormat="1"/>
    <row r="51151" customFormat="1"/>
    <row r="51152" customFormat="1"/>
    <row r="51153" customFormat="1"/>
    <row r="51154" customFormat="1"/>
    <row r="51155" customFormat="1"/>
    <row r="51156" customFormat="1"/>
    <row r="51157" customFormat="1"/>
    <row r="51158" customFormat="1"/>
    <row r="51159" customFormat="1"/>
    <row r="51160" customFormat="1"/>
    <row r="51161" customFormat="1"/>
    <row r="51162" customFormat="1"/>
    <row r="51163" customFormat="1"/>
    <row r="51164" customFormat="1"/>
    <row r="51165" customFormat="1"/>
    <row r="51166" customFormat="1"/>
    <row r="51167" customFormat="1"/>
    <row r="51168" customFormat="1"/>
    <row r="51169" customFormat="1"/>
    <row r="51170" customFormat="1"/>
    <row r="51171" customFormat="1"/>
    <row r="51172" customFormat="1"/>
    <row r="51173" customFormat="1"/>
    <row r="51174" customFormat="1"/>
    <row r="51175" customFormat="1"/>
    <row r="51176" customFormat="1"/>
    <row r="51177" customFormat="1"/>
    <row r="51178" customFormat="1"/>
    <row r="51179" customFormat="1"/>
    <row r="51180" customFormat="1"/>
    <row r="51181" customFormat="1"/>
    <row r="51182" customFormat="1"/>
    <row r="51183" customFormat="1"/>
    <row r="51184" customFormat="1"/>
    <row r="51185" customFormat="1"/>
    <row r="51186" customFormat="1"/>
    <row r="51187" customFormat="1"/>
    <row r="51188" customFormat="1"/>
    <row r="51189" customFormat="1"/>
    <row r="51190" customFormat="1"/>
    <row r="51191" customFormat="1"/>
    <row r="51192" customFormat="1"/>
    <row r="51193" customFormat="1"/>
    <row r="51194" customFormat="1"/>
    <row r="51195" customFormat="1"/>
    <row r="51196" customFormat="1"/>
    <row r="51197" customFormat="1"/>
    <row r="51198" customFormat="1"/>
    <row r="51199" customFormat="1"/>
    <row r="51200" customFormat="1"/>
    <row r="51201" customFormat="1"/>
    <row r="51202" customFormat="1"/>
    <row r="51203" customFormat="1"/>
    <row r="51204" customFormat="1"/>
    <row r="51205" customFormat="1"/>
    <row r="51206" customFormat="1"/>
    <row r="51207" customFormat="1"/>
    <row r="51208" customFormat="1"/>
    <row r="51209" customFormat="1"/>
    <row r="51210" customFormat="1"/>
    <row r="51211" customFormat="1"/>
    <row r="51212" customFormat="1"/>
    <row r="51213" customFormat="1"/>
    <row r="51214" customFormat="1"/>
    <row r="51215" customFormat="1"/>
    <row r="51216" customFormat="1"/>
    <row r="51217" customFormat="1"/>
    <row r="51218" customFormat="1"/>
    <row r="51219" customFormat="1"/>
    <row r="51220" customFormat="1"/>
    <row r="51221" customFormat="1"/>
    <row r="51222" customFormat="1"/>
    <row r="51223" customFormat="1"/>
    <row r="51224" customFormat="1"/>
    <row r="51225" customFormat="1"/>
    <row r="51226" customFormat="1"/>
    <row r="51227" customFormat="1"/>
    <row r="51228" customFormat="1"/>
    <row r="51229" customFormat="1"/>
    <row r="51230" customFormat="1"/>
    <row r="51231" customFormat="1"/>
    <row r="51232" customFormat="1"/>
    <row r="51233" customFormat="1"/>
    <row r="51234" customFormat="1"/>
    <row r="51235" customFormat="1"/>
    <row r="51236" customFormat="1"/>
    <row r="51237" customFormat="1"/>
    <row r="51238" customFormat="1"/>
    <row r="51239" customFormat="1"/>
    <row r="51240" customFormat="1"/>
    <row r="51241" customFormat="1"/>
    <row r="51242" customFormat="1"/>
    <row r="51243" customFormat="1"/>
    <row r="51244" customFormat="1"/>
    <row r="51245" customFormat="1"/>
    <row r="51246" customFormat="1"/>
    <row r="51247" customFormat="1"/>
    <row r="51248" customFormat="1"/>
    <row r="51249" customFormat="1"/>
    <row r="51250" customFormat="1"/>
    <row r="51251" customFormat="1"/>
    <row r="51252" customFormat="1"/>
    <row r="51253" customFormat="1"/>
    <row r="51254" customFormat="1"/>
    <row r="51255" customFormat="1"/>
    <row r="51256" customFormat="1"/>
    <row r="51257" customFormat="1"/>
    <row r="51258" customFormat="1"/>
    <row r="51259" customFormat="1"/>
    <row r="51260" customFormat="1"/>
    <row r="51261" customFormat="1"/>
    <row r="51262" customFormat="1"/>
    <row r="51263" customFormat="1"/>
    <row r="51264" customFormat="1"/>
    <row r="51265" customFormat="1"/>
    <row r="51266" customFormat="1"/>
    <row r="51267" customFormat="1"/>
    <row r="51268" customFormat="1"/>
    <row r="51269" customFormat="1"/>
    <row r="51270" customFormat="1"/>
    <row r="51271" customFormat="1"/>
    <row r="51272" customFormat="1"/>
    <row r="51273" customFormat="1"/>
    <row r="51274" customFormat="1"/>
    <row r="51275" customFormat="1"/>
    <row r="51276" customFormat="1"/>
    <row r="51277" customFormat="1"/>
    <row r="51278" customFormat="1"/>
    <row r="51279" customFormat="1"/>
    <row r="51280" customFormat="1"/>
    <row r="51281" customFormat="1"/>
    <row r="51282" customFormat="1"/>
    <row r="51283" customFormat="1"/>
    <row r="51284" customFormat="1"/>
    <row r="51285" customFormat="1"/>
    <row r="51286" customFormat="1"/>
    <row r="51287" customFormat="1"/>
    <row r="51288" customFormat="1"/>
    <row r="51289" customFormat="1"/>
    <row r="51290" customFormat="1"/>
    <row r="51291" customFormat="1"/>
    <row r="51292" customFormat="1"/>
    <row r="51293" customFormat="1"/>
    <row r="51294" customFormat="1"/>
    <row r="51295" customFormat="1"/>
    <row r="51296" customFormat="1"/>
    <row r="51297" customFormat="1"/>
    <row r="51298" customFormat="1"/>
    <row r="51299" customFormat="1"/>
    <row r="51300" customFormat="1"/>
    <row r="51301" customFormat="1"/>
    <row r="51302" customFormat="1"/>
    <row r="51303" customFormat="1"/>
    <row r="51304" customFormat="1"/>
    <row r="51305" customFormat="1"/>
    <row r="51306" customFormat="1"/>
    <row r="51307" customFormat="1"/>
    <row r="51308" customFormat="1"/>
    <row r="51309" customFormat="1"/>
    <row r="51310" customFormat="1"/>
    <row r="51311" customFormat="1"/>
    <row r="51312" customFormat="1"/>
    <row r="51313" customFormat="1"/>
    <row r="51314" customFormat="1"/>
    <row r="51315" customFormat="1"/>
    <row r="51316" customFormat="1"/>
    <row r="51317" customFormat="1"/>
    <row r="51318" customFormat="1"/>
    <row r="51319" customFormat="1"/>
    <row r="51320" customFormat="1"/>
    <row r="51321" customFormat="1"/>
    <row r="51322" customFormat="1"/>
    <row r="51323" customFormat="1"/>
    <row r="51324" customFormat="1"/>
    <row r="51325" customFormat="1"/>
    <row r="51326" customFormat="1"/>
    <row r="51327" customFormat="1"/>
    <row r="51328" customFormat="1"/>
    <row r="51329" customFormat="1"/>
    <row r="51330" customFormat="1"/>
    <row r="51331" customFormat="1"/>
    <row r="51332" customFormat="1"/>
    <row r="51333" customFormat="1"/>
    <row r="51334" customFormat="1"/>
    <row r="51335" customFormat="1"/>
    <row r="51336" customFormat="1"/>
    <row r="51337" customFormat="1"/>
    <row r="51338" customFormat="1"/>
    <row r="51339" customFormat="1"/>
    <row r="51340" customFormat="1"/>
    <row r="51341" customFormat="1"/>
    <row r="51342" customFormat="1"/>
    <row r="51343" customFormat="1"/>
    <row r="51344" customFormat="1"/>
    <row r="51345" customFormat="1"/>
    <row r="51346" customFormat="1"/>
    <row r="51347" customFormat="1"/>
    <row r="51348" customFormat="1"/>
    <row r="51349" customFormat="1"/>
    <row r="51350" customFormat="1"/>
    <row r="51351" customFormat="1"/>
    <row r="51352" customFormat="1"/>
    <row r="51353" customFormat="1"/>
    <row r="51354" customFormat="1"/>
    <row r="51355" customFormat="1"/>
    <row r="51356" customFormat="1"/>
    <row r="51357" customFormat="1"/>
    <row r="51358" customFormat="1"/>
    <row r="51359" customFormat="1"/>
    <row r="51360" customFormat="1"/>
    <row r="51361" customFormat="1"/>
    <row r="51362" customFormat="1"/>
    <row r="51363" customFormat="1"/>
    <row r="51364" customFormat="1"/>
    <row r="51365" customFormat="1"/>
    <row r="51366" customFormat="1"/>
    <row r="51367" customFormat="1"/>
    <row r="51368" customFormat="1"/>
    <row r="51369" customFormat="1"/>
    <row r="51370" customFormat="1"/>
    <row r="51371" customFormat="1"/>
    <row r="51372" customFormat="1"/>
    <row r="51373" customFormat="1"/>
    <row r="51374" customFormat="1"/>
    <row r="51375" customFormat="1"/>
    <row r="51376" customFormat="1"/>
    <row r="51377" customFormat="1"/>
    <row r="51378" customFormat="1"/>
    <row r="51379" customFormat="1"/>
    <row r="51380" customFormat="1"/>
    <row r="51381" customFormat="1"/>
    <row r="51382" customFormat="1"/>
    <row r="51383" customFormat="1"/>
    <row r="51384" customFormat="1"/>
    <row r="51385" customFormat="1"/>
    <row r="51386" customFormat="1"/>
    <row r="51387" customFormat="1"/>
    <row r="51388" customFormat="1"/>
    <row r="51389" customFormat="1"/>
    <row r="51390" customFormat="1"/>
    <row r="51391" customFormat="1"/>
    <row r="51392" customFormat="1"/>
    <row r="51393" customFormat="1"/>
    <row r="51394" customFormat="1"/>
    <row r="51395" customFormat="1"/>
    <row r="51396" customFormat="1"/>
    <row r="51397" customFormat="1"/>
    <row r="51398" customFormat="1"/>
    <row r="51399" customFormat="1"/>
    <row r="51400" customFormat="1"/>
    <row r="51401" customFormat="1"/>
    <row r="51402" customFormat="1"/>
    <row r="51403" customFormat="1"/>
    <row r="51404" customFormat="1"/>
    <row r="51405" customFormat="1"/>
    <row r="51406" customFormat="1"/>
    <row r="51407" customFormat="1"/>
    <row r="51408" customFormat="1"/>
    <row r="51409" customFormat="1"/>
    <row r="51410" customFormat="1"/>
    <row r="51411" customFormat="1"/>
    <row r="51412" customFormat="1"/>
    <row r="51413" customFormat="1"/>
    <row r="51414" customFormat="1"/>
    <row r="51415" customFormat="1"/>
    <row r="51416" customFormat="1"/>
    <row r="51417" customFormat="1"/>
    <row r="51418" customFormat="1"/>
    <row r="51419" customFormat="1"/>
    <row r="51420" customFormat="1"/>
    <row r="51421" customFormat="1"/>
    <row r="51422" customFormat="1"/>
    <row r="51423" customFormat="1"/>
    <row r="51424" customFormat="1"/>
    <row r="51425" customFormat="1"/>
    <row r="51426" customFormat="1"/>
    <row r="51427" customFormat="1"/>
    <row r="51428" customFormat="1"/>
    <row r="51429" customFormat="1"/>
    <row r="51430" customFormat="1"/>
    <row r="51431" customFormat="1"/>
    <row r="51432" customFormat="1"/>
    <row r="51433" customFormat="1"/>
    <row r="51434" customFormat="1"/>
    <row r="51435" customFormat="1"/>
    <row r="51436" customFormat="1"/>
    <row r="51437" customFormat="1"/>
    <row r="51438" customFormat="1"/>
    <row r="51439" customFormat="1"/>
    <row r="51440" customFormat="1"/>
    <row r="51441" customFormat="1"/>
    <row r="51442" customFormat="1"/>
    <row r="51443" customFormat="1"/>
    <row r="51444" customFormat="1"/>
    <row r="51445" customFormat="1"/>
    <row r="51446" customFormat="1"/>
    <row r="51447" customFormat="1"/>
    <row r="51448" customFormat="1"/>
    <row r="51449" customFormat="1"/>
    <row r="51450" customFormat="1"/>
    <row r="51451" customFormat="1"/>
    <row r="51452" customFormat="1"/>
    <row r="51453" customFormat="1"/>
    <row r="51454" customFormat="1"/>
    <row r="51455" customFormat="1"/>
    <row r="51456" customFormat="1"/>
    <row r="51457" customFormat="1"/>
    <row r="51458" customFormat="1"/>
    <row r="51459" customFormat="1"/>
    <row r="51460" customFormat="1"/>
    <row r="51461" customFormat="1"/>
    <row r="51462" customFormat="1"/>
    <row r="51463" customFormat="1"/>
    <row r="51464" customFormat="1"/>
    <row r="51465" customFormat="1"/>
    <row r="51466" customFormat="1"/>
    <row r="51467" customFormat="1"/>
    <row r="51468" customFormat="1"/>
    <row r="51469" customFormat="1"/>
    <row r="51470" customFormat="1"/>
    <row r="51471" customFormat="1"/>
    <row r="51472" customFormat="1"/>
    <row r="51473" customFormat="1"/>
    <row r="51474" customFormat="1"/>
    <row r="51475" customFormat="1"/>
    <row r="51476" customFormat="1"/>
    <row r="51477" customFormat="1"/>
    <row r="51478" customFormat="1"/>
    <row r="51479" customFormat="1"/>
    <row r="51480" customFormat="1"/>
    <row r="51481" customFormat="1"/>
    <row r="51482" customFormat="1"/>
    <row r="51483" customFormat="1"/>
    <row r="51484" customFormat="1"/>
    <row r="51485" customFormat="1"/>
    <row r="51486" customFormat="1"/>
    <row r="51487" customFormat="1"/>
    <row r="51488" customFormat="1"/>
    <row r="51489" customFormat="1"/>
    <row r="51490" customFormat="1"/>
    <row r="51491" customFormat="1"/>
    <row r="51492" customFormat="1"/>
    <row r="51493" customFormat="1"/>
    <row r="51494" customFormat="1"/>
    <row r="51495" customFormat="1"/>
    <row r="51496" customFormat="1"/>
    <row r="51497" customFormat="1"/>
    <row r="51498" customFormat="1"/>
    <row r="51499" customFormat="1"/>
    <row r="51500" customFormat="1"/>
    <row r="51501" customFormat="1"/>
    <row r="51502" customFormat="1"/>
    <row r="51503" customFormat="1"/>
    <row r="51504" customFormat="1"/>
    <row r="51505" customFormat="1"/>
    <row r="51506" customFormat="1"/>
    <row r="51507" customFormat="1"/>
    <row r="51508" customFormat="1"/>
    <row r="51509" customFormat="1"/>
    <row r="51510" customFormat="1"/>
    <row r="51511" customFormat="1"/>
    <row r="51512" customFormat="1"/>
    <row r="51513" customFormat="1"/>
    <row r="51514" customFormat="1"/>
    <row r="51515" customFormat="1"/>
    <row r="51516" customFormat="1"/>
    <row r="51517" customFormat="1"/>
    <row r="51518" customFormat="1"/>
    <row r="51519" customFormat="1"/>
    <row r="51520" customFormat="1"/>
    <row r="51521" customFormat="1"/>
    <row r="51522" customFormat="1"/>
    <row r="51523" customFormat="1"/>
    <row r="51524" customFormat="1"/>
    <row r="51525" customFormat="1"/>
    <row r="51526" customFormat="1"/>
    <row r="51527" customFormat="1"/>
    <row r="51528" customFormat="1"/>
    <row r="51529" customFormat="1"/>
    <row r="51530" customFormat="1"/>
    <row r="51531" customFormat="1"/>
    <row r="51532" customFormat="1"/>
    <row r="51533" customFormat="1"/>
    <row r="51534" customFormat="1"/>
    <row r="51535" customFormat="1"/>
    <row r="51536" customFormat="1"/>
    <row r="51537" customFormat="1"/>
    <row r="51538" customFormat="1"/>
    <row r="51539" customFormat="1"/>
    <row r="51540" customFormat="1"/>
    <row r="51541" customFormat="1"/>
    <row r="51542" customFormat="1"/>
    <row r="51543" customFormat="1"/>
    <row r="51544" customFormat="1"/>
    <row r="51545" customFormat="1"/>
    <row r="51546" customFormat="1"/>
    <row r="51547" customFormat="1"/>
    <row r="51548" customFormat="1"/>
    <row r="51549" customFormat="1"/>
    <row r="51550" customFormat="1"/>
    <row r="51551" customFormat="1"/>
    <row r="51552" customFormat="1"/>
    <row r="51553" customFormat="1"/>
    <row r="51554" customFormat="1"/>
    <row r="51555" customFormat="1"/>
    <row r="51556" customFormat="1"/>
    <row r="51557" customFormat="1"/>
    <row r="51558" customFormat="1"/>
    <row r="51559" customFormat="1"/>
    <row r="51560" customFormat="1"/>
    <row r="51561" customFormat="1"/>
    <row r="51562" customFormat="1"/>
    <row r="51563" customFormat="1"/>
    <row r="51564" customFormat="1"/>
    <row r="51565" customFormat="1"/>
    <row r="51566" customFormat="1"/>
    <row r="51567" customFormat="1"/>
    <row r="51568" customFormat="1"/>
    <row r="51569" customFormat="1"/>
    <row r="51570" customFormat="1"/>
    <row r="51571" customFormat="1"/>
    <row r="51572" customFormat="1"/>
    <row r="51573" customFormat="1"/>
    <row r="51574" customFormat="1"/>
    <row r="51575" customFormat="1"/>
    <row r="51576" customFormat="1"/>
    <row r="51577" customFormat="1"/>
    <row r="51578" customFormat="1"/>
    <row r="51579" customFormat="1"/>
    <row r="51580" customFormat="1"/>
    <row r="51581" customFormat="1"/>
    <row r="51582" customFormat="1"/>
    <row r="51583" customFormat="1"/>
    <row r="51584" customFormat="1"/>
    <row r="51585" customFormat="1"/>
    <row r="51586" customFormat="1"/>
    <row r="51587" customFormat="1"/>
    <row r="51588" customFormat="1"/>
    <row r="51589" customFormat="1"/>
    <row r="51590" customFormat="1"/>
    <row r="51591" customFormat="1"/>
    <row r="51592" customFormat="1"/>
    <row r="51593" customFormat="1"/>
    <row r="51594" customFormat="1"/>
    <row r="51595" customFormat="1"/>
    <row r="51596" customFormat="1"/>
    <row r="51597" customFormat="1"/>
    <row r="51598" customFormat="1"/>
    <row r="51599" customFormat="1"/>
    <row r="51600" customFormat="1"/>
    <row r="51601" customFormat="1"/>
    <row r="51602" customFormat="1"/>
    <row r="51603" customFormat="1"/>
    <row r="51604" customFormat="1"/>
    <row r="51605" customFormat="1"/>
    <row r="51606" customFormat="1"/>
    <row r="51607" customFormat="1"/>
    <row r="51608" customFormat="1"/>
    <row r="51609" customFormat="1"/>
    <row r="51610" customFormat="1"/>
    <row r="51611" customFormat="1"/>
    <row r="51612" customFormat="1"/>
    <row r="51613" customFormat="1"/>
    <row r="51614" customFormat="1"/>
    <row r="51615" customFormat="1"/>
    <row r="51616" customFormat="1"/>
    <row r="51617" customFormat="1"/>
    <row r="51618" customFormat="1"/>
    <row r="51619" customFormat="1"/>
    <row r="51620" customFormat="1"/>
    <row r="51621" customFormat="1"/>
    <row r="51622" customFormat="1"/>
    <row r="51623" customFormat="1"/>
    <row r="51624" customFormat="1"/>
    <row r="51625" customFormat="1"/>
    <row r="51626" customFormat="1"/>
    <row r="51627" customFormat="1"/>
    <row r="51628" customFormat="1"/>
    <row r="51629" customFormat="1"/>
    <row r="51630" customFormat="1"/>
    <row r="51631" customFormat="1"/>
    <row r="51632" customFormat="1"/>
    <row r="51633" customFormat="1"/>
    <row r="51634" customFormat="1"/>
    <row r="51635" customFormat="1"/>
    <row r="51636" customFormat="1"/>
    <row r="51637" customFormat="1"/>
    <row r="51638" customFormat="1"/>
    <row r="51639" customFormat="1"/>
    <row r="51640" customFormat="1"/>
    <row r="51641" customFormat="1"/>
    <row r="51642" customFormat="1"/>
    <row r="51643" customFormat="1"/>
    <row r="51644" customFormat="1"/>
    <row r="51645" customFormat="1"/>
    <row r="51646" customFormat="1"/>
    <row r="51647" customFormat="1"/>
    <row r="51648" customFormat="1"/>
    <row r="51649" customFormat="1"/>
    <row r="51650" customFormat="1"/>
    <row r="51651" customFormat="1"/>
    <row r="51652" customFormat="1"/>
    <row r="51653" customFormat="1"/>
    <row r="51654" customFormat="1"/>
    <row r="51655" customFormat="1"/>
    <row r="51656" customFormat="1"/>
    <row r="51657" customFormat="1"/>
    <row r="51658" customFormat="1"/>
    <row r="51659" customFormat="1"/>
    <row r="51660" customFormat="1"/>
    <row r="51661" customFormat="1"/>
    <row r="51662" customFormat="1"/>
    <row r="51663" customFormat="1"/>
    <row r="51664" customFormat="1"/>
    <row r="51665" customFormat="1"/>
    <row r="51666" customFormat="1"/>
    <row r="51667" customFormat="1"/>
    <row r="51668" customFormat="1"/>
    <row r="51669" customFormat="1"/>
    <row r="51670" customFormat="1"/>
    <row r="51671" customFormat="1"/>
    <row r="51672" customFormat="1"/>
    <row r="51673" customFormat="1"/>
    <row r="51674" customFormat="1"/>
    <row r="51675" customFormat="1"/>
    <row r="51676" customFormat="1"/>
    <row r="51677" customFormat="1"/>
    <row r="51678" customFormat="1"/>
    <row r="51679" customFormat="1"/>
    <row r="51680" customFormat="1"/>
    <row r="51681" customFormat="1"/>
    <row r="51682" customFormat="1"/>
    <row r="51683" customFormat="1"/>
    <row r="51684" customFormat="1"/>
    <row r="51685" customFormat="1"/>
    <row r="51686" customFormat="1"/>
    <row r="51687" customFormat="1"/>
    <row r="51688" customFormat="1"/>
    <row r="51689" customFormat="1"/>
    <row r="51690" customFormat="1"/>
    <row r="51691" customFormat="1"/>
    <row r="51692" customFormat="1"/>
    <row r="51693" customFormat="1"/>
    <row r="51694" customFormat="1"/>
    <row r="51695" customFormat="1"/>
    <row r="51696" customFormat="1"/>
    <row r="51697" customFormat="1"/>
    <row r="51698" customFormat="1"/>
    <row r="51699" customFormat="1"/>
    <row r="51700" customFormat="1"/>
    <row r="51701" customFormat="1"/>
    <row r="51702" customFormat="1"/>
    <row r="51703" customFormat="1"/>
    <row r="51704" customFormat="1"/>
    <row r="51705" customFormat="1"/>
    <row r="51706" customFormat="1"/>
    <row r="51707" customFormat="1"/>
    <row r="51708" customFormat="1"/>
    <row r="51709" customFormat="1"/>
    <row r="51710" customFormat="1"/>
    <row r="51711" customFormat="1"/>
    <row r="51712" customFormat="1"/>
    <row r="51713" customFormat="1"/>
    <row r="51714" customFormat="1"/>
    <row r="51715" customFormat="1"/>
    <row r="51716" customFormat="1"/>
    <row r="51717" customFormat="1"/>
    <row r="51718" customFormat="1"/>
    <row r="51719" customFormat="1"/>
    <row r="51720" customFormat="1"/>
    <row r="51721" customFormat="1"/>
    <row r="51722" customFormat="1"/>
    <row r="51723" customFormat="1"/>
    <row r="51724" customFormat="1"/>
    <row r="51725" customFormat="1"/>
    <row r="51726" customFormat="1"/>
    <row r="51727" customFormat="1"/>
    <row r="51728" customFormat="1"/>
    <row r="51729" customFormat="1"/>
    <row r="51730" customFormat="1"/>
    <row r="51731" customFormat="1"/>
    <row r="51732" customFormat="1"/>
    <row r="51733" customFormat="1"/>
    <row r="51734" customFormat="1"/>
    <row r="51735" customFormat="1"/>
    <row r="51736" customFormat="1"/>
    <row r="51737" customFormat="1"/>
    <row r="51738" customFormat="1"/>
    <row r="51739" customFormat="1"/>
    <row r="51740" customFormat="1"/>
    <row r="51741" customFormat="1"/>
    <row r="51742" customFormat="1"/>
    <row r="51743" customFormat="1"/>
    <row r="51744" customFormat="1"/>
    <row r="51745" customFormat="1"/>
    <row r="51746" customFormat="1"/>
    <row r="51747" customFormat="1"/>
    <row r="51748" customFormat="1"/>
    <row r="51749" customFormat="1"/>
    <row r="51750" customFormat="1"/>
    <row r="51751" customFormat="1"/>
    <row r="51752" customFormat="1"/>
    <row r="51753" customFormat="1"/>
    <row r="51754" customFormat="1"/>
    <row r="51755" customFormat="1"/>
    <row r="51756" customFormat="1"/>
    <row r="51757" customFormat="1"/>
    <row r="51758" customFormat="1"/>
    <row r="51759" customFormat="1"/>
    <row r="51760" customFormat="1"/>
    <row r="51761" customFormat="1"/>
    <row r="51762" customFormat="1"/>
    <row r="51763" customFormat="1"/>
    <row r="51764" customFormat="1"/>
    <row r="51765" customFormat="1"/>
    <row r="51766" customFormat="1"/>
    <row r="51767" customFormat="1"/>
    <row r="51768" customFormat="1"/>
    <row r="51769" customFormat="1"/>
    <row r="51770" customFormat="1"/>
    <row r="51771" customFormat="1"/>
    <row r="51772" customFormat="1"/>
    <row r="51773" customFormat="1"/>
    <row r="51774" customFormat="1"/>
    <row r="51775" customFormat="1"/>
    <row r="51776" customFormat="1"/>
    <row r="51777" customFormat="1"/>
    <row r="51778" customFormat="1"/>
    <row r="51779" customFormat="1"/>
    <row r="51780" customFormat="1"/>
    <row r="51781" customFormat="1"/>
    <row r="51782" customFormat="1"/>
    <row r="51783" customFormat="1"/>
    <row r="51784" customFormat="1"/>
    <row r="51785" customFormat="1"/>
    <row r="51786" customFormat="1"/>
    <row r="51787" customFormat="1"/>
    <row r="51788" customFormat="1"/>
    <row r="51789" customFormat="1"/>
    <row r="51790" customFormat="1"/>
    <row r="51791" customFormat="1"/>
    <row r="51792" customFormat="1"/>
    <row r="51793" customFormat="1"/>
    <row r="51794" customFormat="1"/>
    <row r="51795" customFormat="1"/>
    <row r="51796" customFormat="1"/>
    <row r="51797" customFormat="1"/>
    <row r="51798" customFormat="1"/>
    <row r="51799" customFormat="1"/>
    <row r="51800" customFormat="1"/>
    <row r="51801" customFormat="1"/>
    <row r="51802" customFormat="1"/>
    <row r="51803" customFormat="1"/>
    <row r="51804" customFormat="1"/>
    <row r="51805" customFormat="1"/>
    <row r="51806" customFormat="1"/>
    <row r="51807" customFormat="1"/>
    <row r="51808" customFormat="1"/>
    <row r="51809" customFormat="1"/>
    <row r="51810" customFormat="1"/>
    <row r="51811" customFormat="1"/>
    <row r="51812" customFormat="1"/>
    <row r="51813" customFormat="1"/>
    <row r="51814" customFormat="1"/>
    <row r="51815" customFormat="1"/>
    <row r="51816" customFormat="1"/>
    <row r="51817" customFormat="1"/>
    <row r="51818" customFormat="1"/>
    <row r="51819" customFormat="1"/>
    <row r="51820" customFormat="1"/>
    <row r="51821" customFormat="1"/>
    <row r="51822" customFormat="1"/>
    <row r="51823" customFormat="1"/>
    <row r="51824" customFormat="1"/>
    <row r="51825" customFormat="1"/>
    <row r="51826" customFormat="1"/>
    <row r="51827" customFormat="1"/>
    <row r="51828" customFormat="1"/>
    <row r="51829" customFormat="1"/>
    <row r="51830" customFormat="1"/>
    <row r="51831" customFormat="1"/>
    <row r="51832" customFormat="1"/>
    <row r="51833" customFormat="1"/>
    <row r="51834" customFormat="1"/>
    <row r="51835" customFormat="1"/>
    <row r="51836" customFormat="1"/>
    <row r="51837" customFormat="1"/>
    <row r="51838" customFormat="1"/>
    <row r="51839" customFormat="1"/>
    <row r="51840" customFormat="1"/>
    <row r="51841" customFormat="1"/>
    <row r="51842" customFormat="1"/>
    <row r="51843" customFormat="1"/>
    <row r="51844" customFormat="1"/>
    <row r="51845" customFormat="1"/>
    <row r="51846" customFormat="1"/>
    <row r="51847" customFormat="1"/>
    <row r="51848" customFormat="1"/>
    <row r="51849" customFormat="1"/>
    <row r="51850" customFormat="1"/>
    <row r="51851" customFormat="1"/>
    <row r="51852" customFormat="1"/>
    <row r="51853" customFormat="1"/>
    <row r="51854" customFormat="1"/>
    <row r="51855" customFormat="1"/>
    <row r="51856" customFormat="1"/>
    <row r="51857" customFormat="1"/>
    <row r="51858" customFormat="1"/>
    <row r="51859" customFormat="1"/>
    <row r="51860" customFormat="1"/>
    <row r="51861" customFormat="1"/>
    <row r="51862" customFormat="1"/>
    <row r="51863" customFormat="1"/>
    <row r="51864" customFormat="1"/>
    <row r="51865" customFormat="1"/>
    <row r="51866" customFormat="1"/>
    <row r="51867" customFormat="1"/>
    <row r="51868" customFormat="1"/>
    <row r="51869" customFormat="1"/>
    <row r="51870" customFormat="1"/>
    <row r="51871" customFormat="1"/>
    <row r="51872" customFormat="1"/>
    <row r="51873" customFormat="1"/>
    <row r="51874" customFormat="1"/>
    <row r="51875" customFormat="1"/>
    <row r="51876" customFormat="1"/>
    <row r="51877" customFormat="1"/>
    <row r="51878" customFormat="1"/>
    <row r="51879" customFormat="1"/>
    <row r="51880" customFormat="1"/>
    <row r="51881" customFormat="1"/>
    <row r="51882" customFormat="1"/>
    <row r="51883" customFormat="1"/>
    <row r="51884" customFormat="1"/>
    <row r="51885" customFormat="1"/>
    <row r="51886" customFormat="1"/>
    <row r="51887" customFormat="1"/>
    <row r="51888" customFormat="1"/>
    <row r="51889" customFormat="1"/>
    <row r="51890" customFormat="1"/>
    <row r="51891" customFormat="1"/>
    <row r="51892" customFormat="1"/>
    <row r="51893" customFormat="1"/>
    <row r="51894" customFormat="1"/>
    <row r="51895" customFormat="1"/>
    <row r="51896" customFormat="1"/>
    <row r="51897" customFormat="1"/>
    <row r="51898" customFormat="1"/>
    <row r="51899" customFormat="1"/>
    <row r="51900" customFormat="1"/>
    <row r="51901" customFormat="1"/>
    <row r="51902" customFormat="1"/>
    <row r="51903" customFormat="1"/>
    <row r="51904" customFormat="1"/>
    <row r="51905" customFormat="1"/>
    <row r="51906" customFormat="1"/>
    <row r="51907" customFormat="1"/>
    <row r="51908" customFormat="1"/>
    <row r="51909" customFormat="1"/>
    <row r="51910" customFormat="1"/>
    <row r="51911" customFormat="1"/>
    <row r="51912" customFormat="1"/>
    <row r="51913" customFormat="1"/>
    <row r="51914" customFormat="1"/>
    <row r="51915" customFormat="1"/>
    <row r="51916" customFormat="1"/>
    <row r="51917" customFormat="1"/>
    <row r="51918" customFormat="1"/>
    <row r="51919" customFormat="1"/>
    <row r="51920" customFormat="1"/>
    <row r="51921" customFormat="1"/>
    <row r="51922" customFormat="1"/>
    <row r="51923" customFormat="1"/>
    <row r="51924" customFormat="1"/>
    <row r="51925" customFormat="1"/>
    <row r="51926" customFormat="1"/>
    <row r="51927" customFormat="1"/>
    <row r="51928" customFormat="1"/>
    <row r="51929" customFormat="1"/>
    <row r="51930" customFormat="1"/>
    <row r="51931" customFormat="1"/>
    <row r="51932" customFormat="1"/>
    <row r="51933" customFormat="1"/>
    <row r="51934" customFormat="1"/>
    <row r="51935" customFormat="1"/>
    <row r="51936" customFormat="1"/>
    <row r="51937" customFormat="1"/>
    <row r="51938" customFormat="1"/>
    <row r="51939" customFormat="1"/>
    <row r="51940" customFormat="1"/>
    <row r="51941" customFormat="1"/>
    <row r="51942" customFormat="1"/>
    <row r="51943" customFormat="1"/>
    <row r="51944" customFormat="1"/>
    <row r="51945" customFormat="1"/>
    <row r="51946" customFormat="1"/>
    <row r="51947" customFormat="1"/>
    <row r="51948" customFormat="1"/>
    <row r="51949" customFormat="1"/>
    <row r="51950" customFormat="1"/>
    <row r="51951" customFormat="1"/>
    <row r="51952" customFormat="1"/>
    <row r="51953" customFormat="1"/>
    <row r="51954" customFormat="1"/>
    <row r="51955" customFormat="1"/>
    <row r="51956" customFormat="1"/>
    <row r="51957" customFormat="1"/>
    <row r="51958" customFormat="1"/>
    <row r="51959" customFormat="1"/>
    <row r="51960" customFormat="1"/>
    <row r="51961" customFormat="1"/>
    <row r="51962" customFormat="1"/>
    <row r="51963" customFormat="1"/>
    <row r="51964" customFormat="1"/>
    <row r="51965" customFormat="1"/>
    <row r="51966" customFormat="1"/>
    <row r="51967" customFormat="1"/>
    <row r="51968" customFormat="1"/>
    <row r="51969" customFormat="1"/>
    <row r="51970" customFormat="1"/>
    <row r="51971" customFormat="1"/>
    <row r="51972" customFormat="1"/>
    <row r="51973" customFormat="1"/>
    <row r="51974" customFormat="1"/>
    <row r="51975" customFormat="1"/>
    <row r="51976" customFormat="1"/>
    <row r="51977" customFormat="1"/>
    <row r="51978" customFormat="1"/>
    <row r="51979" customFormat="1"/>
    <row r="51980" customFormat="1"/>
    <row r="51981" customFormat="1"/>
    <row r="51982" customFormat="1"/>
    <row r="51983" customFormat="1"/>
    <row r="51984" customFormat="1"/>
    <row r="51985" customFormat="1"/>
    <row r="51986" customFormat="1"/>
    <row r="51987" customFormat="1"/>
    <row r="51988" customFormat="1"/>
    <row r="51989" customFormat="1"/>
    <row r="51990" customFormat="1"/>
    <row r="51991" customFormat="1"/>
    <row r="51992" customFormat="1"/>
    <row r="51993" customFormat="1"/>
    <row r="51994" customFormat="1"/>
    <row r="51995" customFormat="1"/>
    <row r="51996" customFormat="1"/>
    <row r="51997" customFormat="1"/>
    <row r="51998" customFormat="1"/>
    <row r="51999" customFormat="1"/>
    <row r="52000" customFormat="1"/>
    <row r="52001" customFormat="1"/>
    <row r="52002" customFormat="1"/>
    <row r="52003" customFormat="1"/>
    <row r="52004" customFormat="1"/>
    <row r="52005" customFormat="1"/>
    <row r="52006" customFormat="1"/>
    <row r="52007" customFormat="1"/>
    <row r="52008" customFormat="1"/>
    <row r="52009" customFormat="1"/>
    <row r="52010" customFormat="1"/>
    <row r="52011" customFormat="1"/>
    <row r="52012" customFormat="1"/>
    <row r="52013" customFormat="1"/>
    <row r="52014" customFormat="1"/>
    <row r="52015" customFormat="1"/>
    <row r="52016" customFormat="1"/>
    <row r="52017" customFormat="1"/>
    <row r="52018" customFormat="1"/>
    <row r="52019" customFormat="1"/>
    <row r="52020" customFormat="1"/>
    <row r="52021" customFormat="1"/>
    <row r="52022" customFormat="1"/>
    <row r="52023" customFormat="1"/>
    <row r="52024" customFormat="1"/>
    <row r="52025" customFormat="1"/>
    <row r="52026" customFormat="1"/>
    <row r="52027" customFormat="1"/>
    <row r="52028" customFormat="1"/>
    <row r="52029" customFormat="1"/>
    <row r="52030" customFormat="1"/>
    <row r="52031" customFormat="1"/>
    <row r="52032" customFormat="1"/>
    <row r="52033" customFormat="1"/>
    <row r="52034" customFormat="1"/>
    <row r="52035" customFormat="1"/>
    <row r="52036" customFormat="1"/>
    <row r="52037" customFormat="1"/>
    <row r="52038" customFormat="1"/>
    <row r="52039" customFormat="1"/>
    <row r="52040" customFormat="1"/>
    <row r="52041" customFormat="1"/>
    <row r="52042" customFormat="1"/>
    <row r="52043" customFormat="1"/>
    <row r="52044" customFormat="1"/>
    <row r="52045" customFormat="1"/>
    <row r="52046" customFormat="1"/>
    <row r="52047" customFormat="1"/>
    <row r="52048" customFormat="1"/>
    <row r="52049" customFormat="1"/>
    <row r="52050" customFormat="1"/>
    <row r="52051" customFormat="1"/>
    <row r="52052" customFormat="1"/>
    <row r="52053" customFormat="1"/>
    <row r="52054" customFormat="1"/>
    <row r="52055" customFormat="1"/>
    <row r="52056" customFormat="1"/>
    <row r="52057" customFormat="1"/>
    <row r="52058" customFormat="1"/>
    <row r="52059" customFormat="1"/>
    <row r="52060" customFormat="1"/>
    <row r="52061" customFormat="1"/>
    <row r="52062" customFormat="1"/>
    <row r="52063" customFormat="1"/>
    <row r="52064" customFormat="1"/>
    <row r="52065" customFormat="1"/>
    <row r="52066" customFormat="1"/>
    <row r="52067" customFormat="1"/>
    <row r="52068" customFormat="1"/>
    <row r="52069" customFormat="1"/>
    <row r="52070" customFormat="1"/>
    <row r="52071" customFormat="1"/>
    <row r="52072" customFormat="1"/>
    <row r="52073" customFormat="1"/>
    <row r="52074" customFormat="1"/>
    <row r="52075" customFormat="1"/>
    <row r="52076" customFormat="1"/>
    <row r="52077" customFormat="1"/>
    <row r="52078" customFormat="1"/>
    <row r="52079" customFormat="1"/>
    <row r="52080" customFormat="1"/>
    <row r="52081" customFormat="1"/>
    <row r="52082" customFormat="1"/>
    <row r="52083" customFormat="1"/>
    <row r="52084" customFormat="1"/>
    <row r="52085" customFormat="1"/>
    <row r="52086" customFormat="1"/>
    <row r="52087" customFormat="1"/>
    <row r="52088" customFormat="1"/>
    <row r="52089" customFormat="1"/>
    <row r="52090" customFormat="1"/>
    <row r="52091" customFormat="1"/>
    <row r="52092" customFormat="1"/>
    <row r="52093" customFormat="1"/>
    <row r="52094" customFormat="1"/>
    <row r="52095" customFormat="1"/>
    <row r="52096" customFormat="1"/>
    <row r="52097" customFormat="1"/>
    <row r="52098" customFormat="1"/>
    <row r="52099" customFormat="1"/>
    <row r="52100" customFormat="1"/>
    <row r="52101" customFormat="1"/>
    <row r="52102" customFormat="1"/>
    <row r="52103" customFormat="1"/>
    <row r="52104" customFormat="1"/>
    <row r="52105" customFormat="1"/>
    <row r="52106" customFormat="1"/>
    <row r="52107" customFormat="1"/>
    <row r="52108" customFormat="1"/>
    <row r="52109" customFormat="1"/>
    <row r="52110" customFormat="1"/>
    <row r="52111" customFormat="1"/>
    <row r="52112" customFormat="1"/>
    <row r="52113" customFormat="1"/>
    <row r="52114" customFormat="1"/>
    <row r="52115" customFormat="1"/>
    <row r="52116" customFormat="1"/>
    <row r="52117" customFormat="1"/>
    <row r="52118" customFormat="1"/>
    <row r="52119" customFormat="1"/>
    <row r="52120" customFormat="1"/>
    <row r="52121" customFormat="1"/>
    <row r="52122" customFormat="1"/>
    <row r="52123" customFormat="1"/>
    <row r="52124" customFormat="1"/>
    <row r="52125" customFormat="1"/>
    <row r="52126" customFormat="1"/>
    <row r="52127" customFormat="1"/>
    <row r="52128" customFormat="1"/>
    <row r="52129" customFormat="1"/>
    <row r="52130" customFormat="1"/>
    <row r="52131" customFormat="1"/>
    <row r="52132" customFormat="1"/>
    <row r="52133" customFormat="1"/>
    <row r="52134" customFormat="1"/>
    <row r="52135" customFormat="1"/>
    <row r="52136" customFormat="1"/>
    <row r="52137" customFormat="1"/>
    <row r="52138" customFormat="1"/>
    <row r="52139" customFormat="1"/>
    <row r="52140" customFormat="1"/>
    <row r="52141" customFormat="1"/>
    <row r="52142" customFormat="1"/>
    <row r="52143" customFormat="1"/>
    <row r="52144" customFormat="1"/>
    <row r="52145" customFormat="1"/>
    <row r="52146" customFormat="1"/>
    <row r="52147" customFormat="1"/>
    <row r="52148" customFormat="1"/>
    <row r="52149" customFormat="1"/>
    <row r="52150" customFormat="1"/>
    <row r="52151" customFormat="1"/>
    <row r="52152" customFormat="1"/>
    <row r="52153" customFormat="1"/>
    <row r="52154" customFormat="1"/>
    <row r="52155" customFormat="1"/>
    <row r="52156" customFormat="1"/>
    <row r="52157" customFormat="1"/>
    <row r="52158" customFormat="1"/>
    <row r="52159" customFormat="1"/>
    <row r="52160" customFormat="1"/>
    <row r="52161" customFormat="1"/>
    <row r="52162" customFormat="1"/>
    <row r="52163" customFormat="1"/>
    <row r="52164" customFormat="1"/>
    <row r="52165" customFormat="1"/>
    <row r="52166" customFormat="1"/>
    <row r="52167" customFormat="1"/>
    <row r="52168" customFormat="1"/>
    <row r="52169" customFormat="1"/>
    <row r="52170" customFormat="1"/>
    <row r="52171" customFormat="1"/>
    <row r="52172" customFormat="1"/>
    <row r="52173" customFormat="1"/>
    <row r="52174" customFormat="1"/>
    <row r="52175" customFormat="1"/>
    <row r="52176" customFormat="1"/>
    <row r="52177" customFormat="1"/>
    <row r="52178" customFormat="1"/>
    <row r="52179" customFormat="1"/>
    <row r="52180" customFormat="1"/>
    <row r="52181" customFormat="1"/>
    <row r="52182" customFormat="1"/>
    <row r="52183" customFormat="1"/>
    <row r="52184" customFormat="1"/>
    <row r="52185" customFormat="1"/>
    <row r="52186" customFormat="1"/>
    <row r="52187" customFormat="1"/>
    <row r="52188" customFormat="1"/>
    <row r="52189" customFormat="1"/>
    <row r="52190" customFormat="1"/>
    <row r="52191" customFormat="1"/>
    <row r="52192" customFormat="1"/>
    <row r="52193" customFormat="1"/>
    <row r="52194" customFormat="1"/>
    <row r="52195" customFormat="1"/>
    <row r="52196" customFormat="1"/>
    <row r="52197" customFormat="1"/>
    <row r="52198" customFormat="1"/>
    <row r="52199" customFormat="1"/>
    <row r="52200" customFormat="1"/>
    <row r="52201" customFormat="1"/>
    <row r="52202" customFormat="1"/>
    <row r="52203" customFormat="1"/>
    <row r="52204" customFormat="1"/>
    <row r="52205" customFormat="1"/>
    <row r="52206" customFormat="1"/>
    <row r="52207" customFormat="1"/>
    <row r="52208" customFormat="1"/>
    <row r="52209" customFormat="1"/>
    <row r="52210" customFormat="1"/>
    <row r="52211" customFormat="1"/>
    <row r="52212" customFormat="1"/>
    <row r="52213" customFormat="1"/>
    <row r="52214" customFormat="1"/>
    <row r="52215" customFormat="1"/>
    <row r="52216" customFormat="1"/>
    <row r="52217" customFormat="1"/>
    <row r="52218" customFormat="1"/>
    <row r="52219" customFormat="1"/>
    <row r="52220" customFormat="1"/>
    <row r="52221" customFormat="1"/>
    <row r="52222" customFormat="1"/>
    <row r="52223" customFormat="1"/>
    <row r="52224" customFormat="1"/>
    <row r="52225" customFormat="1"/>
    <row r="52226" customFormat="1"/>
    <row r="52227" customFormat="1"/>
    <row r="52228" customFormat="1"/>
    <row r="52229" customFormat="1"/>
    <row r="52230" customFormat="1"/>
    <row r="52231" customFormat="1"/>
    <row r="52232" customFormat="1"/>
    <row r="52233" customFormat="1"/>
    <row r="52234" customFormat="1"/>
    <row r="52235" customFormat="1"/>
    <row r="52236" customFormat="1"/>
    <row r="52237" customFormat="1"/>
    <row r="52238" customFormat="1"/>
    <row r="52239" customFormat="1"/>
    <row r="52240" customFormat="1"/>
    <row r="52241" customFormat="1"/>
    <row r="52242" customFormat="1"/>
    <row r="52243" customFormat="1"/>
    <row r="52244" customFormat="1"/>
    <row r="52245" customFormat="1"/>
    <row r="52246" customFormat="1"/>
    <row r="52247" customFormat="1"/>
    <row r="52248" customFormat="1"/>
    <row r="52249" customFormat="1"/>
    <row r="52250" customFormat="1"/>
    <row r="52251" customFormat="1"/>
    <row r="52252" customFormat="1"/>
    <row r="52253" customFormat="1"/>
    <row r="52254" customFormat="1"/>
    <row r="52255" customFormat="1"/>
    <row r="52256" customFormat="1"/>
    <row r="52257" customFormat="1"/>
    <row r="52258" customFormat="1"/>
    <row r="52259" customFormat="1"/>
    <row r="52260" customFormat="1"/>
    <row r="52261" customFormat="1"/>
    <row r="52262" customFormat="1"/>
    <row r="52263" customFormat="1"/>
    <row r="52264" customFormat="1"/>
    <row r="52265" customFormat="1"/>
    <row r="52266" customFormat="1"/>
    <row r="52267" customFormat="1"/>
    <row r="52268" customFormat="1"/>
    <row r="52269" customFormat="1"/>
    <row r="52270" customFormat="1"/>
    <row r="52271" customFormat="1"/>
    <row r="52272" customFormat="1"/>
    <row r="52273" customFormat="1"/>
    <row r="52274" customFormat="1"/>
    <row r="52275" customFormat="1"/>
    <row r="52276" customFormat="1"/>
    <row r="52277" customFormat="1"/>
    <row r="52278" customFormat="1"/>
    <row r="52279" customFormat="1"/>
    <row r="52280" customFormat="1"/>
    <row r="52281" customFormat="1"/>
    <row r="52282" customFormat="1"/>
    <row r="52283" customFormat="1"/>
    <row r="52284" customFormat="1"/>
    <row r="52285" customFormat="1"/>
    <row r="52286" customFormat="1"/>
    <row r="52287" customFormat="1"/>
    <row r="52288" customFormat="1"/>
    <row r="52289" customFormat="1"/>
    <row r="52290" customFormat="1"/>
    <row r="52291" customFormat="1"/>
    <row r="52292" customFormat="1"/>
    <row r="52293" customFormat="1"/>
    <row r="52294" customFormat="1"/>
    <row r="52295" customFormat="1"/>
    <row r="52296" customFormat="1"/>
    <row r="52297" customFormat="1"/>
    <row r="52298" customFormat="1"/>
    <row r="52299" customFormat="1"/>
    <row r="52300" customFormat="1"/>
    <row r="52301" customFormat="1"/>
    <row r="52302" customFormat="1"/>
    <row r="52303" customFormat="1"/>
    <row r="52304" customFormat="1"/>
    <row r="52305" customFormat="1"/>
    <row r="52306" customFormat="1"/>
    <row r="52307" customFormat="1"/>
    <row r="52308" customFormat="1"/>
    <row r="52309" customFormat="1"/>
    <row r="52310" customFormat="1"/>
    <row r="52311" customFormat="1"/>
    <row r="52312" customFormat="1"/>
    <row r="52313" customFormat="1"/>
    <row r="52314" customFormat="1"/>
    <row r="52315" customFormat="1"/>
    <row r="52316" customFormat="1"/>
    <row r="52317" customFormat="1"/>
    <row r="52318" customFormat="1"/>
    <row r="52319" customFormat="1"/>
    <row r="52320" customFormat="1"/>
    <row r="52321" customFormat="1"/>
    <row r="52322" customFormat="1"/>
    <row r="52323" customFormat="1"/>
    <row r="52324" customFormat="1"/>
    <row r="52325" customFormat="1"/>
    <row r="52326" customFormat="1"/>
    <row r="52327" customFormat="1"/>
    <row r="52328" customFormat="1"/>
    <row r="52329" customFormat="1"/>
    <row r="52330" customFormat="1"/>
    <row r="52331" customFormat="1"/>
    <row r="52332" customFormat="1"/>
    <row r="52333" customFormat="1"/>
    <row r="52334" customFormat="1"/>
    <row r="52335" customFormat="1"/>
    <row r="52336" customFormat="1"/>
    <row r="52337" customFormat="1"/>
    <row r="52338" customFormat="1"/>
    <row r="52339" customFormat="1"/>
    <row r="52340" customFormat="1"/>
    <row r="52341" customFormat="1"/>
    <row r="52342" customFormat="1"/>
    <row r="52343" customFormat="1"/>
    <row r="52344" customFormat="1"/>
    <row r="52345" customFormat="1"/>
    <row r="52346" customFormat="1"/>
    <row r="52347" customFormat="1"/>
    <row r="52348" customFormat="1"/>
    <row r="52349" customFormat="1"/>
    <row r="52350" customFormat="1"/>
    <row r="52351" customFormat="1"/>
    <row r="52352" customFormat="1"/>
    <row r="52353" customFormat="1"/>
    <row r="52354" customFormat="1"/>
    <row r="52355" customFormat="1"/>
    <row r="52356" customFormat="1"/>
    <row r="52357" customFormat="1"/>
    <row r="52358" customFormat="1"/>
    <row r="52359" customFormat="1"/>
    <row r="52360" customFormat="1"/>
    <row r="52361" customFormat="1"/>
    <row r="52362" customFormat="1"/>
    <row r="52363" customFormat="1"/>
    <row r="52364" customFormat="1"/>
    <row r="52365" customFormat="1"/>
    <row r="52366" customFormat="1"/>
    <row r="52367" customFormat="1"/>
    <row r="52368" customFormat="1"/>
    <row r="52369" customFormat="1"/>
    <row r="52370" customFormat="1"/>
    <row r="52371" customFormat="1"/>
    <row r="52372" customFormat="1"/>
    <row r="52373" customFormat="1"/>
    <row r="52374" customFormat="1"/>
    <row r="52375" customFormat="1"/>
    <row r="52376" customFormat="1"/>
    <row r="52377" customFormat="1"/>
    <row r="52378" customFormat="1"/>
    <row r="52379" customFormat="1"/>
    <row r="52380" customFormat="1"/>
    <row r="52381" customFormat="1"/>
    <row r="52382" customFormat="1"/>
    <row r="52383" customFormat="1"/>
    <row r="52384" customFormat="1"/>
    <row r="52385" customFormat="1"/>
    <row r="52386" customFormat="1"/>
    <row r="52387" customFormat="1"/>
    <row r="52388" customFormat="1"/>
    <row r="52389" customFormat="1"/>
    <row r="52390" customFormat="1"/>
    <row r="52391" customFormat="1"/>
    <row r="52392" customFormat="1"/>
    <row r="52393" customFormat="1"/>
    <row r="52394" customFormat="1"/>
    <row r="52395" customFormat="1"/>
    <row r="52396" customFormat="1"/>
    <row r="52397" customFormat="1"/>
    <row r="52398" customFormat="1"/>
    <row r="52399" customFormat="1"/>
    <row r="52400" customFormat="1"/>
    <row r="52401" customFormat="1"/>
    <row r="52402" customFormat="1"/>
    <row r="52403" customFormat="1"/>
    <row r="52404" customFormat="1"/>
    <row r="52405" customFormat="1"/>
    <row r="52406" customFormat="1"/>
    <row r="52407" customFormat="1"/>
    <row r="52408" customFormat="1"/>
    <row r="52409" customFormat="1"/>
    <row r="52410" customFormat="1"/>
    <row r="52411" customFormat="1"/>
    <row r="52412" customFormat="1"/>
    <row r="52413" customFormat="1"/>
    <row r="52414" customFormat="1"/>
    <row r="52415" customFormat="1"/>
    <row r="52416" customFormat="1"/>
    <row r="52417" customFormat="1"/>
    <row r="52418" customFormat="1"/>
    <row r="52419" customFormat="1"/>
    <row r="52420" customFormat="1"/>
    <row r="52421" customFormat="1"/>
    <row r="52422" customFormat="1"/>
    <row r="52423" customFormat="1"/>
    <row r="52424" customFormat="1"/>
    <row r="52425" customFormat="1"/>
    <row r="52426" customFormat="1"/>
    <row r="52427" customFormat="1"/>
    <row r="52428" customFormat="1"/>
    <row r="52429" customFormat="1"/>
    <row r="52430" customFormat="1"/>
    <row r="52431" customFormat="1"/>
    <row r="52432" customFormat="1"/>
    <row r="52433" customFormat="1"/>
    <row r="52434" customFormat="1"/>
    <row r="52435" customFormat="1"/>
    <row r="52436" customFormat="1"/>
    <row r="52437" customFormat="1"/>
    <row r="52438" customFormat="1"/>
    <row r="52439" customFormat="1"/>
    <row r="52440" customFormat="1"/>
    <row r="52441" customFormat="1"/>
    <row r="52442" customFormat="1"/>
    <row r="52443" customFormat="1"/>
    <row r="52444" customFormat="1"/>
    <row r="52445" customFormat="1"/>
    <row r="52446" customFormat="1"/>
    <row r="52447" customFormat="1"/>
    <row r="52448" customFormat="1"/>
    <row r="52449" customFormat="1"/>
    <row r="52450" customFormat="1"/>
    <row r="52451" customFormat="1"/>
    <row r="52452" customFormat="1"/>
    <row r="52453" customFormat="1"/>
    <row r="52454" customFormat="1"/>
    <row r="52455" customFormat="1"/>
    <row r="52456" customFormat="1"/>
    <row r="52457" customFormat="1"/>
    <row r="52458" customFormat="1"/>
    <row r="52459" customFormat="1"/>
    <row r="52460" customFormat="1"/>
    <row r="52461" customFormat="1"/>
    <row r="52462" customFormat="1"/>
    <row r="52463" customFormat="1"/>
    <row r="52464" customFormat="1"/>
    <row r="52465" customFormat="1"/>
    <row r="52466" customFormat="1"/>
    <row r="52467" customFormat="1"/>
    <row r="52468" customFormat="1"/>
    <row r="52469" customFormat="1"/>
    <row r="52470" customFormat="1"/>
    <row r="52471" customFormat="1"/>
    <row r="52472" customFormat="1"/>
    <row r="52473" customFormat="1"/>
    <row r="52474" customFormat="1"/>
    <row r="52475" customFormat="1"/>
    <row r="52476" customFormat="1"/>
    <row r="52477" customFormat="1"/>
    <row r="52478" customFormat="1"/>
    <row r="52479" customFormat="1"/>
    <row r="52480" customFormat="1"/>
    <row r="52481" customFormat="1"/>
    <row r="52482" customFormat="1"/>
    <row r="52483" customFormat="1"/>
    <row r="52484" customFormat="1"/>
    <row r="52485" customFormat="1"/>
    <row r="52486" customFormat="1"/>
    <row r="52487" customFormat="1"/>
    <row r="52488" customFormat="1"/>
    <row r="52489" customFormat="1"/>
    <row r="52490" customFormat="1"/>
    <row r="52491" customFormat="1"/>
    <row r="52492" customFormat="1"/>
    <row r="52493" customFormat="1"/>
    <row r="52494" customFormat="1"/>
    <row r="52495" customFormat="1"/>
    <row r="52496" customFormat="1"/>
    <row r="52497" customFormat="1"/>
    <row r="52498" customFormat="1"/>
    <row r="52499" customFormat="1"/>
    <row r="52500" customFormat="1"/>
    <row r="52501" customFormat="1"/>
    <row r="52502" customFormat="1"/>
    <row r="52503" customFormat="1"/>
    <row r="52504" customFormat="1"/>
    <row r="52505" customFormat="1"/>
    <row r="52506" customFormat="1"/>
    <row r="52507" customFormat="1"/>
    <row r="52508" customFormat="1"/>
    <row r="52509" customFormat="1"/>
    <row r="52510" customFormat="1"/>
    <row r="52511" customFormat="1"/>
    <row r="52512" customFormat="1"/>
    <row r="52513" customFormat="1"/>
    <row r="52514" customFormat="1"/>
    <row r="52515" customFormat="1"/>
    <row r="52516" customFormat="1"/>
    <row r="52517" customFormat="1"/>
    <row r="52518" customFormat="1"/>
    <row r="52519" customFormat="1"/>
    <row r="52520" customFormat="1"/>
    <row r="52521" customFormat="1"/>
    <row r="52522" customFormat="1"/>
    <row r="52523" customFormat="1"/>
    <row r="52524" customFormat="1"/>
    <row r="52525" customFormat="1"/>
    <row r="52526" customFormat="1"/>
    <row r="52527" customFormat="1"/>
    <row r="52528" customFormat="1"/>
    <row r="52529" customFormat="1"/>
    <row r="52530" customFormat="1"/>
    <row r="52531" customFormat="1"/>
    <row r="52532" customFormat="1"/>
    <row r="52533" customFormat="1"/>
    <row r="52534" customFormat="1"/>
    <row r="52535" customFormat="1"/>
    <row r="52536" customFormat="1"/>
    <row r="52537" customFormat="1"/>
    <row r="52538" customFormat="1"/>
    <row r="52539" customFormat="1"/>
    <row r="52540" customFormat="1"/>
    <row r="52541" customFormat="1"/>
    <row r="52542" customFormat="1"/>
    <row r="52543" customFormat="1"/>
    <row r="52544" customFormat="1"/>
    <row r="52545" customFormat="1"/>
    <row r="52546" customFormat="1"/>
    <row r="52547" customFormat="1"/>
    <row r="52548" customFormat="1"/>
    <row r="52549" customFormat="1"/>
    <row r="52550" customFormat="1"/>
    <row r="52551" customFormat="1"/>
    <row r="52552" customFormat="1"/>
    <row r="52553" customFormat="1"/>
    <row r="52554" customFormat="1"/>
    <row r="52555" customFormat="1"/>
    <row r="52556" customFormat="1"/>
    <row r="52557" customFormat="1"/>
    <row r="52558" customFormat="1"/>
    <row r="52559" customFormat="1"/>
    <row r="52560" customFormat="1"/>
    <row r="52561" customFormat="1"/>
    <row r="52562" customFormat="1"/>
    <row r="52563" customFormat="1"/>
    <row r="52564" customFormat="1"/>
    <row r="52565" customFormat="1"/>
    <row r="52566" customFormat="1"/>
    <row r="52567" customFormat="1"/>
    <row r="52568" customFormat="1"/>
    <row r="52569" customFormat="1"/>
    <row r="52570" customFormat="1"/>
    <row r="52571" customFormat="1"/>
    <row r="52572" customFormat="1"/>
    <row r="52573" customFormat="1"/>
    <row r="52574" customFormat="1"/>
    <row r="52575" customFormat="1"/>
    <row r="52576" customFormat="1"/>
    <row r="52577" customFormat="1"/>
    <row r="52578" customFormat="1"/>
    <row r="52579" customFormat="1"/>
    <row r="52580" customFormat="1"/>
    <row r="52581" customFormat="1"/>
    <row r="52582" customFormat="1"/>
    <row r="52583" customFormat="1"/>
    <row r="52584" customFormat="1"/>
    <row r="52585" customFormat="1"/>
    <row r="52586" customFormat="1"/>
    <row r="52587" customFormat="1"/>
    <row r="52588" customFormat="1"/>
    <row r="52589" customFormat="1"/>
    <row r="52590" customFormat="1"/>
    <row r="52591" customFormat="1"/>
    <row r="52592" customFormat="1"/>
    <row r="52593" customFormat="1"/>
    <row r="52594" customFormat="1"/>
    <row r="52595" customFormat="1"/>
    <row r="52596" customFormat="1"/>
    <row r="52597" customFormat="1"/>
    <row r="52598" customFormat="1"/>
    <row r="52599" customFormat="1"/>
    <row r="52600" customFormat="1"/>
    <row r="52601" customFormat="1"/>
    <row r="52602" customFormat="1"/>
    <row r="52603" customFormat="1"/>
    <row r="52604" customFormat="1"/>
    <row r="52605" customFormat="1"/>
    <row r="52606" customFormat="1"/>
    <row r="52607" customFormat="1"/>
    <row r="52608" customFormat="1"/>
    <row r="52609" customFormat="1"/>
    <row r="52610" customFormat="1"/>
    <row r="52611" customFormat="1"/>
    <row r="52612" customFormat="1"/>
    <row r="52613" customFormat="1"/>
    <row r="52614" customFormat="1"/>
    <row r="52615" customFormat="1"/>
    <row r="52616" customFormat="1"/>
    <row r="52617" customFormat="1"/>
    <row r="52618" customFormat="1"/>
    <row r="52619" customFormat="1"/>
    <row r="52620" customFormat="1"/>
    <row r="52621" customFormat="1"/>
    <row r="52622" customFormat="1"/>
    <row r="52623" customFormat="1"/>
    <row r="52624" customFormat="1"/>
    <row r="52625" customFormat="1"/>
    <row r="52626" customFormat="1"/>
    <row r="52627" customFormat="1"/>
    <row r="52628" customFormat="1"/>
    <row r="52629" customFormat="1"/>
    <row r="52630" customFormat="1"/>
    <row r="52631" customFormat="1"/>
    <row r="52632" customFormat="1"/>
    <row r="52633" customFormat="1"/>
    <row r="52634" customFormat="1"/>
    <row r="52635" customFormat="1"/>
    <row r="52636" customFormat="1"/>
    <row r="52637" customFormat="1"/>
    <row r="52638" customFormat="1"/>
    <row r="52639" customFormat="1"/>
    <row r="52640" customFormat="1"/>
    <row r="52641" customFormat="1"/>
    <row r="52642" customFormat="1"/>
    <row r="52643" customFormat="1"/>
    <row r="52644" customFormat="1"/>
    <row r="52645" customFormat="1"/>
    <row r="52646" customFormat="1"/>
    <row r="52647" customFormat="1"/>
    <row r="52648" customFormat="1"/>
    <row r="52649" customFormat="1"/>
    <row r="52650" customFormat="1"/>
    <row r="52651" customFormat="1"/>
    <row r="52652" customFormat="1"/>
    <row r="52653" customFormat="1"/>
    <row r="52654" customFormat="1"/>
    <row r="52655" customFormat="1"/>
    <row r="52656" customFormat="1"/>
    <row r="52657" customFormat="1"/>
    <row r="52658" customFormat="1"/>
    <row r="52659" customFormat="1"/>
    <row r="52660" customFormat="1"/>
    <row r="52661" customFormat="1"/>
    <row r="52662" customFormat="1"/>
    <row r="52663" customFormat="1"/>
    <row r="52664" customFormat="1"/>
    <row r="52665" customFormat="1"/>
    <row r="52666" customFormat="1"/>
    <row r="52667" customFormat="1"/>
    <row r="52668" customFormat="1"/>
    <row r="52669" customFormat="1"/>
    <row r="52670" customFormat="1"/>
    <row r="52671" customFormat="1"/>
    <row r="52672" customFormat="1"/>
    <row r="52673" customFormat="1"/>
    <row r="52674" customFormat="1"/>
    <row r="52675" customFormat="1"/>
    <row r="52676" customFormat="1"/>
    <row r="52677" customFormat="1"/>
    <row r="52678" customFormat="1"/>
    <row r="52679" customFormat="1"/>
    <row r="52680" customFormat="1"/>
    <row r="52681" customFormat="1"/>
    <row r="52682" customFormat="1"/>
    <row r="52683" customFormat="1"/>
    <row r="52684" customFormat="1"/>
    <row r="52685" customFormat="1"/>
    <row r="52686" customFormat="1"/>
    <row r="52687" customFormat="1"/>
    <row r="52688" customFormat="1"/>
    <row r="52689" customFormat="1"/>
    <row r="52690" customFormat="1"/>
    <row r="52691" customFormat="1"/>
    <row r="52692" customFormat="1"/>
    <row r="52693" customFormat="1"/>
    <row r="52694" customFormat="1"/>
    <row r="52695" customFormat="1"/>
    <row r="52696" customFormat="1"/>
    <row r="52697" customFormat="1"/>
    <row r="52698" customFormat="1"/>
    <row r="52699" customFormat="1"/>
    <row r="52700" customFormat="1"/>
    <row r="52701" customFormat="1"/>
    <row r="52702" customFormat="1"/>
    <row r="52703" customFormat="1"/>
    <row r="52704" customFormat="1"/>
    <row r="52705" customFormat="1"/>
    <row r="52706" customFormat="1"/>
    <row r="52707" customFormat="1"/>
    <row r="52708" customFormat="1"/>
    <row r="52709" customFormat="1"/>
    <row r="52710" customFormat="1"/>
    <row r="52711" customFormat="1"/>
    <row r="52712" customFormat="1"/>
    <row r="52713" customFormat="1"/>
    <row r="52714" customFormat="1"/>
    <row r="52715" customFormat="1"/>
    <row r="52716" customFormat="1"/>
    <row r="52717" customFormat="1"/>
    <row r="52718" customFormat="1"/>
    <row r="52719" customFormat="1"/>
    <row r="52720" customFormat="1"/>
    <row r="52721" customFormat="1"/>
    <row r="52722" customFormat="1"/>
    <row r="52723" customFormat="1"/>
    <row r="52724" customFormat="1"/>
    <row r="52725" customFormat="1"/>
    <row r="52726" customFormat="1"/>
    <row r="52727" customFormat="1"/>
    <row r="52728" customFormat="1"/>
    <row r="52729" customFormat="1"/>
    <row r="52730" customFormat="1"/>
    <row r="52731" customFormat="1"/>
    <row r="52732" customFormat="1"/>
    <row r="52733" customFormat="1"/>
    <row r="52734" customFormat="1"/>
    <row r="52735" customFormat="1"/>
    <row r="52736" customFormat="1"/>
    <row r="52737" customFormat="1"/>
    <row r="52738" customFormat="1"/>
    <row r="52739" customFormat="1"/>
    <row r="52740" customFormat="1"/>
    <row r="52741" customFormat="1"/>
    <row r="52742" customFormat="1"/>
    <row r="52743" customFormat="1"/>
    <row r="52744" customFormat="1"/>
    <row r="52745" customFormat="1"/>
    <row r="52746" customFormat="1"/>
    <row r="52747" customFormat="1"/>
    <row r="52748" customFormat="1"/>
    <row r="52749" customFormat="1"/>
    <row r="52750" customFormat="1"/>
    <row r="52751" customFormat="1"/>
    <row r="52752" customFormat="1"/>
    <row r="52753" customFormat="1"/>
    <row r="52754" customFormat="1"/>
    <row r="52755" customFormat="1"/>
    <row r="52756" customFormat="1"/>
    <row r="52757" customFormat="1"/>
    <row r="52758" customFormat="1"/>
    <row r="52759" customFormat="1"/>
    <row r="52760" customFormat="1"/>
    <row r="52761" customFormat="1"/>
    <row r="52762" customFormat="1"/>
    <row r="52763" customFormat="1"/>
    <row r="52764" customFormat="1"/>
    <row r="52765" customFormat="1"/>
    <row r="52766" customFormat="1"/>
    <row r="52767" customFormat="1"/>
    <row r="52768" customFormat="1"/>
    <row r="52769" customFormat="1"/>
    <row r="52770" customFormat="1"/>
    <row r="52771" customFormat="1"/>
    <row r="52772" customFormat="1"/>
    <row r="52773" customFormat="1"/>
    <row r="52774" customFormat="1"/>
    <row r="52775" customFormat="1"/>
    <row r="52776" customFormat="1"/>
    <row r="52777" customFormat="1"/>
    <row r="52778" customFormat="1"/>
    <row r="52779" customFormat="1"/>
    <row r="52780" customFormat="1"/>
    <row r="52781" customFormat="1"/>
    <row r="52782" customFormat="1"/>
    <row r="52783" customFormat="1"/>
    <row r="52784" customFormat="1"/>
    <row r="52785" customFormat="1"/>
    <row r="52786" customFormat="1"/>
    <row r="52787" customFormat="1"/>
    <row r="52788" customFormat="1"/>
    <row r="52789" customFormat="1"/>
    <row r="52790" customFormat="1"/>
    <row r="52791" customFormat="1"/>
    <row r="52792" customFormat="1"/>
    <row r="52793" customFormat="1"/>
    <row r="52794" customFormat="1"/>
    <row r="52795" customFormat="1"/>
    <row r="52796" customFormat="1"/>
    <row r="52797" customFormat="1"/>
    <row r="52798" customFormat="1"/>
    <row r="52799" customFormat="1"/>
    <row r="52800" customFormat="1"/>
    <row r="52801" customFormat="1"/>
    <row r="52802" customFormat="1"/>
    <row r="52803" customFormat="1"/>
    <row r="52804" customFormat="1"/>
    <row r="52805" customFormat="1"/>
    <row r="52806" customFormat="1"/>
    <row r="52807" customFormat="1"/>
    <row r="52808" customFormat="1"/>
    <row r="52809" customFormat="1"/>
    <row r="52810" customFormat="1"/>
    <row r="52811" customFormat="1"/>
    <row r="52812" customFormat="1"/>
    <row r="52813" customFormat="1"/>
    <row r="52814" customFormat="1"/>
    <row r="52815" customFormat="1"/>
    <row r="52816" customFormat="1"/>
    <row r="52817" customFormat="1"/>
    <row r="52818" customFormat="1"/>
    <row r="52819" customFormat="1"/>
    <row r="52820" customFormat="1"/>
    <row r="52821" customFormat="1"/>
    <row r="52822" customFormat="1"/>
    <row r="52823" customFormat="1"/>
    <row r="52824" customFormat="1"/>
    <row r="52825" customFormat="1"/>
    <row r="52826" customFormat="1"/>
    <row r="52827" customFormat="1"/>
    <row r="52828" customFormat="1"/>
    <row r="52829" customFormat="1"/>
    <row r="52830" customFormat="1"/>
    <row r="52831" customFormat="1"/>
    <row r="52832" customFormat="1"/>
    <row r="52833" customFormat="1"/>
    <row r="52834" customFormat="1"/>
    <row r="52835" customFormat="1"/>
    <row r="52836" customFormat="1"/>
    <row r="52837" customFormat="1"/>
    <row r="52838" customFormat="1"/>
    <row r="52839" customFormat="1"/>
    <row r="52840" customFormat="1"/>
    <row r="52841" customFormat="1"/>
    <row r="52842" customFormat="1"/>
    <row r="52843" customFormat="1"/>
    <row r="52844" customFormat="1"/>
    <row r="52845" customFormat="1"/>
    <row r="52846" customFormat="1"/>
    <row r="52847" customFormat="1"/>
    <row r="52848" customFormat="1"/>
    <row r="52849" customFormat="1"/>
    <row r="52850" customFormat="1"/>
    <row r="52851" customFormat="1"/>
    <row r="52852" customFormat="1"/>
    <row r="52853" customFormat="1"/>
    <row r="52854" customFormat="1"/>
    <row r="52855" customFormat="1"/>
    <row r="52856" customFormat="1"/>
    <row r="52857" customFormat="1"/>
    <row r="52858" customFormat="1"/>
    <row r="52859" customFormat="1"/>
    <row r="52860" customFormat="1"/>
    <row r="52861" customFormat="1"/>
    <row r="52862" customFormat="1"/>
    <row r="52863" customFormat="1"/>
    <row r="52864" customFormat="1"/>
    <row r="52865" customFormat="1"/>
    <row r="52866" customFormat="1"/>
    <row r="52867" customFormat="1"/>
    <row r="52868" customFormat="1"/>
    <row r="52869" customFormat="1"/>
    <row r="52870" customFormat="1"/>
    <row r="52871" customFormat="1"/>
    <row r="52872" customFormat="1"/>
    <row r="52873" customFormat="1"/>
    <row r="52874" customFormat="1"/>
    <row r="52875" customFormat="1"/>
    <row r="52876" customFormat="1"/>
    <row r="52877" customFormat="1"/>
    <row r="52878" customFormat="1"/>
    <row r="52879" customFormat="1"/>
    <row r="52880" customFormat="1"/>
    <row r="52881" customFormat="1"/>
    <row r="52882" customFormat="1"/>
    <row r="52883" customFormat="1"/>
    <row r="52884" customFormat="1"/>
    <row r="52885" customFormat="1"/>
    <row r="52886" customFormat="1"/>
    <row r="52887" customFormat="1"/>
    <row r="52888" customFormat="1"/>
    <row r="52889" customFormat="1"/>
    <row r="52890" customFormat="1"/>
    <row r="52891" customFormat="1"/>
    <row r="52892" customFormat="1"/>
    <row r="52893" customFormat="1"/>
    <row r="52894" customFormat="1"/>
    <row r="52895" customFormat="1"/>
    <row r="52896" customFormat="1"/>
    <row r="52897" customFormat="1"/>
    <row r="52898" customFormat="1"/>
    <row r="52899" customFormat="1"/>
    <row r="52900" customFormat="1"/>
    <row r="52901" customFormat="1"/>
    <row r="52902" customFormat="1"/>
    <row r="52903" customFormat="1"/>
    <row r="52904" customFormat="1"/>
    <row r="52905" customFormat="1"/>
    <row r="52906" customFormat="1"/>
    <row r="52907" customFormat="1"/>
    <row r="52908" customFormat="1"/>
    <row r="52909" customFormat="1"/>
    <row r="52910" customFormat="1"/>
    <row r="52911" customFormat="1"/>
    <row r="52912" customFormat="1"/>
    <row r="52913" customFormat="1"/>
    <row r="52914" customFormat="1"/>
    <row r="52915" customFormat="1"/>
    <row r="52916" customFormat="1"/>
    <row r="52917" customFormat="1"/>
    <row r="52918" customFormat="1"/>
    <row r="52919" customFormat="1"/>
    <row r="52920" customFormat="1"/>
    <row r="52921" customFormat="1"/>
    <row r="52922" customFormat="1"/>
    <row r="52923" customFormat="1"/>
    <row r="52924" customFormat="1"/>
    <row r="52925" customFormat="1"/>
    <row r="52926" customFormat="1"/>
    <row r="52927" customFormat="1"/>
    <row r="52928" customFormat="1"/>
    <row r="52929" customFormat="1"/>
    <row r="52930" customFormat="1"/>
    <row r="52931" customFormat="1"/>
    <row r="52932" customFormat="1"/>
    <row r="52933" customFormat="1"/>
    <row r="52934" customFormat="1"/>
    <row r="52935" customFormat="1"/>
    <row r="52936" customFormat="1"/>
    <row r="52937" customFormat="1"/>
    <row r="52938" customFormat="1"/>
    <row r="52939" customFormat="1"/>
    <row r="52940" customFormat="1"/>
    <row r="52941" customFormat="1"/>
    <row r="52942" customFormat="1"/>
    <row r="52943" customFormat="1"/>
    <row r="52944" customFormat="1"/>
    <row r="52945" customFormat="1"/>
    <row r="52946" customFormat="1"/>
    <row r="52947" customFormat="1"/>
    <row r="52948" customFormat="1"/>
    <row r="52949" customFormat="1"/>
    <row r="52950" customFormat="1"/>
    <row r="52951" customFormat="1"/>
    <row r="52952" customFormat="1"/>
    <row r="52953" customFormat="1"/>
    <row r="52954" customFormat="1"/>
    <row r="52955" customFormat="1"/>
    <row r="52956" customFormat="1"/>
    <row r="52957" customFormat="1"/>
    <row r="52958" customFormat="1"/>
    <row r="52959" customFormat="1"/>
    <row r="52960" customFormat="1"/>
    <row r="52961" customFormat="1"/>
    <row r="52962" customFormat="1"/>
    <row r="52963" customFormat="1"/>
    <row r="52964" customFormat="1"/>
    <row r="52965" customFormat="1"/>
    <row r="52966" customFormat="1"/>
    <row r="52967" customFormat="1"/>
    <row r="52968" customFormat="1"/>
    <row r="52969" customFormat="1"/>
    <row r="52970" customFormat="1"/>
    <row r="52971" customFormat="1"/>
    <row r="52972" customFormat="1"/>
    <row r="52973" customFormat="1"/>
    <row r="52974" customFormat="1"/>
    <row r="52975" customFormat="1"/>
    <row r="52976" customFormat="1"/>
    <row r="52977" customFormat="1"/>
    <row r="52978" customFormat="1"/>
    <row r="52979" customFormat="1"/>
    <row r="52980" customFormat="1"/>
    <row r="52981" customFormat="1"/>
    <row r="52982" customFormat="1"/>
    <row r="52983" customFormat="1"/>
    <row r="52984" customFormat="1"/>
    <row r="52985" customFormat="1"/>
    <row r="52986" customFormat="1"/>
    <row r="52987" customFormat="1"/>
    <row r="52988" customFormat="1"/>
    <row r="52989" customFormat="1"/>
    <row r="52990" customFormat="1"/>
    <row r="52991" customFormat="1"/>
    <row r="52992" customFormat="1"/>
    <row r="52993" customFormat="1"/>
    <row r="52994" customFormat="1"/>
    <row r="52995" customFormat="1"/>
    <row r="52996" customFormat="1"/>
    <row r="52997" customFormat="1"/>
    <row r="52998" customFormat="1"/>
    <row r="52999" customFormat="1"/>
    <row r="53000" customFormat="1"/>
    <row r="53001" customFormat="1"/>
    <row r="53002" customFormat="1"/>
    <row r="53003" customFormat="1"/>
    <row r="53004" customFormat="1"/>
    <row r="53005" customFormat="1"/>
    <row r="53006" customFormat="1"/>
    <row r="53007" customFormat="1"/>
    <row r="53008" customFormat="1"/>
    <row r="53009" customFormat="1"/>
    <row r="53010" customFormat="1"/>
    <row r="53011" customFormat="1"/>
    <row r="53012" customFormat="1"/>
    <row r="53013" customFormat="1"/>
    <row r="53014" customFormat="1"/>
    <row r="53015" customFormat="1"/>
    <row r="53016" customFormat="1"/>
    <row r="53017" customFormat="1"/>
    <row r="53018" customFormat="1"/>
    <row r="53019" customFormat="1"/>
    <row r="53020" customFormat="1"/>
    <row r="53021" customFormat="1"/>
    <row r="53022" customFormat="1"/>
    <row r="53023" customFormat="1"/>
    <row r="53024" customFormat="1"/>
    <row r="53025" customFormat="1"/>
    <row r="53026" customFormat="1"/>
    <row r="53027" customFormat="1"/>
    <row r="53028" customFormat="1"/>
    <row r="53029" customFormat="1"/>
    <row r="53030" customFormat="1"/>
    <row r="53031" customFormat="1"/>
    <row r="53032" customFormat="1"/>
    <row r="53033" customFormat="1"/>
    <row r="53034" customFormat="1"/>
    <row r="53035" customFormat="1"/>
    <row r="53036" customFormat="1"/>
    <row r="53037" customFormat="1"/>
    <row r="53038" customFormat="1"/>
    <row r="53039" customFormat="1"/>
    <row r="53040" customFormat="1"/>
    <row r="53041" customFormat="1"/>
    <row r="53042" customFormat="1"/>
    <row r="53043" customFormat="1"/>
    <row r="53044" customFormat="1"/>
    <row r="53045" customFormat="1"/>
    <row r="53046" customFormat="1"/>
    <row r="53047" customFormat="1"/>
    <row r="53048" customFormat="1"/>
    <row r="53049" customFormat="1"/>
    <row r="53050" customFormat="1"/>
    <row r="53051" customFormat="1"/>
    <row r="53052" customFormat="1"/>
    <row r="53053" customFormat="1"/>
    <row r="53054" customFormat="1"/>
    <row r="53055" customFormat="1"/>
    <row r="53056" customFormat="1"/>
    <row r="53057" customFormat="1"/>
    <row r="53058" customFormat="1"/>
    <row r="53059" customFormat="1"/>
    <row r="53060" customFormat="1"/>
    <row r="53061" customFormat="1"/>
    <row r="53062" customFormat="1"/>
    <row r="53063" customFormat="1"/>
    <row r="53064" customFormat="1"/>
    <row r="53065" customFormat="1"/>
    <row r="53066" customFormat="1"/>
    <row r="53067" customFormat="1"/>
    <row r="53068" customFormat="1"/>
    <row r="53069" customFormat="1"/>
    <row r="53070" customFormat="1"/>
    <row r="53071" customFormat="1"/>
    <row r="53072" customFormat="1"/>
    <row r="53073" customFormat="1"/>
    <row r="53074" customFormat="1"/>
    <row r="53075" customFormat="1"/>
    <row r="53076" customFormat="1"/>
    <row r="53077" customFormat="1"/>
    <row r="53078" customFormat="1"/>
    <row r="53079" customFormat="1"/>
    <row r="53080" customFormat="1"/>
    <row r="53081" customFormat="1"/>
    <row r="53082" customFormat="1"/>
    <row r="53083" customFormat="1"/>
    <row r="53084" customFormat="1"/>
    <row r="53085" customFormat="1"/>
    <row r="53086" customFormat="1"/>
    <row r="53087" customFormat="1"/>
    <row r="53088" customFormat="1"/>
    <row r="53089" customFormat="1"/>
    <row r="53090" customFormat="1"/>
    <row r="53091" customFormat="1"/>
    <row r="53092" customFormat="1"/>
    <row r="53093" customFormat="1"/>
    <row r="53094" customFormat="1"/>
    <row r="53095" customFormat="1"/>
    <row r="53096" customFormat="1"/>
    <row r="53097" customFormat="1"/>
    <row r="53098" customFormat="1"/>
    <row r="53099" customFormat="1"/>
    <row r="53100" customFormat="1"/>
    <row r="53101" customFormat="1"/>
    <row r="53102" customFormat="1"/>
    <row r="53103" customFormat="1"/>
    <row r="53104" customFormat="1"/>
    <row r="53105" customFormat="1"/>
    <row r="53106" customFormat="1"/>
    <row r="53107" customFormat="1"/>
    <row r="53108" customFormat="1"/>
    <row r="53109" customFormat="1"/>
    <row r="53110" customFormat="1"/>
    <row r="53111" customFormat="1"/>
    <row r="53112" customFormat="1"/>
    <row r="53113" customFormat="1"/>
    <row r="53114" customFormat="1"/>
    <row r="53115" customFormat="1"/>
    <row r="53116" customFormat="1"/>
    <row r="53117" customFormat="1"/>
    <row r="53118" customFormat="1"/>
    <row r="53119" customFormat="1"/>
    <row r="53120" customFormat="1"/>
    <row r="53121" customFormat="1"/>
    <row r="53122" customFormat="1"/>
    <row r="53123" customFormat="1"/>
    <row r="53124" customFormat="1"/>
    <row r="53125" customFormat="1"/>
    <row r="53126" customFormat="1"/>
    <row r="53127" customFormat="1"/>
    <row r="53128" customFormat="1"/>
    <row r="53129" customFormat="1"/>
    <row r="53130" customFormat="1"/>
    <row r="53131" customFormat="1"/>
    <row r="53132" customFormat="1"/>
    <row r="53133" customFormat="1"/>
    <row r="53134" customFormat="1"/>
    <row r="53135" customFormat="1"/>
    <row r="53136" customFormat="1"/>
    <row r="53137" customFormat="1"/>
    <row r="53138" customFormat="1"/>
    <row r="53139" customFormat="1"/>
    <row r="53140" customFormat="1"/>
    <row r="53141" customFormat="1"/>
    <row r="53142" customFormat="1"/>
    <row r="53143" customFormat="1"/>
    <row r="53144" customFormat="1"/>
    <row r="53145" customFormat="1"/>
    <row r="53146" customFormat="1"/>
    <row r="53147" customFormat="1"/>
    <row r="53148" customFormat="1"/>
    <row r="53149" customFormat="1"/>
    <row r="53150" customFormat="1"/>
    <row r="53151" customFormat="1"/>
    <row r="53152" customFormat="1"/>
    <row r="53153" customFormat="1"/>
    <row r="53154" customFormat="1"/>
    <row r="53155" customFormat="1"/>
    <row r="53156" customFormat="1"/>
    <row r="53157" customFormat="1"/>
    <row r="53158" customFormat="1"/>
    <row r="53159" customFormat="1"/>
    <row r="53160" customFormat="1"/>
    <row r="53161" customFormat="1"/>
    <row r="53162" customFormat="1"/>
    <row r="53163" customFormat="1"/>
    <row r="53164" customFormat="1"/>
    <row r="53165" customFormat="1"/>
    <row r="53166" customFormat="1"/>
    <row r="53167" customFormat="1"/>
    <row r="53168" customFormat="1"/>
    <row r="53169" customFormat="1"/>
    <row r="53170" customFormat="1"/>
    <row r="53171" customFormat="1"/>
    <row r="53172" customFormat="1"/>
    <row r="53173" customFormat="1"/>
    <row r="53174" customFormat="1"/>
    <row r="53175" customFormat="1"/>
    <row r="53176" customFormat="1"/>
    <row r="53177" customFormat="1"/>
    <row r="53178" customFormat="1"/>
    <row r="53179" customFormat="1"/>
    <row r="53180" customFormat="1"/>
    <row r="53181" customFormat="1"/>
    <row r="53182" customFormat="1"/>
    <row r="53183" customFormat="1"/>
    <row r="53184" customFormat="1"/>
    <row r="53185" customFormat="1"/>
    <row r="53186" customFormat="1"/>
    <row r="53187" customFormat="1"/>
    <row r="53188" customFormat="1"/>
    <row r="53189" customFormat="1"/>
    <row r="53190" customFormat="1"/>
    <row r="53191" customFormat="1"/>
    <row r="53192" customFormat="1"/>
    <row r="53193" customFormat="1"/>
    <row r="53194" customFormat="1"/>
    <row r="53195" customFormat="1"/>
    <row r="53196" customFormat="1"/>
    <row r="53197" customFormat="1"/>
    <row r="53198" customFormat="1"/>
    <row r="53199" customFormat="1"/>
    <row r="53200" customFormat="1"/>
    <row r="53201" customFormat="1"/>
    <row r="53202" customFormat="1"/>
    <row r="53203" customFormat="1"/>
    <row r="53204" customFormat="1"/>
    <row r="53205" customFormat="1"/>
    <row r="53206" customFormat="1"/>
    <row r="53207" customFormat="1"/>
    <row r="53208" customFormat="1"/>
    <row r="53209" customFormat="1"/>
    <row r="53210" customFormat="1"/>
    <row r="53211" customFormat="1"/>
    <row r="53212" customFormat="1"/>
    <row r="53213" customFormat="1"/>
    <row r="53214" customFormat="1"/>
    <row r="53215" customFormat="1"/>
    <row r="53216" customFormat="1"/>
    <row r="53217" customFormat="1"/>
    <row r="53218" customFormat="1"/>
    <row r="53219" customFormat="1"/>
    <row r="53220" customFormat="1"/>
    <row r="53221" customFormat="1"/>
    <row r="53222" customFormat="1"/>
    <row r="53223" customFormat="1"/>
    <row r="53224" customFormat="1"/>
    <row r="53225" customFormat="1"/>
    <row r="53226" customFormat="1"/>
    <row r="53227" customFormat="1"/>
    <row r="53228" customFormat="1"/>
    <row r="53229" customFormat="1"/>
    <row r="53230" customFormat="1"/>
    <row r="53231" customFormat="1"/>
    <row r="53232" customFormat="1"/>
    <row r="53233" customFormat="1"/>
    <row r="53234" customFormat="1"/>
    <row r="53235" customFormat="1"/>
    <row r="53236" customFormat="1"/>
    <row r="53237" customFormat="1"/>
    <row r="53238" customFormat="1"/>
    <row r="53239" customFormat="1"/>
    <row r="53240" customFormat="1"/>
    <row r="53241" customFormat="1"/>
    <row r="53242" customFormat="1"/>
    <row r="53243" customFormat="1"/>
    <row r="53244" customFormat="1"/>
    <row r="53245" customFormat="1"/>
    <row r="53246" customFormat="1"/>
    <row r="53247" customFormat="1"/>
    <row r="53248" customFormat="1"/>
    <row r="53249" customFormat="1"/>
    <row r="53250" customFormat="1"/>
    <row r="53251" customFormat="1"/>
    <row r="53252" customFormat="1"/>
    <row r="53253" customFormat="1"/>
    <row r="53254" customFormat="1"/>
    <row r="53255" customFormat="1"/>
    <row r="53256" customFormat="1"/>
    <row r="53257" customFormat="1"/>
    <row r="53258" customFormat="1"/>
    <row r="53259" customFormat="1"/>
    <row r="53260" customFormat="1"/>
    <row r="53261" customFormat="1"/>
    <row r="53262" customFormat="1"/>
    <row r="53263" customFormat="1"/>
    <row r="53264" customFormat="1"/>
    <row r="53265" customFormat="1"/>
    <row r="53266" customFormat="1"/>
    <row r="53267" customFormat="1"/>
    <row r="53268" customFormat="1"/>
    <row r="53269" customFormat="1"/>
    <row r="53270" customFormat="1"/>
    <row r="53271" customFormat="1"/>
    <row r="53272" customFormat="1"/>
    <row r="53273" customFormat="1"/>
    <row r="53274" customFormat="1"/>
    <row r="53275" customFormat="1"/>
    <row r="53276" customFormat="1"/>
    <row r="53277" customFormat="1"/>
    <row r="53278" customFormat="1"/>
    <row r="53279" customFormat="1"/>
    <row r="53280" customFormat="1"/>
    <row r="53281" customFormat="1"/>
    <row r="53282" customFormat="1"/>
    <row r="53283" customFormat="1"/>
    <row r="53284" customFormat="1"/>
    <row r="53285" customFormat="1"/>
    <row r="53286" customFormat="1"/>
    <row r="53287" customFormat="1"/>
    <row r="53288" customFormat="1"/>
    <row r="53289" customFormat="1"/>
    <row r="53290" customFormat="1"/>
    <row r="53291" customFormat="1"/>
    <row r="53292" customFormat="1"/>
    <row r="53293" customFormat="1"/>
    <row r="53294" customFormat="1"/>
    <row r="53295" customFormat="1"/>
    <row r="53296" customFormat="1"/>
    <row r="53297" customFormat="1"/>
    <row r="53298" customFormat="1"/>
    <row r="53299" customFormat="1"/>
    <row r="53300" customFormat="1"/>
    <row r="53301" customFormat="1"/>
    <row r="53302" customFormat="1"/>
    <row r="53303" customFormat="1"/>
    <row r="53304" customFormat="1"/>
    <row r="53305" customFormat="1"/>
    <row r="53306" customFormat="1"/>
    <row r="53307" customFormat="1"/>
    <row r="53308" customFormat="1"/>
    <row r="53309" customFormat="1"/>
    <row r="53310" customFormat="1"/>
    <row r="53311" customFormat="1"/>
    <row r="53312" customFormat="1"/>
    <row r="53313" customFormat="1"/>
    <row r="53314" customFormat="1"/>
    <row r="53315" customFormat="1"/>
    <row r="53316" customFormat="1"/>
    <row r="53317" customFormat="1"/>
    <row r="53318" customFormat="1"/>
    <row r="53319" customFormat="1"/>
    <row r="53320" customFormat="1"/>
    <row r="53321" customFormat="1"/>
    <row r="53322" customFormat="1"/>
    <row r="53323" customFormat="1"/>
    <row r="53324" customFormat="1"/>
    <row r="53325" customFormat="1"/>
    <row r="53326" customFormat="1"/>
    <row r="53327" customFormat="1"/>
    <row r="53328" customFormat="1"/>
    <row r="53329" customFormat="1"/>
    <row r="53330" customFormat="1"/>
    <row r="53331" customFormat="1"/>
    <row r="53332" customFormat="1"/>
    <row r="53333" customFormat="1"/>
    <row r="53334" customFormat="1"/>
    <row r="53335" customFormat="1"/>
    <row r="53336" customFormat="1"/>
    <row r="53337" customFormat="1"/>
    <row r="53338" customFormat="1"/>
    <row r="53339" customFormat="1"/>
    <row r="53340" customFormat="1"/>
    <row r="53341" customFormat="1"/>
    <row r="53342" customFormat="1"/>
    <row r="53343" customFormat="1"/>
    <row r="53344" customFormat="1"/>
    <row r="53345" customFormat="1"/>
    <row r="53346" customFormat="1"/>
    <row r="53347" customFormat="1"/>
    <row r="53348" customFormat="1"/>
    <row r="53349" customFormat="1"/>
    <row r="53350" customFormat="1"/>
    <row r="53351" customFormat="1"/>
    <row r="53352" customFormat="1"/>
    <row r="53353" customFormat="1"/>
    <row r="53354" customFormat="1"/>
    <row r="53355" customFormat="1"/>
    <row r="53356" customFormat="1"/>
    <row r="53357" customFormat="1"/>
    <row r="53358" customFormat="1"/>
    <row r="53359" customFormat="1"/>
    <row r="53360" customFormat="1"/>
    <row r="53361" customFormat="1"/>
    <row r="53362" customFormat="1"/>
    <row r="53363" customFormat="1"/>
    <row r="53364" customFormat="1"/>
    <row r="53365" customFormat="1"/>
    <row r="53366" customFormat="1"/>
    <row r="53367" customFormat="1"/>
    <row r="53368" customFormat="1"/>
    <row r="53369" customFormat="1"/>
    <row r="53370" customFormat="1"/>
    <row r="53371" customFormat="1"/>
    <row r="53372" customFormat="1"/>
    <row r="53373" customFormat="1"/>
    <row r="53374" customFormat="1"/>
    <row r="53375" customFormat="1"/>
    <row r="53376" customFormat="1"/>
    <row r="53377" customFormat="1"/>
    <row r="53378" customFormat="1"/>
    <row r="53379" customFormat="1"/>
    <row r="53380" customFormat="1"/>
    <row r="53381" customFormat="1"/>
    <row r="53382" customFormat="1"/>
    <row r="53383" customFormat="1"/>
    <row r="53384" customFormat="1"/>
    <row r="53385" customFormat="1"/>
    <row r="53386" customFormat="1"/>
    <row r="53387" customFormat="1"/>
    <row r="53388" customFormat="1"/>
    <row r="53389" customFormat="1"/>
    <row r="53390" customFormat="1"/>
    <row r="53391" customFormat="1"/>
    <row r="53392" customFormat="1"/>
    <row r="53393" customFormat="1"/>
    <row r="53394" customFormat="1"/>
    <row r="53395" customFormat="1"/>
    <row r="53396" customFormat="1"/>
    <row r="53397" customFormat="1"/>
    <row r="53398" customFormat="1"/>
    <row r="53399" customFormat="1"/>
    <row r="53400" customFormat="1"/>
    <row r="53401" customFormat="1"/>
    <row r="53402" customFormat="1"/>
    <row r="53403" customFormat="1"/>
    <row r="53404" customFormat="1"/>
    <row r="53405" customFormat="1"/>
    <row r="53406" customFormat="1"/>
    <row r="53407" customFormat="1"/>
    <row r="53408" customFormat="1"/>
    <row r="53409" customFormat="1"/>
    <row r="53410" customFormat="1"/>
    <row r="53411" customFormat="1"/>
    <row r="53412" customFormat="1"/>
    <row r="53413" customFormat="1"/>
    <row r="53414" customFormat="1"/>
    <row r="53415" customFormat="1"/>
    <row r="53416" customFormat="1"/>
    <row r="53417" customFormat="1"/>
    <row r="53418" customFormat="1"/>
    <row r="53419" customFormat="1"/>
    <row r="53420" customFormat="1"/>
    <row r="53421" customFormat="1"/>
    <row r="53422" customFormat="1"/>
    <row r="53423" customFormat="1"/>
    <row r="53424" customFormat="1"/>
    <row r="53425" customFormat="1"/>
    <row r="53426" customFormat="1"/>
    <row r="53427" customFormat="1"/>
    <row r="53428" customFormat="1"/>
    <row r="53429" customFormat="1"/>
    <row r="53430" customFormat="1"/>
    <row r="53431" customFormat="1"/>
    <row r="53432" customFormat="1"/>
    <row r="53433" customFormat="1"/>
    <row r="53434" customFormat="1"/>
    <row r="53435" customFormat="1"/>
    <row r="53436" customFormat="1"/>
    <row r="53437" customFormat="1"/>
    <row r="53438" customFormat="1"/>
    <row r="53439" customFormat="1"/>
    <row r="53440" customFormat="1"/>
    <row r="53441" customFormat="1"/>
    <row r="53442" customFormat="1"/>
    <row r="53443" customFormat="1"/>
    <row r="53444" customFormat="1"/>
    <row r="53445" customFormat="1"/>
    <row r="53446" customFormat="1"/>
    <row r="53447" customFormat="1"/>
    <row r="53448" customFormat="1"/>
    <row r="53449" customFormat="1"/>
    <row r="53450" customFormat="1"/>
    <row r="53451" customFormat="1"/>
    <row r="53452" customFormat="1"/>
    <row r="53453" customFormat="1"/>
    <row r="53454" customFormat="1"/>
    <row r="53455" customFormat="1"/>
    <row r="53456" customFormat="1"/>
    <row r="53457" customFormat="1"/>
    <row r="53458" customFormat="1"/>
    <row r="53459" customFormat="1"/>
    <row r="53460" customFormat="1"/>
    <row r="53461" customFormat="1"/>
    <row r="53462" customFormat="1"/>
    <row r="53463" customFormat="1"/>
    <row r="53464" customFormat="1"/>
    <row r="53465" customFormat="1"/>
    <row r="53466" customFormat="1"/>
    <row r="53467" customFormat="1"/>
    <row r="53468" customFormat="1"/>
    <row r="53469" customFormat="1"/>
    <row r="53470" customFormat="1"/>
    <row r="53471" customFormat="1"/>
    <row r="53472" customFormat="1"/>
    <row r="53473" customFormat="1"/>
    <row r="53474" customFormat="1"/>
    <row r="53475" customFormat="1"/>
    <row r="53476" customFormat="1"/>
    <row r="53477" customFormat="1"/>
    <row r="53478" customFormat="1"/>
    <row r="53479" customFormat="1"/>
    <row r="53480" customFormat="1"/>
    <row r="53481" customFormat="1"/>
    <row r="53482" customFormat="1"/>
    <row r="53483" customFormat="1"/>
    <row r="53484" customFormat="1"/>
    <row r="53485" customFormat="1"/>
    <row r="53486" customFormat="1"/>
    <row r="53487" customFormat="1"/>
    <row r="53488" customFormat="1"/>
    <row r="53489" customFormat="1"/>
    <row r="53490" customFormat="1"/>
    <row r="53491" customFormat="1"/>
    <row r="53492" customFormat="1"/>
    <row r="53493" customFormat="1"/>
    <row r="53494" customFormat="1"/>
    <row r="53495" customFormat="1"/>
    <row r="53496" customFormat="1"/>
    <row r="53497" customFormat="1"/>
    <row r="53498" customFormat="1"/>
    <row r="53499" customFormat="1"/>
    <row r="53500" customFormat="1"/>
    <row r="53501" customFormat="1"/>
    <row r="53502" customFormat="1"/>
    <row r="53503" customFormat="1"/>
    <row r="53504" customFormat="1"/>
    <row r="53505" customFormat="1"/>
    <row r="53506" customFormat="1"/>
    <row r="53507" customFormat="1"/>
    <row r="53508" customFormat="1"/>
    <row r="53509" customFormat="1"/>
    <row r="53510" customFormat="1"/>
    <row r="53511" customFormat="1"/>
    <row r="53512" customFormat="1"/>
    <row r="53513" customFormat="1"/>
    <row r="53514" customFormat="1"/>
    <row r="53515" customFormat="1"/>
    <row r="53516" customFormat="1"/>
    <row r="53517" customFormat="1"/>
    <row r="53518" customFormat="1"/>
    <row r="53519" customFormat="1"/>
    <row r="53520" customFormat="1"/>
    <row r="53521" customFormat="1"/>
    <row r="53522" customFormat="1"/>
    <row r="53523" customFormat="1"/>
    <row r="53524" customFormat="1"/>
    <row r="53525" customFormat="1"/>
    <row r="53526" customFormat="1"/>
    <row r="53527" customFormat="1"/>
    <row r="53528" customFormat="1"/>
    <row r="53529" customFormat="1"/>
    <row r="53530" customFormat="1"/>
    <row r="53531" customFormat="1"/>
    <row r="53532" customFormat="1"/>
    <row r="53533" customFormat="1"/>
    <row r="53534" customFormat="1"/>
    <row r="53535" customFormat="1"/>
    <row r="53536" customFormat="1"/>
    <row r="53537" customFormat="1"/>
    <row r="53538" customFormat="1"/>
    <row r="53539" customFormat="1"/>
    <row r="53540" customFormat="1"/>
    <row r="53541" customFormat="1"/>
    <row r="53542" customFormat="1"/>
    <row r="53543" customFormat="1"/>
    <row r="53544" customFormat="1"/>
    <row r="53545" customFormat="1"/>
    <row r="53546" customFormat="1"/>
    <row r="53547" customFormat="1"/>
    <row r="53548" customFormat="1"/>
    <row r="53549" customFormat="1"/>
    <row r="53550" customFormat="1"/>
    <row r="53551" customFormat="1"/>
    <row r="53552" customFormat="1"/>
    <row r="53553" customFormat="1"/>
    <row r="53554" customFormat="1"/>
    <row r="53555" customFormat="1"/>
    <row r="53556" customFormat="1"/>
    <row r="53557" customFormat="1"/>
    <row r="53558" customFormat="1"/>
    <row r="53559" customFormat="1"/>
    <row r="53560" customFormat="1"/>
    <row r="53561" customFormat="1"/>
    <row r="53562" customFormat="1"/>
    <row r="53563" customFormat="1"/>
    <row r="53564" customFormat="1"/>
    <row r="53565" customFormat="1"/>
    <row r="53566" customFormat="1"/>
    <row r="53567" customFormat="1"/>
    <row r="53568" customFormat="1"/>
    <row r="53569" customFormat="1"/>
    <row r="53570" customFormat="1"/>
    <row r="53571" customFormat="1"/>
    <row r="53572" customFormat="1"/>
    <row r="53573" customFormat="1"/>
    <row r="53574" customFormat="1"/>
    <row r="53575" customFormat="1"/>
    <row r="53576" customFormat="1"/>
    <row r="53577" customFormat="1"/>
    <row r="53578" customFormat="1"/>
    <row r="53579" customFormat="1"/>
    <row r="53580" customFormat="1"/>
    <row r="53581" customFormat="1"/>
    <row r="53582" customFormat="1"/>
    <row r="53583" customFormat="1"/>
    <row r="53584" customFormat="1"/>
    <row r="53585" customFormat="1"/>
    <row r="53586" customFormat="1"/>
    <row r="53587" customFormat="1"/>
    <row r="53588" customFormat="1"/>
    <row r="53589" customFormat="1"/>
    <row r="53590" customFormat="1"/>
    <row r="53591" customFormat="1"/>
    <row r="53592" customFormat="1"/>
    <row r="53593" customFormat="1"/>
    <row r="53594" customFormat="1"/>
    <row r="53595" customFormat="1"/>
    <row r="53596" customFormat="1"/>
    <row r="53597" customFormat="1"/>
    <row r="53598" customFormat="1"/>
    <row r="53599" customFormat="1"/>
    <row r="53600" customFormat="1"/>
    <row r="53601" customFormat="1"/>
    <row r="53602" customFormat="1"/>
    <row r="53603" customFormat="1"/>
    <row r="53604" customFormat="1"/>
    <row r="53605" customFormat="1"/>
    <row r="53606" customFormat="1"/>
    <row r="53607" customFormat="1"/>
    <row r="53608" customFormat="1"/>
    <row r="53609" customFormat="1"/>
    <row r="53610" customFormat="1"/>
    <row r="53611" customFormat="1"/>
    <row r="53612" customFormat="1"/>
    <row r="53613" customFormat="1"/>
    <row r="53614" customFormat="1"/>
    <row r="53615" customFormat="1"/>
    <row r="53616" customFormat="1"/>
    <row r="53617" customFormat="1"/>
    <row r="53618" customFormat="1"/>
    <row r="53619" customFormat="1"/>
    <row r="53620" customFormat="1"/>
    <row r="53621" customFormat="1"/>
    <row r="53622" customFormat="1"/>
    <row r="53623" customFormat="1"/>
    <row r="53624" customFormat="1"/>
    <row r="53625" customFormat="1"/>
    <row r="53626" customFormat="1"/>
    <row r="53627" customFormat="1"/>
    <row r="53628" customFormat="1"/>
    <row r="53629" customFormat="1"/>
    <row r="53630" customFormat="1"/>
    <row r="53631" customFormat="1"/>
    <row r="53632" customFormat="1"/>
    <row r="53633" customFormat="1"/>
    <row r="53634" customFormat="1"/>
    <row r="53635" customFormat="1"/>
    <row r="53636" customFormat="1"/>
    <row r="53637" customFormat="1"/>
    <row r="53638" customFormat="1"/>
    <row r="53639" customFormat="1"/>
    <row r="53640" customFormat="1"/>
    <row r="53641" customFormat="1"/>
    <row r="53642" customFormat="1"/>
    <row r="53643" customFormat="1"/>
    <row r="53644" customFormat="1"/>
    <row r="53645" customFormat="1"/>
    <row r="53646" customFormat="1"/>
    <row r="53647" customFormat="1"/>
    <row r="53648" customFormat="1"/>
    <row r="53649" customFormat="1"/>
    <row r="53650" customFormat="1"/>
    <row r="53651" customFormat="1"/>
    <row r="53652" customFormat="1"/>
    <row r="53653" customFormat="1"/>
    <row r="53654" customFormat="1"/>
    <row r="53655" customFormat="1"/>
    <row r="53656" customFormat="1"/>
    <row r="53657" customFormat="1"/>
    <row r="53658" customFormat="1"/>
    <row r="53659" customFormat="1"/>
    <row r="53660" customFormat="1"/>
    <row r="53661" customFormat="1"/>
    <row r="53662" customFormat="1"/>
    <row r="53663" customFormat="1"/>
    <row r="53664" customFormat="1"/>
    <row r="53665" customFormat="1"/>
    <row r="53666" customFormat="1"/>
    <row r="53667" customFormat="1"/>
    <row r="53668" customFormat="1"/>
    <row r="53669" customFormat="1"/>
    <row r="53670" customFormat="1"/>
    <row r="53671" customFormat="1"/>
    <row r="53672" customFormat="1"/>
    <row r="53673" customFormat="1"/>
    <row r="53674" customFormat="1"/>
    <row r="53675" customFormat="1"/>
    <row r="53676" customFormat="1"/>
    <row r="53677" customFormat="1"/>
    <row r="53678" customFormat="1"/>
    <row r="53679" customFormat="1"/>
    <row r="53680" customFormat="1"/>
    <row r="53681" customFormat="1"/>
    <row r="53682" customFormat="1"/>
    <row r="53683" customFormat="1"/>
    <row r="53684" customFormat="1"/>
    <row r="53685" customFormat="1"/>
    <row r="53686" customFormat="1"/>
    <row r="53687" customFormat="1"/>
    <row r="53688" customFormat="1"/>
    <row r="53689" customFormat="1"/>
    <row r="53690" customFormat="1"/>
    <row r="53691" customFormat="1"/>
    <row r="53692" customFormat="1"/>
    <row r="53693" customFormat="1"/>
    <row r="53694" customFormat="1"/>
    <row r="53695" customFormat="1"/>
    <row r="53696" customFormat="1"/>
    <row r="53697" customFormat="1"/>
    <row r="53698" customFormat="1"/>
    <row r="53699" customFormat="1"/>
    <row r="53700" customFormat="1"/>
    <row r="53701" customFormat="1"/>
    <row r="53702" customFormat="1"/>
    <row r="53703" customFormat="1"/>
    <row r="53704" customFormat="1"/>
    <row r="53705" customFormat="1"/>
    <row r="53706" customFormat="1"/>
    <row r="53707" customFormat="1"/>
    <row r="53708" customFormat="1"/>
    <row r="53709" customFormat="1"/>
    <row r="53710" customFormat="1"/>
    <row r="53711" customFormat="1"/>
    <row r="53712" customFormat="1"/>
    <row r="53713" customFormat="1"/>
    <row r="53714" customFormat="1"/>
    <row r="53715" customFormat="1"/>
    <row r="53716" customFormat="1"/>
    <row r="53717" customFormat="1"/>
    <row r="53718" customFormat="1"/>
    <row r="53719" customFormat="1"/>
    <row r="53720" customFormat="1"/>
    <row r="53721" customFormat="1"/>
    <row r="53722" customFormat="1"/>
    <row r="53723" customFormat="1"/>
    <row r="53724" customFormat="1"/>
    <row r="53725" customFormat="1"/>
    <row r="53726" customFormat="1"/>
    <row r="53727" customFormat="1"/>
    <row r="53728" customFormat="1"/>
    <row r="53729" customFormat="1"/>
    <row r="53730" customFormat="1"/>
    <row r="53731" customFormat="1"/>
    <row r="53732" customFormat="1"/>
    <row r="53733" customFormat="1"/>
    <row r="53734" customFormat="1"/>
    <row r="53735" customFormat="1"/>
    <row r="53736" customFormat="1"/>
    <row r="53737" customFormat="1"/>
    <row r="53738" customFormat="1"/>
    <row r="53739" customFormat="1"/>
    <row r="53740" customFormat="1"/>
    <row r="53741" customFormat="1"/>
    <row r="53742" customFormat="1"/>
    <row r="53743" customFormat="1"/>
    <row r="53744" customFormat="1"/>
    <row r="53745" customFormat="1"/>
    <row r="53746" customFormat="1"/>
    <row r="53747" customFormat="1"/>
    <row r="53748" customFormat="1"/>
    <row r="53749" customFormat="1"/>
    <row r="53750" customFormat="1"/>
    <row r="53751" customFormat="1"/>
    <row r="53752" customFormat="1"/>
    <row r="53753" customFormat="1"/>
    <row r="53754" customFormat="1"/>
    <row r="53755" customFormat="1"/>
    <row r="53756" customFormat="1"/>
    <row r="53757" customFormat="1"/>
    <row r="53758" customFormat="1"/>
    <row r="53759" customFormat="1"/>
    <row r="53760" customFormat="1"/>
    <row r="53761" customFormat="1"/>
    <row r="53762" customFormat="1"/>
    <row r="53763" customFormat="1"/>
    <row r="53764" customFormat="1"/>
    <row r="53765" customFormat="1"/>
    <row r="53766" customFormat="1"/>
    <row r="53767" customFormat="1"/>
    <row r="53768" customFormat="1"/>
    <row r="53769" customFormat="1"/>
    <row r="53770" customFormat="1"/>
    <row r="53771" customFormat="1"/>
    <row r="53772" customFormat="1"/>
    <row r="53773" customFormat="1"/>
    <row r="53774" customFormat="1"/>
    <row r="53775" customFormat="1"/>
    <row r="53776" customFormat="1"/>
    <row r="53777" customFormat="1"/>
    <row r="53778" customFormat="1"/>
    <row r="53779" customFormat="1"/>
    <row r="53780" customFormat="1"/>
    <row r="53781" customFormat="1"/>
    <row r="53782" customFormat="1"/>
    <row r="53783" customFormat="1"/>
    <row r="53784" customFormat="1"/>
    <row r="53785" customFormat="1"/>
    <row r="53786" customFormat="1"/>
    <row r="53787" customFormat="1"/>
    <row r="53788" customFormat="1"/>
    <row r="53789" customFormat="1"/>
    <row r="53790" customFormat="1"/>
    <row r="53791" customFormat="1"/>
    <row r="53792" customFormat="1"/>
    <row r="53793" customFormat="1"/>
    <row r="53794" customFormat="1"/>
    <row r="53795" customFormat="1"/>
    <row r="53796" customFormat="1"/>
    <row r="53797" customFormat="1"/>
    <row r="53798" customFormat="1"/>
    <row r="53799" customFormat="1"/>
    <row r="53800" customFormat="1"/>
    <row r="53801" customFormat="1"/>
    <row r="53802" customFormat="1"/>
    <row r="53803" customFormat="1"/>
    <row r="53804" customFormat="1"/>
    <row r="53805" customFormat="1"/>
    <row r="53806" customFormat="1"/>
    <row r="53807" customFormat="1"/>
    <row r="53808" customFormat="1"/>
    <row r="53809" customFormat="1"/>
    <row r="53810" customFormat="1"/>
    <row r="53811" customFormat="1"/>
    <row r="53812" customFormat="1"/>
    <row r="53813" customFormat="1"/>
    <row r="53814" customFormat="1"/>
    <row r="53815" customFormat="1"/>
    <row r="53816" customFormat="1"/>
    <row r="53817" customFormat="1"/>
    <row r="53818" customFormat="1"/>
    <row r="53819" customFormat="1"/>
    <row r="53820" customFormat="1"/>
    <row r="53821" customFormat="1"/>
    <row r="53822" customFormat="1"/>
    <row r="53823" customFormat="1"/>
    <row r="53824" customFormat="1"/>
    <row r="53825" customFormat="1"/>
    <row r="53826" customFormat="1"/>
    <row r="53827" customFormat="1"/>
    <row r="53828" customFormat="1"/>
    <row r="53829" customFormat="1"/>
    <row r="53830" customFormat="1"/>
    <row r="53831" customFormat="1"/>
    <row r="53832" customFormat="1"/>
    <row r="53833" customFormat="1"/>
    <row r="53834" customFormat="1"/>
    <row r="53835" customFormat="1"/>
    <row r="53836" customFormat="1"/>
    <row r="53837" customFormat="1"/>
    <row r="53838" customFormat="1"/>
    <row r="53839" customFormat="1"/>
    <row r="53840" customFormat="1"/>
    <row r="53841" customFormat="1"/>
    <row r="53842" customFormat="1"/>
    <row r="53843" customFormat="1"/>
    <row r="53844" customFormat="1"/>
    <row r="53845" customFormat="1"/>
    <row r="53846" customFormat="1"/>
    <row r="53847" customFormat="1"/>
    <row r="53848" customFormat="1"/>
    <row r="53849" customFormat="1"/>
    <row r="53850" customFormat="1"/>
    <row r="53851" customFormat="1"/>
    <row r="53852" customFormat="1"/>
    <row r="53853" customFormat="1"/>
    <row r="53854" customFormat="1"/>
    <row r="53855" customFormat="1"/>
    <row r="53856" customFormat="1"/>
    <row r="53857" customFormat="1"/>
    <row r="53858" customFormat="1"/>
    <row r="53859" customFormat="1"/>
    <row r="53860" customFormat="1"/>
    <row r="53861" customFormat="1"/>
    <row r="53862" customFormat="1"/>
    <row r="53863" customFormat="1"/>
    <row r="53864" customFormat="1"/>
    <row r="53865" customFormat="1"/>
    <row r="53866" customFormat="1"/>
    <row r="53867" customFormat="1"/>
    <row r="53868" customFormat="1"/>
    <row r="53869" customFormat="1"/>
    <row r="53870" customFormat="1"/>
    <row r="53871" customFormat="1"/>
    <row r="53872" customFormat="1"/>
    <row r="53873" customFormat="1"/>
    <row r="53874" customFormat="1"/>
    <row r="53875" customFormat="1"/>
    <row r="53876" customFormat="1"/>
    <row r="53877" customFormat="1"/>
    <row r="53878" customFormat="1"/>
    <row r="53879" customFormat="1"/>
    <row r="53880" customFormat="1"/>
    <row r="53881" customFormat="1"/>
    <row r="53882" customFormat="1"/>
    <row r="53883" customFormat="1"/>
    <row r="53884" customFormat="1"/>
    <row r="53885" customFormat="1"/>
    <row r="53886" customFormat="1"/>
    <row r="53887" customFormat="1"/>
    <row r="53888" customFormat="1"/>
    <row r="53889" customFormat="1"/>
    <row r="53890" customFormat="1"/>
    <row r="53891" customFormat="1"/>
    <row r="53892" customFormat="1"/>
    <row r="53893" customFormat="1"/>
    <row r="53894" customFormat="1"/>
    <row r="53895" customFormat="1"/>
    <row r="53896" customFormat="1"/>
    <row r="53897" customFormat="1"/>
    <row r="53898" customFormat="1"/>
    <row r="53899" customFormat="1"/>
    <row r="53900" customFormat="1"/>
    <row r="53901" customFormat="1"/>
    <row r="53902" customFormat="1"/>
    <row r="53903" customFormat="1"/>
    <row r="53904" customFormat="1"/>
    <row r="53905" customFormat="1"/>
    <row r="53906" customFormat="1"/>
    <row r="53907" customFormat="1"/>
    <row r="53908" customFormat="1"/>
    <row r="53909" customFormat="1"/>
    <row r="53910" customFormat="1"/>
    <row r="53911" customFormat="1"/>
    <row r="53912" customFormat="1"/>
    <row r="53913" customFormat="1"/>
    <row r="53914" customFormat="1"/>
    <row r="53915" customFormat="1"/>
    <row r="53916" customFormat="1"/>
    <row r="53917" customFormat="1"/>
    <row r="53918" customFormat="1"/>
    <row r="53919" customFormat="1"/>
    <row r="53920" customFormat="1"/>
    <row r="53921" customFormat="1"/>
    <row r="53922" customFormat="1"/>
    <row r="53923" customFormat="1"/>
    <row r="53924" customFormat="1"/>
    <row r="53925" customFormat="1"/>
    <row r="53926" customFormat="1"/>
    <row r="53927" customFormat="1"/>
    <row r="53928" customFormat="1"/>
    <row r="53929" customFormat="1"/>
    <row r="53930" customFormat="1"/>
    <row r="53931" customFormat="1"/>
    <row r="53932" customFormat="1"/>
    <row r="53933" customFormat="1"/>
    <row r="53934" customFormat="1"/>
    <row r="53935" customFormat="1"/>
    <row r="53936" customFormat="1"/>
    <row r="53937" customFormat="1"/>
    <row r="53938" customFormat="1"/>
    <row r="53939" customFormat="1"/>
    <row r="53940" customFormat="1"/>
    <row r="53941" customFormat="1"/>
    <row r="53942" customFormat="1"/>
    <row r="53943" customFormat="1"/>
    <row r="53944" customFormat="1"/>
    <row r="53945" customFormat="1"/>
    <row r="53946" customFormat="1"/>
    <row r="53947" customFormat="1"/>
    <row r="53948" customFormat="1"/>
    <row r="53949" customFormat="1"/>
    <row r="53950" customFormat="1"/>
    <row r="53951" customFormat="1"/>
    <row r="53952" customFormat="1"/>
    <row r="53953" customFormat="1"/>
    <row r="53954" customFormat="1"/>
    <row r="53955" customFormat="1"/>
    <row r="53956" customFormat="1"/>
    <row r="53957" customFormat="1"/>
    <row r="53958" customFormat="1"/>
    <row r="53959" customFormat="1"/>
    <row r="53960" customFormat="1"/>
    <row r="53961" customFormat="1"/>
    <row r="53962" customFormat="1"/>
    <row r="53963" customFormat="1"/>
    <row r="53964" customFormat="1"/>
    <row r="53965" customFormat="1"/>
    <row r="53966" customFormat="1"/>
    <row r="53967" customFormat="1"/>
    <row r="53968" customFormat="1"/>
    <row r="53969" customFormat="1"/>
    <row r="53970" customFormat="1"/>
    <row r="53971" customFormat="1"/>
    <row r="53972" customFormat="1"/>
    <row r="53973" customFormat="1"/>
    <row r="53974" customFormat="1"/>
    <row r="53975" customFormat="1"/>
    <row r="53976" customFormat="1"/>
    <row r="53977" customFormat="1"/>
    <row r="53978" customFormat="1"/>
    <row r="53979" customFormat="1"/>
    <row r="53980" customFormat="1"/>
    <row r="53981" customFormat="1"/>
    <row r="53982" customFormat="1"/>
    <row r="53983" customFormat="1"/>
    <row r="53984" customFormat="1"/>
    <row r="53985" customFormat="1"/>
    <row r="53986" customFormat="1"/>
    <row r="53987" customFormat="1"/>
    <row r="53988" customFormat="1"/>
    <row r="53989" customFormat="1"/>
    <row r="53990" customFormat="1"/>
    <row r="53991" customFormat="1"/>
    <row r="53992" customFormat="1"/>
    <row r="53993" customFormat="1"/>
    <row r="53994" customFormat="1"/>
    <row r="53995" customFormat="1"/>
    <row r="53996" customFormat="1"/>
    <row r="53997" customFormat="1"/>
    <row r="53998" customFormat="1"/>
    <row r="53999" customFormat="1"/>
    <row r="54000" customFormat="1"/>
    <row r="54001" customFormat="1"/>
    <row r="54002" customFormat="1"/>
    <row r="54003" customFormat="1"/>
    <row r="54004" customFormat="1"/>
    <row r="54005" customFormat="1"/>
    <row r="54006" customFormat="1"/>
    <row r="54007" customFormat="1"/>
    <row r="54008" customFormat="1"/>
    <row r="54009" customFormat="1"/>
    <row r="54010" customFormat="1"/>
    <row r="54011" customFormat="1"/>
    <row r="54012" customFormat="1"/>
    <row r="54013" customFormat="1"/>
    <row r="54014" customFormat="1"/>
    <row r="54015" customFormat="1"/>
    <row r="54016" customFormat="1"/>
    <row r="54017" customFormat="1"/>
    <row r="54018" customFormat="1"/>
    <row r="54019" customFormat="1"/>
    <row r="54020" customFormat="1"/>
    <row r="54021" customFormat="1"/>
    <row r="54022" customFormat="1"/>
    <row r="54023" customFormat="1"/>
    <row r="54024" customFormat="1"/>
    <row r="54025" customFormat="1"/>
    <row r="54026" customFormat="1"/>
    <row r="54027" customFormat="1"/>
    <row r="54028" customFormat="1"/>
    <row r="54029" customFormat="1"/>
    <row r="54030" customFormat="1"/>
    <row r="54031" customFormat="1"/>
    <row r="54032" customFormat="1"/>
    <row r="54033" customFormat="1"/>
    <row r="54034" customFormat="1"/>
    <row r="54035" customFormat="1"/>
    <row r="54036" customFormat="1"/>
    <row r="54037" customFormat="1"/>
    <row r="54038" customFormat="1"/>
    <row r="54039" customFormat="1"/>
    <row r="54040" customFormat="1"/>
    <row r="54041" customFormat="1"/>
    <row r="54042" customFormat="1"/>
    <row r="54043" customFormat="1"/>
    <row r="54044" customFormat="1"/>
    <row r="54045" customFormat="1"/>
    <row r="54046" customFormat="1"/>
    <row r="54047" customFormat="1"/>
    <row r="54048" customFormat="1"/>
    <row r="54049" customFormat="1"/>
    <row r="54050" customFormat="1"/>
    <row r="54051" customFormat="1"/>
    <row r="54052" customFormat="1"/>
    <row r="54053" customFormat="1"/>
    <row r="54054" customFormat="1"/>
    <row r="54055" customFormat="1"/>
    <row r="54056" customFormat="1"/>
    <row r="54057" customFormat="1"/>
    <row r="54058" customFormat="1"/>
    <row r="54059" customFormat="1"/>
    <row r="54060" customFormat="1"/>
    <row r="54061" customFormat="1"/>
    <row r="54062" customFormat="1"/>
    <row r="54063" customFormat="1"/>
    <row r="54064" customFormat="1"/>
    <row r="54065" customFormat="1"/>
    <row r="54066" customFormat="1"/>
    <row r="54067" customFormat="1"/>
    <row r="54068" customFormat="1"/>
    <row r="54069" customFormat="1"/>
    <row r="54070" customFormat="1"/>
    <row r="54071" customFormat="1"/>
    <row r="54072" customFormat="1"/>
    <row r="54073" customFormat="1"/>
    <row r="54074" customFormat="1"/>
    <row r="54075" customFormat="1"/>
    <row r="54076" customFormat="1"/>
    <row r="54077" customFormat="1"/>
    <row r="54078" customFormat="1"/>
    <row r="54079" customFormat="1"/>
    <row r="54080" customFormat="1"/>
    <row r="54081" customFormat="1"/>
    <row r="54082" customFormat="1"/>
    <row r="54083" customFormat="1"/>
    <row r="54084" customFormat="1"/>
    <row r="54085" customFormat="1"/>
    <row r="54086" customFormat="1"/>
    <row r="54087" customFormat="1"/>
    <row r="54088" customFormat="1"/>
    <row r="54089" customFormat="1"/>
    <row r="54090" customFormat="1"/>
    <row r="54091" customFormat="1"/>
    <row r="54092" customFormat="1"/>
    <row r="54093" customFormat="1"/>
    <row r="54094" customFormat="1"/>
    <row r="54095" customFormat="1"/>
    <row r="54096" customFormat="1"/>
    <row r="54097" customFormat="1"/>
    <row r="54098" customFormat="1"/>
    <row r="54099" customFormat="1"/>
    <row r="54100" customFormat="1"/>
    <row r="54101" customFormat="1"/>
    <row r="54102" customFormat="1"/>
    <row r="54103" customFormat="1"/>
    <row r="54104" customFormat="1"/>
    <row r="54105" customFormat="1"/>
    <row r="54106" customFormat="1"/>
    <row r="54107" customFormat="1"/>
    <row r="54108" customFormat="1"/>
    <row r="54109" customFormat="1"/>
    <row r="54110" customFormat="1"/>
    <row r="54111" customFormat="1"/>
    <row r="54112" customFormat="1"/>
    <row r="54113" customFormat="1"/>
    <row r="54114" customFormat="1"/>
    <row r="54115" customFormat="1"/>
    <row r="54116" customFormat="1"/>
    <row r="54117" customFormat="1"/>
    <row r="54118" customFormat="1"/>
    <row r="54119" customFormat="1"/>
    <row r="54120" customFormat="1"/>
    <row r="54121" customFormat="1"/>
    <row r="54122" customFormat="1"/>
    <row r="54123" customFormat="1"/>
    <row r="54124" customFormat="1"/>
    <row r="54125" customFormat="1"/>
    <row r="54126" customFormat="1"/>
    <row r="54127" customFormat="1"/>
    <row r="54128" customFormat="1"/>
    <row r="54129" customFormat="1"/>
    <row r="54130" customFormat="1"/>
    <row r="54131" customFormat="1"/>
    <row r="54132" customFormat="1"/>
    <row r="54133" customFormat="1"/>
    <row r="54134" customFormat="1"/>
    <row r="54135" customFormat="1"/>
    <row r="54136" customFormat="1"/>
    <row r="54137" customFormat="1"/>
    <row r="54138" customFormat="1"/>
    <row r="54139" customFormat="1"/>
    <row r="54140" customFormat="1"/>
    <row r="54141" customFormat="1"/>
    <row r="54142" customFormat="1"/>
    <row r="54143" customFormat="1"/>
    <row r="54144" customFormat="1"/>
    <row r="54145" customFormat="1"/>
    <row r="54146" customFormat="1"/>
    <row r="54147" customFormat="1"/>
    <row r="54148" customFormat="1"/>
    <row r="54149" customFormat="1"/>
    <row r="54150" customFormat="1"/>
    <row r="54151" customFormat="1"/>
    <row r="54152" customFormat="1"/>
    <row r="54153" customFormat="1"/>
    <row r="54154" customFormat="1"/>
    <row r="54155" customFormat="1"/>
    <row r="54156" customFormat="1"/>
    <row r="54157" customFormat="1"/>
    <row r="54158" customFormat="1"/>
    <row r="54159" customFormat="1"/>
    <row r="54160" customFormat="1"/>
    <row r="54161" customFormat="1"/>
    <row r="54162" customFormat="1"/>
    <row r="54163" customFormat="1"/>
    <row r="54164" customFormat="1"/>
    <row r="54165" customFormat="1"/>
    <row r="54166" customFormat="1"/>
    <row r="54167" customFormat="1"/>
    <row r="54168" customFormat="1"/>
    <row r="54169" customFormat="1"/>
    <row r="54170" customFormat="1"/>
    <row r="54171" customFormat="1"/>
    <row r="54172" customFormat="1"/>
    <row r="54173" customFormat="1"/>
    <row r="54174" customFormat="1"/>
    <row r="54175" customFormat="1"/>
    <row r="54176" customFormat="1"/>
    <row r="54177" customFormat="1"/>
    <row r="54178" customFormat="1"/>
    <row r="54179" customFormat="1"/>
    <row r="54180" customFormat="1"/>
    <row r="54181" customFormat="1"/>
    <row r="54182" customFormat="1"/>
    <row r="54183" customFormat="1"/>
    <row r="54184" customFormat="1"/>
    <row r="54185" customFormat="1"/>
    <row r="54186" customFormat="1"/>
    <row r="54187" customFormat="1"/>
    <row r="54188" customFormat="1"/>
    <row r="54189" customFormat="1"/>
    <row r="54190" customFormat="1"/>
    <row r="54191" customFormat="1"/>
    <row r="54192" customFormat="1"/>
    <row r="54193" customFormat="1"/>
    <row r="54194" customFormat="1"/>
    <row r="54195" customFormat="1"/>
    <row r="54196" customFormat="1"/>
    <row r="54197" customFormat="1"/>
    <row r="54198" customFormat="1"/>
    <row r="54199" customFormat="1"/>
    <row r="54200" customFormat="1"/>
    <row r="54201" customFormat="1"/>
    <row r="54202" customFormat="1"/>
    <row r="54203" customFormat="1"/>
    <row r="54204" customFormat="1"/>
    <row r="54205" customFormat="1"/>
    <row r="54206" customFormat="1"/>
    <row r="54207" customFormat="1"/>
    <row r="54208" customFormat="1"/>
    <row r="54209" customFormat="1"/>
    <row r="54210" customFormat="1"/>
    <row r="54211" customFormat="1"/>
    <row r="54212" customFormat="1"/>
    <row r="54213" customFormat="1"/>
    <row r="54214" customFormat="1"/>
    <row r="54215" customFormat="1"/>
    <row r="54216" customFormat="1"/>
    <row r="54217" customFormat="1"/>
    <row r="54218" customFormat="1"/>
    <row r="54219" customFormat="1"/>
    <row r="54220" customFormat="1"/>
    <row r="54221" customFormat="1"/>
    <row r="54222" customFormat="1"/>
    <row r="54223" customFormat="1"/>
    <row r="54224" customFormat="1"/>
    <row r="54225" customFormat="1"/>
    <row r="54226" customFormat="1"/>
    <row r="54227" customFormat="1"/>
    <row r="54228" customFormat="1"/>
    <row r="54229" customFormat="1"/>
    <row r="54230" customFormat="1"/>
    <row r="54231" customFormat="1"/>
    <row r="54232" customFormat="1"/>
    <row r="54233" customFormat="1"/>
    <row r="54234" customFormat="1"/>
    <row r="54235" customFormat="1"/>
    <row r="54236" customFormat="1"/>
    <row r="54237" customFormat="1"/>
    <row r="54238" customFormat="1"/>
    <row r="54239" customFormat="1"/>
    <row r="54240" customFormat="1"/>
    <row r="54241" customFormat="1"/>
    <row r="54242" customFormat="1"/>
    <row r="54243" customFormat="1"/>
    <row r="54244" customFormat="1"/>
    <row r="54245" customFormat="1"/>
    <row r="54246" customFormat="1"/>
    <row r="54247" customFormat="1"/>
    <row r="54248" customFormat="1"/>
    <row r="54249" customFormat="1"/>
    <row r="54250" customFormat="1"/>
    <row r="54251" customFormat="1"/>
    <row r="54252" customFormat="1"/>
    <row r="54253" customFormat="1"/>
    <row r="54254" customFormat="1"/>
    <row r="54255" customFormat="1"/>
    <row r="54256" customFormat="1"/>
    <row r="54257" customFormat="1"/>
    <row r="54258" customFormat="1"/>
    <row r="54259" customFormat="1"/>
    <row r="54260" customFormat="1"/>
    <row r="54261" customFormat="1"/>
    <row r="54262" customFormat="1"/>
    <row r="54263" customFormat="1"/>
    <row r="54264" customFormat="1"/>
    <row r="54265" customFormat="1"/>
    <row r="54266" customFormat="1"/>
    <row r="54267" customFormat="1"/>
    <row r="54268" customFormat="1"/>
    <row r="54269" customFormat="1"/>
    <row r="54270" customFormat="1"/>
    <row r="54271" customFormat="1"/>
    <row r="54272" customFormat="1"/>
    <row r="54273" customFormat="1"/>
    <row r="54274" customFormat="1"/>
    <row r="54275" customFormat="1"/>
    <row r="54276" customFormat="1"/>
    <row r="54277" customFormat="1"/>
    <row r="54278" customFormat="1"/>
    <row r="54279" customFormat="1"/>
    <row r="54280" customFormat="1"/>
    <row r="54281" customFormat="1"/>
    <row r="54282" customFormat="1"/>
    <row r="54283" customFormat="1"/>
    <row r="54284" customFormat="1"/>
    <row r="54285" customFormat="1"/>
    <row r="54286" customFormat="1"/>
    <row r="54287" customFormat="1"/>
    <row r="54288" customFormat="1"/>
    <row r="54289" customFormat="1"/>
    <row r="54290" customFormat="1"/>
    <row r="54291" customFormat="1"/>
    <row r="54292" customFormat="1"/>
    <row r="54293" customFormat="1"/>
    <row r="54294" customFormat="1"/>
    <row r="54295" customFormat="1"/>
    <row r="54296" customFormat="1"/>
    <row r="54297" customFormat="1"/>
    <row r="54298" customFormat="1"/>
    <row r="54299" customFormat="1"/>
    <row r="54300" customFormat="1"/>
    <row r="54301" customFormat="1"/>
    <row r="54302" customFormat="1"/>
    <row r="54303" customFormat="1"/>
    <row r="54304" customFormat="1"/>
    <row r="54305" customFormat="1"/>
    <row r="54306" customFormat="1"/>
    <row r="54307" customFormat="1"/>
    <row r="54308" customFormat="1"/>
    <row r="54309" customFormat="1"/>
    <row r="54310" customFormat="1"/>
    <row r="54311" customFormat="1"/>
    <row r="54312" customFormat="1"/>
    <row r="54313" customFormat="1"/>
    <row r="54314" customFormat="1"/>
    <row r="54315" customFormat="1"/>
    <row r="54316" customFormat="1"/>
    <row r="54317" customFormat="1"/>
    <row r="54318" customFormat="1"/>
    <row r="54319" customFormat="1"/>
    <row r="54320" customFormat="1"/>
    <row r="54321" customFormat="1"/>
    <row r="54322" customFormat="1"/>
    <row r="54323" customFormat="1"/>
    <row r="54324" customFormat="1"/>
    <row r="54325" customFormat="1"/>
    <row r="54326" customFormat="1"/>
    <row r="54327" customFormat="1"/>
    <row r="54328" customFormat="1"/>
    <row r="54329" customFormat="1"/>
    <row r="54330" customFormat="1"/>
    <row r="54331" customFormat="1"/>
    <row r="54332" customFormat="1"/>
    <row r="54333" customFormat="1"/>
    <row r="54334" customFormat="1"/>
    <row r="54335" customFormat="1"/>
    <row r="54336" customFormat="1"/>
    <row r="54337" customFormat="1"/>
    <row r="54338" customFormat="1"/>
    <row r="54339" customFormat="1"/>
    <row r="54340" customFormat="1"/>
    <row r="54341" customFormat="1"/>
    <row r="54342" customFormat="1"/>
    <row r="54343" customFormat="1"/>
    <row r="54344" customFormat="1"/>
    <row r="54345" customFormat="1"/>
    <row r="54346" customFormat="1"/>
    <row r="54347" customFormat="1"/>
    <row r="54348" customFormat="1"/>
    <row r="54349" customFormat="1"/>
    <row r="54350" customFormat="1"/>
    <row r="54351" customFormat="1"/>
    <row r="54352" customFormat="1"/>
    <row r="54353" customFormat="1"/>
    <row r="54354" customFormat="1"/>
    <row r="54355" customFormat="1"/>
    <row r="54356" customFormat="1"/>
    <row r="54357" customFormat="1"/>
    <row r="54358" customFormat="1"/>
    <row r="54359" customFormat="1"/>
    <row r="54360" customFormat="1"/>
    <row r="54361" customFormat="1"/>
    <row r="54362" customFormat="1"/>
    <row r="54363" customFormat="1"/>
    <row r="54364" customFormat="1"/>
    <row r="54365" customFormat="1"/>
    <row r="54366" customFormat="1"/>
    <row r="54367" customFormat="1"/>
    <row r="54368" customFormat="1"/>
    <row r="54369" customFormat="1"/>
    <row r="54370" customFormat="1"/>
    <row r="54371" customFormat="1"/>
    <row r="54372" customFormat="1"/>
    <row r="54373" customFormat="1"/>
    <row r="54374" customFormat="1"/>
    <row r="54375" customFormat="1"/>
    <row r="54376" customFormat="1"/>
    <row r="54377" customFormat="1"/>
    <row r="54378" customFormat="1"/>
    <row r="54379" customFormat="1"/>
    <row r="54380" customFormat="1"/>
    <row r="54381" customFormat="1"/>
    <row r="54382" customFormat="1"/>
    <row r="54383" customFormat="1"/>
    <row r="54384" customFormat="1"/>
    <row r="54385" customFormat="1"/>
    <row r="54386" customFormat="1"/>
    <row r="54387" customFormat="1"/>
    <row r="54388" customFormat="1"/>
    <row r="54389" customFormat="1"/>
    <row r="54390" customFormat="1"/>
    <row r="54391" customFormat="1"/>
    <row r="54392" customFormat="1"/>
    <row r="54393" customFormat="1"/>
    <row r="54394" customFormat="1"/>
    <row r="54395" customFormat="1"/>
    <row r="54396" customFormat="1"/>
    <row r="54397" customFormat="1"/>
    <row r="54398" customFormat="1"/>
    <row r="54399" customFormat="1"/>
    <row r="54400" customFormat="1"/>
    <row r="54401" customFormat="1"/>
    <row r="54402" customFormat="1"/>
    <row r="54403" customFormat="1"/>
    <row r="54404" customFormat="1"/>
    <row r="54405" customFormat="1"/>
    <row r="54406" customFormat="1"/>
    <row r="54407" customFormat="1"/>
    <row r="54408" customFormat="1"/>
    <row r="54409" customFormat="1"/>
    <row r="54410" customFormat="1"/>
    <row r="54411" customFormat="1"/>
    <row r="54412" customFormat="1"/>
    <row r="54413" customFormat="1"/>
    <row r="54414" customFormat="1"/>
    <row r="54415" customFormat="1"/>
    <row r="54416" customFormat="1"/>
    <row r="54417" customFormat="1"/>
    <row r="54418" customFormat="1"/>
    <row r="54419" customFormat="1"/>
    <row r="54420" customFormat="1"/>
    <row r="54421" customFormat="1"/>
    <row r="54422" customFormat="1"/>
    <row r="54423" customFormat="1"/>
    <row r="54424" customFormat="1"/>
    <row r="54425" customFormat="1"/>
    <row r="54426" customFormat="1"/>
    <row r="54427" customFormat="1"/>
    <row r="54428" customFormat="1"/>
    <row r="54429" customFormat="1"/>
    <row r="54430" customFormat="1"/>
    <row r="54431" customFormat="1"/>
    <row r="54432" customFormat="1"/>
    <row r="54433" customFormat="1"/>
    <row r="54434" customFormat="1"/>
    <row r="54435" customFormat="1"/>
    <row r="54436" customFormat="1"/>
    <row r="54437" customFormat="1"/>
    <row r="54438" customFormat="1"/>
    <row r="54439" customFormat="1"/>
    <row r="54440" customFormat="1"/>
    <row r="54441" customFormat="1"/>
    <row r="54442" customFormat="1"/>
    <row r="54443" customFormat="1"/>
    <row r="54444" customFormat="1"/>
    <row r="54445" customFormat="1"/>
    <row r="54446" customFormat="1"/>
    <row r="54447" customFormat="1"/>
    <row r="54448" customFormat="1"/>
    <row r="54449" customFormat="1"/>
    <row r="54450" customFormat="1"/>
    <row r="54451" customFormat="1"/>
    <row r="54452" customFormat="1"/>
    <row r="54453" customFormat="1"/>
    <row r="54454" customFormat="1"/>
    <row r="54455" customFormat="1"/>
    <row r="54456" customFormat="1"/>
    <row r="54457" customFormat="1"/>
    <row r="54458" customFormat="1"/>
    <row r="54459" customFormat="1"/>
    <row r="54460" customFormat="1"/>
    <row r="54461" customFormat="1"/>
    <row r="54462" customFormat="1"/>
    <row r="54463" customFormat="1"/>
    <row r="54464" customFormat="1"/>
    <row r="54465" customFormat="1"/>
    <row r="54466" customFormat="1"/>
    <row r="54467" customFormat="1"/>
    <row r="54468" customFormat="1"/>
    <row r="54469" customFormat="1"/>
    <row r="54470" customFormat="1"/>
    <row r="54471" customFormat="1"/>
    <row r="54472" customFormat="1"/>
    <row r="54473" customFormat="1"/>
    <row r="54474" customFormat="1"/>
    <row r="54475" customFormat="1"/>
    <row r="54476" customFormat="1"/>
    <row r="54477" customFormat="1"/>
    <row r="54478" customFormat="1"/>
    <row r="54479" customFormat="1"/>
    <row r="54480" customFormat="1"/>
    <row r="54481" customFormat="1"/>
    <row r="54482" customFormat="1"/>
    <row r="54483" customFormat="1"/>
    <row r="54484" customFormat="1"/>
    <row r="54485" customFormat="1"/>
    <row r="54486" customFormat="1"/>
    <row r="54487" customFormat="1"/>
    <row r="54488" customFormat="1"/>
    <row r="54489" customFormat="1"/>
    <row r="54490" customFormat="1"/>
    <row r="54491" customFormat="1"/>
    <row r="54492" customFormat="1"/>
    <row r="54493" customFormat="1"/>
    <row r="54494" customFormat="1"/>
    <row r="54495" customFormat="1"/>
    <row r="54496" customFormat="1"/>
    <row r="54497" customFormat="1"/>
    <row r="54498" customFormat="1"/>
    <row r="54499" customFormat="1"/>
    <row r="54500" customFormat="1"/>
    <row r="54501" customFormat="1"/>
    <row r="54502" customFormat="1"/>
    <row r="54503" customFormat="1"/>
    <row r="54504" customFormat="1"/>
    <row r="54505" customFormat="1"/>
    <row r="54506" customFormat="1"/>
    <row r="54507" customFormat="1"/>
    <row r="54508" customFormat="1"/>
    <row r="54509" customFormat="1"/>
    <row r="54510" customFormat="1"/>
    <row r="54511" customFormat="1"/>
    <row r="54512" customFormat="1"/>
    <row r="54513" customFormat="1"/>
    <row r="54514" customFormat="1"/>
    <row r="54515" customFormat="1"/>
    <row r="54516" customFormat="1"/>
    <row r="54517" customFormat="1"/>
    <row r="54518" customFormat="1"/>
    <row r="54519" customFormat="1"/>
    <row r="54520" customFormat="1"/>
    <row r="54521" customFormat="1"/>
    <row r="54522" customFormat="1"/>
    <row r="54523" customFormat="1"/>
    <row r="54524" customFormat="1"/>
    <row r="54525" customFormat="1"/>
    <row r="54526" customFormat="1"/>
    <row r="54527" customFormat="1"/>
    <row r="54528" customFormat="1"/>
    <row r="54529" customFormat="1"/>
    <row r="54530" customFormat="1"/>
    <row r="54531" customFormat="1"/>
    <row r="54532" customFormat="1"/>
    <row r="54533" customFormat="1"/>
    <row r="54534" customFormat="1"/>
    <row r="54535" customFormat="1"/>
    <row r="54536" customFormat="1"/>
    <row r="54537" customFormat="1"/>
    <row r="54538" customFormat="1"/>
    <row r="54539" customFormat="1"/>
    <row r="54540" customFormat="1"/>
    <row r="54541" customFormat="1"/>
    <row r="54542" customFormat="1"/>
    <row r="54543" customFormat="1"/>
    <row r="54544" customFormat="1"/>
    <row r="54545" customFormat="1"/>
    <row r="54546" customFormat="1"/>
    <row r="54547" customFormat="1"/>
    <row r="54548" customFormat="1"/>
    <row r="54549" customFormat="1"/>
    <row r="54550" customFormat="1"/>
    <row r="54551" customFormat="1"/>
    <row r="54552" customFormat="1"/>
    <row r="54553" customFormat="1"/>
    <row r="54554" customFormat="1"/>
    <row r="54555" customFormat="1"/>
    <row r="54556" customFormat="1"/>
    <row r="54557" customFormat="1"/>
    <row r="54558" customFormat="1"/>
    <row r="54559" customFormat="1"/>
    <row r="54560" customFormat="1"/>
    <row r="54561" customFormat="1"/>
    <row r="54562" customFormat="1"/>
    <row r="54563" customFormat="1"/>
    <row r="54564" customFormat="1"/>
    <row r="54565" customFormat="1"/>
    <row r="54566" customFormat="1"/>
    <row r="54567" customFormat="1"/>
    <row r="54568" customFormat="1"/>
    <row r="54569" customFormat="1"/>
    <row r="54570" customFormat="1"/>
    <row r="54571" customFormat="1"/>
    <row r="54572" customFormat="1"/>
    <row r="54573" customFormat="1"/>
    <row r="54574" customFormat="1"/>
    <row r="54575" customFormat="1"/>
    <row r="54576" customFormat="1"/>
    <row r="54577" customFormat="1"/>
    <row r="54578" customFormat="1"/>
    <row r="54579" customFormat="1"/>
    <row r="54580" customFormat="1"/>
    <row r="54581" customFormat="1"/>
    <row r="54582" customFormat="1"/>
    <row r="54583" customFormat="1"/>
    <row r="54584" customFormat="1"/>
    <row r="54585" customFormat="1"/>
    <row r="54586" customFormat="1"/>
    <row r="54587" customFormat="1"/>
    <row r="54588" customFormat="1"/>
    <row r="54589" customFormat="1"/>
    <row r="54590" customFormat="1"/>
    <row r="54591" customFormat="1"/>
    <row r="54592" customFormat="1"/>
    <row r="54593" customFormat="1"/>
    <row r="54594" customFormat="1"/>
    <row r="54595" customFormat="1"/>
    <row r="54596" customFormat="1"/>
    <row r="54597" customFormat="1"/>
    <row r="54598" customFormat="1"/>
    <row r="54599" customFormat="1"/>
    <row r="54600" customFormat="1"/>
    <row r="54601" customFormat="1"/>
    <row r="54602" customFormat="1"/>
    <row r="54603" customFormat="1"/>
    <row r="54604" customFormat="1"/>
    <row r="54605" customFormat="1"/>
    <row r="54606" customFormat="1"/>
    <row r="54607" customFormat="1"/>
    <row r="54608" customFormat="1"/>
    <row r="54609" customFormat="1"/>
    <row r="54610" customFormat="1"/>
    <row r="54611" customFormat="1"/>
    <row r="54612" customFormat="1"/>
    <row r="54613" customFormat="1"/>
    <row r="54614" customFormat="1"/>
    <row r="54615" customFormat="1"/>
    <row r="54616" customFormat="1"/>
    <row r="54617" customFormat="1"/>
    <row r="54618" customFormat="1"/>
    <row r="54619" customFormat="1"/>
    <row r="54620" customFormat="1"/>
    <row r="54621" customFormat="1"/>
    <row r="54622" customFormat="1"/>
    <row r="54623" customFormat="1"/>
    <row r="54624" customFormat="1"/>
    <row r="54625" customFormat="1"/>
    <row r="54626" customFormat="1"/>
    <row r="54627" customFormat="1"/>
    <row r="54628" customFormat="1"/>
    <row r="54629" customFormat="1"/>
    <row r="54630" customFormat="1"/>
    <row r="54631" customFormat="1"/>
    <row r="54632" customFormat="1"/>
    <row r="54633" customFormat="1"/>
    <row r="54634" customFormat="1"/>
    <row r="54635" customFormat="1"/>
    <row r="54636" customFormat="1"/>
    <row r="54637" customFormat="1"/>
    <row r="54638" customFormat="1"/>
    <row r="54639" customFormat="1"/>
    <row r="54640" customFormat="1"/>
    <row r="54641" customFormat="1"/>
    <row r="54642" customFormat="1"/>
    <row r="54643" customFormat="1"/>
    <row r="54644" customFormat="1"/>
    <row r="54645" customFormat="1"/>
    <row r="54646" customFormat="1"/>
    <row r="54647" customFormat="1"/>
    <row r="54648" customFormat="1"/>
    <row r="54649" customFormat="1"/>
    <row r="54650" customFormat="1"/>
    <row r="54651" customFormat="1"/>
    <row r="54652" customFormat="1"/>
    <row r="54653" customFormat="1"/>
    <row r="54654" customFormat="1"/>
    <row r="54655" customFormat="1"/>
    <row r="54656" customFormat="1"/>
    <row r="54657" customFormat="1"/>
    <row r="54658" customFormat="1"/>
    <row r="54659" customFormat="1"/>
    <row r="54660" customFormat="1"/>
    <row r="54661" customFormat="1"/>
    <row r="54662" customFormat="1"/>
    <row r="54663" customFormat="1"/>
    <row r="54664" customFormat="1"/>
    <row r="54665" customFormat="1"/>
    <row r="54666" customFormat="1"/>
    <row r="54667" customFormat="1"/>
    <row r="54668" customFormat="1"/>
    <row r="54669" customFormat="1"/>
    <row r="54670" customFormat="1"/>
    <row r="54671" customFormat="1"/>
    <row r="54672" customFormat="1"/>
    <row r="54673" customFormat="1"/>
    <row r="54674" customFormat="1"/>
    <row r="54675" customFormat="1"/>
    <row r="54676" customFormat="1"/>
    <row r="54677" customFormat="1"/>
    <row r="54678" customFormat="1"/>
    <row r="54679" customFormat="1"/>
    <row r="54680" customFormat="1"/>
    <row r="54681" customFormat="1"/>
    <row r="54682" customFormat="1"/>
    <row r="54683" customFormat="1"/>
    <row r="54684" customFormat="1"/>
    <row r="54685" customFormat="1"/>
    <row r="54686" customFormat="1"/>
    <row r="54687" customFormat="1"/>
    <row r="54688" customFormat="1"/>
    <row r="54689" customFormat="1"/>
    <row r="54690" customFormat="1"/>
    <row r="54691" customFormat="1"/>
    <row r="54692" customFormat="1"/>
    <row r="54693" customFormat="1"/>
    <row r="54694" customFormat="1"/>
    <row r="54695" customFormat="1"/>
    <row r="54696" customFormat="1"/>
    <row r="54697" customFormat="1"/>
    <row r="54698" customFormat="1"/>
    <row r="54699" customFormat="1"/>
    <row r="54700" customFormat="1"/>
    <row r="54701" customFormat="1"/>
    <row r="54702" customFormat="1"/>
    <row r="54703" customFormat="1"/>
    <row r="54704" customFormat="1"/>
    <row r="54705" customFormat="1"/>
    <row r="54706" customFormat="1"/>
    <row r="54707" customFormat="1"/>
    <row r="54708" customFormat="1"/>
    <row r="54709" customFormat="1"/>
    <row r="54710" customFormat="1"/>
    <row r="54711" customFormat="1"/>
    <row r="54712" customFormat="1"/>
    <row r="54713" customFormat="1"/>
    <row r="54714" customFormat="1"/>
    <row r="54715" customFormat="1"/>
    <row r="54716" customFormat="1"/>
    <row r="54717" customFormat="1"/>
    <row r="54718" customFormat="1"/>
    <row r="54719" customFormat="1"/>
    <row r="54720" customFormat="1"/>
    <row r="54721" customFormat="1"/>
    <row r="54722" customFormat="1"/>
    <row r="54723" customFormat="1"/>
    <row r="54724" customFormat="1"/>
    <row r="54725" customFormat="1"/>
    <row r="54726" customFormat="1"/>
    <row r="54727" customFormat="1"/>
    <row r="54728" customFormat="1"/>
    <row r="54729" customFormat="1"/>
    <row r="54730" customFormat="1"/>
    <row r="54731" customFormat="1"/>
    <row r="54732" customFormat="1"/>
    <row r="54733" customFormat="1"/>
    <row r="54734" customFormat="1"/>
    <row r="54735" customFormat="1"/>
    <row r="54736" customFormat="1"/>
    <row r="54737" customFormat="1"/>
    <row r="54738" customFormat="1"/>
    <row r="54739" customFormat="1"/>
    <row r="54740" customFormat="1"/>
    <row r="54741" customFormat="1"/>
    <row r="54742" customFormat="1"/>
    <row r="54743" customFormat="1"/>
    <row r="54744" customFormat="1"/>
    <row r="54745" customFormat="1"/>
    <row r="54746" customFormat="1"/>
    <row r="54747" customFormat="1"/>
    <row r="54748" customFormat="1"/>
    <row r="54749" customFormat="1"/>
    <row r="54750" customFormat="1"/>
    <row r="54751" customFormat="1"/>
    <row r="54752" customFormat="1"/>
    <row r="54753" customFormat="1"/>
    <row r="54754" customFormat="1"/>
    <row r="54755" customFormat="1"/>
    <row r="54756" customFormat="1"/>
    <row r="54757" customFormat="1"/>
    <row r="54758" customFormat="1"/>
    <row r="54759" customFormat="1"/>
    <row r="54760" customFormat="1"/>
    <row r="54761" customFormat="1"/>
    <row r="54762" customFormat="1"/>
    <row r="54763" customFormat="1"/>
    <row r="54764" customFormat="1"/>
    <row r="54765" customFormat="1"/>
    <row r="54766" customFormat="1"/>
    <row r="54767" customFormat="1"/>
    <row r="54768" customFormat="1"/>
    <row r="54769" customFormat="1"/>
    <row r="54770" customFormat="1"/>
    <row r="54771" customFormat="1"/>
    <row r="54772" customFormat="1"/>
    <row r="54773" customFormat="1"/>
    <row r="54774" customFormat="1"/>
    <row r="54775" customFormat="1"/>
    <row r="54776" customFormat="1"/>
    <row r="54777" customFormat="1"/>
    <row r="54778" customFormat="1"/>
    <row r="54779" customFormat="1"/>
    <row r="54780" customFormat="1"/>
    <row r="54781" customFormat="1"/>
    <row r="54782" customFormat="1"/>
    <row r="54783" customFormat="1"/>
    <row r="54784" customFormat="1"/>
    <row r="54785" customFormat="1"/>
    <row r="54786" customFormat="1"/>
    <row r="54787" customFormat="1"/>
    <row r="54788" customFormat="1"/>
    <row r="54789" customFormat="1"/>
    <row r="54790" customFormat="1"/>
    <row r="54791" customFormat="1"/>
    <row r="54792" customFormat="1"/>
    <row r="54793" customFormat="1"/>
    <row r="54794" customFormat="1"/>
    <row r="54795" customFormat="1"/>
    <row r="54796" customFormat="1"/>
    <row r="54797" customFormat="1"/>
    <row r="54798" customFormat="1"/>
    <row r="54799" customFormat="1"/>
    <row r="54800" customFormat="1"/>
    <row r="54801" customFormat="1"/>
    <row r="54802" customFormat="1"/>
    <row r="54803" customFormat="1"/>
    <row r="54804" customFormat="1"/>
    <row r="54805" customFormat="1"/>
    <row r="54806" customFormat="1"/>
    <row r="54807" customFormat="1"/>
    <row r="54808" customFormat="1"/>
    <row r="54809" customFormat="1"/>
    <row r="54810" customFormat="1"/>
    <row r="54811" customFormat="1"/>
    <row r="54812" customFormat="1"/>
    <row r="54813" customFormat="1"/>
    <row r="54814" customFormat="1"/>
    <row r="54815" customFormat="1"/>
    <row r="54816" customFormat="1"/>
    <row r="54817" customFormat="1"/>
    <row r="54818" customFormat="1"/>
    <row r="54819" customFormat="1"/>
    <row r="54820" customFormat="1"/>
    <row r="54821" customFormat="1"/>
    <row r="54822" customFormat="1"/>
    <row r="54823" customFormat="1"/>
    <row r="54824" customFormat="1"/>
    <row r="54825" customFormat="1"/>
    <row r="54826" customFormat="1"/>
    <row r="54827" customFormat="1"/>
    <row r="54828" customFormat="1"/>
    <row r="54829" customFormat="1"/>
    <row r="54830" customFormat="1"/>
    <row r="54831" customFormat="1"/>
    <row r="54832" customFormat="1"/>
    <row r="54833" customFormat="1"/>
    <row r="54834" customFormat="1"/>
    <row r="54835" customFormat="1"/>
    <row r="54836" customFormat="1"/>
    <row r="54837" customFormat="1"/>
    <row r="54838" customFormat="1"/>
    <row r="54839" customFormat="1"/>
    <row r="54840" customFormat="1"/>
    <row r="54841" customFormat="1"/>
    <row r="54842" customFormat="1"/>
    <row r="54843" customFormat="1"/>
    <row r="54844" customFormat="1"/>
    <row r="54845" customFormat="1"/>
    <row r="54846" customFormat="1"/>
    <row r="54847" customFormat="1"/>
    <row r="54848" customFormat="1"/>
    <row r="54849" customFormat="1"/>
    <row r="54850" customFormat="1"/>
    <row r="54851" customFormat="1"/>
    <row r="54852" customFormat="1"/>
    <row r="54853" customFormat="1"/>
    <row r="54854" customFormat="1"/>
    <row r="54855" customFormat="1"/>
    <row r="54856" customFormat="1"/>
    <row r="54857" customFormat="1"/>
    <row r="54858" customFormat="1"/>
    <row r="54859" customFormat="1"/>
    <row r="54860" customFormat="1"/>
    <row r="54861" customFormat="1"/>
    <row r="54862" customFormat="1"/>
    <row r="54863" customFormat="1"/>
    <row r="54864" customFormat="1"/>
    <row r="54865" customFormat="1"/>
    <row r="54866" customFormat="1"/>
    <row r="54867" customFormat="1"/>
    <row r="54868" customFormat="1"/>
    <row r="54869" customFormat="1"/>
    <row r="54870" customFormat="1"/>
    <row r="54871" customFormat="1"/>
    <row r="54872" customFormat="1"/>
    <row r="54873" customFormat="1"/>
    <row r="54874" customFormat="1"/>
    <row r="54875" customFormat="1"/>
    <row r="54876" customFormat="1"/>
    <row r="54877" customFormat="1"/>
    <row r="54878" customFormat="1"/>
    <row r="54879" customFormat="1"/>
    <row r="54880" customFormat="1"/>
    <row r="54881" customFormat="1"/>
    <row r="54882" customFormat="1"/>
    <row r="54883" customFormat="1"/>
    <row r="54884" customFormat="1"/>
    <row r="54885" customFormat="1"/>
    <row r="54886" customFormat="1"/>
    <row r="54887" customFormat="1"/>
    <row r="54888" customFormat="1"/>
    <row r="54889" customFormat="1"/>
    <row r="54890" customFormat="1"/>
    <row r="54891" customFormat="1"/>
    <row r="54892" customFormat="1"/>
    <row r="54893" customFormat="1"/>
    <row r="54894" customFormat="1"/>
    <row r="54895" customFormat="1"/>
    <row r="54896" customFormat="1"/>
    <row r="54897" customFormat="1"/>
    <row r="54898" customFormat="1"/>
    <row r="54899" customFormat="1"/>
    <row r="54900" customFormat="1"/>
    <row r="54901" customFormat="1"/>
    <row r="54902" customFormat="1"/>
    <row r="54903" customFormat="1"/>
    <row r="54904" customFormat="1"/>
    <row r="54905" customFormat="1"/>
    <row r="54906" customFormat="1"/>
    <row r="54907" customFormat="1"/>
    <row r="54908" customFormat="1"/>
    <row r="54909" customFormat="1"/>
    <row r="54910" customFormat="1"/>
    <row r="54911" customFormat="1"/>
    <row r="54912" customFormat="1"/>
    <row r="54913" customFormat="1"/>
    <row r="54914" customFormat="1"/>
    <row r="54915" customFormat="1"/>
    <row r="54916" customFormat="1"/>
    <row r="54917" customFormat="1"/>
    <row r="54918" customFormat="1"/>
    <row r="54919" customFormat="1"/>
    <row r="54920" customFormat="1"/>
    <row r="54921" customFormat="1"/>
    <row r="54922" customFormat="1"/>
    <row r="54923" customFormat="1"/>
    <row r="54924" customFormat="1"/>
    <row r="54925" customFormat="1"/>
    <row r="54926" customFormat="1"/>
    <row r="54927" customFormat="1"/>
    <row r="54928" customFormat="1"/>
    <row r="54929" customFormat="1"/>
    <row r="54930" customFormat="1"/>
    <row r="54931" customFormat="1"/>
    <row r="54932" customFormat="1"/>
    <row r="54933" customFormat="1"/>
    <row r="54934" customFormat="1"/>
    <row r="54935" customFormat="1"/>
    <row r="54936" customFormat="1"/>
    <row r="54937" customFormat="1"/>
    <row r="54938" customFormat="1"/>
    <row r="54939" customFormat="1"/>
    <row r="54940" customFormat="1"/>
    <row r="54941" customFormat="1"/>
    <row r="54942" customFormat="1"/>
    <row r="54943" customFormat="1"/>
    <row r="54944" customFormat="1"/>
    <row r="54945" customFormat="1"/>
    <row r="54946" customFormat="1"/>
    <row r="54947" customFormat="1"/>
    <row r="54948" customFormat="1"/>
    <row r="54949" customFormat="1"/>
    <row r="54950" customFormat="1"/>
    <row r="54951" customFormat="1"/>
    <row r="54952" customFormat="1"/>
    <row r="54953" customFormat="1"/>
    <row r="54954" customFormat="1"/>
    <row r="54955" customFormat="1"/>
    <row r="54956" customFormat="1"/>
    <row r="54957" customFormat="1"/>
    <row r="54958" customFormat="1"/>
    <row r="54959" customFormat="1"/>
    <row r="54960" customFormat="1"/>
    <row r="54961" customFormat="1"/>
    <row r="54962" customFormat="1"/>
    <row r="54963" customFormat="1"/>
    <row r="54964" customFormat="1"/>
    <row r="54965" customFormat="1"/>
    <row r="54966" customFormat="1"/>
    <row r="54967" customFormat="1"/>
    <row r="54968" customFormat="1"/>
    <row r="54969" customFormat="1"/>
    <row r="54970" customFormat="1"/>
    <row r="54971" customFormat="1"/>
    <row r="54972" customFormat="1"/>
    <row r="54973" customFormat="1"/>
    <row r="54974" customFormat="1"/>
    <row r="54975" customFormat="1"/>
    <row r="54976" customFormat="1"/>
    <row r="54977" customFormat="1"/>
    <row r="54978" customFormat="1"/>
    <row r="54979" customFormat="1"/>
    <row r="54980" customFormat="1"/>
    <row r="54981" customFormat="1"/>
    <row r="54982" customFormat="1"/>
    <row r="54983" customFormat="1"/>
    <row r="54984" customFormat="1"/>
    <row r="54985" customFormat="1"/>
    <row r="54986" customFormat="1"/>
    <row r="54987" customFormat="1"/>
    <row r="54988" customFormat="1"/>
    <row r="54989" customFormat="1"/>
    <row r="54990" customFormat="1"/>
    <row r="54991" customFormat="1"/>
    <row r="54992" customFormat="1"/>
    <row r="54993" customFormat="1"/>
    <row r="54994" customFormat="1"/>
    <row r="54995" customFormat="1"/>
    <row r="54996" customFormat="1"/>
    <row r="54997" customFormat="1"/>
    <row r="54998" customFormat="1"/>
    <row r="54999" customFormat="1"/>
    <row r="55000" customFormat="1"/>
    <row r="55001" customFormat="1"/>
    <row r="55002" customFormat="1"/>
    <row r="55003" customFormat="1"/>
    <row r="55004" customFormat="1"/>
    <row r="55005" customFormat="1"/>
    <row r="55006" customFormat="1"/>
    <row r="55007" customFormat="1"/>
    <row r="55008" customFormat="1"/>
    <row r="55009" customFormat="1"/>
    <row r="55010" customFormat="1"/>
    <row r="55011" customFormat="1"/>
    <row r="55012" customFormat="1"/>
    <row r="55013" customFormat="1"/>
    <row r="55014" customFormat="1"/>
    <row r="55015" customFormat="1"/>
    <row r="55016" customFormat="1"/>
    <row r="55017" customFormat="1"/>
    <row r="55018" customFormat="1"/>
    <row r="55019" customFormat="1"/>
    <row r="55020" customFormat="1"/>
    <row r="55021" customFormat="1"/>
    <row r="55022" customFormat="1"/>
    <row r="55023" customFormat="1"/>
    <row r="55024" customFormat="1"/>
    <row r="55025" customFormat="1"/>
    <row r="55026" customFormat="1"/>
    <row r="55027" customFormat="1"/>
    <row r="55028" customFormat="1"/>
    <row r="55029" customFormat="1"/>
    <row r="55030" customFormat="1"/>
    <row r="55031" customFormat="1"/>
    <row r="55032" customFormat="1"/>
    <row r="55033" customFormat="1"/>
    <row r="55034" customFormat="1"/>
    <row r="55035" customFormat="1"/>
    <row r="55036" customFormat="1"/>
    <row r="55037" customFormat="1"/>
    <row r="55038" customFormat="1"/>
    <row r="55039" customFormat="1"/>
    <row r="55040" customFormat="1"/>
    <row r="55041" customFormat="1"/>
    <row r="55042" customFormat="1"/>
    <row r="55043" customFormat="1"/>
    <row r="55044" customFormat="1"/>
    <row r="55045" customFormat="1"/>
    <row r="55046" customFormat="1"/>
    <row r="55047" customFormat="1"/>
    <row r="55048" customFormat="1"/>
    <row r="55049" customFormat="1"/>
    <row r="55050" customFormat="1"/>
    <row r="55051" customFormat="1"/>
    <row r="55052" customFormat="1"/>
    <row r="55053" customFormat="1"/>
    <row r="55054" customFormat="1"/>
    <row r="55055" customFormat="1"/>
    <row r="55056" customFormat="1"/>
    <row r="55057" customFormat="1"/>
    <row r="55058" customFormat="1"/>
    <row r="55059" customFormat="1"/>
    <row r="55060" customFormat="1"/>
    <row r="55061" customFormat="1"/>
    <row r="55062" customFormat="1"/>
    <row r="55063" customFormat="1"/>
    <row r="55064" customFormat="1"/>
    <row r="55065" customFormat="1"/>
    <row r="55066" customFormat="1"/>
    <row r="55067" customFormat="1"/>
    <row r="55068" customFormat="1"/>
    <row r="55069" customFormat="1"/>
    <row r="55070" customFormat="1"/>
    <row r="55071" customFormat="1"/>
    <row r="55072" customFormat="1"/>
    <row r="55073" customFormat="1"/>
    <row r="55074" customFormat="1"/>
    <row r="55075" customFormat="1"/>
    <row r="55076" customFormat="1"/>
    <row r="55077" customFormat="1"/>
    <row r="55078" customFormat="1"/>
    <row r="55079" customFormat="1"/>
    <row r="55080" customFormat="1"/>
    <row r="55081" customFormat="1"/>
    <row r="55082" customFormat="1"/>
    <row r="55083" customFormat="1"/>
    <row r="55084" customFormat="1"/>
    <row r="55085" customFormat="1"/>
    <row r="55086" customFormat="1"/>
    <row r="55087" customFormat="1"/>
    <row r="55088" customFormat="1"/>
    <row r="55089" customFormat="1"/>
    <row r="55090" customFormat="1"/>
    <row r="55091" customFormat="1"/>
    <row r="55092" customFormat="1"/>
    <row r="55093" customFormat="1"/>
    <row r="55094" customFormat="1"/>
    <row r="55095" customFormat="1"/>
    <row r="55096" customFormat="1"/>
    <row r="55097" customFormat="1"/>
    <row r="55098" customFormat="1"/>
    <row r="55099" customFormat="1"/>
    <row r="55100" customFormat="1"/>
    <row r="55101" customFormat="1"/>
    <row r="55102" customFormat="1"/>
    <row r="55103" customFormat="1"/>
    <row r="55104" customFormat="1"/>
    <row r="55105" customFormat="1"/>
    <row r="55106" customFormat="1"/>
    <row r="55107" customFormat="1"/>
    <row r="55108" customFormat="1"/>
    <row r="55109" customFormat="1"/>
    <row r="55110" customFormat="1"/>
    <row r="55111" customFormat="1"/>
    <row r="55112" customFormat="1"/>
    <row r="55113" customFormat="1"/>
    <row r="55114" customFormat="1"/>
    <row r="55115" customFormat="1"/>
    <row r="55116" customFormat="1"/>
    <row r="55117" customFormat="1"/>
    <row r="55118" customFormat="1"/>
    <row r="55119" customFormat="1"/>
    <row r="55120" customFormat="1"/>
    <row r="55121" customFormat="1"/>
    <row r="55122" customFormat="1"/>
    <row r="55123" customFormat="1"/>
    <row r="55124" customFormat="1"/>
    <row r="55125" customFormat="1"/>
    <row r="55126" customFormat="1"/>
    <row r="55127" customFormat="1"/>
    <row r="55128" customFormat="1"/>
    <row r="55129" customFormat="1"/>
    <row r="55130" customFormat="1"/>
    <row r="55131" customFormat="1"/>
    <row r="55132" customFormat="1"/>
    <row r="55133" customFormat="1"/>
    <row r="55134" customFormat="1"/>
    <row r="55135" customFormat="1"/>
    <row r="55136" customFormat="1"/>
    <row r="55137" customFormat="1"/>
    <row r="55138" customFormat="1"/>
    <row r="55139" customFormat="1"/>
    <row r="55140" customFormat="1"/>
    <row r="55141" customFormat="1"/>
    <row r="55142" customFormat="1"/>
    <row r="55143" customFormat="1"/>
    <row r="55144" customFormat="1"/>
    <row r="55145" customFormat="1"/>
    <row r="55146" customFormat="1"/>
    <row r="55147" customFormat="1"/>
    <row r="55148" customFormat="1"/>
    <row r="55149" customFormat="1"/>
    <row r="55150" customFormat="1"/>
    <row r="55151" customFormat="1"/>
    <row r="55152" customFormat="1"/>
    <row r="55153" customFormat="1"/>
    <row r="55154" customFormat="1"/>
    <row r="55155" customFormat="1"/>
    <row r="55156" customFormat="1"/>
    <row r="55157" customFormat="1"/>
    <row r="55158" customFormat="1"/>
    <row r="55159" customFormat="1"/>
    <row r="55160" customFormat="1"/>
    <row r="55161" customFormat="1"/>
    <row r="55162" customFormat="1"/>
    <row r="55163" customFormat="1"/>
    <row r="55164" customFormat="1"/>
    <row r="55165" customFormat="1"/>
    <row r="55166" customFormat="1"/>
    <row r="55167" customFormat="1"/>
    <row r="55168" customFormat="1"/>
    <row r="55169" customFormat="1"/>
    <row r="55170" customFormat="1"/>
    <row r="55171" customFormat="1"/>
    <row r="55172" customFormat="1"/>
    <row r="55173" customFormat="1"/>
    <row r="55174" customFormat="1"/>
    <row r="55175" customFormat="1"/>
    <row r="55176" customFormat="1"/>
    <row r="55177" customFormat="1"/>
    <row r="55178" customFormat="1"/>
    <row r="55179" customFormat="1"/>
    <row r="55180" customFormat="1"/>
    <row r="55181" customFormat="1"/>
    <row r="55182" customFormat="1"/>
    <row r="55183" customFormat="1"/>
    <row r="55184" customFormat="1"/>
    <row r="55185" customFormat="1"/>
    <row r="55186" customFormat="1"/>
    <row r="55187" customFormat="1"/>
    <row r="55188" customFormat="1"/>
    <row r="55189" customFormat="1"/>
    <row r="55190" customFormat="1"/>
    <row r="55191" customFormat="1"/>
    <row r="55192" customFormat="1"/>
    <row r="55193" customFormat="1"/>
    <row r="55194" customFormat="1"/>
    <row r="55195" customFormat="1"/>
    <row r="55196" customFormat="1"/>
    <row r="55197" customFormat="1"/>
    <row r="55198" customFormat="1"/>
    <row r="55199" customFormat="1"/>
    <row r="55200" customFormat="1"/>
    <row r="55201" customFormat="1"/>
    <row r="55202" customFormat="1"/>
    <row r="55203" customFormat="1"/>
    <row r="55204" customFormat="1"/>
    <row r="55205" customFormat="1"/>
    <row r="55206" customFormat="1"/>
    <row r="55207" customFormat="1"/>
    <row r="55208" customFormat="1"/>
    <row r="55209" customFormat="1"/>
    <row r="55210" customFormat="1"/>
    <row r="55211" customFormat="1"/>
    <row r="55212" customFormat="1"/>
    <row r="55213" customFormat="1"/>
    <row r="55214" customFormat="1"/>
    <row r="55215" customFormat="1"/>
    <row r="55216" customFormat="1"/>
    <row r="55217" customFormat="1"/>
    <row r="55218" customFormat="1"/>
    <row r="55219" customFormat="1"/>
    <row r="55220" customFormat="1"/>
    <row r="55221" customFormat="1"/>
    <row r="55222" customFormat="1"/>
    <row r="55223" customFormat="1"/>
    <row r="55224" customFormat="1"/>
    <row r="55225" customFormat="1"/>
    <row r="55226" customFormat="1"/>
    <row r="55227" customFormat="1"/>
    <row r="55228" customFormat="1"/>
    <row r="55229" customFormat="1"/>
    <row r="55230" customFormat="1"/>
    <row r="55231" customFormat="1"/>
    <row r="55232" customFormat="1"/>
    <row r="55233" customFormat="1"/>
    <row r="55234" customFormat="1"/>
    <row r="55235" customFormat="1"/>
    <row r="55236" customFormat="1"/>
    <row r="55237" customFormat="1"/>
    <row r="55238" customFormat="1"/>
    <row r="55239" customFormat="1"/>
    <row r="55240" customFormat="1"/>
    <row r="55241" customFormat="1"/>
    <row r="55242" customFormat="1"/>
    <row r="55243" customFormat="1"/>
    <row r="55244" customFormat="1"/>
    <row r="55245" customFormat="1"/>
    <row r="55246" customFormat="1"/>
    <row r="55247" customFormat="1"/>
    <row r="55248" customFormat="1"/>
    <row r="55249" customFormat="1"/>
    <row r="55250" customFormat="1"/>
    <row r="55251" customFormat="1"/>
    <row r="55252" customFormat="1"/>
    <row r="55253" customFormat="1"/>
    <row r="55254" customFormat="1"/>
    <row r="55255" customFormat="1"/>
    <row r="55256" customFormat="1"/>
    <row r="55257" customFormat="1"/>
    <row r="55258" customFormat="1"/>
    <row r="55259" customFormat="1"/>
    <row r="55260" customFormat="1"/>
    <row r="55261" customFormat="1"/>
    <row r="55262" customFormat="1"/>
    <row r="55263" customFormat="1"/>
    <row r="55264" customFormat="1"/>
    <row r="55265" customFormat="1"/>
    <row r="55266" customFormat="1"/>
    <row r="55267" customFormat="1"/>
    <row r="55268" customFormat="1"/>
    <row r="55269" customFormat="1"/>
    <row r="55270" customFormat="1"/>
    <row r="55271" customFormat="1"/>
    <row r="55272" customFormat="1"/>
    <row r="55273" customFormat="1"/>
    <row r="55274" customFormat="1"/>
    <row r="55275" customFormat="1"/>
    <row r="55276" customFormat="1"/>
    <row r="55277" customFormat="1"/>
    <row r="55278" customFormat="1"/>
    <row r="55279" customFormat="1"/>
    <row r="55280" customFormat="1"/>
    <row r="55281" customFormat="1"/>
    <row r="55282" customFormat="1"/>
    <row r="55283" customFormat="1"/>
    <row r="55284" customFormat="1"/>
    <row r="55285" customFormat="1"/>
    <row r="55286" customFormat="1"/>
    <row r="55287" customFormat="1"/>
    <row r="55288" customFormat="1"/>
    <row r="55289" customFormat="1"/>
    <row r="55290" customFormat="1"/>
    <row r="55291" customFormat="1"/>
    <row r="55292" customFormat="1"/>
    <row r="55293" customFormat="1"/>
    <row r="55294" customFormat="1"/>
    <row r="55295" customFormat="1"/>
    <row r="55296" customFormat="1"/>
    <row r="55297" customFormat="1"/>
    <row r="55298" customFormat="1"/>
    <row r="55299" customFormat="1"/>
    <row r="55300" customFormat="1"/>
    <row r="55301" customFormat="1"/>
    <row r="55302" customFormat="1"/>
    <row r="55303" customFormat="1"/>
    <row r="55304" customFormat="1"/>
    <row r="55305" customFormat="1"/>
    <row r="55306" customFormat="1"/>
    <row r="55307" customFormat="1"/>
    <row r="55308" customFormat="1"/>
    <row r="55309" customFormat="1"/>
    <row r="55310" customFormat="1"/>
    <row r="55311" customFormat="1"/>
    <row r="55312" customFormat="1"/>
    <row r="55313" customFormat="1"/>
    <row r="55314" customFormat="1"/>
    <row r="55315" customFormat="1"/>
    <row r="55316" customFormat="1"/>
    <row r="55317" customFormat="1"/>
    <row r="55318" customFormat="1"/>
    <row r="55319" customFormat="1"/>
    <row r="55320" customFormat="1"/>
    <row r="55321" customFormat="1"/>
    <row r="55322" customFormat="1"/>
    <row r="55323" customFormat="1"/>
    <row r="55324" customFormat="1"/>
    <row r="55325" customFormat="1"/>
    <row r="55326" customFormat="1"/>
    <row r="55327" customFormat="1"/>
    <row r="55328" customFormat="1"/>
    <row r="55329" customFormat="1"/>
    <row r="55330" customFormat="1"/>
    <row r="55331" customFormat="1"/>
    <row r="55332" customFormat="1"/>
    <row r="55333" customFormat="1"/>
    <row r="55334" customFormat="1"/>
    <row r="55335" customFormat="1"/>
    <row r="55336" customFormat="1"/>
    <row r="55337" customFormat="1"/>
    <row r="55338" customFormat="1"/>
    <row r="55339" customFormat="1"/>
    <row r="55340" customFormat="1"/>
    <row r="55341" customFormat="1"/>
    <row r="55342" customFormat="1"/>
    <row r="55343" customFormat="1"/>
    <row r="55344" customFormat="1"/>
    <row r="55345" customFormat="1"/>
    <row r="55346" customFormat="1"/>
    <row r="55347" customFormat="1"/>
    <row r="55348" customFormat="1"/>
    <row r="55349" customFormat="1"/>
    <row r="55350" customFormat="1"/>
    <row r="55351" customFormat="1"/>
    <row r="55352" customFormat="1"/>
    <row r="55353" customFormat="1"/>
    <row r="55354" customFormat="1"/>
    <row r="55355" customFormat="1"/>
    <row r="55356" customFormat="1"/>
    <row r="55357" customFormat="1"/>
    <row r="55358" customFormat="1"/>
    <row r="55359" customFormat="1"/>
    <row r="55360" customFormat="1"/>
    <row r="55361" customFormat="1"/>
    <row r="55362" customFormat="1"/>
    <row r="55363" customFormat="1"/>
    <row r="55364" customFormat="1"/>
    <row r="55365" customFormat="1"/>
    <row r="55366" customFormat="1"/>
    <row r="55367" customFormat="1"/>
    <row r="55368" customFormat="1"/>
    <row r="55369" customFormat="1"/>
    <row r="55370" customFormat="1"/>
    <row r="55371" customFormat="1"/>
    <row r="55372" customFormat="1"/>
    <row r="55373" customFormat="1"/>
    <row r="55374" customFormat="1"/>
    <row r="55375" customFormat="1"/>
    <row r="55376" customFormat="1"/>
    <row r="55377" customFormat="1"/>
    <row r="55378" customFormat="1"/>
    <row r="55379" customFormat="1"/>
    <row r="55380" customFormat="1"/>
    <row r="55381" customFormat="1"/>
    <row r="55382" customFormat="1"/>
    <row r="55383" customFormat="1"/>
    <row r="55384" customFormat="1"/>
    <row r="55385" customFormat="1"/>
    <row r="55386" customFormat="1"/>
    <row r="55387" customFormat="1"/>
    <row r="55388" customFormat="1"/>
    <row r="55389" customFormat="1"/>
    <row r="55390" customFormat="1"/>
    <row r="55391" customFormat="1"/>
    <row r="55392" customFormat="1"/>
    <row r="55393" customFormat="1"/>
    <row r="55394" customFormat="1"/>
    <row r="55395" customFormat="1"/>
    <row r="55396" customFormat="1"/>
    <row r="55397" customFormat="1"/>
    <row r="55398" customFormat="1"/>
    <row r="55399" customFormat="1"/>
    <row r="55400" customFormat="1"/>
    <row r="55401" customFormat="1"/>
    <row r="55402" customFormat="1"/>
    <row r="55403" customFormat="1"/>
    <row r="55404" customFormat="1"/>
    <row r="55405" customFormat="1"/>
    <row r="55406" customFormat="1"/>
    <row r="55407" customFormat="1"/>
    <row r="55408" customFormat="1"/>
    <row r="55409" customFormat="1"/>
    <row r="55410" customFormat="1"/>
    <row r="55411" customFormat="1"/>
    <row r="55412" customFormat="1"/>
    <row r="55413" customFormat="1"/>
    <row r="55414" customFormat="1"/>
    <row r="55415" customFormat="1"/>
    <row r="55416" customFormat="1"/>
    <row r="55417" customFormat="1"/>
    <row r="55418" customFormat="1"/>
    <row r="55419" customFormat="1"/>
    <row r="55420" customFormat="1"/>
    <row r="55421" customFormat="1"/>
    <row r="55422" customFormat="1"/>
    <row r="55423" customFormat="1"/>
    <row r="55424" customFormat="1"/>
    <row r="55425" customFormat="1"/>
    <row r="55426" customFormat="1"/>
    <row r="55427" customFormat="1"/>
    <row r="55428" customFormat="1"/>
    <row r="55429" customFormat="1"/>
    <row r="55430" customFormat="1"/>
    <row r="55431" customFormat="1"/>
    <row r="55432" customFormat="1"/>
    <row r="55433" customFormat="1"/>
    <row r="55434" customFormat="1"/>
    <row r="55435" customFormat="1"/>
    <row r="55436" customFormat="1"/>
    <row r="55437" customFormat="1"/>
    <row r="55438" customFormat="1"/>
    <row r="55439" customFormat="1"/>
    <row r="55440" customFormat="1"/>
    <row r="55441" customFormat="1"/>
    <row r="55442" customFormat="1"/>
    <row r="55443" customFormat="1"/>
    <row r="55444" customFormat="1"/>
    <row r="55445" customFormat="1"/>
    <row r="55446" customFormat="1"/>
    <row r="55447" customFormat="1"/>
    <row r="55448" customFormat="1"/>
    <row r="55449" customFormat="1"/>
    <row r="55450" customFormat="1"/>
    <row r="55451" customFormat="1"/>
    <row r="55452" customFormat="1"/>
    <row r="55453" customFormat="1"/>
    <row r="55454" customFormat="1"/>
    <row r="55455" customFormat="1"/>
    <row r="55456" customFormat="1"/>
    <row r="55457" customFormat="1"/>
    <row r="55458" customFormat="1"/>
    <row r="55459" customFormat="1"/>
    <row r="55460" customFormat="1"/>
    <row r="55461" customFormat="1"/>
    <row r="55462" customFormat="1"/>
    <row r="55463" customFormat="1"/>
    <row r="55464" customFormat="1"/>
    <row r="55465" customFormat="1"/>
    <row r="55466" customFormat="1"/>
    <row r="55467" customFormat="1"/>
    <row r="55468" customFormat="1"/>
    <row r="55469" customFormat="1"/>
    <row r="55470" customFormat="1"/>
    <row r="55471" customFormat="1"/>
    <row r="55472" customFormat="1"/>
    <row r="55473" customFormat="1"/>
    <row r="55474" customFormat="1"/>
    <row r="55475" customFormat="1"/>
    <row r="55476" customFormat="1"/>
    <row r="55477" customFormat="1"/>
    <row r="55478" customFormat="1"/>
    <row r="55479" customFormat="1"/>
    <row r="55480" customFormat="1"/>
    <row r="55481" customFormat="1"/>
    <row r="55482" customFormat="1"/>
    <row r="55483" customFormat="1"/>
    <row r="55484" customFormat="1"/>
    <row r="55485" customFormat="1"/>
    <row r="55486" customFormat="1"/>
    <row r="55487" customFormat="1"/>
    <row r="55488" customFormat="1"/>
    <row r="55489" customFormat="1"/>
    <row r="55490" customFormat="1"/>
    <row r="55491" customFormat="1"/>
    <row r="55492" customFormat="1"/>
    <row r="55493" customFormat="1"/>
    <row r="55494" customFormat="1"/>
    <row r="55495" customFormat="1"/>
    <row r="55496" customFormat="1"/>
    <row r="55497" customFormat="1"/>
    <row r="55498" customFormat="1"/>
    <row r="55499" customFormat="1"/>
    <row r="55500" customFormat="1"/>
    <row r="55501" customFormat="1"/>
    <row r="55502" customFormat="1"/>
    <row r="55503" customFormat="1"/>
    <row r="55504" customFormat="1"/>
    <row r="55505" customFormat="1"/>
    <row r="55506" customFormat="1"/>
    <row r="55507" customFormat="1"/>
    <row r="55508" customFormat="1"/>
    <row r="55509" customFormat="1"/>
    <row r="55510" customFormat="1"/>
    <row r="55511" customFormat="1"/>
    <row r="55512" customFormat="1"/>
    <row r="55513" customFormat="1"/>
    <row r="55514" customFormat="1"/>
    <row r="55515" customFormat="1"/>
    <row r="55516" customFormat="1"/>
    <row r="55517" customFormat="1"/>
    <row r="55518" customFormat="1"/>
    <row r="55519" customFormat="1"/>
    <row r="55520" customFormat="1"/>
    <row r="55521" customFormat="1"/>
    <row r="55522" customFormat="1"/>
    <row r="55523" customFormat="1"/>
    <row r="55524" customFormat="1"/>
    <row r="55525" customFormat="1"/>
    <row r="55526" customFormat="1"/>
    <row r="55527" customFormat="1"/>
    <row r="55528" customFormat="1"/>
    <row r="55529" customFormat="1"/>
    <row r="55530" customFormat="1"/>
    <row r="55531" customFormat="1"/>
    <row r="55532" customFormat="1"/>
    <row r="55533" customFormat="1"/>
    <row r="55534" customFormat="1"/>
    <row r="55535" customFormat="1"/>
    <row r="55536" customFormat="1"/>
    <row r="55537" customFormat="1"/>
    <row r="55538" customFormat="1"/>
    <row r="55539" customFormat="1"/>
    <row r="55540" customFormat="1"/>
    <row r="55541" customFormat="1"/>
    <row r="55542" customFormat="1"/>
    <row r="55543" customFormat="1"/>
    <row r="55544" customFormat="1"/>
    <row r="55545" customFormat="1"/>
    <row r="55546" customFormat="1"/>
    <row r="55547" customFormat="1"/>
    <row r="55548" customFormat="1"/>
    <row r="55549" customFormat="1"/>
    <row r="55550" customFormat="1"/>
    <row r="55551" customFormat="1"/>
    <row r="55552" customFormat="1"/>
    <row r="55553" customFormat="1"/>
    <row r="55554" customFormat="1"/>
    <row r="55555" customFormat="1"/>
    <row r="55556" customFormat="1"/>
    <row r="55557" customFormat="1"/>
    <row r="55558" customFormat="1"/>
    <row r="55559" customFormat="1"/>
    <row r="55560" customFormat="1"/>
    <row r="55561" customFormat="1"/>
    <row r="55562" customFormat="1"/>
    <row r="55563" customFormat="1"/>
    <row r="55564" customFormat="1"/>
    <row r="55565" customFormat="1"/>
    <row r="55566" customFormat="1"/>
    <row r="55567" customFormat="1"/>
    <row r="55568" customFormat="1"/>
    <row r="55569" customFormat="1"/>
    <row r="55570" customFormat="1"/>
    <row r="55571" customFormat="1"/>
    <row r="55572" customFormat="1"/>
    <row r="55573" customFormat="1"/>
    <row r="55574" customFormat="1"/>
    <row r="55575" customFormat="1"/>
    <row r="55576" customFormat="1"/>
    <row r="55577" customFormat="1"/>
    <row r="55578" customFormat="1"/>
    <row r="55579" customFormat="1"/>
    <row r="55580" customFormat="1"/>
    <row r="55581" customFormat="1"/>
    <row r="55582" customFormat="1"/>
    <row r="55583" customFormat="1"/>
    <row r="55584" customFormat="1"/>
    <row r="55585" customFormat="1"/>
    <row r="55586" customFormat="1"/>
    <row r="55587" customFormat="1"/>
    <row r="55588" customFormat="1"/>
    <row r="55589" customFormat="1"/>
    <row r="55590" customFormat="1"/>
    <row r="55591" customFormat="1"/>
    <row r="55592" customFormat="1"/>
    <row r="55593" customFormat="1"/>
    <row r="55594" customFormat="1"/>
    <row r="55595" customFormat="1"/>
    <row r="55596" customFormat="1"/>
    <row r="55597" customFormat="1"/>
    <row r="55598" customFormat="1"/>
    <row r="55599" customFormat="1"/>
    <row r="55600" customFormat="1"/>
    <row r="55601" customFormat="1"/>
    <row r="55602" customFormat="1"/>
    <row r="55603" customFormat="1"/>
    <row r="55604" customFormat="1"/>
    <row r="55605" customFormat="1"/>
    <row r="55606" customFormat="1"/>
    <row r="55607" customFormat="1"/>
    <row r="55608" customFormat="1"/>
    <row r="55609" customFormat="1"/>
    <row r="55610" customFormat="1"/>
    <row r="55611" customFormat="1"/>
    <row r="55612" customFormat="1"/>
    <row r="55613" customFormat="1"/>
    <row r="55614" customFormat="1"/>
    <row r="55615" customFormat="1"/>
    <row r="55616" customFormat="1"/>
    <row r="55617" customFormat="1"/>
    <row r="55618" customFormat="1"/>
    <row r="55619" customFormat="1"/>
    <row r="55620" customFormat="1"/>
    <row r="55621" customFormat="1"/>
    <row r="55622" customFormat="1"/>
    <row r="55623" customFormat="1"/>
    <row r="55624" customFormat="1"/>
    <row r="55625" customFormat="1"/>
    <row r="55626" customFormat="1"/>
    <row r="55627" customFormat="1"/>
    <row r="55628" customFormat="1"/>
    <row r="55629" customFormat="1"/>
    <row r="55630" customFormat="1"/>
    <row r="55631" customFormat="1"/>
    <row r="55632" customFormat="1"/>
    <row r="55633" customFormat="1"/>
    <row r="55634" customFormat="1"/>
    <row r="55635" customFormat="1"/>
    <row r="55636" customFormat="1"/>
    <row r="55637" customFormat="1"/>
    <row r="55638" customFormat="1"/>
    <row r="55639" customFormat="1"/>
    <row r="55640" customFormat="1"/>
    <row r="55641" customFormat="1"/>
    <row r="55642" customFormat="1"/>
    <row r="55643" customFormat="1"/>
    <row r="55644" customFormat="1"/>
    <row r="55645" customFormat="1"/>
    <row r="55646" customFormat="1"/>
    <row r="55647" customFormat="1"/>
    <row r="55648" customFormat="1"/>
    <row r="55649" customFormat="1"/>
    <row r="55650" customFormat="1"/>
    <row r="55651" customFormat="1"/>
    <row r="55652" customFormat="1"/>
    <row r="55653" customFormat="1"/>
    <row r="55654" customFormat="1"/>
    <row r="55655" customFormat="1"/>
    <row r="55656" customFormat="1"/>
    <row r="55657" customFormat="1"/>
    <row r="55658" customFormat="1"/>
    <row r="55659" customFormat="1"/>
    <row r="55660" customFormat="1"/>
    <row r="55661" customFormat="1"/>
    <row r="55662" customFormat="1"/>
    <row r="55663" customFormat="1"/>
    <row r="55664" customFormat="1"/>
    <row r="55665" customFormat="1"/>
    <row r="55666" customFormat="1"/>
    <row r="55667" customFormat="1"/>
    <row r="55668" customFormat="1"/>
    <row r="55669" customFormat="1"/>
    <row r="55670" customFormat="1"/>
    <row r="55671" customFormat="1"/>
    <row r="55672" customFormat="1"/>
    <row r="55673" customFormat="1"/>
    <row r="55674" customFormat="1"/>
    <row r="55675" customFormat="1"/>
    <row r="55676" customFormat="1"/>
    <row r="55677" customFormat="1"/>
    <row r="55678" customFormat="1"/>
    <row r="55679" customFormat="1"/>
    <row r="55680" customFormat="1"/>
    <row r="55681" customFormat="1"/>
    <row r="55682" customFormat="1"/>
    <row r="55683" customFormat="1"/>
    <row r="55684" customFormat="1"/>
    <row r="55685" customFormat="1"/>
    <row r="55686" customFormat="1"/>
    <row r="55687" customFormat="1"/>
    <row r="55688" customFormat="1"/>
    <row r="55689" customFormat="1"/>
    <row r="55690" customFormat="1"/>
    <row r="55691" customFormat="1"/>
    <row r="55692" customFormat="1"/>
    <row r="55693" customFormat="1"/>
    <row r="55694" customFormat="1"/>
    <row r="55695" customFormat="1"/>
    <row r="55696" customFormat="1"/>
    <row r="55697" customFormat="1"/>
    <row r="55698" customFormat="1"/>
    <row r="55699" customFormat="1"/>
    <row r="55700" customFormat="1"/>
    <row r="55701" customFormat="1"/>
    <row r="55702" customFormat="1"/>
    <row r="55703" customFormat="1"/>
    <row r="55704" customFormat="1"/>
    <row r="55705" customFormat="1"/>
    <row r="55706" customFormat="1"/>
    <row r="55707" customFormat="1"/>
    <row r="55708" customFormat="1"/>
    <row r="55709" customFormat="1"/>
    <row r="55710" customFormat="1"/>
    <row r="55711" customFormat="1"/>
    <row r="55712" customFormat="1"/>
    <row r="55713" customFormat="1"/>
    <row r="55714" customFormat="1"/>
    <row r="55715" customFormat="1"/>
    <row r="55716" customFormat="1"/>
    <row r="55717" customFormat="1"/>
    <row r="55718" customFormat="1"/>
    <row r="55719" customFormat="1"/>
    <row r="55720" customFormat="1"/>
    <row r="55721" customFormat="1"/>
    <row r="55722" customFormat="1"/>
    <row r="55723" customFormat="1"/>
    <row r="55724" customFormat="1"/>
    <row r="55725" customFormat="1"/>
    <row r="55726" customFormat="1"/>
    <row r="55727" customFormat="1"/>
    <row r="55728" customFormat="1"/>
    <row r="55729" customFormat="1"/>
    <row r="55730" customFormat="1"/>
    <row r="55731" customFormat="1"/>
    <row r="55732" customFormat="1"/>
    <row r="55733" customFormat="1"/>
    <row r="55734" customFormat="1"/>
    <row r="55735" customFormat="1"/>
    <row r="55736" customFormat="1"/>
    <row r="55737" customFormat="1"/>
    <row r="55738" customFormat="1"/>
    <row r="55739" customFormat="1"/>
    <row r="55740" customFormat="1"/>
    <row r="55741" customFormat="1"/>
    <row r="55742" customFormat="1"/>
    <row r="55743" customFormat="1"/>
    <row r="55744" customFormat="1"/>
    <row r="55745" customFormat="1"/>
    <row r="55746" customFormat="1"/>
    <row r="55747" customFormat="1"/>
    <row r="55748" customFormat="1"/>
    <row r="55749" customFormat="1"/>
    <row r="55750" customFormat="1"/>
    <row r="55751" customFormat="1"/>
    <row r="55752" customFormat="1"/>
    <row r="55753" customFormat="1"/>
    <row r="55754" customFormat="1"/>
    <row r="55755" customFormat="1"/>
    <row r="55756" customFormat="1"/>
    <row r="55757" customFormat="1"/>
    <row r="55758" customFormat="1"/>
    <row r="55759" customFormat="1"/>
    <row r="55760" customFormat="1"/>
    <row r="55761" customFormat="1"/>
    <row r="55762" customFormat="1"/>
    <row r="55763" customFormat="1"/>
    <row r="55764" customFormat="1"/>
    <row r="55765" customFormat="1"/>
    <row r="55766" customFormat="1"/>
    <row r="55767" customFormat="1"/>
    <row r="55768" customFormat="1"/>
    <row r="55769" customFormat="1"/>
    <row r="55770" customFormat="1"/>
    <row r="55771" customFormat="1"/>
    <row r="55772" customFormat="1"/>
    <row r="55773" customFormat="1"/>
    <row r="55774" customFormat="1"/>
    <row r="55775" customFormat="1"/>
    <row r="55776" customFormat="1"/>
    <row r="55777" customFormat="1"/>
    <row r="55778" customFormat="1"/>
    <row r="55779" customFormat="1"/>
    <row r="55780" customFormat="1"/>
    <row r="55781" customFormat="1"/>
    <row r="55782" customFormat="1"/>
    <row r="55783" customFormat="1"/>
    <row r="55784" customFormat="1"/>
    <row r="55785" customFormat="1"/>
    <row r="55786" customFormat="1"/>
    <row r="55787" customFormat="1"/>
    <row r="55788" customFormat="1"/>
    <row r="55789" customFormat="1"/>
    <row r="55790" customFormat="1"/>
    <row r="55791" customFormat="1"/>
    <row r="55792" customFormat="1"/>
    <row r="55793" customFormat="1"/>
    <row r="55794" customFormat="1"/>
    <row r="55795" customFormat="1"/>
    <row r="55796" customFormat="1"/>
    <row r="55797" customFormat="1"/>
    <row r="55798" customFormat="1"/>
    <row r="55799" customFormat="1"/>
    <row r="55800" customFormat="1"/>
    <row r="55801" customFormat="1"/>
    <row r="55802" customFormat="1"/>
    <row r="55803" customFormat="1"/>
    <row r="55804" customFormat="1"/>
    <row r="55805" customFormat="1"/>
    <row r="55806" customFormat="1"/>
    <row r="55807" customFormat="1"/>
    <row r="55808" customFormat="1"/>
    <row r="55809" customFormat="1"/>
    <row r="55810" customFormat="1"/>
    <row r="55811" customFormat="1"/>
    <row r="55812" customFormat="1"/>
    <row r="55813" customFormat="1"/>
    <row r="55814" customFormat="1"/>
    <row r="55815" customFormat="1"/>
    <row r="55816" customFormat="1"/>
    <row r="55817" customFormat="1"/>
    <row r="55818" customFormat="1"/>
    <row r="55819" customFormat="1"/>
    <row r="55820" customFormat="1"/>
    <row r="55821" customFormat="1"/>
    <row r="55822" customFormat="1"/>
    <row r="55823" customFormat="1"/>
    <row r="55824" customFormat="1"/>
    <row r="55825" customFormat="1"/>
    <row r="55826" customFormat="1"/>
    <row r="55827" customFormat="1"/>
    <row r="55828" customFormat="1"/>
    <row r="55829" customFormat="1"/>
    <row r="55830" customFormat="1"/>
    <row r="55831" customFormat="1"/>
    <row r="55832" customFormat="1"/>
    <row r="55833" customFormat="1"/>
    <row r="55834" customFormat="1"/>
    <row r="55835" customFormat="1"/>
    <row r="55836" customFormat="1"/>
    <row r="55837" customFormat="1"/>
    <row r="55838" customFormat="1"/>
    <row r="55839" customFormat="1"/>
    <row r="55840" customFormat="1"/>
    <row r="55841" customFormat="1"/>
    <row r="55842" customFormat="1"/>
    <row r="55843" customFormat="1"/>
    <row r="55844" customFormat="1"/>
    <row r="55845" customFormat="1"/>
    <row r="55846" customFormat="1"/>
    <row r="55847" customFormat="1"/>
    <row r="55848" customFormat="1"/>
    <row r="55849" customFormat="1"/>
    <row r="55850" customFormat="1"/>
    <row r="55851" customFormat="1"/>
    <row r="55852" customFormat="1"/>
    <row r="55853" customFormat="1"/>
    <row r="55854" customFormat="1"/>
    <row r="55855" customFormat="1"/>
    <row r="55856" customFormat="1"/>
    <row r="55857" customFormat="1"/>
    <row r="55858" customFormat="1"/>
    <row r="55859" customFormat="1"/>
    <row r="55860" customFormat="1"/>
    <row r="55861" customFormat="1"/>
    <row r="55862" customFormat="1"/>
    <row r="55863" customFormat="1"/>
    <row r="55864" customFormat="1"/>
    <row r="55865" customFormat="1"/>
    <row r="55866" customFormat="1"/>
    <row r="55867" customFormat="1"/>
    <row r="55868" customFormat="1"/>
    <row r="55869" customFormat="1"/>
    <row r="55870" customFormat="1"/>
    <row r="55871" customFormat="1"/>
    <row r="55872" customFormat="1"/>
    <row r="55873" customFormat="1"/>
    <row r="55874" customFormat="1"/>
    <row r="55875" customFormat="1"/>
    <row r="55876" customFormat="1"/>
    <row r="55877" customFormat="1"/>
    <row r="55878" customFormat="1"/>
    <row r="55879" customFormat="1"/>
    <row r="55880" customFormat="1"/>
    <row r="55881" customFormat="1"/>
    <row r="55882" customFormat="1"/>
    <row r="55883" customFormat="1"/>
    <row r="55884" customFormat="1"/>
    <row r="55885" customFormat="1"/>
    <row r="55886" customFormat="1"/>
    <row r="55887" customFormat="1"/>
    <row r="55888" customFormat="1"/>
    <row r="55889" customFormat="1"/>
    <row r="55890" customFormat="1"/>
    <row r="55891" customFormat="1"/>
    <row r="55892" customFormat="1"/>
    <row r="55893" customFormat="1"/>
    <row r="55894" customFormat="1"/>
    <row r="55895" customFormat="1"/>
    <row r="55896" customFormat="1"/>
    <row r="55897" customFormat="1"/>
    <row r="55898" customFormat="1"/>
    <row r="55899" customFormat="1"/>
    <row r="55900" customFormat="1"/>
    <row r="55901" customFormat="1"/>
    <row r="55902" customFormat="1"/>
    <row r="55903" customFormat="1"/>
    <row r="55904" customFormat="1"/>
    <row r="55905" customFormat="1"/>
    <row r="55906" customFormat="1"/>
    <row r="55907" customFormat="1"/>
    <row r="55908" customFormat="1"/>
    <row r="55909" customFormat="1"/>
    <row r="55910" customFormat="1"/>
    <row r="55911" customFormat="1"/>
    <row r="55912" customFormat="1"/>
    <row r="55913" customFormat="1"/>
    <row r="55914" customFormat="1"/>
    <row r="55915" customFormat="1"/>
    <row r="55916" customFormat="1"/>
    <row r="55917" customFormat="1"/>
    <row r="55918" customFormat="1"/>
    <row r="55919" customFormat="1"/>
    <row r="55920" customFormat="1"/>
    <row r="55921" customFormat="1"/>
    <row r="55922" customFormat="1"/>
    <row r="55923" customFormat="1"/>
    <row r="55924" customFormat="1"/>
    <row r="55925" customFormat="1"/>
    <row r="55926" customFormat="1"/>
    <row r="55927" customFormat="1"/>
    <row r="55928" customFormat="1"/>
    <row r="55929" customFormat="1"/>
    <row r="55930" customFormat="1"/>
    <row r="55931" customFormat="1"/>
    <row r="55932" customFormat="1"/>
    <row r="55933" customFormat="1"/>
    <row r="55934" customFormat="1"/>
    <row r="55935" customFormat="1"/>
    <row r="55936" customFormat="1"/>
    <row r="55937" customFormat="1"/>
    <row r="55938" customFormat="1"/>
    <row r="55939" customFormat="1"/>
    <row r="55940" customFormat="1"/>
    <row r="55941" customFormat="1"/>
    <row r="55942" customFormat="1"/>
    <row r="55943" customFormat="1"/>
    <row r="55944" customFormat="1"/>
    <row r="55945" customFormat="1"/>
    <row r="55946" customFormat="1"/>
    <row r="55947" customFormat="1"/>
    <row r="55948" customFormat="1"/>
    <row r="55949" customFormat="1"/>
    <row r="55950" customFormat="1"/>
    <row r="55951" customFormat="1"/>
    <row r="55952" customFormat="1"/>
    <row r="55953" customFormat="1"/>
    <row r="55954" customFormat="1"/>
    <row r="55955" customFormat="1"/>
    <row r="55956" customFormat="1"/>
    <row r="55957" customFormat="1"/>
    <row r="55958" customFormat="1"/>
    <row r="55959" customFormat="1"/>
    <row r="55960" customFormat="1"/>
    <row r="55961" customFormat="1"/>
    <row r="55962" customFormat="1"/>
    <row r="55963" customFormat="1"/>
    <row r="55964" customFormat="1"/>
    <row r="55965" customFormat="1"/>
    <row r="55966" customFormat="1"/>
    <row r="55967" customFormat="1"/>
    <row r="55968" customFormat="1"/>
    <row r="55969" customFormat="1"/>
    <row r="55970" customFormat="1"/>
    <row r="55971" customFormat="1"/>
    <row r="55972" customFormat="1"/>
    <row r="55973" customFormat="1"/>
    <row r="55974" customFormat="1"/>
    <row r="55975" customFormat="1"/>
    <row r="55976" customFormat="1"/>
    <row r="55977" customFormat="1"/>
    <row r="55978" customFormat="1"/>
    <row r="55979" customFormat="1"/>
    <row r="55980" customFormat="1"/>
    <row r="55981" customFormat="1"/>
    <row r="55982" customFormat="1"/>
    <row r="55983" customFormat="1"/>
    <row r="55984" customFormat="1"/>
    <row r="55985" customFormat="1"/>
    <row r="55986" customFormat="1"/>
    <row r="55987" customFormat="1"/>
    <row r="55988" customFormat="1"/>
    <row r="55989" customFormat="1"/>
    <row r="55990" customFormat="1"/>
    <row r="55991" customFormat="1"/>
    <row r="55992" customFormat="1"/>
    <row r="55993" customFormat="1"/>
    <row r="55994" customFormat="1"/>
    <row r="55995" customFormat="1"/>
    <row r="55996" customFormat="1"/>
    <row r="55997" customFormat="1"/>
    <row r="55998" customFormat="1"/>
    <row r="55999" customFormat="1"/>
    <row r="56000" customFormat="1"/>
    <row r="56001" customFormat="1"/>
    <row r="56002" customFormat="1"/>
    <row r="56003" customFormat="1"/>
    <row r="56004" customFormat="1"/>
    <row r="56005" customFormat="1"/>
    <row r="56006" customFormat="1"/>
    <row r="56007" customFormat="1"/>
    <row r="56008" customFormat="1"/>
    <row r="56009" customFormat="1"/>
    <row r="56010" customFormat="1"/>
    <row r="56011" customFormat="1"/>
    <row r="56012" customFormat="1"/>
    <row r="56013" customFormat="1"/>
    <row r="56014" customFormat="1"/>
    <row r="56015" customFormat="1"/>
    <row r="56016" customFormat="1"/>
    <row r="56017" customFormat="1"/>
    <row r="56018" customFormat="1"/>
    <row r="56019" customFormat="1"/>
    <row r="56020" customFormat="1"/>
    <row r="56021" customFormat="1"/>
    <row r="56022" customFormat="1"/>
    <row r="56023" customFormat="1"/>
    <row r="56024" customFormat="1"/>
    <row r="56025" customFormat="1"/>
    <row r="56026" customFormat="1"/>
    <row r="56027" customFormat="1"/>
    <row r="56028" customFormat="1"/>
    <row r="56029" customFormat="1"/>
    <row r="56030" customFormat="1"/>
    <row r="56031" customFormat="1"/>
    <row r="56032" customFormat="1"/>
    <row r="56033" customFormat="1"/>
    <row r="56034" customFormat="1"/>
    <row r="56035" customFormat="1"/>
    <row r="56036" customFormat="1"/>
    <row r="56037" customFormat="1"/>
    <row r="56038" customFormat="1"/>
    <row r="56039" customFormat="1"/>
    <row r="56040" customFormat="1"/>
    <row r="56041" customFormat="1"/>
    <row r="56042" customFormat="1"/>
    <row r="56043" customFormat="1"/>
    <row r="56044" customFormat="1"/>
    <row r="56045" customFormat="1"/>
    <row r="56046" customFormat="1"/>
    <row r="56047" customFormat="1"/>
    <row r="56048" customFormat="1"/>
    <row r="56049" customFormat="1"/>
    <row r="56050" customFormat="1"/>
    <row r="56051" customFormat="1"/>
    <row r="56052" customFormat="1"/>
    <row r="56053" customFormat="1"/>
    <row r="56054" customFormat="1"/>
    <row r="56055" customFormat="1"/>
    <row r="56056" customFormat="1"/>
    <row r="56057" customFormat="1"/>
    <row r="56058" customFormat="1"/>
    <row r="56059" customFormat="1"/>
    <row r="56060" customFormat="1"/>
    <row r="56061" customFormat="1"/>
    <row r="56062" customFormat="1"/>
    <row r="56063" customFormat="1"/>
    <row r="56064" customFormat="1"/>
    <row r="56065" customFormat="1"/>
    <row r="56066" customFormat="1"/>
    <row r="56067" customFormat="1"/>
    <row r="56068" customFormat="1"/>
    <row r="56069" customFormat="1"/>
    <row r="56070" customFormat="1"/>
    <row r="56071" customFormat="1"/>
    <row r="56072" customFormat="1"/>
    <row r="56073" customFormat="1"/>
    <row r="56074" customFormat="1"/>
    <row r="56075" customFormat="1"/>
    <row r="56076" customFormat="1"/>
    <row r="56077" customFormat="1"/>
    <row r="56078" customFormat="1"/>
    <row r="56079" customFormat="1"/>
    <row r="56080" customFormat="1"/>
    <row r="56081" customFormat="1"/>
    <row r="56082" customFormat="1"/>
    <row r="56083" customFormat="1"/>
    <row r="56084" customFormat="1"/>
    <row r="56085" customFormat="1"/>
    <row r="56086" customFormat="1"/>
    <row r="56087" customFormat="1"/>
    <row r="56088" customFormat="1"/>
    <row r="56089" customFormat="1"/>
    <row r="56090" customFormat="1"/>
    <row r="56091" customFormat="1"/>
    <row r="56092" customFormat="1"/>
    <row r="56093" customFormat="1"/>
    <row r="56094" customFormat="1"/>
    <row r="56095" customFormat="1"/>
    <row r="56096" customFormat="1"/>
    <row r="56097" customFormat="1"/>
    <row r="56098" customFormat="1"/>
    <row r="56099" customFormat="1"/>
    <row r="56100" customFormat="1"/>
    <row r="56101" customFormat="1"/>
    <row r="56102" customFormat="1"/>
    <row r="56103" customFormat="1"/>
    <row r="56104" customFormat="1"/>
    <row r="56105" customFormat="1"/>
    <row r="56106" customFormat="1"/>
    <row r="56107" customFormat="1"/>
    <row r="56108" customFormat="1"/>
    <row r="56109" customFormat="1"/>
    <row r="56110" customFormat="1"/>
    <row r="56111" customFormat="1"/>
    <row r="56112" customFormat="1"/>
    <row r="56113" customFormat="1"/>
    <row r="56114" customFormat="1"/>
    <row r="56115" customFormat="1"/>
    <row r="56116" customFormat="1"/>
    <row r="56117" customFormat="1"/>
    <row r="56118" customFormat="1"/>
    <row r="56119" customFormat="1"/>
    <row r="56120" customFormat="1"/>
    <row r="56121" customFormat="1"/>
    <row r="56122" customFormat="1"/>
    <row r="56123" customFormat="1"/>
    <row r="56124" customFormat="1"/>
    <row r="56125" customFormat="1"/>
    <row r="56126" customFormat="1"/>
    <row r="56127" customFormat="1"/>
    <row r="56128" customFormat="1"/>
    <row r="56129" customFormat="1"/>
    <row r="56130" customFormat="1"/>
    <row r="56131" customFormat="1"/>
    <row r="56132" customFormat="1"/>
    <row r="56133" customFormat="1"/>
    <row r="56134" customFormat="1"/>
    <row r="56135" customFormat="1"/>
    <row r="56136" customFormat="1"/>
    <row r="56137" customFormat="1"/>
    <row r="56138" customFormat="1"/>
    <row r="56139" customFormat="1"/>
    <row r="56140" customFormat="1"/>
    <row r="56141" customFormat="1"/>
    <row r="56142" customFormat="1"/>
    <row r="56143" customFormat="1"/>
    <row r="56144" customFormat="1"/>
    <row r="56145" customFormat="1"/>
    <row r="56146" customFormat="1"/>
    <row r="56147" customFormat="1"/>
    <row r="56148" customFormat="1"/>
    <row r="56149" customFormat="1"/>
    <row r="56150" customFormat="1"/>
    <row r="56151" customFormat="1"/>
    <row r="56152" customFormat="1"/>
    <row r="56153" customFormat="1"/>
    <row r="56154" customFormat="1"/>
    <row r="56155" customFormat="1"/>
    <row r="56156" customFormat="1"/>
    <row r="56157" customFormat="1"/>
    <row r="56158" customFormat="1"/>
    <row r="56159" customFormat="1"/>
    <row r="56160" customFormat="1"/>
    <row r="56161" customFormat="1"/>
    <row r="56162" customFormat="1"/>
    <row r="56163" customFormat="1"/>
    <row r="56164" customFormat="1"/>
    <row r="56165" customFormat="1"/>
    <row r="56166" customFormat="1"/>
    <row r="56167" customFormat="1"/>
    <row r="56168" customFormat="1"/>
    <row r="56169" customFormat="1"/>
    <row r="56170" customFormat="1"/>
    <row r="56171" customFormat="1"/>
    <row r="56172" customFormat="1"/>
    <row r="56173" customFormat="1"/>
    <row r="56174" customFormat="1"/>
    <row r="56175" customFormat="1"/>
    <row r="56176" customFormat="1"/>
    <row r="56177" customFormat="1"/>
    <row r="56178" customFormat="1"/>
    <row r="56179" customFormat="1"/>
    <row r="56180" customFormat="1"/>
    <row r="56181" customFormat="1"/>
    <row r="56182" customFormat="1"/>
    <row r="56183" customFormat="1"/>
    <row r="56184" customFormat="1"/>
    <row r="56185" customFormat="1"/>
    <row r="56186" customFormat="1"/>
    <row r="56187" customFormat="1"/>
    <row r="56188" customFormat="1"/>
    <row r="56189" customFormat="1"/>
    <row r="56190" customFormat="1"/>
    <row r="56191" customFormat="1"/>
    <row r="56192" customFormat="1"/>
    <row r="56193" customFormat="1"/>
    <row r="56194" customFormat="1"/>
    <row r="56195" customFormat="1"/>
    <row r="56196" customFormat="1"/>
    <row r="56197" customFormat="1"/>
    <row r="56198" customFormat="1"/>
    <row r="56199" customFormat="1"/>
    <row r="56200" customFormat="1"/>
    <row r="56201" customFormat="1"/>
    <row r="56202" customFormat="1"/>
    <row r="56203" customFormat="1"/>
    <row r="56204" customFormat="1"/>
    <row r="56205" customFormat="1"/>
    <row r="56206" customFormat="1"/>
    <row r="56207" customFormat="1"/>
    <row r="56208" customFormat="1"/>
    <row r="56209" customFormat="1"/>
    <row r="56210" customFormat="1"/>
    <row r="56211" customFormat="1"/>
    <row r="56212" customFormat="1"/>
    <row r="56213" customFormat="1"/>
    <row r="56214" customFormat="1"/>
    <row r="56215" customFormat="1"/>
    <row r="56216" customFormat="1"/>
    <row r="56217" customFormat="1"/>
    <row r="56218" customFormat="1"/>
    <row r="56219" customFormat="1"/>
    <row r="56220" customFormat="1"/>
    <row r="56221" customFormat="1"/>
    <row r="56222" customFormat="1"/>
    <row r="56223" customFormat="1"/>
    <row r="56224" customFormat="1"/>
    <row r="56225" customFormat="1"/>
    <row r="56226" customFormat="1"/>
    <row r="56227" customFormat="1"/>
    <row r="56228" customFormat="1"/>
    <row r="56229" customFormat="1"/>
    <row r="56230" customFormat="1"/>
    <row r="56231" customFormat="1"/>
    <row r="56232" customFormat="1"/>
    <row r="56233" customFormat="1"/>
    <row r="56234" customFormat="1"/>
    <row r="56235" customFormat="1"/>
    <row r="56236" customFormat="1"/>
    <row r="56237" customFormat="1"/>
    <row r="56238" customFormat="1"/>
    <row r="56239" customFormat="1"/>
    <row r="56240" customFormat="1"/>
    <row r="56241" customFormat="1"/>
    <row r="56242" customFormat="1"/>
    <row r="56243" customFormat="1"/>
    <row r="56244" customFormat="1"/>
    <row r="56245" customFormat="1"/>
    <row r="56246" customFormat="1"/>
    <row r="56247" customFormat="1"/>
    <row r="56248" customFormat="1"/>
    <row r="56249" customFormat="1"/>
    <row r="56250" customFormat="1"/>
    <row r="56251" customFormat="1"/>
    <row r="56252" customFormat="1"/>
    <row r="56253" customFormat="1"/>
    <row r="56254" customFormat="1"/>
    <row r="56255" customFormat="1"/>
    <row r="56256" customFormat="1"/>
    <row r="56257" customFormat="1"/>
    <row r="56258" customFormat="1"/>
    <row r="56259" customFormat="1"/>
    <row r="56260" customFormat="1"/>
    <row r="56261" customFormat="1"/>
    <row r="56262" customFormat="1"/>
    <row r="56263" customFormat="1"/>
    <row r="56264" customFormat="1"/>
    <row r="56265" customFormat="1"/>
    <row r="56266" customFormat="1"/>
    <row r="56267" customFormat="1"/>
    <row r="56268" customFormat="1"/>
    <row r="56269" customFormat="1"/>
    <row r="56270" customFormat="1"/>
    <row r="56271" customFormat="1"/>
    <row r="56272" customFormat="1"/>
    <row r="56273" customFormat="1"/>
    <row r="56274" customFormat="1"/>
    <row r="56275" customFormat="1"/>
    <row r="56276" customFormat="1"/>
    <row r="56277" customFormat="1"/>
    <row r="56278" customFormat="1"/>
    <row r="56279" customFormat="1"/>
    <row r="56280" customFormat="1"/>
    <row r="56281" customFormat="1"/>
    <row r="56282" customFormat="1"/>
    <row r="56283" customFormat="1"/>
    <row r="56284" customFormat="1"/>
    <row r="56285" customFormat="1"/>
    <row r="56286" customFormat="1"/>
    <row r="56287" customFormat="1"/>
    <row r="56288" customFormat="1"/>
    <row r="56289" customFormat="1"/>
    <row r="56290" customFormat="1"/>
    <row r="56291" customFormat="1"/>
    <row r="56292" customFormat="1"/>
    <row r="56293" customFormat="1"/>
    <row r="56294" customFormat="1"/>
    <row r="56295" customFormat="1"/>
    <row r="56296" customFormat="1"/>
    <row r="56297" customFormat="1"/>
    <row r="56298" customFormat="1"/>
    <row r="56299" customFormat="1"/>
    <row r="56300" customFormat="1"/>
    <row r="56301" customFormat="1"/>
    <row r="56302" customFormat="1"/>
    <row r="56303" customFormat="1"/>
    <row r="56304" customFormat="1"/>
    <row r="56305" customFormat="1"/>
    <row r="56306" customFormat="1"/>
    <row r="56307" customFormat="1"/>
    <row r="56308" customFormat="1"/>
    <row r="56309" customFormat="1"/>
    <row r="56310" customFormat="1"/>
    <row r="56311" customFormat="1"/>
    <row r="56312" customFormat="1"/>
    <row r="56313" customFormat="1"/>
    <row r="56314" customFormat="1"/>
    <row r="56315" customFormat="1"/>
    <row r="56316" customFormat="1"/>
    <row r="56317" customFormat="1"/>
    <row r="56318" customFormat="1"/>
    <row r="56319" customFormat="1"/>
    <row r="56320" customFormat="1"/>
    <row r="56321" customFormat="1"/>
    <row r="56322" customFormat="1"/>
    <row r="56323" customFormat="1"/>
    <row r="56324" customFormat="1"/>
    <row r="56325" customFormat="1"/>
    <row r="56326" customFormat="1"/>
    <row r="56327" customFormat="1"/>
    <row r="56328" customFormat="1"/>
    <row r="56329" customFormat="1"/>
    <row r="56330" customFormat="1"/>
    <row r="56331" customFormat="1"/>
    <row r="56332" customFormat="1"/>
    <row r="56333" customFormat="1"/>
    <row r="56334" customFormat="1"/>
    <row r="56335" customFormat="1"/>
    <row r="56336" customFormat="1"/>
    <row r="56337" customFormat="1"/>
    <row r="56338" customFormat="1"/>
    <row r="56339" customFormat="1"/>
    <row r="56340" customFormat="1"/>
    <row r="56341" customFormat="1"/>
    <row r="56342" customFormat="1"/>
    <row r="56343" customFormat="1"/>
    <row r="56344" customFormat="1"/>
    <row r="56345" customFormat="1"/>
    <row r="56346" customFormat="1"/>
    <row r="56347" customFormat="1"/>
    <row r="56348" customFormat="1"/>
    <row r="56349" customFormat="1"/>
    <row r="56350" customFormat="1"/>
    <row r="56351" customFormat="1"/>
    <row r="56352" customFormat="1"/>
    <row r="56353" customFormat="1"/>
    <row r="56354" customFormat="1"/>
    <row r="56355" customFormat="1"/>
    <row r="56356" customFormat="1"/>
    <row r="56357" customFormat="1"/>
    <row r="56358" customFormat="1"/>
    <row r="56359" customFormat="1"/>
    <row r="56360" customFormat="1"/>
    <row r="56361" customFormat="1"/>
    <row r="56362" customFormat="1"/>
    <row r="56363" customFormat="1"/>
    <row r="56364" customFormat="1"/>
    <row r="56365" customFormat="1"/>
    <row r="56366" customFormat="1"/>
    <row r="56367" customFormat="1"/>
    <row r="56368" customFormat="1"/>
    <row r="56369" customFormat="1"/>
    <row r="56370" customFormat="1"/>
    <row r="56371" customFormat="1"/>
    <row r="56372" customFormat="1"/>
    <row r="56373" customFormat="1"/>
    <row r="56374" customFormat="1"/>
    <row r="56375" customFormat="1"/>
    <row r="56376" customFormat="1"/>
    <row r="56377" customFormat="1"/>
    <row r="56378" customFormat="1"/>
    <row r="56379" customFormat="1"/>
    <row r="56380" customFormat="1"/>
    <row r="56381" customFormat="1"/>
    <row r="56382" customFormat="1"/>
    <row r="56383" customFormat="1"/>
    <row r="56384" customFormat="1"/>
    <row r="56385" customFormat="1"/>
    <row r="56386" customFormat="1"/>
    <row r="56387" customFormat="1"/>
    <row r="56388" customFormat="1"/>
    <row r="56389" customFormat="1"/>
    <row r="56390" customFormat="1"/>
    <row r="56391" customFormat="1"/>
    <row r="56392" customFormat="1"/>
    <row r="56393" customFormat="1"/>
    <row r="56394" customFormat="1"/>
    <row r="56395" customFormat="1"/>
    <row r="56396" customFormat="1"/>
    <row r="56397" customFormat="1"/>
    <row r="56398" customFormat="1"/>
    <row r="56399" customFormat="1"/>
    <row r="56400" customFormat="1"/>
    <row r="56401" customFormat="1"/>
    <row r="56402" customFormat="1"/>
    <row r="56403" customFormat="1"/>
    <row r="56404" customFormat="1"/>
    <row r="56405" customFormat="1"/>
    <row r="56406" customFormat="1"/>
    <row r="56407" customFormat="1"/>
    <row r="56408" customFormat="1"/>
    <row r="56409" customFormat="1"/>
    <row r="56410" customFormat="1"/>
    <row r="56411" customFormat="1"/>
    <row r="56412" customFormat="1"/>
    <row r="56413" customFormat="1"/>
    <row r="56414" customFormat="1"/>
    <row r="56415" customFormat="1"/>
    <row r="56416" customFormat="1"/>
    <row r="56417" customFormat="1"/>
    <row r="56418" customFormat="1"/>
    <row r="56419" customFormat="1"/>
    <row r="56420" customFormat="1"/>
    <row r="56421" customFormat="1"/>
    <row r="56422" customFormat="1"/>
    <row r="56423" customFormat="1"/>
    <row r="56424" customFormat="1"/>
    <row r="56425" customFormat="1"/>
    <row r="56426" customFormat="1"/>
    <row r="56427" customFormat="1"/>
    <row r="56428" customFormat="1"/>
    <row r="56429" customFormat="1"/>
    <row r="56430" customFormat="1"/>
    <row r="56431" customFormat="1"/>
    <row r="56432" customFormat="1"/>
    <row r="56433" customFormat="1"/>
    <row r="56434" customFormat="1"/>
    <row r="56435" customFormat="1"/>
    <row r="56436" customFormat="1"/>
    <row r="56437" customFormat="1"/>
    <row r="56438" customFormat="1"/>
    <row r="56439" customFormat="1"/>
    <row r="56440" customFormat="1"/>
    <row r="56441" customFormat="1"/>
    <row r="56442" customFormat="1"/>
    <row r="56443" customFormat="1"/>
    <row r="56444" customFormat="1"/>
    <row r="56445" customFormat="1"/>
    <row r="56446" customFormat="1"/>
    <row r="56447" customFormat="1"/>
    <row r="56448" customFormat="1"/>
    <row r="56449" customFormat="1"/>
    <row r="56450" customFormat="1"/>
    <row r="56451" customFormat="1"/>
    <row r="56452" customFormat="1"/>
    <row r="56453" customFormat="1"/>
    <row r="56454" customFormat="1"/>
    <row r="56455" customFormat="1"/>
    <row r="56456" customFormat="1"/>
    <row r="56457" customFormat="1"/>
    <row r="56458" customFormat="1"/>
    <row r="56459" customFormat="1"/>
    <row r="56460" customFormat="1"/>
    <row r="56461" customFormat="1"/>
    <row r="56462" customFormat="1"/>
    <row r="56463" customFormat="1"/>
    <row r="56464" customFormat="1"/>
    <row r="56465" customFormat="1"/>
    <row r="56466" customFormat="1"/>
    <row r="56467" customFormat="1"/>
    <row r="56468" customFormat="1"/>
    <row r="56469" customFormat="1"/>
    <row r="56470" customFormat="1"/>
    <row r="56471" customFormat="1"/>
    <row r="56472" customFormat="1"/>
    <row r="56473" customFormat="1"/>
    <row r="56474" customFormat="1"/>
    <row r="56475" customFormat="1"/>
    <row r="56476" customFormat="1"/>
    <row r="56477" customFormat="1"/>
    <row r="56478" customFormat="1"/>
    <row r="56479" customFormat="1"/>
    <row r="56480" customFormat="1"/>
    <row r="56481" customFormat="1"/>
    <row r="56482" customFormat="1"/>
    <row r="56483" customFormat="1"/>
    <row r="56484" customFormat="1"/>
    <row r="56485" customFormat="1"/>
    <row r="56486" customFormat="1"/>
    <row r="56487" customFormat="1"/>
    <row r="56488" customFormat="1"/>
    <row r="56489" customFormat="1"/>
    <row r="56490" customFormat="1"/>
    <row r="56491" customFormat="1"/>
    <row r="56492" customFormat="1"/>
    <row r="56493" customFormat="1"/>
    <row r="56494" customFormat="1"/>
    <row r="56495" customFormat="1"/>
    <row r="56496" customFormat="1"/>
    <row r="56497" customFormat="1"/>
    <row r="56498" customFormat="1"/>
    <row r="56499" customFormat="1"/>
    <row r="56500" customFormat="1"/>
    <row r="56501" customFormat="1"/>
    <row r="56502" customFormat="1"/>
    <row r="56503" customFormat="1"/>
    <row r="56504" customFormat="1"/>
    <row r="56505" customFormat="1"/>
    <row r="56506" customFormat="1"/>
    <row r="56507" customFormat="1"/>
    <row r="56508" customFormat="1"/>
    <row r="56509" customFormat="1"/>
    <row r="56510" customFormat="1"/>
    <row r="56511" customFormat="1"/>
    <row r="56512" customFormat="1"/>
    <row r="56513" customFormat="1"/>
    <row r="56514" customFormat="1"/>
    <row r="56515" customFormat="1"/>
    <row r="56516" customFormat="1"/>
    <row r="56517" customFormat="1"/>
    <row r="56518" customFormat="1"/>
    <row r="56519" customFormat="1"/>
    <row r="56520" customFormat="1"/>
    <row r="56521" customFormat="1"/>
    <row r="56522" customFormat="1"/>
    <row r="56523" customFormat="1"/>
    <row r="56524" customFormat="1"/>
    <row r="56525" customFormat="1"/>
    <row r="56526" customFormat="1"/>
    <row r="56527" customFormat="1"/>
    <row r="56528" customFormat="1"/>
    <row r="56529" customFormat="1"/>
    <row r="56530" customFormat="1"/>
    <row r="56531" customFormat="1"/>
    <row r="56532" customFormat="1"/>
    <row r="56533" customFormat="1"/>
    <row r="56534" customFormat="1"/>
    <row r="56535" customFormat="1"/>
    <row r="56536" customFormat="1"/>
    <row r="56537" customFormat="1"/>
    <row r="56538" customFormat="1"/>
    <row r="56539" customFormat="1"/>
    <row r="56540" customFormat="1"/>
    <row r="56541" customFormat="1"/>
    <row r="56542" customFormat="1"/>
    <row r="56543" customFormat="1"/>
    <row r="56544" customFormat="1"/>
    <row r="56545" customFormat="1"/>
    <row r="56546" customFormat="1"/>
    <row r="56547" customFormat="1"/>
    <row r="56548" customFormat="1"/>
    <row r="56549" customFormat="1"/>
    <row r="56550" customFormat="1"/>
    <row r="56551" customFormat="1"/>
    <row r="56552" customFormat="1"/>
    <row r="56553" customFormat="1"/>
    <row r="56554" customFormat="1"/>
    <row r="56555" customFormat="1"/>
    <row r="56556" customFormat="1"/>
    <row r="56557" customFormat="1"/>
    <row r="56558" customFormat="1"/>
    <row r="56559" customFormat="1"/>
    <row r="56560" customFormat="1"/>
    <row r="56561" customFormat="1"/>
    <row r="56562" customFormat="1"/>
    <row r="56563" customFormat="1"/>
    <row r="56564" customFormat="1"/>
    <row r="56565" customFormat="1"/>
    <row r="56566" customFormat="1"/>
    <row r="56567" customFormat="1"/>
    <row r="56568" customFormat="1"/>
    <row r="56569" customFormat="1"/>
    <row r="56570" customFormat="1"/>
    <row r="56571" customFormat="1"/>
    <row r="56572" customFormat="1"/>
    <row r="56573" customFormat="1"/>
    <row r="56574" customFormat="1"/>
    <row r="56575" customFormat="1"/>
    <row r="56576" customFormat="1"/>
    <row r="56577" customFormat="1"/>
    <row r="56578" customFormat="1"/>
    <row r="56579" customFormat="1"/>
    <row r="56580" customFormat="1"/>
    <row r="56581" customFormat="1"/>
    <row r="56582" customFormat="1"/>
    <row r="56583" customFormat="1"/>
    <row r="56584" customFormat="1"/>
    <row r="56585" customFormat="1"/>
    <row r="56586" customFormat="1"/>
    <row r="56587" customFormat="1"/>
    <row r="56588" customFormat="1"/>
    <row r="56589" customFormat="1"/>
    <row r="56590" customFormat="1"/>
    <row r="56591" customFormat="1"/>
    <row r="56592" customFormat="1"/>
    <row r="56593" customFormat="1"/>
    <row r="56594" customFormat="1"/>
    <row r="56595" customFormat="1"/>
    <row r="56596" customFormat="1"/>
    <row r="56597" customFormat="1"/>
    <row r="56598" customFormat="1"/>
    <row r="56599" customFormat="1"/>
    <row r="56600" customFormat="1"/>
    <row r="56601" customFormat="1"/>
    <row r="56602" customFormat="1"/>
    <row r="56603" customFormat="1"/>
    <row r="56604" customFormat="1"/>
    <row r="56605" customFormat="1"/>
    <row r="56606" customFormat="1"/>
    <row r="56607" customFormat="1"/>
    <row r="56608" customFormat="1"/>
    <row r="56609" customFormat="1"/>
    <row r="56610" customFormat="1"/>
    <row r="56611" customFormat="1"/>
    <row r="56612" customFormat="1"/>
    <row r="56613" customFormat="1"/>
    <row r="56614" customFormat="1"/>
    <row r="56615" customFormat="1"/>
    <row r="56616" customFormat="1"/>
    <row r="56617" customFormat="1"/>
    <row r="56618" customFormat="1"/>
    <row r="56619" customFormat="1"/>
    <row r="56620" customFormat="1"/>
    <row r="56621" customFormat="1"/>
    <row r="56622" customFormat="1"/>
    <row r="56623" customFormat="1"/>
    <row r="56624" customFormat="1"/>
    <row r="56625" customFormat="1"/>
    <row r="56626" customFormat="1"/>
    <row r="56627" customFormat="1"/>
    <row r="56628" customFormat="1"/>
    <row r="56629" customFormat="1"/>
    <row r="56630" customFormat="1"/>
    <row r="56631" customFormat="1"/>
    <row r="56632" customFormat="1"/>
    <row r="56633" customFormat="1"/>
    <row r="56634" customFormat="1"/>
    <row r="56635" customFormat="1"/>
    <row r="56636" customFormat="1"/>
    <row r="56637" customFormat="1"/>
    <row r="56638" customFormat="1"/>
    <row r="56639" customFormat="1"/>
    <row r="56640" customFormat="1"/>
    <row r="56641" customFormat="1"/>
    <row r="56642" customFormat="1"/>
    <row r="56643" customFormat="1"/>
    <row r="56644" customFormat="1"/>
    <row r="56645" customFormat="1"/>
    <row r="56646" customFormat="1"/>
    <row r="56647" customFormat="1"/>
    <row r="56648" customFormat="1"/>
    <row r="56649" customFormat="1"/>
    <row r="56650" customFormat="1"/>
    <row r="56651" customFormat="1"/>
    <row r="56652" customFormat="1"/>
    <row r="56653" customFormat="1"/>
    <row r="56654" customFormat="1"/>
    <row r="56655" customFormat="1"/>
    <row r="56656" customFormat="1"/>
    <row r="56657" customFormat="1"/>
    <row r="56658" customFormat="1"/>
    <row r="56659" customFormat="1"/>
    <row r="56660" customFormat="1"/>
    <row r="56661" customFormat="1"/>
    <row r="56662" customFormat="1"/>
    <row r="56663" customFormat="1"/>
    <row r="56664" customFormat="1"/>
    <row r="56665" customFormat="1"/>
    <row r="56666" customFormat="1"/>
    <row r="56667" customFormat="1"/>
    <row r="56668" customFormat="1"/>
    <row r="56669" customFormat="1"/>
    <row r="56670" customFormat="1"/>
    <row r="56671" customFormat="1"/>
    <row r="56672" customFormat="1"/>
    <row r="56673" customFormat="1"/>
    <row r="56674" customFormat="1"/>
    <row r="56675" customFormat="1"/>
    <row r="56676" customFormat="1"/>
    <row r="56677" customFormat="1"/>
    <row r="56678" customFormat="1"/>
    <row r="56679" customFormat="1"/>
    <row r="56680" customFormat="1"/>
    <row r="56681" customFormat="1"/>
    <row r="56682" customFormat="1"/>
    <row r="56683" customFormat="1"/>
    <row r="56684" customFormat="1"/>
    <row r="56685" customFormat="1"/>
    <row r="56686" customFormat="1"/>
    <row r="56687" customFormat="1"/>
    <row r="56688" customFormat="1"/>
    <row r="56689" customFormat="1"/>
    <row r="56690" customFormat="1"/>
    <row r="56691" customFormat="1"/>
    <row r="56692" customFormat="1"/>
    <row r="56693" customFormat="1"/>
    <row r="56694" customFormat="1"/>
    <row r="56695" customFormat="1"/>
    <row r="56696" customFormat="1"/>
    <row r="56697" customFormat="1"/>
    <row r="56698" customFormat="1"/>
    <row r="56699" customFormat="1"/>
    <row r="56700" customFormat="1"/>
    <row r="56701" customFormat="1"/>
    <row r="56702" customFormat="1"/>
    <row r="56703" customFormat="1"/>
    <row r="56704" customFormat="1"/>
    <row r="56705" customFormat="1"/>
    <row r="56706" customFormat="1"/>
    <row r="56707" customFormat="1"/>
    <row r="56708" customFormat="1"/>
    <row r="56709" customFormat="1"/>
    <row r="56710" customFormat="1"/>
    <row r="56711" customFormat="1"/>
    <row r="56712" customFormat="1"/>
    <row r="56713" customFormat="1"/>
    <row r="56714" customFormat="1"/>
    <row r="56715" customFormat="1"/>
    <row r="56716" customFormat="1"/>
    <row r="56717" customFormat="1"/>
    <row r="56718" customFormat="1"/>
    <row r="56719" customFormat="1"/>
    <row r="56720" customFormat="1"/>
    <row r="56721" customFormat="1"/>
    <row r="56722" customFormat="1"/>
    <row r="56723" customFormat="1"/>
    <row r="56724" customFormat="1"/>
    <row r="56725" customFormat="1"/>
    <row r="56726" customFormat="1"/>
    <row r="56727" customFormat="1"/>
    <row r="56728" customFormat="1"/>
    <row r="56729" customFormat="1"/>
    <row r="56730" customFormat="1"/>
    <row r="56731" customFormat="1"/>
    <row r="56732" customFormat="1"/>
    <row r="56733" customFormat="1"/>
    <row r="56734" customFormat="1"/>
    <row r="56735" customFormat="1"/>
    <row r="56736" customFormat="1"/>
    <row r="56737" customFormat="1"/>
    <row r="56738" customFormat="1"/>
    <row r="56739" customFormat="1"/>
    <row r="56740" customFormat="1"/>
    <row r="56741" customFormat="1"/>
    <row r="56742" customFormat="1"/>
    <row r="56743" customFormat="1"/>
    <row r="56744" customFormat="1"/>
    <row r="56745" customFormat="1"/>
    <row r="56746" customFormat="1"/>
    <row r="56747" customFormat="1"/>
    <row r="56748" customFormat="1"/>
    <row r="56749" customFormat="1"/>
    <row r="56750" customFormat="1"/>
    <row r="56751" customFormat="1"/>
    <row r="56752" customFormat="1"/>
    <row r="56753" customFormat="1"/>
    <row r="56754" customFormat="1"/>
    <row r="56755" customFormat="1"/>
    <row r="56756" customFormat="1"/>
    <row r="56757" customFormat="1"/>
    <row r="56758" customFormat="1"/>
    <row r="56759" customFormat="1"/>
    <row r="56760" customFormat="1"/>
    <row r="56761" customFormat="1"/>
    <row r="56762" customFormat="1"/>
    <row r="56763" customFormat="1"/>
    <row r="56764" customFormat="1"/>
    <row r="56765" customFormat="1"/>
    <row r="56766" customFormat="1"/>
    <row r="56767" customFormat="1"/>
    <row r="56768" customFormat="1"/>
    <row r="56769" customFormat="1"/>
    <row r="56770" customFormat="1"/>
    <row r="56771" customFormat="1"/>
    <row r="56772" customFormat="1"/>
    <row r="56773" customFormat="1"/>
    <row r="56774" customFormat="1"/>
    <row r="56775" customFormat="1"/>
    <row r="56776" customFormat="1"/>
    <row r="56777" customFormat="1"/>
    <row r="56778" customFormat="1"/>
    <row r="56779" customFormat="1"/>
    <row r="56780" customFormat="1"/>
    <row r="56781" customFormat="1"/>
    <row r="56782" customFormat="1"/>
    <row r="56783" customFormat="1"/>
    <row r="56784" customFormat="1"/>
    <row r="56785" customFormat="1"/>
    <row r="56786" customFormat="1"/>
    <row r="56787" customFormat="1"/>
    <row r="56788" customFormat="1"/>
    <row r="56789" customFormat="1"/>
    <row r="56790" customFormat="1"/>
    <row r="56791" customFormat="1"/>
    <row r="56792" customFormat="1"/>
    <row r="56793" customFormat="1"/>
    <row r="56794" customFormat="1"/>
    <row r="56795" customFormat="1"/>
    <row r="56796" customFormat="1"/>
    <row r="56797" customFormat="1"/>
    <row r="56798" customFormat="1"/>
    <row r="56799" customFormat="1"/>
    <row r="56800" customFormat="1"/>
    <row r="56801" customFormat="1"/>
    <row r="56802" customFormat="1"/>
    <row r="56803" customFormat="1"/>
    <row r="56804" customFormat="1"/>
    <row r="56805" customFormat="1"/>
    <row r="56806" customFormat="1"/>
    <row r="56807" customFormat="1"/>
    <row r="56808" customFormat="1"/>
    <row r="56809" customFormat="1"/>
    <row r="56810" customFormat="1"/>
    <row r="56811" customFormat="1"/>
    <row r="56812" customFormat="1"/>
    <row r="56813" customFormat="1"/>
    <row r="56814" customFormat="1"/>
    <row r="56815" customFormat="1"/>
    <row r="56816" customFormat="1"/>
    <row r="56817" customFormat="1"/>
    <row r="56818" customFormat="1"/>
    <row r="56819" customFormat="1"/>
    <row r="56820" customFormat="1"/>
    <row r="56821" customFormat="1"/>
    <row r="56822" customFormat="1"/>
    <row r="56823" customFormat="1"/>
    <row r="56824" customFormat="1"/>
    <row r="56825" customFormat="1"/>
    <row r="56826" customFormat="1"/>
    <row r="56827" customFormat="1"/>
    <row r="56828" customFormat="1"/>
    <row r="56829" customFormat="1"/>
    <row r="56830" customFormat="1"/>
    <row r="56831" customFormat="1"/>
    <row r="56832" customFormat="1"/>
    <row r="56833" customFormat="1"/>
    <row r="56834" customFormat="1"/>
    <row r="56835" customFormat="1"/>
    <row r="56836" customFormat="1"/>
    <row r="56837" customFormat="1"/>
    <row r="56838" customFormat="1"/>
    <row r="56839" customFormat="1"/>
    <row r="56840" customFormat="1"/>
    <row r="56841" customFormat="1"/>
    <row r="56842" customFormat="1"/>
    <row r="56843" customFormat="1"/>
    <row r="56844" customFormat="1"/>
    <row r="56845" customFormat="1"/>
    <row r="56846" customFormat="1"/>
    <row r="56847" customFormat="1"/>
    <row r="56848" customFormat="1"/>
    <row r="56849" customFormat="1"/>
    <row r="56850" customFormat="1"/>
    <row r="56851" customFormat="1"/>
    <row r="56852" customFormat="1"/>
    <row r="56853" customFormat="1"/>
    <row r="56854" customFormat="1"/>
    <row r="56855" customFormat="1"/>
    <row r="56856" customFormat="1"/>
    <row r="56857" customFormat="1"/>
    <row r="56858" customFormat="1"/>
    <row r="56859" customFormat="1"/>
    <row r="56860" customFormat="1"/>
    <row r="56861" customFormat="1"/>
    <row r="56862" customFormat="1"/>
    <row r="56863" customFormat="1"/>
    <row r="56864" customFormat="1"/>
    <row r="56865" customFormat="1"/>
    <row r="56866" customFormat="1"/>
    <row r="56867" customFormat="1"/>
    <row r="56868" customFormat="1"/>
    <row r="56869" customFormat="1"/>
    <row r="56870" customFormat="1"/>
    <row r="56871" customFormat="1"/>
    <row r="56872" customFormat="1"/>
    <row r="56873" customFormat="1"/>
    <row r="56874" customFormat="1"/>
    <row r="56875" customFormat="1"/>
    <row r="56876" customFormat="1"/>
    <row r="56877" customFormat="1"/>
    <row r="56878" customFormat="1"/>
    <row r="56879" customFormat="1"/>
    <row r="56880" customFormat="1"/>
    <row r="56881" customFormat="1"/>
    <row r="56882" customFormat="1"/>
    <row r="56883" customFormat="1"/>
    <row r="56884" customFormat="1"/>
    <row r="56885" customFormat="1"/>
    <row r="56886" customFormat="1"/>
    <row r="56887" customFormat="1"/>
    <row r="56888" customFormat="1"/>
    <row r="56889" customFormat="1"/>
    <row r="56890" customFormat="1"/>
    <row r="56891" customFormat="1"/>
    <row r="56892" customFormat="1"/>
    <row r="56893" customFormat="1"/>
    <row r="56894" customFormat="1"/>
    <row r="56895" customFormat="1"/>
    <row r="56896" customFormat="1"/>
    <row r="56897" customFormat="1"/>
    <row r="56898" customFormat="1"/>
    <row r="56899" customFormat="1"/>
    <row r="56900" customFormat="1"/>
    <row r="56901" customFormat="1"/>
    <row r="56902" customFormat="1"/>
    <row r="56903" customFormat="1"/>
    <row r="56904" customFormat="1"/>
    <row r="56905" customFormat="1"/>
    <row r="56906" customFormat="1"/>
    <row r="56907" customFormat="1"/>
    <row r="56908" customFormat="1"/>
    <row r="56909" customFormat="1"/>
    <row r="56910" customFormat="1"/>
    <row r="56911" customFormat="1"/>
    <row r="56912" customFormat="1"/>
    <row r="56913" customFormat="1"/>
    <row r="56914" customFormat="1"/>
    <row r="56915" customFormat="1"/>
    <row r="56916" customFormat="1"/>
    <row r="56917" customFormat="1"/>
    <row r="56918" customFormat="1"/>
    <row r="56919" customFormat="1"/>
    <row r="56920" customFormat="1"/>
    <row r="56921" customFormat="1"/>
    <row r="56922" customFormat="1"/>
    <row r="56923" customFormat="1"/>
    <row r="56924" customFormat="1"/>
    <row r="56925" customFormat="1"/>
    <row r="56926" customFormat="1"/>
    <row r="56927" customFormat="1"/>
    <row r="56928" customFormat="1"/>
    <row r="56929" customFormat="1"/>
    <row r="56930" customFormat="1"/>
    <row r="56931" customFormat="1"/>
    <row r="56932" customFormat="1"/>
    <row r="56933" customFormat="1"/>
    <row r="56934" customFormat="1"/>
    <row r="56935" customFormat="1"/>
    <row r="56936" customFormat="1"/>
    <row r="56937" customFormat="1"/>
    <row r="56938" customFormat="1"/>
    <row r="56939" customFormat="1"/>
    <row r="56940" customFormat="1"/>
    <row r="56941" customFormat="1"/>
    <row r="56942" customFormat="1"/>
    <row r="56943" customFormat="1"/>
    <row r="56944" customFormat="1"/>
    <row r="56945" customFormat="1"/>
    <row r="56946" customFormat="1"/>
    <row r="56947" customFormat="1"/>
    <row r="56948" customFormat="1"/>
    <row r="56949" customFormat="1"/>
    <row r="56950" customFormat="1"/>
    <row r="56951" customFormat="1"/>
    <row r="56952" customFormat="1"/>
    <row r="56953" customFormat="1"/>
    <row r="56954" customFormat="1"/>
    <row r="56955" customFormat="1"/>
    <row r="56956" customFormat="1"/>
    <row r="56957" customFormat="1"/>
    <row r="56958" customFormat="1"/>
    <row r="56959" customFormat="1"/>
    <row r="56960" customFormat="1"/>
    <row r="56961" customFormat="1"/>
    <row r="56962" customFormat="1"/>
    <row r="56963" customFormat="1"/>
    <row r="56964" customFormat="1"/>
    <row r="56965" customFormat="1"/>
    <row r="56966" customFormat="1"/>
    <row r="56967" customFormat="1"/>
    <row r="56968" customFormat="1"/>
    <row r="56969" customFormat="1"/>
    <row r="56970" customFormat="1"/>
    <row r="56971" customFormat="1"/>
    <row r="56972" customFormat="1"/>
    <row r="56973" customFormat="1"/>
    <row r="56974" customFormat="1"/>
    <row r="56975" customFormat="1"/>
    <row r="56976" customFormat="1"/>
    <row r="56977" customFormat="1"/>
    <row r="56978" customFormat="1"/>
    <row r="56979" customFormat="1"/>
    <row r="56980" customFormat="1"/>
    <row r="56981" customFormat="1"/>
    <row r="56982" customFormat="1"/>
    <row r="56983" customFormat="1"/>
    <row r="56984" customFormat="1"/>
    <row r="56985" customFormat="1"/>
    <row r="56986" customFormat="1"/>
    <row r="56987" customFormat="1"/>
    <row r="56988" customFormat="1"/>
    <row r="56989" customFormat="1"/>
    <row r="56990" customFormat="1"/>
    <row r="56991" customFormat="1"/>
    <row r="56992" customFormat="1"/>
    <row r="56993" customFormat="1"/>
    <row r="56994" customFormat="1"/>
    <row r="56995" customFormat="1"/>
    <row r="56996" customFormat="1"/>
    <row r="56997" customFormat="1"/>
    <row r="56998" customFormat="1"/>
    <row r="56999" customFormat="1"/>
    <row r="57000" customFormat="1"/>
    <row r="57001" customFormat="1"/>
    <row r="57002" customFormat="1"/>
    <row r="57003" customFormat="1"/>
    <row r="57004" customFormat="1"/>
    <row r="57005" customFormat="1"/>
    <row r="57006" customFormat="1"/>
    <row r="57007" customFormat="1"/>
    <row r="57008" customFormat="1"/>
    <row r="57009" customFormat="1"/>
    <row r="57010" customFormat="1"/>
    <row r="57011" customFormat="1"/>
    <row r="57012" customFormat="1"/>
    <row r="57013" customFormat="1"/>
    <row r="57014" customFormat="1"/>
    <row r="57015" customFormat="1"/>
    <row r="57016" customFormat="1"/>
    <row r="57017" customFormat="1"/>
    <row r="57018" customFormat="1"/>
    <row r="57019" customFormat="1"/>
    <row r="57020" customFormat="1"/>
    <row r="57021" customFormat="1"/>
    <row r="57022" customFormat="1"/>
    <row r="57023" customFormat="1"/>
    <row r="57024" customFormat="1"/>
    <row r="57025" customFormat="1"/>
    <row r="57026" customFormat="1"/>
    <row r="57027" customFormat="1"/>
    <row r="57028" customFormat="1"/>
    <row r="57029" customFormat="1"/>
    <row r="57030" customFormat="1"/>
    <row r="57031" customFormat="1"/>
    <row r="57032" customFormat="1"/>
    <row r="57033" customFormat="1"/>
    <row r="57034" customFormat="1"/>
    <row r="57035" customFormat="1"/>
    <row r="57036" customFormat="1"/>
    <row r="57037" customFormat="1"/>
    <row r="57038" customFormat="1"/>
    <row r="57039" customFormat="1"/>
    <row r="57040" customFormat="1"/>
    <row r="57041" customFormat="1"/>
    <row r="57042" customFormat="1"/>
    <row r="57043" customFormat="1"/>
    <row r="57044" customFormat="1"/>
    <row r="57045" customFormat="1"/>
    <row r="57046" customFormat="1"/>
    <row r="57047" customFormat="1"/>
    <row r="57048" customFormat="1"/>
    <row r="57049" customFormat="1"/>
    <row r="57050" customFormat="1"/>
    <row r="57051" customFormat="1"/>
    <row r="57052" customFormat="1"/>
    <row r="57053" customFormat="1"/>
    <row r="57054" customFormat="1"/>
    <row r="57055" customFormat="1"/>
    <row r="57056" customFormat="1"/>
    <row r="57057" customFormat="1"/>
    <row r="57058" customFormat="1"/>
    <row r="57059" customFormat="1"/>
    <row r="57060" customFormat="1"/>
    <row r="57061" customFormat="1"/>
    <row r="57062" customFormat="1"/>
    <row r="57063" customFormat="1"/>
    <row r="57064" customFormat="1"/>
    <row r="57065" customFormat="1"/>
    <row r="57066" customFormat="1"/>
    <row r="57067" customFormat="1"/>
    <row r="57068" customFormat="1"/>
    <row r="57069" customFormat="1"/>
    <row r="57070" customFormat="1"/>
    <row r="57071" customFormat="1"/>
    <row r="57072" customFormat="1"/>
    <row r="57073" customFormat="1"/>
    <row r="57074" customFormat="1"/>
    <row r="57075" customFormat="1"/>
    <row r="57076" customFormat="1"/>
    <row r="57077" customFormat="1"/>
    <row r="57078" customFormat="1"/>
    <row r="57079" customFormat="1"/>
    <row r="57080" customFormat="1"/>
    <row r="57081" customFormat="1"/>
    <row r="57082" customFormat="1"/>
    <row r="57083" customFormat="1"/>
    <row r="57084" customFormat="1"/>
    <row r="57085" customFormat="1"/>
    <row r="57086" customFormat="1"/>
    <row r="57087" customFormat="1"/>
    <row r="57088" customFormat="1"/>
    <row r="57089" customFormat="1"/>
    <row r="57090" customFormat="1"/>
    <row r="57091" customFormat="1"/>
    <row r="57092" customFormat="1"/>
    <row r="57093" customFormat="1"/>
    <row r="57094" customFormat="1"/>
    <row r="57095" customFormat="1"/>
    <row r="57096" customFormat="1"/>
    <row r="57097" customFormat="1"/>
    <row r="57098" customFormat="1"/>
    <row r="57099" customFormat="1"/>
    <row r="57100" customFormat="1"/>
    <row r="57101" customFormat="1"/>
    <row r="57102" customFormat="1"/>
    <row r="57103" customFormat="1"/>
    <row r="57104" customFormat="1"/>
    <row r="57105" customFormat="1"/>
    <row r="57106" customFormat="1"/>
    <row r="57107" customFormat="1"/>
    <row r="57108" customFormat="1"/>
    <row r="57109" customFormat="1"/>
    <row r="57110" customFormat="1"/>
    <row r="57111" customFormat="1"/>
    <row r="57112" customFormat="1"/>
    <row r="57113" customFormat="1"/>
    <row r="57114" customFormat="1"/>
    <row r="57115" customFormat="1"/>
    <row r="57116" customFormat="1"/>
    <row r="57117" customFormat="1"/>
    <row r="57118" customFormat="1"/>
    <row r="57119" customFormat="1"/>
    <row r="57120" customFormat="1"/>
    <row r="57121" customFormat="1"/>
    <row r="57122" customFormat="1"/>
    <row r="57123" customFormat="1"/>
    <row r="57124" customFormat="1"/>
    <row r="57125" customFormat="1"/>
    <row r="57126" customFormat="1"/>
    <row r="57127" customFormat="1"/>
    <row r="57128" customFormat="1"/>
    <row r="57129" customFormat="1"/>
    <row r="57130" customFormat="1"/>
    <row r="57131" customFormat="1"/>
    <row r="57132" customFormat="1"/>
    <row r="57133" customFormat="1"/>
    <row r="57134" customFormat="1"/>
    <row r="57135" customFormat="1"/>
    <row r="57136" customFormat="1"/>
    <row r="57137" customFormat="1"/>
    <row r="57138" customFormat="1"/>
    <row r="57139" customFormat="1"/>
    <row r="57140" customFormat="1"/>
    <row r="57141" customFormat="1"/>
    <row r="57142" customFormat="1"/>
    <row r="57143" customFormat="1"/>
    <row r="57144" customFormat="1"/>
    <row r="57145" customFormat="1"/>
    <row r="57146" customFormat="1"/>
    <row r="57147" customFormat="1"/>
    <row r="57148" customFormat="1"/>
    <row r="57149" customFormat="1"/>
    <row r="57150" customFormat="1"/>
    <row r="57151" customFormat="1"/>
    <row r="57152" customFormat="1"/>
    <row r="57153" customFormat="1"/>
    <row r="57154" customFormat="1"/>
    <row r="57155" customFormat="1"/>
    <row r="57156" customFormat="1"/>
    <row r="57157" customFormat="1"/>
    <row r="57158" customFormat="1"/>
    <row r="57159" customFormat="1"/>
    <row r="57160" customFormat="1"/>
    <row r="57161" customFormat="1"/>
    <row r="57162" customFormat="1"/>
    <row r="57163" customFormat="1"/>
    <row r="57164" customFormat="1"/>
    <row r="57165" customFormat="1"/>
    <row r="57166" customFormat="1"/>
    <row r="57167" customFormat="1"/>
    <row r="57168" customFormat="1"/>
    <row r="57169" customFormat="1"/>
    <row r="57170" customFormat="1"/>
    <row r="57171" customFormat="1"/>
    <row r="57172" customFormat="1"/>
    <row r="57173" customFormat="1"/>
    <row r="57174" customFormat="1"/>
    <row r="57175" customFormat="1"/>
    <row r="57176" customFormat="1"/>
    <row r="57177" customFormat="1"/>
    <row r="57178" customFormat="1"/>
    <row r="57179" customFormat="1"/>
    <row r="57180" customFormat="1"/>
    <row r="57181" customFormat="1"/>
    <row r="57182" customFormat="1"/>
    <row r="57183" customFormat="1"/>
    <row r="57184" customFormat="1"/>
    <row r="57185" customFormat="1"/>
    <row r="57186" customFormat="1"/>
    <row r="57187" customFormat="1"/>
    <row r="57188" customFormat="1"/>
    <row r="57189" customFormat="1"/>
    <row r="57190" customFormat="1"/>
    <row r="57191" customFormat="1"/>
    <row r="57192" customFormat="1"/>
    <row r="57193" customFormat="1"/>
    <row r="57194" customFormat="1"/>
    <row r="57195" customFormat="1"/>
    <row r="57196" customFormat="1"/>
    <row r="57197" customFormat="1"/>
    <row r="57198" customFormat="1"/>
    <row r="57199" customFormat="1"/>
    <row r="57200" customFormat="1"/>
    <row r="57201" customFormat="1"/>
    <row r="57202" customFormat="1"/>
    <row r="57203" customFormat="1"/>
    <row r="57204" customFormat="1"/>
    <row r="57205" customFormat="1"/>
    <row r="57206" customFormat="1"/>
    <row r="57207" customFormat="1"/>
    <row r="57208" customFormat="1"/>
    <row r="57209" customFormat="1"/>
    <row r="57210" customFormat="1"/>
    <row r="57211" customFormat="1"/>
    <row r="57212" customFormat="1"/>
    <row r="57213" customFormat="1"/>
    <row r="57214" customFormat="1"/>
    <row r="57215" customFormat="1"/>
    <row r="57216" customFormat="1"/>
    <row r="57217" customFormat="1"/>
    <row r="57218" customFormat="1"/>
    <row r="57219" customFormat="1"/>
    <row r="57220" customFormat="1"/>
    <row r="57221" customFormat="1"/>
    <row r="57222" customFormat="1"/>
    <row r="57223" customFormat="1"/>
    <row r="57224" customFormat="1"/>
    <row r="57225" customFormat="1"/>
    <row r="57226" customFormat="1"/>
    <row r="57227" customFormat="1"/>
    <row r="57228" customFormat="1"/>
    <row r="57229" customFormat="1"/>
    <row r="57230" customFormat="1"/>
    <row r="57231" customFormat="1"/>
    <row r="57232" customFormat="1"/>
    <row r="57233" customFormat="1"/>
    <row r="57234" customFormat="1"/>
    <row r="57235" customFormat="1"/>
    <row r="57236" customFormat="1"/>
    <row r="57237" customFormat="1"/>
    <row r="57238" customFormat="1"/>
    <row r="57239" customFormat="1"/>
    <row r="57240" customFormat="1"/>
    <row r="57241" customFormat="1"/>
    <row r="57242" customFormat="1"/>
    <row r="57243" customFormat="1"/>
    <row r="57244" customFormat="1"/>
    <row r="57245" customFormat="1"/>
    <row r="57246" customFormat="1"/>
    <row r="57247" customFormat="1"/>
    <row r="57248" customFormat="1"/>
    <row r="57249" customFormat="1"/>
    <row r="57250" customFormat="1"/>
    <row r="57251" customFormat="1"/>
    <row r="57252" customFormat="1"/>
    <row r="57253" customFormat="1"/>
    <row r="57254" customFormat="1"/>
    <row r="57255" customFormat="1"/>
    <row r="57256" customFormat="1"/>
    <row r="57257" customFormat="1"/>
    <row r="57258" customFormat="1"/>
    <row r="57259" customFormat="1"/>
    <row r="57260" customFormat="1"/>
    <row r="57261" customFormat="1"/>
    <row r="57262" customFormat="1"/>
    <row r="57263" customFormat="1"/>
    <row r="57264" customFormat="1"/>
    <row r="57265" customFormat="1"/>
    <row r="57266" customFormat="1"/>
    <row r="57267" customFormat="1"/>
    <row r="57268" customFormat="1"/>
    <row r="57269" customFormat="1"/>
    <row r="57270" customFormat="1"/>
    <row r="57271" customFormat="1"/>
    <row r="57272" customFormat="1"/>
    <row r="57273" customFormat="1"/>
    <row r="57274" customFormat="1"/>
    <row r="57275" customFormat="1"/>
    <row r="57276" customFormat="1"/>
    <row r="57277" customFormat="1"/>
    <row r="57278" customFormat="1"/>
    <row r="57279" customFormat="1"/>
    <row r="57280" customFormat="1"/>
    <row r="57281" customFormat="1"/>
    <row r="57282" customFormat="1"/>
    <row r="57283" customFormat="1"/>
    <row r="57284" customFormat="1"/>
    <row r="57285" customFormat="1"/>
    <row r="57286" customFormat="1"/>
    <row r="57287" customFormat="1"/>
    <row r="57288" customFormat="1"/>
    <row r="57289" customFormat="1"/>
    <row r="57290" customFormat="1"/>
    <row r="57291" customFormat="1"/>
    <row r="57292" customFormat="1"/>
    <row r="57293" customFormat="1"/>
    <row r="57294" customFormat="1"/>
    <row r="57295" customFormat="1"/>
    <row r="57296" customFormat="1"/>
    <row r="57297" customFormat="1"/>
    <row r="57298" customFormat="1"/>
    <row r="57299" customFormat="1"/>
    <row r="57300" customFormat="1"/>
    <row r="57301" customFormat="1"/>
    <row r="57302" customFormat="1"/>
    <row r="57303" customFormat="1"/>
    <row r="57304" customFormat="1"/>
    <row r="57305" customFormat="1"/>
    <row r="57306" customFormat="1"/>
    <row r="57307" customFormat="1"/>
    <row r="57308" customFormat="1"/>
    <row r="57309" customFormat="1"/>
    <row r="57310" customFormat="1"/>
    <row r="57311" customFormat="1"/>
    <row r="57312" customFormat="1"/>
    <row r="57313" customFormat="1"/>
    <row r="57314" customFormat="1"/>
    <row r="57315" customFormat="1"/>
    <row r="57316" customFormat="1"/>
    <row r="57317" customFormat="1"/>
    <row r="57318" customFormat="1"/>
    <row r="57319" customFormat="1"/>
    <row r="57320" customFormat="1"/>
    <row r="57321" customFormat="1"/>
    <row r="57322" customFormat="1"/>
    <row r="57323" customFormat="1"/>
    <row r="57324" customFormat="1"/>
    <row r="57325" customFormat="1"/>
    <row r="57326" customFormat="1"/>
    <row r="57327" customFormat="1"/>
    <row r="57328" customFormat="1"/>
    <row r="57329" customFormat="1"/>
    <row r="57330" customFormat="1"/>
    <row r="57331" customFormat="1"/>
    <row r="57332" customFormat="1"/>
    <row r="57333" customFormat="1"/>
    <row r="57334" customFormat="1"/>
    <row r="57335" customFormat="1"/>
    <row r="57336" customFormat="1"/>
    <row r="57337" customFormat="1"/>
    <row r="57338" customFormat="1"/>
    <row r="57339" customFormat="1"/>
    <row r="57340" customFormat="1"/>
    <row r="57341" customFormat="1"/>
    <row r="57342" customFormat="1"/>
    <row r="57343" customFormat="1"/>
    <row r="57344" customFormat="1"/>
    <row r="57345" customFormat="1"/>
    <row r="57346" customFormat="1"/>
    <row r="57347" customFormat="1"/>
    <row r="57348" customFormat="1"/>
    <row r="57349" customFormat="1"/>
    <row r="57350" customFormat="1"/>
    <row r="57351" customFormat="1"/>
    <row r="57352" customFormat="1"/>
    <row r="57353" customFormat="1"/>
    <row r="57354" customFormat="1"/>
    <row r="57355" customFormat="1"/>
    <row r="57356" customFormat="1"/>
    <row r="57357" customFormat="1"/>
    <row r="57358" customFormat="1"/>
    <row r="57359" customFormat="1"/>
    <row r="57360" customFormat="1"/>
    <row r="57361" customFormat="1"/>
    <row r="57362" customFormat="1"/>
    <row r="57363" customFormat="1"/>
    <row r="57364" customFormat="1"/>
    <row r="57365" customFormat="1"/>
    <row r="57366" customFormat="1"/>
    <row r="57367" customFormat="1"/>
    <row r="57368" customFormat="1"/>
    <row r="57369" customFormat="1"/>
    <row r="57370" customFormat="1"/>
    <row r="57371" customFormat="1"/>
    <row r="57372" customFormat="1"/>
    <row r="57373" customFormat="1"/>
    <row r="57374" customFormat="1"/>
    <row r="57375" customFormat="1"/>
    <row r="57376" customFormat="1"/>
    <row r="57377" customFormat="1"/>
    <row r="57378" customFormat="1"/>
    <row r="57379" customFormat="1"/>
    <row r="57380" customFormat="1"/>
    <row r="57381" customFormat="1"/>
    <row r="57382" customFormat="1"/>
    <row r="57383" customFormat="1"/>
    <row r="57384" customFormat="1"/>
    <row r="57385" customFormat="1"/>
    <row r="57386" customFormat="1"/>
    <row r="57387" customFormat="1"/>
    <row r="57388" customFormat="1"/>
    <row r="57389" customFormat="1"/>
    <row r="57390" customFormat="1"/>
    <row r="57391" customFormat="1"/>
    <row r="57392" customFormat="1"/>
    <row r="57393" customFormat="1"/>
    <row r="57394" customFormat="1"/>
    <row r="57395" customFormat="1"/>
    <row r="57396" customFormat="1"/>
    <row r="57397" customFormat="1"/>
    <row r="57398" customFormat="1"/>
    <row r="57399" customFormat="1"/>
    <row r="57400" customFormat="1"/>
    <row r="57401" customFormat="1"/>
    <row r="57402" customFormat="1"/>
    <row r="57403" customFormat="1"/>
    <row r="57404" customFormat="1"/>
    <row r="57405" customFormat="1"/>
    <row r="57406" customFormat="1"/>
    <row r="57407" customFormat="1"/>
    <row r="57408" customFormat="1"/>
    <row r="57409" customFormat="1"/>
    <row r="57410" customFormat="1"/>
    <row r="57411" customFormat="1"/>
    <row r="57412" customFormat="1"/>
    <row r="57413" customFormat="1"/>
    <row r="57414" customFormat="1"/>
    <row r="57415" customFormat="1"/>
    <row r="57416" customFormat="1"/>
    <row r="57417" customFormat="1"/>
    <row r="57418" customFormat="1"/>
    <row r="57419" customFormat="1"/>
    <row r="57420" customFormat="1"/>
    <row r="57421" customFormat="1"/>
    <row r="57422" customFormat="1"/>
    <row r="57423" customFormat="1"/>
    <row r="57424" customFormat="1"/>
    <row r="57425" customFormat="1"/>
    <row r="57426" customFormat="1"/>
    <row r="57427" customFormat="1"/>
    <row r="57428" customFormat="1"/>
    <row r="57429" customFormat="1"/>
    <row r="57430" customFormat="1"/>
    <row r="57431" customFormat="1"/>
    <row r="57432" customFormat="1"/>
    <row r="57433" customFormat="1"/>
    <row r="57434" customFormat="1"/>
    <row r="57435" customFormat="1"/>
    <row r="57436" customFormat="1"/>
    <row r="57437" customFormat="1"/>
    <row r="57438" customFormat="1"/>
    <row r="57439" customFormat="1"/>
    <row r="57440" customFormat="1"/>
    <row r="57441" customFormat="1"/>
    <row r="57442" customFormat="1"/>
    <row r="57443" customFormat="1"/>
    <row r="57444" customFormat="1"/>
    <row r="57445" customFormat="1"/>
    <row r="57446" customFormat="1"/>
    <row r="57447" customFormat="1"/>
    <row r="57448" customFormat="1"/>
    <row r="57449" customFormat="1"/>
    <row r="57450" customFormat="1"/>
    <row r="57451" customFormat="1"/>
    <row r="57452" customFormat="1"/>
    <row r="57453" customFormat="1"/>
    <row r="57454" customFormat="1"/>
    <row r="57455" customFormat="1"/>
    <row r="57456" customFormat="1"/>
    <row r="57457" customFormat="1"/>
    <row r="57458" customFormat="1"/>
    <row r="57459" customFormat="1"/>
    <row r="57460" customFormat="1"/>
    <row r="57461" customFormat="1"/>
    <row r="57462" customFormat="1"/>
    <row r="57463" customFormat="1"/>
    <row r="57464" customFormat="1"/>
    <row r="57465" customFormat="1"/>
    <row r="57466" customFormat="1"/>
    <row r="57467" customFormat="1"/>
    <row r="57468" customFormat="1"/>
    <row r="57469" customFormat="1"/>
    <row r="57470" customFormat="1"/>
    <row r="57471" customFormat="1"/>
    <row r="57472" customFormat="1"/>
    <row r="57473" customFormat="1"/>
    <row r="57474" customFormat="1"/>
    <row r="57475" customFormat="1"/>
    <row r="57476" customFormat="1"/>
    <row r="57477" customFormat="1"/>
    <row r="57478" customFormat="1"/>
    <row r="57479" customFormat="1"/>
    <row r="57480" customFormat="1"/>
    <row r="57481" customFormat="1"/>
    <row r="57482" customFormat="1"/>
    <row r="57483" customFormat="1"/>
    <row r="57484" customFormat="1"/>
    <row r="57485" customFormat="1"/>
    <row r="57486" customFormat="1"/>
    <row r="57487" customFormat="1"/>
    <row r="57488" customFormat="1"/>
    <row r="57489" customFormat="1"/>
    <row r="57490" customFormat="1"/>
    <row r="57491" customFormat="1"/>
    <row r="57492" customFormat="1"/>
    <row r="57493" customFormat="1"/>
    <row r="57494" customFormat="1"/>
    <row r="57495" customFormat="1"/>
    <row r="57496" customFormat="1"/>
    <row r="57497" customFormat="1"/>
    <row r="57498" customFormat="1"/>
    <row r="57499" customFormat="1"/>
    <row r="57500" customFormat="1"/>
    <row r="57501" customFormat="1"/>
    <row r="57502" customFormat="1"/>
    <row r="57503" customFormat="1"/>
    <row r="57504" customFormat="1"/>
    <row r="57505" customFormat="1"/>
    <row r="57506" customFormat="1"/>
    <row r="57507" customFormat="1"/>
    <row r="57508" customFormat="1"/>
    <row r="57509" customFormat="1"/>
    <row r="57510" customFormat="1"/>
    <row r="57511" customFormat="1"/>
    <row r="57512" customFormat="1"/>
    <row r="57513" customFormat="1"/>
    <row r="57514" customFormat="1"/>
    <row r="57515" customFormat="1"/>
    <row r="57516" customFormat="1"/>
    <row r="57517" customFormat="1"/>
    <row r="57518" customFormat="1"/>
    <row r="57519" customFormat="1"/>
    <row r="57520" customFormat="1"/>
    <row r="57521" customFormat="1"/>
    <row r="57522" customFormat="1"/>
    <row r="57523" customFormat="1"/>
    <row r="57524" customFormat="1"/>
    <row r="57525" customFormat="1"/>
    <row r="57526" customFormat="1"/>
    <row r="57527" customFormat="1"/>
    <row r="57528" customFormat="1"/>
    <row r="57529" customFormat="1"/>
    <row r="57530" customFormat="1"/>
    <row r="57531" customFormat="1"/>
    <row r="57532" customFormat="1"/>
    <row r="57533" customFormat="1"/>
    <row r="57534" customFormat="1"/>
    <row r="57535" customFormat="1"/>
    <row r="57536" customFormat="1"/>
    <row r="57537" customFormat="1"/>
    <row r="57538" customFormat="1"/>
    <row r="57539" customFormat="1"/>
    <row r="57540" customFormat="1"/>
    <row r="57541" customFormat="1"/>
    <row r="57542" customFormat="1"/>
    <row r="57543" customFormat="1"/>
    <row r="57544" customFormat="1"/>
    <row r="57545" customFormat="1"/>
    <row r="57546" customFormat="1"/>
    <row r="57547" customFormat="1"/>
    <row r="57548" customFormat="1"/>
    <row r="57549" customFormat="1"/>
    <row r="57550" customFormat="1"/>
    <row r="57551" customFormat="1"/>
    <row r="57552" customFormat="1"/>
    <row r="57553" customFormat="1"/>
    <row r="57554" customFormat="1"/>
    <row r="57555" customFormat="1"/>
    <row r="57556" customFormat="1"/>
    <row r="57557" customFormat="1"/>
    <row r="57558" customFormat="1"/>
    <row r="57559" customFormat="1"/>
    <row r="57560" customFormat="1"/>
    <row r="57561" customFormat="1"/>
    <row r="57562" customFormat="1"/>
    <row r="57563" customFormat="1"/>
    <row r="57564" customFormat="1"/>
    <row r="57565" customFormat="1"/>
    <row r="57566" customFormat="1"/>
    <row r="57567" customFormat="1"/>
    <row r="57568" customFormat="1"/>
    <row r="57569" customFormat="1"/>
    <row r="57570" customFormat="1"/>
    <row r="57571" customFormat="1"/>
    <row r="57572" customFormat="1"/>
    <row r="57573" customFormat="1"/>
    <row r="57574" customFormat="1"/>
    <row r="57575" customFormat="1"/>
    <row r="57576" customFormat="1"/>
    <row r="57577" customFormat="1"/>
    <row r="57578" customFormat="1"/>
    <row r="57579" customFormat="1"/>
    <row r="57580" customFormat="1"/>
    <row r="57581" customFormat="1"/>
    <row r="57582" customFormat="1"/>
    <row r="57583" customFormat="1"/>
    <row r="57584" customFormat="1"/>
    <row r="57585" customFormat="1"/>
    <row r="57586" customFormat="1"/>
    <row r="57587" customFormat="1"/>
    <row r="57588" customFormat="1"/>
    <row r="57589" customFormat="1"/>
    <row r="57590" customFormat="1"/>
    <row r="57591" customFormat="1"/>
    <row r="57592" customFormat="1"/>
    <row r="57593" customFormat="1"/>
    <row r="57594" customFormat="1"/>
    <row r="57595" customFormat="1"/>
    <row r="57596" customFormat="1"/>
    <row r="57597" customFormat="1"/>
    <row r="57598" customFormat="1"/>
    <row r="57599" customFormat="1"/>
    <row r="57600" customFormat="1"/>
    <row r="57601" customFormat="1"/>
    <row r="57602" customFormat="1"/>
    <row r="57603" customFormat="1"/>
    <row r="57604" customFormat="1"/>
    <row r="57605" customFormat="1"/>
    <row r="57606" customFormat="1"/>
    <row r="57607" customFormat="1"/>
    <row r="57608" customFormat="1"/>
    <row r="57609" customFormat="1"/>
    <row r="57610" customFormat="1"/>
    <row r="57611" customFormat="1"/>
    <row r="57612" customFormat="1"/>
    <row r="57613" customFormat="1"/>
    <row r="57614" customFormat="1"/>
    <row r="57615" customFormat="1"/>
    <row r="57616" customFormat="1"/>
    <row r="57617" customFormat="1"/>
    <row r="57618" customFormat="1"/>
    <row r="57619" customFormat="1"/>
    <row r="57620" customFormat="1"/>
    <row r="57621" customFormat="1"/>
    <row r="57622" customFormat="1"/>
    <row r="57623" customFormat="1"/>
    <row r="57624" customFormat="1"/>
    <row r="57625" customFormat="1"/>
    <row r="57626" customFormat="1"/>
    <row r="57627" customFormat="1"/>
    <row r="57628" customFormat="1"/>
    <row r="57629" customFormat="1"/>
    <row r="57630" customFormat="1"/>
    <row r="57631" customFormat="1"/>
    <row r="57632" customFormat="1"/>
    <row r="57633" customFormat="1"/>
    <row r="57634" customFormat="1"/>
    <row r="57635" customFormat="1"/>
    <row r="57636" customFormat="1"/>
    <row r="57637" customFormat="1"/>
    <row r="57638" customFormat="1"/>
    <row r="57639" customFormat="1"/>
    <row r="57640" customFormat="1"/>
    <row r="57641" customFormat="1"/>
    <row r="57642" customFormat="1"/>
    <row r="57643" customFormat="1"/>
    <row r="57644" customFormat="1"/>
    <row r="57645" customFormat="1"/>
    <row r="57646" customFormat="1"/>
    <row r="57647" customFormat="1"/>
    <row r="57648" customFormat="1"/>
    <row r="57649" customFormat="1"/>
    <row r="57650" customFormat="1"/>
    <row r="57651" customFormat="1"/>
    <row r="57652" customFormat="1"/>
    <row r="57653" customFormat="1"/>
    <row r="57654" customFormat="1"/>
    <row r="57655" customFormat="1"/>
    <row r="57656" customFormat="1"/>
    <row r="57657" customFormat="1"/>
    <row r="57658" customFormat="1"/>
    <row r="57659" customFormat="1"/>
    <row r="57660" customFormat="1"/>
    <row r="57661" customFormat="1"/>
    <row r="57662" customFormat="1"/>
    <row r="57663" customFormat="1"/>
    <row r="57664" customFormat="1"/>
    <row r="57665" customFormat="1"/>
    <row r="57666" customFormat="1"/>
    <row r="57667" customFormat="1"/>
    <row r="57668" customFormat="1"/>
    <row r="57669" customFormat="1"/>
    <row r="57670" customFormat="1"/>
    <row r="57671" customFormat="1"/>
    <row r="57672" customFormat="1"/>
    <row r="57673" customFormat="1"/>
    <row r="57674" customFormat="1"/>
    <row r="57675" customFormat="1"/>
    <row r="57676" customFormat="1"/>
    <row r="57677" customFormat="1"/>
    <row r="57678" customFormat="1"/>
    <row r="57679" customFormat="1"/>
    <row r="57680" customFormat="1"/>
    <row r="57681" customFormat="1"/>
    <row r="57682" customFormat="1"/>
    <row r="57683" customFormat="1"/>
    <row r="57684" customFormat="1"/>
    <row r="57685" customFormat="1"/>
    <row r="57686" customFormat="1"/>
    <row r="57687" customFormat="1"/>
    <row r="57688" customFormat="1"/>
    <row r="57689" customFormat="1"/>
    <row r="57690" customFormat="1"/>
    <row r="57691" customFormat="1"/>
    <row r="57692" customFormat="1"/>
    <row r="57693" customFormat="1"/>
    <row r="57694" customFormat="1"/>
    <row r="57695" customFormat="1"/>
    <row r="57696" customFormat="1"/>
    <row r="57697" customFormat="1"/>
    <row r="57698" customFormat="1"/>
    <row r="57699" customFormat="1"/>
    <row r="57700" customFormat="1"/>
    <row r="57701" customFormat="1"/>
    <row r="57702" customFormat="1"/>
    <row r="57703" customFormat="1"/>
    <row r="57704" customFormat="1"/>
    <row r="57705" customFormat="1"/>
    <row r="57706" customFormat="1"/>
    <row r="57707" customFormat="1"/>
    <row r="57708" customFormat="1"/>
    <row r="57709" customFormat="1"/>
    <row r="57710" customFormat="1"/>
    <row r="57711" customFormat="1"/>
    <row r="57712" customFormat="1"/>
    <row r="57713" customFormat="1"/>
    <row r="57714" customFormat="1"/>
    <row r="57715" customFormat="1"/>
    <row r="57716" customFormat="1"/>
    <row r="57717" customFormat="1"/>
    <row r="57718" customFormat="1"/>
    <row r="57719" customFormat="1"/>
    <row r="57720" customFormat="1"/>
    <row r="57721" customFormat="1"/>
    <row r="57722" customFormat="1"/>
    <row r="57723" customFormat="1"/>
    <row r="57724" customFormat="1"/>
    <row r="57725" customFormat="1"/>
    <row r="57726" customFormat="1"/>
    <row r="57727" customFormat="1"/>
    <row r="57728" customFormat="1"/>
    <row r="57729" customFormat="1"/>
    <row r="57730" customFormat="1"/>
    <row r="57731" customFormat="1"/>
    <row r="57732" customFormat="1"/>
    <row r="57733" customFormat="1"/>
    <row r="57734" customFormat="1"/>
    <row r="57735" customFormat="1"/>
    <row r="57736" customFormat="1"/>
    <row r="57737" customFormat="1"/>
    <row r="57738" customFormat="1"/>
    <row r="57739" customFormat="1"/>
    <row r="57740" customFormat="1"/>
    <row r="57741" customFormat="1"/>
    <row r="57742" customFormat="1"/>
    <row r="57743" customFormat="1"/>
    <row r="57744" customFormat="1"/>
    <row r="57745" customFormat="1"/>
    <row r="57746" customFormat="1"/>
    <row r="57747" customFormat="1"/>
    <row r="57748" customFormat="1"/>
    <row r="57749" customFormat="1"/>
    <row r="57750" customFormat="1"/>
    <row r="57751" customFormat="1"/>
    <row r="57752" customFormat="1"/>
    <row r="57753" customFormat="1"/>
    <row r="57754" customFormat="1"/>
    <row r="57755" customFormat="1"/>
    <row r="57756" customFormat="1"/>
    <row r="57757" customFormat="1"/>
    <row r="57758" customFormat="1"/>
    <row r="57759" customFormat="1"/>
    <row r="57760" customFormat="1"/>
    <row r="57761" customFormat="1"/>
    <row r="57762" customFormat="1"/>
    <row r="57763" customFormat="1"/>
    <row r="57764" customFormat="1"/>
    <row r="57765" customFormat="1"/>
    <row r="57766" customFormat="1"/>
    <row r="57767" customFormat="1"/>
    <row r="57768" customFormat="1"/>
    <row r="57769" customFormat="1"/>
    <row r="57770" customFormat="1"/>
    <row r="57771" customFormat="1"/>
    <row r="57772" customFormat="1"/>
    <row r="57773" customFormat="1"/>
    <row r="57774" customFormat="1"/>
    <row r="57775" customFormat="1"/>
    <row r="57776" customFormat="1"/>
    <row r="57777" customFormat="1"/>
    <row r="57778" customFormat="1"/>
    <row r="57779" customFormat="1"/>
    <row r="57780" customFormat="1"/>
    <row r="57781" customFormat="1"/>
    <row r="57782" customFormat="1"/>
    <row r="57783" customFormat="1"/>
    <row r="57784" customFormat="1"/>
    <row r="57785" customFormat="1"/>
    <row r="57786" customFormat="1"/>
    <row r="57787" customFormat="1"/>
    <row r="57788" customFormat="1"/>
    <row r="57789" customFormat="1"/>
    <row r="57790" customFormat="1"/>
    <row r="57791" customFormat="1"/>
    <row r="57792" customFormat="1"/>
    <row r="57793" customFormat="1"/>
    <row r="57794" customFormat="1"/>
    <row r="57795" customFormat="1"/>
    <row r="57796" customFormat="1"/>
    <row r="57797" customFormat="1"/>
    <row r="57798" customFormat="1"/>
    <row r="57799" customFormat="1"/>
    <row r="57800" customFormat="1"/>
    <row r="57801" customFormat="1"/>
    <row r="57802" customFormat="1"/>
    <row r="57803" customFormat="1"/>
    <row r="57804" customFormat="1"/>
    <row r="57805" customFormat="1"/>
    <row r="57806" customFormat="1"/>
    <row r="57807" customFormat="1"/>
    <row r="57808" customFormat="1"/>
    <row r="57809" customFormat="1"/>
    <row r="57810" customFormat="1"/>
    <row r="57811" customFormat="1"/>
    <row r="57812" customFormat="1"/>
    <row r="57813" customFormat="1"/>
    <row r="57814" customFormat="1"/>
    <row r="57815" customFormat="1"/>
    <row r="57816" customFormat="1"/>
    <row r="57817" customFormat="1"/>
    <row r="57818" customFormat="1"/>
    <row r="57819" customFormat="1"/>
    <row r="57820" customFormat="1"/>
    <row r="57821" customFormat="1"/>
    <row r="57822" customFormat="1"/>
    <row r="57823" customFormat="1"/>
    <row r="57824" customFormat="1"/>
    <row r="57825" customFormat="1"/>
    <row r="57826" customFormat="1"/>
    <row r="57827" customFormat="1"/>
    <row r="57828" customFormat="1"/>
    <row r="57829" customFormat="1"/>
    <row r="57830" customFormat="1"/>
    <row r="57831" customFormat="1"/>
    <row r="57832" customFormat="1"/>
    <row r="57833" customFormat="1"/>
    <row r="57834" customFormat="1"/>
    <row r="57835" customFormat="1"/>
    <row r="57836" customFormat="1"/>
    <row r="57837" customFormat="1"/>
    <row r="57838" customFormat="1"/>
    <row r="57839" customFormat="1"/>
    <row r="57840" customFormat="1"/>
    <row r="57841" customFormat="1"/>
    <row r="57842" customFormat="1"/>
    <row r="57843" customFormat="1"/>
    <row r="57844" customFormat="1"/>
    <row r="57845" customFormat="1"/>
    <row r="57846" customFormat="1"/>
    <row r="57847" customFormat="1"/>
    <row r="57848" customFormat="1"/>
    <row r="57849" customFormat="1"/>
    <row r="57850" customFormat="1"/>
    <row r="57851" customFormat="1"/>
    <row r="57852" customFormat="1"/>
    <row r="57853" customFormat="1"/>
    <row r="57854" customFormat="1"/>
    <row r="57855" customFormat="1"/>
    <row r="57856" customFormat="1"/>
    <row r="57857" customFormat="1"/>
    <row r="57858" customFormat="1"/>
    <row r="57859" customFormat="1"/>
    <row r="57860" customFormat="1"/>
    <row r="57861" customFormat="1"/>
    <row r="57862" customFormat="1"/>
    <row r="57863" customFormat="1"/>
    <row r="57864" customFormat="1"/>
    <row r="57865" customFormat="1"/>
    <row r="57866" customFormat="1"/>
    <row r="57867" customFormat="1"/>
    <row r="57868" customFormat="1"/>
    <row r="57869" customFormat="1"/>
    <row r="57870" customFormat="1"/>
    <row r="57871" customFormat="1"/>
    <row r="57872" customFormat="1"/>
    <row r="57873" customFormat="1"/>
    <row r="57874" customFormat="1"/>
    <row r="57875" customFormat="1"/>
    <row r="57876" customFormat="1"/>
    <row r="57877" customFormat="1"/>
    <row r="57878" customFormat="1"/>
    <row r="57879" customFormat="1"/>
    <row r="57880" customFormat="1"/>
    <row r="57881" customFormat="1"/>
    <row r="57882" customFormat="1"/>
    <row r="57883" customFormat="1"/>
    <row r="57884" customFormat="1"/>
    <row r="57885" customFormat="1"/>
    <row r="57886" customFormat="1"/>
    <row r="57887" customFormat="1"/>
    <row r="57888" customFormat="1"/>
    <row r="57889" customFormat="1"/>
    <row r="57890" customFormat="1"/>
    <row r="57891" customFormat="1"/>
    <row r="57892" customFormat="1"/>
    <row r="57893" customFormat="1"/>
    <row r="57894" customFormat="1"/>
    <row r="57895" customFormat="1"/>
    <row r="57896" customFormat="1"/>
    <row r="57897" customFormat="1"/>
    <row r="57898" customFormat="1"/>
    <row r="57899" customFormat="1"/>
    <row r="57900" customFormat="1"/>
    <row r="57901" customFormat="1"/>
    <row r="57902" customFormat="1"/>
    <row r="57903" customFormat="1"/>
    <row r="57904" customFormat="1"/>
    <row r="57905" customFormat="1"/>
    <row r="57906" customFormat="1"/>
    <row r="57907" customFormat="1"/>
    <row r="57908" customFormat="1"/>
    <row r="57909" customFormat="1"/>
    <row r="57910" customFormat="1"/>
    <row r="57911" customFormat="1"/>
    <row r="57912" customFormat="1"/>
    <row r="57913" customFormat="1"/>
    <row r="57914" customFormat="1"/>
    <row r="57915" customFormat="1"/>
    <row r="57916" customFormat="1"/>
    <row r="57917" customFormat="1"/>
    <row r="57918" customFormat="1"/>
    <row r="57919" customFormat="1"/>
    <row r="57920" customFormat="1"/>
    <row r="57921" customFormat="1"/>
    <row r="57922" customFormat="1"/>
    <row r="57923" customFormat="1"/>
    <row r="57924" customFormat="1"/>
    <row r="57925" customFormat="1"/>
    <row r="57926" customFormat="1"/>
    <row r="57927" customFormat="1"/>
    <row r="57928" customFormat="1"/>
    <row r="57929" customFormat="1"/>
    <row r="57930" customFormat="1"/>
    <row r="57931" customFormat="1"/>
    <row r="57932" customFormat="1"/>
    <row r="57933" customFormat="1"/>
    <row r="57934" customFormat="1"/>
    <row r="57935" customFormat="1"/>
    <row r="57936" customFormat="1"/>
    <row r="57937" customFormat="1"/>
    <row r="57938" customFormat="1"/>
    <row r="57939" customFormat="1"/>
    <row r="57940" customFormat="1"/>
    <row r="57941" customFormat="1"/>
    <row r="57942" customFormat="1"/>
    <row r="57943" customFormat="1"/>
    <row r="57944" customFormat="1"/>
    <row r="57945" customFormat="1"/>
    <row r="57946" customFormat="1"/>
    <row r="57947" customFormat="1"/>
    <row r="57948" customFormat="1"/>
    <row r="57949" customFormat="1"/>
    <row r="57950" customFormat="1"/>
    <row r="57951" customFormat="1"/>
    <row r="57952" customFormat="1"/>
    <row r="57953" customFormat="1"/>
    <row r="57954" customFormat="1"/>
    <row r="57955" customFormat="1"/>
    <row r="57956" customFormat="1"/>
    <row r="57957" customFormat="1"/>
    <row r="57958" customFormat="1"/>
    <row r="57959" customFormat="1"/>
    <row r="57960" customFormat="1"/>
    <row r="57961" customFormat="1"/>
    <row r="57962" customFormat="1"/>
    <row r="57963" customFormat="1"/>
    <row r="57964" customFormat="1"/>
    <row r="57965" customFormat="1"/>
    <row r="57966" customFormat="1"/>
    <row r="57967" customFormat="1"/>
    <row r="57968" customFormat="1"/>
    <row r="57969" customFormat="1"/>
    <row r="57970" customFormat="1"/>
    <row r="57971" customFormat="1"/>
    <row r="57972" customFormat="1"/>
    <row r="57973" customFormat="1"/>
    <row r="57974" customFormat="1"/>
    <row r="57975" customFormat="1"/>
    <row r="57976" customFormat="1"/>
    <row r="57977" customFormat="1"/>
    <row r="57978" customFormat="1"/>
    <row r="57979" customFormat="1"/>
    <row r="57980" customFormat="1"/>
    <row r="57981" customFormat="1"/>
    <row r="57982" customFormat="1"/>
    <row r="57983" customFormat="1"/>
    <row r="57984" customFormat="1"/>
    <row r="57985" customFormat="1"/>
    <row r="57986" customFormat="1"/>
    <row r="57987" customFormat="1"/>
    <row r="57988" customFormat="1"/>
    <row r="57989" customFormat="1"/>
    <row r="57990" customFormat="1"/>
    <row r="57991" customFormat="1"/>
    <row r="57992" customFormat="1"/>
    <row r="57993" customFormat="1"/>
    <row r="57994" customFormat="1"/>
    <row r="57995" customFormat="1"/>
    <row r="57996" customFormat="1"/>
    <row r="57997" customFormat="1"/>
    <row r="57998" customFormat="1"/>
    <row r="57999" customFormat="1"/>
    <row r="58000" customFormat="1"/>
    <row r="58001" customFormat="1"/>
    <row r="58002" customFormat="1"/>
    <row r="58003" customFormat="1"/>
    <row r="58004" customFormat="1"/>
    <row r="58005" customFormat="1"/>
    <row r="58006" customFormat="1"/>
    <row r="58007" customFormat="1"/>
    <row r="58008" customFormat="1"/>
    <row r="58009" customFormat="1"/>
    <row r="58010" customFormat="1"/>
    <row r="58011" customFormat="1"/>
    <row r="58012" customFormat="1"/>
    <row r="58013" customFormat="1"/>
    <row r="58014" customFormat="1"/>
    <row r="58015" customFormat="1"/>
    <row r="58016" customFormat="1"/>
    <row r="58017" customFormat="1"/>
    <row r="58018" customFormat="1"/>
    <row r="58019" customFormat="1"/>
    <row r="58020" customFormat="1"/>
    <row r="58021" customFormat="1"/>
    <row r="58022" customFormat="1"/>
    <row r="58023" customFormat="1"/>
    <row r="58024" customFormat="1"/>
    <row r="58025" customFormat="1"/>
    <row r="58026" customFormat="1"/>
    <row r="58027" customFormat="1"/>
    <row r="58028" customFormat="1"/>
    <row r="58029" customFormat="1"/>
    <row r="58030" customFormat="1"/>
    <row r="58031" customFormat="1"/>
    <row r="58032" customFormat="1"/>
    <row r="58033" customFormat="1"/>
    <row r="58034" customFormat="1"/>
    <row r="58035" customFormat="1"/>
    <row r="58036" customFormat="1"/>
    <row r="58037" customFormat="1"/>
    <row r="58038" customFormat="1"/>
    <row r="58039" customFormat="1"/>
    <row r="58040" customFormat="1"/>
    <row r="58041" customFormat="1"/>
    <row r="58042" customFormat="1"/>
    <row r="58043" customFormat="1"/>
    <row r="58044" customFormat="1"/>
    <row r="58045" customFormat="1"/>
    <row r="58046" customFormat="1"/>
    <row r="58047" customFormat="1"/>
    <row r="58048" customFormat="1"/>
    <row r="58049" customFormat="1"/>
    <row r="58050" customFormat="1"/>
    <row r="58051" customFormat="1"/>
    <row r="58052" customFormat="1"/>
    <row r="58053" customFormat="1"/>
    <row r="58054" customFormat="1"/>
    <row r="58055" customFormat="1"/>
    <row r="58056" customFormat="1"/>
    <row r="58057" customFormat="1"/>
    <row r="58058" customFormat="1"/>
    <row r="58059" customFormat="1"/>
    <row r="58060" customFormat="1"/>
    <row r="58061" customFormat="1"/>
    <row r="58062" customFormat="1"/>
    <row r="58063" customFormat="1"/>
    <row r="58064" customFormat="1"/>
    <row r="58065" customFormat="1"/>
    <row r="58066" customFormat="1"/>
    <row r="58067" customFormat="1"/>
    <row r="58068" customFormat="1"/>
    <row r="58069" customFormat="1"/>
    <row r="58070" customFormat="1"/>
    <row r="58071" customFormat="1"/>
    <row r="58072" customFormat="1"/>
    <row r="58073" customFormat="1"/>
    <row r="58074" customFormat="1"/>
    <row r="58075" customFormat="1"/>
    <row r="58076" customFormat="1"/>
    <row r="58077" customFormat="1"/>
    <row r="58078" customFormat="1"/>
    <row r="58079" customFormat="1"/>
    <row r="58080" customFormat="1"/>
    <row r="58081" customFormat="1"/>
    <row r="58082" customFormat="1"/>
    <row r="58083" customFormat="1"/>
    <row r="58084" customFormat="1"/>
    <row r="58085" customFormat="1"/>
    <row r="58086" customFormat="1"/>
    <row r="58087" customFormat="1"/>
    <row r="58088" customFormat="1"/>
    <row r="58089" customFormat="1"/>
    <row r="58090" customFormat="1"/>
    <row r="58091" customFormat="1"/>
    <row r="58092" customFormat="1"/>
    <row r="58093" customFormat="1"/>
    <row r="58094" customFormat="1"/>
    <row r="58095" customFormat="1"/>
    <row r="58096" customFormat="1"/>
    <row r="58097" customFormat="1"/>
    <row r="58098" customFormat="1"/>
    <row r="58099" customFormat="1"/>
    <row r="58100" customFormat="1"/>
    <row r="58101" customFormat="1"/>
    <row r="58102" customFormat="1"/>
    <row r="58103" customFormat="1"/>
    <row r="58104" customFormat="1"/>
    <row r="58105" customFormat="1"/>
    <row r="58106" customFormat="1"/>
    <row r="58107" customFormat="1"/>
    <row r="58108" customFormat="1"/>
    <row r="58109" customFormat="1"/>
    <row r="58110" customFormat="1"/>
    <row r="58111" customFormat="1"/>
    <row r="58112" customFormat="1"/>
    <row r="58113" customFormat="1"/>
    <row r="58114" customFormat="1"/>
    <row r="58115" customFormat="1"/>
    <row r="58116" customFormat="1"/>
    <row r="58117" customFormat="1"/>
    <row r="58118" customFormat="1"/>
    <row r="58119" customFormat="1"/>
    <row r="58120" customFormat="1"/>
    <row r="58121" customFormat="1"/>
    <row r="58122" customFormat="1"/>
    <row r="58123" customFormat="1"/>
    <row r="58124" customFormat="1"/>
    <row r="58125" customFormat="1"/>
    <row r="58126" customFormat="1"/>
    <row r="58127" customFormat="1"/>
    <row r="58128" customFormat="1"/>
    <row r="58129" customFormat="1"/>
    <row r="58130" customFormat="1"/>
    <row r="58131" customFormat="1"/>
    <row r="58132" customFormat="1"/>
    <row r="58133" customFormat="1"/>
    <row r="58134" customFormat="1"/>
    <row r="58135" customFormat="1"/>
    <row r="58136" customFormat="1"/>
    <row r="58137" customFormat="1"/>
    <row r="58138" customFormat="1"/>
    <row r="58139" customFormat="1"/>
    <row r="58140" customFormat="1"/>
    <row r="58141" customFormat="1"/>
    <row r="58142" customFormat="1"/>
    <row r="58143" customFormat="1"/>
    <row r="58144" customFormat="1"/>
    <row r="58145" customFormat="1"/>
    <row r="58146" customFormat="1"/>
    <row r="58147" customFormat="1"/>
    <row r="58148" customFormat="1"/>
    <row r="58149" customFormat="1"/>
    <row r="58150" customFormat="1"/>
    <row r="58151" customFormat="1"/>
    <row r="58152" customFormat="1"/>
    <row r="58153" customFormat="1"/>
    <row r="58154" customFormat="1"/>
    <row r="58155" customFormat="1"/>
    <row r="58156" customFormat="1"/>
    <row r="58157" customFormat="1"/>
    <row r="58158" customFormat="1"/>
    <row r="58159" customFormat="1"/>
    <row r="58160" customFormat="1"/>
    <row r="58161" customFormat="1"/>
    <row r="58162" customFormat="1"/>
    <row r="58163" customFormat="1"/>
    <row r="58164" customFormat="1"/>
    <row r="58165" customFormat="1"/>
    <row r="58166" customFormat="1"/>
    <row r="58167" customFormat="1"/>
    <row r="58168" customFormat="1"/>
    <row r="58169" customFormat="1"/>
    <row r="58170" customFormat="1"/>
    <row r="58171" customFormat="1"/>
    <row r="58172" customFormat="1"/>
    <row r="58173" customFormat="1"/>
    <row r="58174" customFormat="1"/>
    <row r="58175" customFormat="1"/>
    <row r="58176" customFormat="1"/>
    <row r="58177" customFormat="1"/>
    <row r="58178" customFormat="1"/>
    <row r="58179" customFormat="1"/>
    <row r="58180" customFormat="1"/>
    <row r="58181" customFormat="1"/>
    <row r="58182" customFormat="1"/>
    <row r="58183" customFormat="1"/>
    <row r="58184" customFormat="1"/>
    <row r="58185" customFormat="1"/>
    <row r="58186" customFormat="1"/>
    <row r="58187" customFormat="1"/>
    <row r="58188" customFormat="1"/>
    <row r="58189" customFormat="1"/>
    <row r="58190" customFormat="1"/>
    <row r="58191" customFormat="1"/>
    <row r="58192" customFormat="1"/>
    <row r="58193" customFormat="1"/>
    <row r="58194" customFormat="1"/>
    <row r="58195" customFormat="1"/>
    <row r="58196" customFormat="1"/>
    <row r="58197" customFormat="1"/>
    <row r="58198" customFormat="1"/>
    <row r="58199" customFormat="1"/>
    <row r="58200" customFormat="1"/>
    <row r="58201" customFormat="1"/>
    <row r="58202" customFormat="1"/>
    <row r="58203" customFormat="1"/>
    <row r="58204" customFormat="1"/>
    <row r="58205" customFormat="1"/>
    <row r="58206" customFormat="1"/>
    <row r="58207" customFormat="1"/>
    <row r="58208" customFormat="1"/>
    <row r="58209" customFormat="1"/>
    <row r="58210" customFormat="1"/>
    <row r="58211" customFormat="1"/>
    <row r="58212" customFormat="1"/>
    <row r="58213" customFormat="1"/>
    <row r="58214" customFormat="1"/>
    <row r="58215" customFormat="1"/>
    <row r="58216" customFormat="1"/>
    <row r="58217" customFormat="1"/>
    <row r="58218" customFormat="1"/>
    <row r="58219" customFormat="1"/>
    <row r="58220" customFormat="1"/>
    <row r="58221" customFormat="1"/>
    <row r="58222" customFormat="1"/>
    <row r="58223" customFormat="1"/>
    <row r="58224" customFormat="1"/>
    <row r="58225" customFormat="1"/>
    <row r="58226" customFormat="1"/>
    <row r="58227" customFormat="1"/>
    <row r="58228" customFormat="1"/>
    <row r="58229" customFormat="1"/>
    <row r="58230" customFormat="1"/>
    <row r="58231" customFormat="1"/>
    <row r="58232" customFormat="1"/>
    <row r="58233" customFormat="1"/>
    <row r="58234" customFormat="1"/>
    <row r="58235" customFormat="1"/>
    <row r="58236" customFormat="1"/>
    <row r="58237" customFormat="1"/>
    <row r="58238" customFormat="1"/>
    <row r="58239" customFormat="1"/>
    <row r="58240" customFormat="1"/>
    <row r="58241" customFormat="1"/>
    <row r="58242" customFormat="1"/>
    <row r="58243" customFormat="1"/>
    <row r="58244" customFormat="1"/>
    <row r="58245" customFormat="1"/>
    <row r="58246" customFormat="1"/>
    <row r="58247" customFormat="1"/>
    <row r="58248" customFormat="1"/>
    <row r="58249" customFormat="1"/>
    <row r="58250" customFormat="1"/>
    <row r="58251" customFormat="1"/>
    <row r="58252" customFormat="1"/>
    <row r="58253" customFormat="1"/>
    <row r="58254" customFormat="1"/>
    <row r="58255" customFormat="1"/>
    <row r="58256" customFormat="1"/>
    <row r="58257" customFormat="1"/>
    <row r="58258" customFormat="1"/>
    <row r="58259" customFormat="1"/>
    <row r="58260" customFormat="1"/>
    <row r="58261" customFormat="1"/>
    <row r="58262" customFormat="1"/>
    <row r="58263" customFormat="1"/>
    <row r="58264" customFormat="1"/>
    <row r="58265" customFormat="1"/>
    <row r="58266" customFormat="1"/>
    <row r="58267" customFormat="1"/>
    <row r="58268" customFormat="1"/>
    <row r="58269" customFormat="1"/>
    <row r="58270" customFormat="1"/>
    <row r="58271" customFormat="1"/>
    <row r="58272" customFormat="1"/>
    <row r="58273" customFormat="1"/>
    <row r="58274" customFormat="1"/>
    <row r="58275" customFormat="1"/>
    <row r="58276" customFormat="1"/>
    <row r="58277" customFormat="1"/>
    <row r="58278" customFormat="1"/>
    <row r="58279" customFormat="1"/>
    <row r="58280" customFormat="1"/>
    <row r="58281" customFormat="1"/>
    <row r="58282" customFormat="1"/>
    <row r="58283" customFormat="1"/>
    <row r="58284" customFormat="1"/>
    <row r="58285" customFormat="1"/>
    <row r="58286" customFormat="1"/>
    <row r="58287" customFormat="1"/>
    <row r="58288" customFormat="1"/>
    <row r="58289" customFormat="1"/>
    <row r="58290" customFormat="1"/>
    <row r="58291" customFormat="1"/>
    <row r="58292" customFormat="1"/>
    <row r="58293" customFormat="1"/>
    <row r="58294" customFormat="1"/>
    <row r="58295" customFormat="1"/>
    <row r="58296" customFormat="1"/>
    <row r="58297" customFormat="1"/>
    <row r="58298" customFormat="1"/>
    <row r="58299" customFormat="1"/>
    <row r="58300" customFormat="1"/>
    <row r="58301" customFormat="1"/>
    <row r="58302" customFormat="1"/>
    <row r="58303" customFormat="1"/>
    <row r="58304" customFormat="1"/>
    <row r="58305" customFormat="1"/>
    <row r="58306" customFormat="1"/>
    <row r="58307" customFormat="1"/>
    <row r="58308" customFormat="1"/>
    <row r="58309" customFormat="1"/>
    <row r="58310" customFormat="1"/>
    <row r="58311" customFormat="1"/>
    <row r="58312" customFormat="1"/>
    <row r="58313" customFormat="1"/>
    <row r="58314" customFormat="1"/>
    <row r="58315" customFormat="1"/>
    <row r="58316" customFormat="1"/>
    <row r="58317" customFormat="1"/>
    <row r="58318" customFormat="1"/>
    <row r="58319" customFormat="1"/>
    <row r="58320" customFormat="1"/>
    <row r="58321" customFormat="1"/>
    <row r="58322" customFormat="1"/>
    <row r="58323" customFormat="1"/>
    <row r="58324" customFormat="1"/>
    <row r="58325" customFormat="1"/>
    <row r="58326" customFormat="1"/>
    <row r="58327" customFormat="1"/>
    <row r="58328" customFormat="1"/>
    <row r="58329" customFormat="1"/>
    <row r="58330" customFormat="1"/>
    <row r="58331" customFormat="1"/>
    <row r="58332" customFormat="1"/>
    <row r="58333" customFormat="1"/>
    <row r="58334" customFormat="1"/>
    <row r="58335" customFormat="1"/>
    <row r="58336" customFormat="1"/>
    <row r="58337" customFormat="1"/>
    <row r="58338" customFormat="1"/>
    <row r="58339" customFormat="1"/>
    <row r="58340" customFormat="1"/>
    <row r="58341" customFormat="1"/>
    <row r="58342" customFormat="1"/>
    <row r="58343" customFormat="1"/>
    <row r="58344" customFormat="1"/>
    <row r="58345" customFormat="1"/>
    <row r="58346" customFormat="1"/>
    <row r="58347" customFormat="1"/>
    <row r="58348" customFormat="1"/>
    <row r="58349" customFormat="1"/>
    <row r="58350" customFormat="1"/>
    <row r="58351" customFormat="1"/>
    <row r="58352" customFormat="1"/>
    <row r="58353" customFormat="1"/>
    <row r="58354" customFormat="1"/>
    <row r="58355" customFormat="1"/>
    <row r="58356" customFormat="1"/>
    <row r="58357" customFormat="1"/>
    <row r="58358" customFormat="1"/>
    <row r="58359" customFormat="1"/>
    <row r="58360" customFormat="1"/>
    <row r="58361" customFormat="1"/>
    <row r="58362" customFormat="1"/>
    <row r="58363" customFormat="1"/>
    <row r="58364" customFormat="1"/>
    <row r="58365" customFormat="1"/>
    <row r="58366" customFormat="1"/>
    <row r="58367" customFormat="1"/>
    <row r="58368" customFormat="1"/>
    <row r="58369" customFormat="1"/>
    <row r="58370" customFormat="1"/>
    <row r="58371" customFormat="1"/>
    <row r="58372" customFormat="1"/>
    <row r="58373" customFormat="1"/>
    <row r="58374" customFormat="1"/>
    <row r="58375" customFormat="1"/>
    <row r="58376" customFormat="1"/>
    <row r="58377" customFormat="1"/>
    <row r="58378" customFormat="1"/>
    <row r="58379" customFormat="1"/>
    <row r="58380" customFormat="1"/>
    <row r="58381" customFormat="1"/>
    <row r="58382" customFormat="1"/>
    <row r="58383" customFormat="1"/>
    <row r="58384" customFormat="1"/>
    <row r="58385" customFormat="1"/>
    <row r="58386" customFormat="1"/>
    <row r="58387" customFormat="1"/>
    <row r="58388" customFormat="1"/>
    <row r="58389" customFormat="1"/>
    <row r="58390" customFormat="1"/>
    <row r="58391" customFormat="1"/>
    <row r="58392" customFormat="1"/>
    <row r="58393" customFormat="1"/>
    <row r="58394" customFormat="1"/>
    <row r="58395" customFormat="1"/>
    <row r="58396" customFormat="1"/>
    <row r="58397" customFormat="1"/>
    <row r="58398" customFormat="1"/>
    <row r="58399" customFormat="1"/>
    <row r="58400" customFormat="1"/>
    <row r="58401" customFormat="1"/>
    <row r="58402" customFormat="1"/>
    <row r="58403" customFormat="1"/>
    <row r="58404" customFormat="1"/>
    <row r="58405" customFormat="1"/>
    <row r="58406" customFormat="1"/>
    <row r="58407" customFormat="1"/>
    <row r="58408" customFormat="1"/>
    <row r="58409" customFormat="1"/>
    <row r="58410" customFormat="1"/>
    <row r="58411" customFormat="1"/>
    <row r="58412" customFormat="1"/>
    <row r="58413" customFormat="1"/>
    <row r="58414" customFormat="1"/>
    <row r="58415" customFormat="1"/>
    <row r="58416" customFormat="1"/>
    <row r="58417" customFormat="1"/>
    <row r="58418" customFormat="1"/>
    <row r="58419" customFormat="1"/>
    <row r="58420" customFormat="1"/>
    <row r="58421" customFormat="1"/>
    <row r="58422" customFormat="1"/>
    <row r="58423" customFormat="1"/>
    <row r="58424" customFormat="1"/>
    <row r="58425" customFormat="1"/>
    <row r="58426" customFormat="1"/>
    <row r="58427" customFormat="1"/>
    <row r="58428" customFormat="1"/>
    <row r="58429" customFormat="1"/>
    <row r="58430" customFormat="1"/>
    <row r="58431" customFormat="1"/>
    <row r="58432" customFormat="1"/>
    <row r="58433" customFormat="1"/>
    <row r="58434" customFormat="1"/>
    <row r="58435" customFormat="1"/>
    <row r="58436" customFormat="1"/>
    <row r="58437" customFormat="1"/>
    <row r="58438" customFormat="1"/>
    <row r="58439" customFormat="1"/>
    <row r="58440" customFormat="1"/>
    <row r="58441" customFormat="1"/>
    <row r="58442" customFormat="1"/>
    <row r="58443" customFormat="1"/>
    <row r="58444" customFormat="1"/>
    <row r="58445" customFormat="1"/>
    <row r="58446" customFormat="1"/>
    <row r="58447" customFormat="1"/>
    <row r="58448" customFormat="1"/>
    <row r="58449" customFormat="1"/>
    <row r="58450" customFormat="1"/>
    <row r="58451" customFormat="1"/>
    <row r="58452" customFormat="1"/>
    <row r="58453" customFormat="1"/>
    <row r="58454" customFormat="1"/>
    <row r="58455" customFormat="1"/>
    <row r="58456" customFormat="1"/>
    <row r="58457" customFormat="1"/>
    <row r="58458" customFormat="1"/>
    <row r="58459" customFormat="1"/>
    <row r="58460" customFormat="1"/>
    <row r="58461" customFormat="1"/>
    <row r="58462" customFormat="1"/>
    <row r="58463" customFormat="1"/>
    <row r="58464" customFormat="1"/>
    <row r="58465" customFormat="1"/>
    <row r="58466" customFormat="1"/>
    <row r="58467" customFormat="1"/>
    <row r="58468" customFormat="1"/>
    <row r="58469" customFormat="1"/>
    <row r="58470" customFormat="1"/>
    <row r="58471" customFormat="1"/>
    <row r="58472" customFormat="1"/>
    <row r="58473" customFormat="1"/>
    <row r="58474" customFormat="1"/>
    <row r="58475" customFormat="1"/>
    <row r="58476" customFormat="1"/>
    <row r="58477" customFormat="1"/>
    <row r="58478" customFormat="1"/>
    <row r="58479" customFormat="1"/>
    <row r="58480" customFormat="1"/>
    <row r="58481" customFormat="1"/>
    <row r="58482" customFormat="1"/>
    <row r="58483" customFormat="1"/>
    <row r="58484" customFormat="1"/>
    <row r="58485" customFormat="1"/>
    <row r="58486" customFormat="1"/>
    <row r="58487" customFormat="1"/>
    <row r="58488" customFormat="1"/>
    <row r="58489" customFormat="1"/>
    <row r="58490" customFormat="1"/>
    <row r="58491" customFormat="1"/>
    <row r="58492" customFormat="1"/>
    <row r="58493" customFormat="1"/>
    <row r="58494" customFormat="1"/>
    <row r="58495" customFormat="1"/>
    <row r="58496" customFormat="1"/>
    <row r="58497" customFormat="1"/>
    <row r="58498" customFormat="1"/>
    <row r="58499" customFormat="1"/>
    <row r="58500" customFormat="1"/>
    <row r="58501" customFormat="1"/>
    <row r="58502" customFormat="1"/>
    <row r="58503" customFormat="1"/>
    <row r="58504" customFormat="1"/>
    <row r="58505" customFormat="1"/>
    <row r="58506" customFormat="1"/>
    <row r="58507" customFormat="1"/>
    <row r="58508" customFormat="1"/>
    <row r="58509" customFormat="1"/>
    <row r="58510" customFormat="1"/>
    <row r="58511" customFormat="1"/>
    <row r="58512" customFormat="1"/>
    <row r="58513" customFormat="1"/>
    <row r="58514" customFormat="1"/>
    <row r="58515" customFormat="1"/>
    <row r="58516" customFormat="1"/>
    <row r="58517" customFormat="1"/>
    <row r="58518" customFormat="1"/>
    <row r="58519" customFormat="1"/>
    <row r="58520" customFormat="1"/>
    <row r="58521" customFormat="1"/>
    <row r="58522" customFormat="1"/>
    <row r="58523" customFormat="1"/>
    <row r="58524" customFormat="1"/>
    <row r="58525" customFormat="1"/>
    <row r="58526" customFormat="1"/>
    <row r="58527" customFormat="1"/>
    <row r="58528" customFormat="1"/>
    <row r="58529" customFormat="1"/>
    <row r="58530" customFormat="1"/>
    <row r="58531" customFormat="1"/>
    <row r="58532" customFormat="1"/>
    <row r="58533" customFormat="1"/>
    <row r="58534" customFormat="1"/>
    <row r="58535" customFormat="1"/>
    <row r="58536" customFormat="1"/>
    <row r="58537" customFormat="1"/>
    <row r="58538" customFormat="1"/>
    <row r="58539" customFormat="1"/>
    <row r="58540" customFormat="1"/>
    <row r="58541" customFormat="1"/>
    <row r="58542" customFormat="1"/>
    <row r="58543" customFormat="1"/>
    <row r="58544" customFormat="1"/>
    <row r="58545" customFormat="1"/>
    <row r="58546" customFormat="1"/>
    <row r="58547" customFormat="1"/>
    <row r="58548" customFormat="1"/>
    <row r="58549" customFormat="1"/>
    <row r="58550" customFormat="1"/>
    <row r="58551" customFormat="1"/>
    <row r="58552" customFormat="1"/>
    <row r="58553" customFormat="1"/>
    <row r="58554" customFormat="1"/>
    <row r="58555" customFormat="1"/>
    <row r="58556" customFormat="1"/>
    <row r="58557" customFormat="1"/>
    <row r="58558" customFormat="1"/>
    <row r="58559" customFormat="1"/>
    <row r="58560" customFormat="1"/>
    <row r="58561" customFormat="1"/>
    <row r="58562" customFormat="1"/>
    <row r="58563" customFormat="1"/>
    <row r="58564" customFormat="1"/>
    <row r="58565" customFormat="1"/>
    <row r="58566" customFormat="1"/>
    <row r="58567" customFormat="1"/>
    <row r="58568" customFormat="1"/>
    <row r="58569" customFormat="1"/>
    <row r="58570" customFormat="1"/>
    <row r="58571" customFormat="1"/>
    <row r="58572" customFormat="1"/>
    <row r="58573" customFormat="1"/>
    <row r="58574" customFormat="1"/>
    <row r="58575" customFormat="1"/>
    <row r="58576" customFormat="1"/>
    <row r="58577" customFormat="1"/>
    <row r="58578" customFormat="1"/>
    <row r="58579" customFormat="1"/>
    <row r="58580" customFormat="1"/>
    <row r="58581" customFormat="1"/>
    <row r="58582" customFormat="1"/>
    <row r="58583" customFormat="1"/>
    <row r="58584" customFormat="1"/>
    <row r="58585" customFormat="1"/>
    <row r="58586" customFormat="1"/>
    <row r="58587" customFormat="1"/>
    <row r="58588" customFormat="1"/>
    <row r="58589" customFormat="1"/>
    <row r="58590" customFormat="1"/>
    <row r="58591" customFormat="1"/>
    <row r="58592" customFormat="1"/>
    <row r="58593" customFormat="1"/>
    <row r="58594" customFormat="1"/>
    <row r="58595" customFormat="1"/>
    <row r="58596" customFormat="1"/>
    <row r="58597" customFormat="1"/>
    <row r="58598" customFormat="1"/>
    <row r="58599" customFormat="1"/>
    <row r="58600" customFormat="1"/>
    <row r="58601" customFormat="1"/>
    <row r="58602" customFormat="1"/>
    <row r="58603" customFormat="1"/>
    <row r="58604" customFormat="1"/>
    <row r="58605" customFormat="1"/>
    <row r="58606" customFormat="1"/>
    <row r="58607" customFormat="1"/>
    <row r="58608" customFormat="1"/>
    <row r="58609" customFormat="1"/>
    <row r="58610" customFormat="1"/>
    <row r="58611" customFormat="1"/>
    <row r="58612" customFormat="1"/>
    <row r="58613" customFormat="1"/>
    <row r="58614" customFormat="1"/>
    <row r="58615" customFormat="1"/>
    <row r="58616" customFormat="1"/>
    <row r="58617" customFormat="1"/>
    <row r="58618" customFormat="1"/>
    <row r="58619" customFormat="1"/>
    <row r="58620" customFormat="1"/>
    <row r="58621" customFormat="1"/>
    <row r="58622" customFormat="1"/>
    <row r="58623" customFormat="1"/>
    <row r="58624" customFormat="1"/>
    <row r="58625" customFormat="1"/>
    <row r="58626" customFormat="1"/>
    <row r="58627" customFormat="1"/>
    <row r="58628" customFormat="1"/>
    <row r="58629" customFormat="1"/>
    <row r="58630" customFormat="1"/>
    <row r="58631" customFormat="1"/>
    <row r="58632" customFormat="1"/>
    <row r="58633" customFormat="1"/>
    <row r="58634" customFormat="1"/>
    <row r="58635" customFormat="1"/>
    <row r="58636" customFormat="1"/>
    <row r="58637" customFormat="1"/>
    <row r="58638" customFormat="1"/>
    <row r="58639" customFormat="1"/>
    <row r="58640" customFormat="1"/>
    <row r="58641" customFormat="1"/>
    <row r="58642" customFormat="1"/>
    <row r="58643" customFormat="1"/>
    <row r="58644" customFormat="1"/>
    <row r="58645" customFormat="1"/>
    <row r="58646" customFormat="1"/>
    <row r="58647" customFormat="1"/>
    <row r="58648" customFormat="1"/>
    <row r="58649" customFormat="1"/>
    <row r="58650" customFormat="1"/>
    <row r="58651" customFormat="1"/>
    <row r="58652" customFormat="1"/>
    <row r="58653" customFormat="1"/>
    <row r="58654" customFormat="1"/>
    <row r="58655" customFormat="1"/>
    <row r="58656" customFormat="1"/>
    <row r="58657" customFormat="1"/>
    <row r="58658" customFormat="1"/>
    <row r="58659" customFormat="1"/>
    <row r="58660" customFormat="1"/>
    <row r="58661" customFormat="1"/>
    <row r="58662" customFormat="1"/>
    <row r="58663" customFormat="1"/>
    <row r="58664" customFormat="1"/>
    <row r="58665" customFormat="1"/>
    <row r="58666" customFormat="1"/>
    <row r="58667" customFormat="1"/>
    <row r="58668" customFormat="1"/>
    <row r="58669" customFormat="1"/>
    <row r="58670" customFormat="1"/>
    <row r="58671" customFormat="1"/>
    <row r="58672" customFormat="1"/>
    <row r="58673" customFormat="1"/>
    <row r="58674" customFormat="1"/>
    <row r="58675" customFormat="1"/>
    <row r="58676" customFormat="1"/>
    <row r="58677" customFormat="1"/>
    <row r="58678" customFormat="1"/>
    <row r="58679" customFormat="1"/>
    <row r="58680" customFormat="1"/>
    <row r="58681" customFormat="1"/>
    <row r="58682" customFormat="1"/>
    <row r="58683" customFormat="1"/>
    <row r="58684" customFormat="1"/>
    <row r="58685" customFormat="1"/>
    <row r="58686" customFormat="1"/>
    <row r="58687" customFormat="1"/>
    <row r="58688" customFormat="1"/>
    <row r="58689" customFormat="1"/>
    <row r="58690" customFormat="1"/>
    <row r="58691" customFormat="1"/>
    <row r="58692" customFormat="1"/>
    <row r="58693" customFormat="1"/>
    <row r="58694" customFormat="1"/>
    <row r="58695" customFormat="1"/>
    <row r="58696" customFormat="1"/>
    <row r="58697" customFormat="1"/>
    <row r="58698" customFormat="1"/>
    <row r="58699" customFormat="1"/>
    <row r="58700" customFormat="1"/>
    <row r="58701" customFormat="1"/>
    <row r="58702" customFormat="1"/>
    <row r="58703" customFormat="1"/>
    <row r="58704" customFormat="1"/>
    <row r="58705" customFormat="1"/>
    <row r="58706" customFormat="1"/>
    <row r="58707" customFormat="1"/>
    <row r="58708" customFormat="1"/>
    <row r="58709" customFormat="1"/>
    <row r="58710" customFormat="1"/>
    <row r="58711" customFormat="1"/>
    <row r="58712" customFormat="1"/>
    <row r="58713" customFormat="1"/>
    <row r="58714" customFormat="1"/>
    <row r="58715" customFormat="1"/>
    <row r="58716" customFormat="1"/>
    <row r="58717" customFormat="1"/>
    <row r="58718" customFormat="1"/>
    <row r="58719" customFormat="1"/>
    <row r="58720" customFormat="1"/>
    <row r="58721" customFormat="1"/>
    <row r="58722" customFormat="1"/>
    <row r="58723" customFormat="1"/>
    <row r="58724" customFormat="1"/>
    <row r="58725" customFormat="1"/>
    <row r="58726" customFormat="1"/>
    <row r="58727" customFormat="1"/>
    <row r="58728" customFormat="1"/>
    <row r="58729" customFormat="1"/>
    <row r="58730" customFormat="1"/>
    <row r="58731" customFormat="1"/>
    <row r="58732" customFormat="1"/>
    <row r="58733" customFormat="1"/>
    <row r="58734" customFormat="1"/>
    <row r="58735" customFormat="1"/>
    <row r="58736" customFormat="1"/>
    <row r="58737" customFormat="1"/>
    <row r="58738" customFormat="1"/>
    <row r="58739" customFormat="1"/>
    <row r="58740" customFormat="1"/>
    <row r="58741" customFormat="1"/>
    <row r="58742" customFormat="1"/>
    <row r="58743" customFormat="1"/>
    <row r="58744" customFormat="1"/>
    <row r="58745" customFormat="1"/>
    <row r="58746" customFormat="1"/>
    <row r="58747" customFormat="1"/>
    <row r="58748" customFormat="1"/>
    <row r="58749" customFormat="1"/>
    <row r="58750" customFormat="1"/>
    <row r="58751" customFormat="1"/>
    <row r="58752" customFormat="1"/>
    <row r="58753" customFormat="1"/>
    <row r="58754" customFormat="1"/>
    <row r="58755" customFormat="1"/>
    <row r="58756" customFormat="1"/>
    <row r="58757" customFormat="1"/>
    <row r="58758" customFormat="1"/>
    <row r="58759" customFormat="1"/>
    <row r="58760" customFormat="1"/>
    <row r="58761" customFormat="1"/>
    <row r="58762" customFormat="1"/>
    <row r="58763" customFormat="1"/>
    <row r="58764" customFormat="1"/>
    <row r="58765" customFormat="1"/>
    <row r="58766" customFormat="1"/>
    <row r="58767" customFormat="1"/>
    <row r="58768" customFormat="1"/>
    <row r="58769" customFormat="1"/>
    <row r="58770" customFormat="1"/>
    <row r="58771" customFormat="1"/>
    <row r="58772" customFormat="1"/>
    <row r="58773" customFormat="1"/>
    <row r="58774" customFormat="1"/>
    <row r="58775" customFormat="1"/>
    <row r="58776" customFormat="1"/>
    <row r="58777" customFormat="1"/>
    <row r="58778" customFormat="1"/>
    <row r="58779" customFormat="1"/>
    <row r="58780" customFormat="1"/>
    <row r="58781" customFormat="1"/>
    <row r="58782" customFormat="1"/>
    <row r="58783" customFormat="1"/>
    <row r="58784" customFormat="1"/>
    <row r="58785" customFormat="1"/>
    <row r="58786" customFormat="1"/>
    <row r="58787" customFormat="1"/>
    <row r="58788" customFormat="1"/>
    <row r="58789" customFormat="1"/>
    <row r="58790" customFormat="1"/>
    <row r="58791" customFormat="1"/>
    <row r="58792" customFormat="1"/>
    <row r="58793" customFormat="1"/>
    <row r="58794" customFormat="1"/>
    <row r="58795" customFormat="1"/>
    <row r="58796" customFormat="1"/>
    <row r="58797" customFormat="1"/>
    <row r="58798" customFormat="1"/>
    <row r="58799" customFormat="1"/>
    <row r="58800" customFormat="1"/>
    <row r="58801" customFormat="1"/>
    <row r="58802" customFormat="1"/>
    <row r="58803" customFormat="1"/>
    <row r="58804" customFormat="1"/>
    <row r="58805" customFormat="1"/>
    <row r="58806" customFormat="1"/>
    <row r="58807" customFormat="1"/>
    <row r="58808" customFormat="1"/>
    <row r="58809" customFormat="1"/>
    <row r="58810" customFormat="1"/>
    <row r="58811" customFormat="1"/>
    <row r="58812" customFormat="1"/>
    <row r="58813" customFormat="1"/>
    <row r="58814" customFormat="1"/>
    <row r="58815" customFormat="1"/>
    <row r="58816" customFormat="1"/>
    <row r="58817" customFormat="1"/>
    <row r="58818" customFormat="1"/>
    <row r="58819" customFormat="1"/>
    <row r="58820" customFormat="1"/>
    <row r="58821" customFormat="1"/>
    <row r="58822" customFormat="1"/>
    <row r="58823" customFormat="1"/>
    <row r="58824" customFormat="1"/>
    <row r="58825" customFormat="1"/>
    <row r="58826" customFormat="1"/>
    <row r="58827" customFormat="1"/>
    <row r="58828" customFormat="1"/>
    <row r="58829" customFormat="1"/>
    <row r="58830" customFormat="1"/>
    <row r="58831" customFormat="1"/>
    <row r="58832" customFormat="1"/>
    <row r="58833" customFormat="1"/>
    <row r="58834" customFormat="1"/>
    <row r="58835" customFormat="1"/>
    <row r="58836" customFormat="1"/>
    <row r="58837" customFormat="1"/>
    <row r="58838" customFormat="1"/>
    <row r="58839" customFormat="1"/>
    <row r="58840" customFormat="1"/>
    <row r="58841" customFormat="1"/>
    <row r="58842" customFormat="1"/>
    <row r="58843" customFormat="1"/>
    <row r="58844" customFormat="1"/>
    <row r="58845" customFormat="1"/>
    <row r="58846" customFormat="1"/>
    <row r="58847" customFormat="1"/>
    <row r="58848" customFormat="1"/>
    <row r="58849" customFormat="1"/>
    <row r="58850" customFormat="1"/>
    <row r="58851" customFormat="1"/>
    <row r="58852" customFormat="1"/>
    <row r="58853" customFormat="1"/>
    <row r="58854" customFormat="1"/>
    <row r="58855" customFormat="1"/>
    <row r="58856" customFormat="1"/>
    <row r="58857" customFormat="1"/>
    <row r="58858" customFormat="1"/>
    <row r="58859" customFormat="1"/>
    <row r="58860" customFormat="1"/>
    <row r="58861" customFormat="1"/>
    <row r="58862" customFormat="1"/>
    <row r="58863" customFormat="1"/>
    <row r="58864" customFormat="1"/>
    <row r="58865" customFormat="1"/>
    <row r="58866" customFormat="1"/>
    <row r="58867" customFormat="1"/>
    <row r="58868" customFormat="1"/>
    <row r="58869" customFormat="1"/>
    <row r="58870" customFormat="1"/>
    <row r="58871" customFormat="1"/>
    <row r="58872" customFormat="1"/>
    <row r="58873" customFormat="1"/>
    <row r="58874" customFormat="1"/>
    <row r="58875" customFormat="1"/>
    <row r="58876" customFormat="1"/>
    <row r="58877" customFormat="1"/>
    <row r="58878" customFormat="1"/>
    <row r="58879" customFormat="1"/>
    <row r="58880" customFormat="1"/>
    <row r="58881" customFormat="1"/>
    <row r="58882" customFormat="1"/>
    <row r="58883" customFormat="1"/>
    <row r="58884" customFormat="1"/>
    <row r="58885" customFormat="1"/>
    <row r="58886" customFormat="1"/>
    <row r="58887" customFormat="1"/>
    <row r="58888" customFormat="1"/>
    <row r="58889" customFormat="1"/>
    <row r="58890" customFormat="1"/>
    <row r="58891" customFormat="1"/>
    <row r="58892" customFormat="1"/>
    <row r="58893" customFormat="1"/>
    <row r="58894" customFormat="1"/>
    <row r="58895" customFormat="1"/>
    <row r="58896" customFormat="1"/>
    <row r="58897" customFormat="1"/>
    <row r="58898" customFormat="1"/>
    <row r="58899" customFormat="1"/>
    <row r="58900" customFormat="1"/>
    <row r="58901" customFormat="1"/>
    <row r="58902" customFormat="1"/>
    <row r="58903" customFormat="1"/>
    <row r="58904" customFormat="1"/>
    <row r="58905" customFormat="1"/>
    <row r="58906" customFormat="1"/>
    <row r="58907" customFormat="1"/>
    <row r="58908" customFormat="1"/>
    <row r="58909" customFormat="1"/>
    <row r="58910" customFormat="1"/>
    <row r="58911" customFormat="1"/>
    <row r="58912" customFormat="1"/>
    <row r="58913" customFormat="1"/>
    <row r="58914" customFormat="1"/>
    <row r="58915" customFormat="1"/>
    <row r="58916" customFormat="1"/>
    <row r="58917" customFormat="1"/>
    <row r="58918" customFormat="1"/>
    <row r="58919" customFormat="1"/>
    <row r="58920" customFormat="1"/>
    <row r="58921" customFormat="1"/>
    <row r="58922" customFormat="1"/>
    <row r="58923" customFormat="1"/>
    <row r="58924" customFormat="1"/>
    <row r="58925" customFormat="1"/>
    <row r="58926" customFormat="1"/>
    <row r="58927" customFormat="1"/>
    <row r="58928" customFormat="1"/>
    <row r="58929" customFormat="1"/>
    <row r="58930" customFormat="1"/>
    <row r="58931" customFormat="1"/>
    <row r="58932" customFormat="1"/>
    <row r="58933" customFormat="1"/>
    <row r="58934" customFormat="1"/>
    <row r="58935" customFormat="1"/>
    <row r="58936" customFormat="1"/>
    <row r="58937" customFormat="1"/>
    <row r="58938" customFormat="1"/>
    <row r="58939" customFormat="1"/>
    <row r="58940" customFormat="1"/>
    <row r="58941" customFormat="1"/>
    <row r="58942" customFormat="1"/>
    <row r="58943" customFormat="1"/>
    <row r="58944" customFormat="1"/>
    <row r="58945" customFormat="1"/>
    <row r="58946" customFormat="1"/>
    <row r="58947" customFormat="1"/>
    <row r="58948" customFormat="1"/>
    <row r="58949" customFormat="1"/>
    <row r="58950" customFormat="1"/>
    <row r="58951" customFormat="1"/>
    <row r="58952" customFormat="1"/>
    <row r="58953" customFormat="1"/>
    <row r="58954" customFormat="1"/>
    <row r="58955" customFormat="1"/>
    <row r="58956" customFormat="1"/>
    <row r="58957" customFormat="1"/>
    <row r="58958" customFormat="1"/>
    <row r="58959" customFormat="1"/>
    <row r="58960" customFormat="1"/>
    <row r="58961" customFormat="1"/>
    <row r="58962" customFormat="1"/>
    <row r="58963" customFormat="1"/>
    <row r="58964" customFormat="1"/>
    <row r="58965" customFormat="1"/>
    <row r="58966" customFormat="1"/>
    <row r="58967" customFormat="1"/>
    <row r="58968" customFormat="1"/>
    <row r="58969" customFormat="1"/>
    <row r="58970" customFormat="1"/>
    <row r="58971" customFormat="1"/>
    <row r="58972" customFormat="1"/>
    <row r="58973" customFormat="1"/>
    <row r="58974" customFormat="1"/>
    <row r="58975" customFormat="1"/>
    <row r="58976" customFormat="1"/>
    <row r="58977" customFormat="1"/>
    <row r="58978" customFormat="1"/>
    <row r="58979" customFormat="1"/>
    <row r="58980" customFormat="1"/>
    <row r="58981" customFormat="1"/>
    <row r="58982" customFormat="1"/>
    <row r="58983" customFormat="1"/>
    <row r="58984" customFormat="1"/>
    <row r="58985" customFormat="1"/>
    <row r="58986" customFormat="1"/>
    <row r="58987" customFormat="1"/>
    <row r="58988" customFormat="1"/>
    <row r="58989" customFormat="1"/>
    <row r="58990" customFormat="1"/>
    <row r="58991" customFormat="1"/>
    <row r="58992" customFormat="1"/>
    <row r="58993" customFormat="1"/>
    <row r="58994" customFormat="1"/>
    <row r="58995" customFormat="1"/>
    <row r="58996" customFormat="1"/>
    <row r="58997" customFormat="1"/>
    <row r="58998" customFormat="1"/>
    <row r="58999" customFormat="1"/>
    <row r="59000" customFormat="1"/>
    <row r="59001" customFormat="1"/>
    <row r="59002" customFormat="1"/>
    <row r="59003" customFormat="1"/>
    <row r="59004" customFormat="1"/>
    <row r="59005" customFormat="1"/>
    <row r="59006" customFormat="1"/>
    <row r="59007" customFormat="1"/>
    <row r="59008" customFormat="1"/>
    <row r="59009" customFormat="1"/>
    <row r="59010" customFormat="1"/>
    <row r="59011" customFormat="1"/>
    <row r="59012" customFormat="1"/>
    <row r="59013" customFormat="1"/>
    <row r="59014" customFormat="1"/>
    <row r="59015" customFormat="1"/>
    <row r="59016" customFormat="1"/>
    <row r="59017" customFormat="1"/>
    <row r="59018" customFormat="1"/>
    <row r="59019" customFormat="1"/>
    <row r="59020" customFormat="1"/>
    <row r="59021" customFormat="1"/>
    <row r="59022" customFormat="1"/>
    <row r="59023" customFormat="1"/>
    <row r="59024" customFormat="1"/>
    <row r="59025" customFormat="1"/>
    <row r="59026" customFormat="1"/>
    <row r="59027" customFormat="1"/>
    <row r="59028" customFormat="1"/>
    <row r="59029" customFormat="1"/>
    <row r="59030" customFormat="1"/>
    <row r="59031" customFormat="1"/>
    <row r="59032" customFormat="1"/>
    <row r="59033" customFormat="1"/>
    <row r="59034" customFormat="1"/>
    <row r="59035" customFormat="1"/>
    <row r="59036" customFormat="1"/>
    <row r="59037" customFormat="1"/>
    <row r="59038" customFormat="1"/>
    <row r="59039" customFormat="1"/>
    <row r="59040" customFormat="1"/>
    <row r="59041" customFormat="1"/>
    <row r="59042" customFormat="1"/>
    <row r="59043" customFormat="1"/>
    <row r="59044" customFormat="1"/>
    <row r="59045" customFormat="1"/>
    <row r="59046" customFormat="1"/>
    <row r="59047" customFormat="1"/>
    <row r="59048" customFormat="1"/>
    <row r="59049" customFormat="1"/>
    <row r="59050" customFormat="1"/>
    <row r="59051" customFormat="1"/>
    <row r="59052" customFormat="1"/>
    <row r="59053" customFormat="1"/>
    <row r="59054" customFormat="1"/>
    <row r="59055" customFormat="1"/>
    <row r="59056" customFormat="1"/>
    <row r="59057" customFormat="1"/>
    <row r="59058" customFormat="1"/>
    <row r="59059" customFormat="1"/>
    <row r="59060" customFormat="1"/>
    <row r="59061" customFormat="1"/>
    <row r="59062" customFormat="1"/>
    <row r="59063" customFormat="1"/>
    <row r="59064" customFormat="1"/>
    <row r="59065" customFormat="1"/>
    <row r="59066" customFormat="1"/>
    <row r="59067" customFormat="1"/>
    <row r="59068" customFormat="1"/>
    <row r="59069" customFormat="1"/>
    <row r="59070" customFormat="1"/>
    <row r="59071" customFormat="1"/>
    <row r="59072" customFormat="1"/>
    <row r="59073" customFormat="1"/>
    <row r="59074" customFormat="1"/>
    <row r="59075" customFormat="1"/>
    <row r="59076" customFormat="1"/>
    <row r="59077" customFormat="1"/>
    <row r="59078" customFormat="1"/>
    <row r="59079" customFormat="1"/>
    <row r="59080" customFormat="1"/>
    <row r="59081" customFormat="1"/>
    <row r="59082" customFormat="1"/>
    <row r="59083" customFormat="1"/>
    <row r="59084" customFormat="1"/>
    <row r="59085" customFormat="1"/>
    <row r="59086" customFormat="1"/>
    <row r="59087" customFormat="1"/>
    <row r="59088" customFormat="1"/>
    <row r="59089" customFormat="1"/>
    <row r="59090" customFormat="1"/>
    <row r="59091" customFormat="1"/>
    <row r="59092" customFormat="1"/>
    <row r="59093" customFormat="1"/>
    <row r="59094" customFormat="1"/>
    <row r="59095" customFormat="1"/>
    <row r="59096" customFormat="1"/>
    <row r="59097" customFormat="1"/>
    <row r="59098" customFormat="1"/>
    <row r="59099" customFormat="1"/>
    <row r="59100" customFormat="1"/>
    <row r="59101" customFormat="1"/>
    <row r="59102" customFormat="1"/>
    <row r="59103" customFormat="1"/>
    <row r="59104" customFormat="1"/>
    <row r="59105" customFormat="1"/>
    <row r="59106" customFormat="1"/>
    <row r="59107" customFormat="1"/>
    <row r="59108" customFormat="1"/>
    <row r="59109" customFormat="1"/>
    <row r="59110" customFormat="1"/>
    <row r="59111" customFormat="1"/>
    <row r="59112" customFormat="1"/>
    <row r="59113" customFormat="1"/>
    <row r="59114" customFormat="1"/>
    <row r="59115" customFormat="1"/>
    <row r="59116" customFormat="1"/>
    <row r="59117" customFormat="1"/>
    <row r="59118" customFormat="1"/>
    <row r="59119" customFormat="1"/>
    <row r="59120" customFormat="1"/>
    <row r="59121" customFormat="1"/>
    <row r="59122" customFormat="1"/>
    <row r="59123" customFormat="1"/>
    <row r="59124" customFormat="1"/>
    <row r="59125" customFormat="1"/>
    <row r="59126" customFormat="1"/>
    <row r="59127" customFormat="1"/>
    <row r="59128" customFormat="1"/>
    <row r="59129" customFormat="1"/>
    <row r="59130" customFormat="1"/>
    <row r="59131" customFormat="1"/>
    <row r="59132" customFormat="1"/>
    <row r="59133" customFormat="1"/>
    <row r="59134" customFormat="1"/>
    <row r="59135" customFormat="1"/>
    <row r="59136" customFormat="1"/>
    <row r="59137" customFormat="1"/>
    <row r="59138" customFormat="1"/>
    <row r="59139" customFormat="1"/>
    <row r="59140" customFormat="1"/>
    <row r="59141" customFormat="1"/>
    <row r="59142" customFormat="1"/>
    <row r="59143" customFormat="1"/>
    <row r="59144" customFormat="1"/>
    <row r="59145" customFormat="1"/>
    <row r="59146" customFormat="1"/>
    <row r="59147" customFormat="1"/>
    <row r="59148" customFormat="1"/>
    <row r="59149" customFormat="1"/>
    <row r="59150" customFormat="1"/>
    <row r="59151" customFormat="1"/>
    <row r="59152" customFormat="1"/>
    <row r="59153" customFormat="1"/>
    <row r="59154" customFormat="1"/>
    <row r="59155" customFormat="1"/>
    <row r="59156" customFormat="1"/>
    <row r="59157" customFormat="1"/>
    <row r="59158" customFormat="1"/>
    <row r="59159" customFormat="1"/>
    <row r="59160" customFormat="1"/>
    <row r="59161" customFormat="1"/>
    <row r="59162" customFormat="1"/>
    <row r="59163" customFormat="1"/>
    <row r="59164" customFormat="1"/>
    <row r="59165" customFormat="1"/>
    <row r="59166" customFormat="1"/>
    <row r="59167" customFormat="1"/>
    <row r="59168" customFormat="1"/>
    <row r="59169" customFormat="1"/>
    <row r="59170" customFormat="1"/>
    <row r="59171" customFormat="1"/>
    <row r="59172" customFormat="1"/>
    <row r="59173" customFormat="1"/>
    <row r="59174" customFormat="1"/>
    <row r="59175" customFormat="1"/>
    <row r="59176" customFormat="1"/>
    <row r="59177" customFormat="1"/>
    <row r="59178" customFormat="1"/>
    <row r="59179" customFormat="1"/>
    <row r="59180" customFormat="1"/>
    <row r="59181" customFormat="1"/>
    <row r="59182" customFormat="1"/>
    <row r="59183" customFormat="1"/>
    <row r="59184" customFormat="1"/>
    <row r="59185" customFormat="1"/>
    <row r="59186" customFormat="1"/>
    <row r="59187" customFormat="1"/>
    <row r="59188" customFormat="1"/>
    <row r="59189" customFormat="1"/>
    <row r="59190" customFormat="1"/>
    <row r="59191" customFormat="1"/>
    <row r="59192" customFormat="1"/>
    <row r="59193" customFormat="1"/>
    <row r="59194" customFormat="1"/>
    <row r="59195" customFormat="1"/>
    <row r="59196" customFormat="1"/>
    <row r="59197" customFormat="1"/>
    <row r="59198" customFormat="1"/>
    <row r="59199" customFormat="1"/>
    <row r="59200" customFormat="1"/>
    <row r="59201" customFormat="1"/>
    <row r="59202" customFormat="1"/>
    <row r="59203" customFormat="1"/>
    <row r="59204" customFormat="1"/>
    <row r="59205" customFormat="1"/>
    <row r="59206" customFormat="1"/>
    <row r="59207" customFormat="1"/>
    <row r="59208" customFormat="1"/>
    <row r="59209" customFormat="1"/>
    <row r="59210" customFormat="1"/>
    <row r="59211" customFormat="1"/>
    <row r="59212" customFormat="1"/>
    <row r="59213" customFormat="1"/>
    <row r="59214" customFormat="1"/>
    <row r="59215" customFormat="1"/>
    <row r="59216" customFormat="1"/>
    <row r="59217" customFormat="1"/>
    <row r="59218" customFormat="1"/>
    <row r="59219" customFormat="1"/>
    <row r="59220" customFormat="1"/>
    <row r="59221" customFormat="1"/>
    <row r="59222" customFormat="1"/>
    <row r="59223" customFormat="1"/>
    <row r="59224" customFormat="1"/>
    <row r="59225" customFormat="1"/>
    <row r="59226" customFormat="1"/>
    <row r="59227" customFormat="1"/>
    <row r="59228" customFormat="1"/>
    <row r="59229" customFormat="1"/>
    <row r="59230" customFormat="1"/>
    <row r="59231" customFormat="1"/>
    <row r="59232" customFormat="1"/>
    <row r="59233" customFormat="1"/>
    <row r="59234" customFormat="1"/>
    <row r="59235" customFormat="1"/>
    <row r="59236" customFormat="1"/>
    <row r="59237" customFormat="1"/>
    <row r="59238" customFormat="1"/>
    <row r="59239" customFormat="1"/>
    <row r="59240" customFormat="1"/>
    <row r="59241" customFormat="1"/>
    <row r="59242" customFormat="1"/>
    <row r="59243" customFormat="1"/>
    <row r="59244" customFormat="1"/>
    <row r="59245" customFormat="1"/>
    <row r="59246" customFormat="1"/>
    <row r="59247" customFormat="1"/>
    <row r="59248" customFormat="1"/>
    <row r="59249" customFormat="1"/>
    <row r="59250" customFormat="1"/>
    <row r="59251" customFormat="1"/>
    <row r="59252" customFormat="1"/>
    <row r="59253" customFormat="1"/>
    <row r="59254" customFormat="1"/>
    <row r="59255" customFormat="1"/>
    <row r="59256" customFormat="1"/>
    <row r="59257" customFormat="1"/>
    <row r="59258" customFormat="1"/>
    <row r="59259" customFormat="1"/>
    <row r="59260" customFormat="1"/>
    <row r="59261" customFormat="1"/>
    <row r="59262" customFormat="1"/>
    <row r="59263" customFormat="1"/>
    <row r="59264" customFormat="1"/>
    <row r="59265" customFormat="1"/>
    <row r="59266" customFormat="1"/>
    <row r="59267" customFormat="1"/>
    <row r="59268" customFormat="1"/>
    <row r="59269" customFormat="1"/>
    <row r="59270" customFormat="1"/>
    <row r="59271" customFormat="1"/>
    <row r="59272" customFormat="1"/>
    <row r="59273" customFormat="1"/>
    <row r="59274" customFormat="1"/>
    <row r="59275" customFormat="1"/>
    <row r="59276" customFormat="1"/>
    <row r="59277" customFormat="1"/>
    <row r="59278" customFormat="1"/>
    <row r="59279" customFormat="1"/>
    <row r="59280" customFormat="1"/>
    <row r="59281" customFormat="1"/>
    <row r="59282" customFormat="1"/>
    <row r="59283" customFormat="1"/>
    <row r="59284" customFormat="1"/>
    <row r="59285" customFormat="1"/>
    <row r="59286" customFormat="1"/>
    <row r="59287" customFormat="1"/>
    <row r="59288" customFormat="1"/>
    <row r="59289" customFormat="1"/>
    <row r="59290" customFormat="1"/>
    <row r="59291" customFormat="1"/>
    <row r="59292" customFormat="1"/>
    <row r="59293" customFormat="1"/>
    <row r="59294" customFormat="1"/>
    <row r="59295" customFormat="1"/>
    <row r="59296" customFormat="1"/>
    <row r="59297" customFormat="1"/>
    <row r="59298" customFormat="1"/>
    <row r="59299" customFormat="1"/>
    <row r="59300" customFormat="1"/>
    <row r="59301" customFormat="1"/>
    <row r="59302" customFormat="1"/>
    <row r="59303" customFormat="1"/>
    <row r="59304" customFormat="1"/>
    <row r="59305" customFormat="1"/>
    <row r="59306" customFormat="1"/>
    <row r="59307" customFormat="1"/>
    <row r="59308" customFormat="1"/>
    <row r="59309" customFormat="1"/>
    <row r="59310" customFormat="1"/>
    <row r="59311" customFormat="1"/>
    <row r="59312" customFormat="1"/>
    <row r="59313" customFormat="1"/>
    <row r="59314" customFormat="1"/>
    <row r="59315" customFormat="1"/>
    <row r="59316" customFormat="1"/>
    <row r="59317" customFormat="1"/>
    <row r="59318" customFormat="1"/>
    <row r="59319" customFormat="1"/>
    <row r="59320" customFormat="1"/>
    <row r="59321" customFormat="1"/>
    <row r="59322" customFormat="1"/>
    <row r="59323" customFormat="1"/>
    <row r="59324" customFormat="1"/>
    <row r="59325" customFormat="1"/>
    <row r="59326" customFormat="1"/>
    <row r="59327" customFormat="1"/>
    <row r="59328" customFormat="1"/>
    <row r="59329" customFormat="1"/>
    <row r="59330" customFormat="1"/>
    <row r="59331" customFormat="1"/>
    <row r="59332" customFormat="1"/>
    <row r="59333" customFormat="1"/>
    <row r="59334" customFormat="1"/>
    <row r="59335" customFormat="1"/>
    <row r="59336" customFormat="1"/>
    <row r="59337" customFormat="1"/>
    <row r="59338" customFormat="1"/>
    <row r="59339" customFormat="1"/>
    <row r="59340" customFormat="1"/>
    <row r="59341" customFormat="1"/>
    <row r="59342" customFormat="1"/>
    <row r="59343" customFormat="1"/>
    <row r="59344" customFormat="1"/>
    <row r="59345" customFormat="1"/>
    <row r="59346" customFormat="1"/>
    <row r="59347" customFormat="1"/>
    <row r="59348" customFormat="1"/>
    <row r="59349" customFormat="1"/>
    <row r="59350" customFormat="1"/>
    <row r="59351" customFormat="1"/>
    <row r="59352" customFormat="1"/>
    <row r="59353" customFormat="1"/>
    <row r="59354" customFormat="1"/>
    <row r="59355" customFormat="1"/>
    <row r="59356" customFormat="1"/>
    <row r="59357" customFormat="1"/>
    <row r="59358" customFormat="1"/>
    <row r="59359" customFormat="1"/>
    <row r="59360" customFormat="1"/>
    <row r="59361" customFormat="1"/>
    <row r="59362" customFormat="1"/>
    <row r="59363" customFormat="1"/>
    <row r="59364" customFormat="1"/>
    <row r="59365" customFormat="1"/>
    <row r="59366" customFormat="1"/>
    <row r="59367" customFormat="1"/>
    <row r="59368" customFormat="1"/>
    <row r="59369" customFormat="1"/>
    <row r="59370" customFormat="1"/>
    <row r="59371" customFormat="1"/>
    <row r="59372" customFormat="1"/>
    <row r="59373" customFormat="1"/>
    <row r="59374" customFormat="1"/>
    <row r="59375" customFormat="1"/>
    <row r="59376" customFormat="1"/>
    <row r="59377" customFormat="1"/>
    <row r="59378" customFormat="1"/>
    <row r="59379" customFormat="1"/>
    <row r="59380" customFormat="1"/>
    <row r="59381" customFormat="1"/>
    <row r="59382" customFormat="1"/>
    <row r="59383" customFormat="1"/>
    <row r="59384" customFormat="1"/>
    <row r="59385" customFormat="1"/>
    <row r="59386" customFormat="1"/>
    <row r="59387" customFormat="1"/>
    <row r="59388" customFormat="1"/>
    <row r="59389" customFormat="1"/>
    <row r="59390" customFormat="1"/>
    <row r="59391" customFormat="1"/>
    <row r="59392" customFormat="1"/>
    <row r="59393" customFormat="1"/>
    <row r="59394" customFormat="1"/>
    <row r="59395" customFormat="1"/>
    <row r="59396" customFormat="1"/>
    <row r="59397" customFormat="1"/>
    <row r="59398" customFormat="1"/>
    <row r="59399" customFormat="1"/>
    <row r="59400" customFormat="1"/>
    <row r="59401" customFormat="1"/>
    <row r="59402" customFormat="1"/>
    <row r="59403" customFormat="1"/>
    <row r="59404" customFormat="1"/>
    <row r="59405" customFormat="1"/>
    <row r="59406" customFormat="1"/>
    <row r="59407" customFormat="1"/>
    <row r="59408" customFormat="1"/>
    <row r="59409" customFormat="1"/>
    <row r="59410" customFormat="1"/>
    <row r="59411" customFormat="1"/>
    <row r="59412" customFormat="1"/>
    <row r="59413" customFormat="1"/>
    <row r="59414" customFormat="1"/>
    <row r="59415" customFormat="1"/>
    <row r="59416" customFormat="1"/>
    <row r="59417" customFormat="1"/>
    <row r="59418" customFormat="1"/>
    <row r="59419" customFormat="1"/>
    <row r="59420" customFormat="1"/>
    <row r="59421" customFormat="1"/>
    <row r="59422" customFormat="1"/>
    <row r="59423" customFormat="1"/>
    <row r="59424" customFormat="1"/>
    <row r="59425" customFormat="1"/>
    <row r="59426" customFormat="1"/>
    <row r="59427" customFormat="1"/>
    <row r="59428" customFormat="1"/>
    <row r="59429" customFormat="1"/>
    <row r="59430" customFormat="1"/>
    <row r="59431" customFormat="1"/>
    <row r="59432" customFormat="1"/>
    <row r="59433" customFormat="1"/>
    <row r="59434" customFormat="1"/>
    <row r="59435" customFormat="1"/>
    <row r="59436" customFormat="1"/>
    <row r="59437" customFormat="1"/>
    <row r="59438" customFormat="1"/>
    <row r="59439" customFormat="1"/>
    <row r="59440" customFormat="1"/>
    <row r="59441" customFormat="1"/>
    <row r="59442" customFormat="1"/>
    <row r="59443" customFormat="1"/>
    <row r="59444" customFormat="1"/>
    <row r="59445" customFormat="1"/>
    <row r="59446" customFormat="1"/>
    <row r="59447" customFormat="1"/>
    <row r="59448" customFormat="1"/>
    <row r="59449" customFormat="1"/>
    <row r="59450" customFormat="1"/>
    <row r="59451" customFormat="1"/>
    <row r="59452" customFormat="1"/>
    <row r="59453" customFormat="1"/>
    <row r="59454" customFormat="1"/>
    <row r="59455" customFormat="1"/>
    <row r="59456" customFormat="1"/>
    <row r="59457" customFormat="1"/>
    <row r="59458" customFormat="1"/>
    <row r="59459" customFormat="1"/>
    <row r="59460" customFormat="1"/>
    <row r="59461" customFormat="1"/>
    <row r="59462" customFormat="1"/>
    <row r="59463" customFormat="1"/>
    <row r="59464" customFormat="1"/>
    <row r="59465" customFormat="1"/>
    <row r="59466" customFormat="1"/>
    <row r="59467" customFormat="1"/>
    <row r="59468" customFormat="1"/>
    <row r="59469" customFormat="1"/>
    <row r="59470" customFormat="1"/>
    <row r="59471" customFormat="1"/>
    <row r="59472" customFormat="1"/>
    <row r="59473" customFormat="1"/>
    <row r="59474" customFormat="1"/>
    <row r="59475" customFormat="1"/>
    <row r="59476" customFormat="1"/>
    <row r="59477" customFormat="1"/>
    <row r="59478" customFormat="1"/>
    <row r="59479" customFormat="1"/>
    <row r="59480" customFormat="1"/>
    <row r="59481" customFormat="1"/>
    <row r="59482" customFormat="1"/>
    <row r="59483" customFormat="1"/>
    <row r="59484" customFormat="1"/>
    <row r="59485" customFormat="1"/>
    <row r="59486" customFormat="1"/>
    <row r="59487" customFormat="1"/>
    <row r="59488" customFormat="1"/>
    <row r="59489" customFormat="1"/>
    <row r="59490" customFormat="1"/>
    <row r="59491" customFormat="1"/>
    <row r="59492" customFormat="1"/>
    <row r="59493" customFormat="1"/>
    <row r="59494" customFormat="1"/>
    <row r="59495" customFormat="1"/>
    <row r="59496" customFormat="1"/>
    <row r="59497" customFormat="1"/>
    <row r="59498" customFormat="1"/>
    <row r="59499" customFormat="1"/>
    <row r="59500" customFormat="1"/>
    <row r="59501" customFormat="1"/>
    <row r="59502" customFormat="1"/>
    <row r="59503" customFormat="1"/>
    <row r="59504" customFormat="1"/>
    <row r="59505" customFormat="1"/>
    <row r="59506" customFormat="1"/>
    <row r="59507" customFormat="1"/>
    <row r="59508" customFormat="1"/>
    <row r="59509" customFormat="1"/>
    <row r="59510" customFormat="1"/>
    <row r="59511" customFormat="1"/>
    <row r="59512" customFormat="1"/>
    <row r="59513" customFormat="1"/>
    <row r="59514" customFormat="1"/>
    <row r="59515" customFormat="1"/>
    <row r="59516" customFormat="1"/>
    <row r="59517" customFormat="1"/>
    <row r="59518" customFormat="1"/>
    <row r="59519" customFormat="1"/>
    <row r="59520" customFormat="1"/>
    <row r="59521" customFormat="1"/>
    <row r="59522" customFormat="1"/>
    <row r="59523" customFormat="1"/>
    <row r="59524" customFormat="1"/>
    <row r="59525" customFormat="1"/>
    <row r="59526" customFormat="1"/>
    <row r="59527" customFormat="1"/>
    <row r="59528" customFormat="1"/>
    <row r="59529" customFormat="1"/>
    <row r="59530" customFormat="1"/>
    <row r="59531" customFormat="1"/>
    <row r="59532" customFormat="1"/>
    <row r="59533" customFormat="1"/>
    <row r="59534" customFormat="1"/>
    <row r="59535" customFormat="1"/>
    <row r="59536" customFormat="1"/>
    <row r="59537" customFormat="1"/>
    <row r="59538" customFormat="1"/>
    <row r="59539" customFormat="1"/>
    <row r="59540" customFormat="1"/>
    <row r="59541" customFormat="1"/>
    <row r="59542" customFormat="1"/>
    <row r="59543" customFormat="1"/>
    <row r="59544" customFormat="1"/>
    <row r="59545" customFormat="1"/>
    <row r="59546" customFormat="1"/>
    <row r="59547" customFormat="1"/>
    <row r="59548" customFormat="1"/>
    <row r="59549" customFormat="1"/>
    <row r="59550" customFormat="1"/>
    <row r="59551" customFormat="1"/>
    <row r="59552" customFormat="1"/>
    <row r="59553" customFormat="1"/>
    <row r="59554" customFormat="1"/>
    <row r="59555" customFormat="1"/>
    <row r="59556" customFormat="1"/>
    <row r="59557" customFormat="1"/>
    <row r="59558" customFormat="1"/>
    <row r="59559" customFormat="1"/>
    <row r="59560" customFormat="1"/>
    <row r="59561" customFormat="1"/>
    <row r="59562" customFormat="1"/>
    <row r="59563" customFormat="1"/>
    <row r="59564" customFormat="1"/>
    <row r="59565" customFormat="1"/>
    <row r="59566" customFormat="1"/>
    <row r="59567" customFormat="1"/>
    <row r="59568" customFormat="1"/>
    <row r="59569" customFormat="1"/>
    <row r="59570" customFormat="1"/>
    <row r="59571" customFormat="1"/>
    <row r="59572" customFormat="1"/>
    <row r="59573" customFormat="1"/>
    <row r="59574" customFormat="1"/>
    <row r="59575" customFormat="1"/>
    <row r="59576" customFormat="1"/>
    <row r="59577" customFormat="1"/>
    <row r="59578" customFormat="1"/>
    <row r="59579" customFormat="1"/>
    <row r="59580" customFormat="1"/>
    <row r="59581" customFormat="1"/>
    <row r="59582" customFormat="1"/>
    <row r="59583" customFormat="1"/>
    <row r="59584" customFormat="1"/>
    <row r="59585" customFormat="1"/>
    <row r="59586" customFormat="1"/>
    <row r="59587" customFormat="1"/>
    <row r="59588" customFormat="1"/>
    <row r="59589" customFormat="1"/>
    <row r="59590" customFormat="1"/>
    <row r="59591" customFormat="1"/>
    <row r="59592" customFormat="1"/>
    <row r="59593" customFormat="1"/>
    <row r="59594" customFormat="1"/>
    <row r="59595" customFormat="1"/>
    <row r="59596" customFormat="1"/>
    <row r="59597" customFormat="1"/>
    <row r="59598" customFormat="1"/>
    <row r="59599" customFormat="1"/>
    <row r="59600" customFormat="1"/>
    <row r="59601" customFormat="1"/>
    <row r="59602" customFormat="1"/>
    <row r="59603" customFormat="1"/>
    <row r="59604" customFormat="1"/>
    <row r="59605" customFormat="1"/>
    <row r="59606" customFormat="1"/>
    <row r="59607" customFormat="1"/>
    <row r="59608" customFormat="1"/>
    <row r="59609" customFormat="1"/>
    <row r="59610" customFormat="1"/>
    <row r="59611" customFormat="1"/>
    <row r="59612" customFormat="1"/>
    <row r="59613" customFormat="1"/>
    <row r="59614" customFormat="1"/>
    <row r="59615" customFormat="1"/>
    <row r="59616" customFormat="1"/>
    <row r="59617" customFormat="1"/>
    <row r="59618" customFormat="1"/>
    <row r="59619" customFormat="1"/>
    <row r="59620" customFormat="1"/>
    <row r="59621" customFormat="1"/>
    <row r="59622" customFormat="1"/>
    <row r="59623" customFormat="1"/>
    <row r="59624" customFormat="1"/>
    <row r="59625" customFormat="1"/>
    <row r="59626" customFormat="1"/>
    <row r="59627" customFormat="1"/>
    <row r="59628" customFormat="1"/>
    <row r="59629" customFormat="1"/>
    <row r="59630" customFormat="1"/>
    <row r="59631" customFormat="1"/>
    <row r="59632" customFormat="1"/>
    <row r="59633" customFormat="1"/>
    <row r="59634" customFormat="1"/>
    <row r="59635" customFormat="1"/>
    <row r="59636" customFormat="1"/>
    <row r="59637" customFormat="1"/>
    <row r="59638" customFormat="1"/>
    <row r="59639" customFormat="1"/>
    <row r="59640" customFormat="1"/>
    <row r="59641" customFormat="1"/>
    <row r="59642" customFormat="1"/>
    <row r="59643" customFormat="1"/>
    <row r="59644" customFormat="1"/>
    <row r="59645" customFormat="1"/>
    <row r="59646" customFormat="1"/>
    <row r="59647" customFormat="1"/>
    <row r="59648" customFormat="1"/>
    <row r="59649" customFormat="1"/>
    <row r="59650" customFormat="1"/>
    <row r="59651" customFormat="1"/>
    <row r="59652" customFormat="1"/>
    <row r="59653" customFormat="1"/>
    <row r="59654" customFormat="1"/>
    <row r="59655" customFormat="1"/>
    <row r="59656" customFormat="1"/>
    <row r="59657" customFormat="1"/>
    <row r="59658" customFormat="1"/>
    <row r="59659" customFormat="1"/>
    <row r="59660" customFormat="1"/>
    <row r="59661" customFormat="1"/>
    <row r="59662" customFormat="1"/>
    <row r="59663" customFormat="1"/>
    <row r="59664" customFormat="1"/>
    <row r="59665" customFormat="1"/>
    <row r="59666" customFormat="1"/>
    <row r="59667" customFormat="1"/>
    <row r="59668" customFormat="1"/>
    <row r="59669" customFormat="1"/>
    <row r="59670" customFormat="1"/>
    <row r="59671" customFormat="1"/>
    <row r="59672" customFormat="1"/>
    <row r="59673" customFormat="1"/>
    <row r="59674" customFormat="1"/>
    <row r="59675" customFormat="1"/>
    <row r="59676" customFormat="1"/>
    <row r="59677" customFormat="1"/>
    <row r="59678" customFormat="1"/>
    <row r="59679" customFormat="1"/>
    <row r="59680" customFormat="1"/>
    <row r="59681" customFormat="1"/>
    <row r="59682" customFormat="1"/>
    <row r="59683" customFormat="1"/>
    <row r="59684" customFormat="1"/>
    <row r="59685" customFormat="1"/>
    <row r="59686" customFormat="1"/>
    <row r="59687" customFormat="1"/>
    <row r="59688" customFormat="1"/>
    <row r="59689" customFormat="1"/>
    <row r="59690" customFormat="1"/>
    <row r="59691" customFormat="1"/>
    <row r="59692" customFormat="1"/>
    <row r="59693" customFormat="1"/>
    <row r="59694" customFormat="1"/>
    <row r="59695" customFormat="1"/>
    <row r="59696" customFormat="1"/>
    <row r="59697" customFormat="1"/>
    <row r="59698" customFormat="1"/>
    <row r="59699" customFormat="1"/>
    <row r="59700" customFormat="1"/>
    <row r="59701" customFormat="1"/>
    <row r="59702" customFormat="1"/>
    <row r="59703" customFormat="1"/>
    <row r="59704" customFormat="1"/>
    <row r="59705" customFormat="1"/>
    <row r="59706" customFormat="1"/>
    <row r="59707" customFormat="1"/>
    <row r="59708" customFormat="1"/>
    <row r="59709" customFormat="1"/>
    <row r="59710" customFormat="1"/>
    <row r="59711" customFormat="1"/>
    <row r="59712" customFormat="1"/>
    <row r="59713" customFormat="1"/>
    <row r="59714" customFormat="1"/>
    <row r="59715" customFormat="1"/>
    <row r="59716" customFormat="1"/>
    <row r="59717" customFormat="1"/>
    <row r="59718" customFormat="1"/>
    <row r="59719" customFormat="1"/>
    <row r="59720" customFormat="1"/>
    <row r="59721" customFormat="1"/>
    <row r="59722" customFormat="1"/>
    <row r="59723" customFormat="1"/>
    <row r="59724" customFormat="1"/>
    <row r="59725" customFormat="1"/>
    <row r="59726" customFormat="1"/>
    <row r="59727" customFormat="1"/>
    <row r="59728" customFormat="1"/>
    <row r="59729" customFormat="1"/>
    <row r="59730" customFormat="1"/>
    <row r="59731" customFormat="1"/>
    <row r="59732" customFormat="1"/>
    <row r="59733" customFormat="1"/>
    <row r="59734" customFormat="1"/>
    <row r="59735" customFormat="1"/>
    <row r="59736" customFormat="1"/>
    <row r="59737" customFormat="1"/>
    <row r="59738" customFormat="1"/>
    <row r="59739" customFormat="1"/>
    <row r="59740" customFormat="1"/>
    <row r="59741" customFormat="1"/>
    <row r="59742" customFormat="1"/>
    <row r="59743" customFormat="1"/>
    <row r="59744" customFormat="1"/>
    <row r="59745" customFormat="1"/>
    <row r="59746" customFormat="1"/>
    <row r="59747" customFormat="1"/>
    <row r="59748" customFormat="1"/>
    <row r="59749" customFormat="1"/>
    <row r="59750" customFormat="1"/>
    <row r="59751" customFormat="1"/>
    <row r="59752" customFormat="1"/>
    <row r="59753" customFormat="1"/>
    <row r="59754" customFormat="1"/>
    <row r="59755" customFormat="1"/>
    <row r="59756" customFormat="1"/>
    <row r="59757" customFormat="1"/>
    <row r="59758" customFormat="1"/>
    <row r="59759" customFormat="1"/>
    <row r="59760" customFormat="1"/>
    <row r="59761" customFormat="1"/>
    <row r="59762" customFormat="1"/>
    <row r="59763" customFormat="1"/>
    <row r="59764" customFormat="1"/>
    <row r="59765" customFormat="1"/>
    <row r="59766" customFormat="1"/>
    <row r="59767" customFormat="1"/>
    <row r="59768" customFormat="1"/>
    <row r="59769" customFormat="1"/>
    <row r="59770" customFormat="1"/>
    <row r="59771" customFormat="1"/>
    <row r="59772" customFormat="1"/>
    <row r="59773" customFormat="1"/>
    <row r="59774" customFormat="1"/>
    <row r="59775" customFormat="1"/>
    <row r="59776" customFormat="1"/>
    <row r="59777" customFormat="1"/>
    <row r="59778" customFormat="1"/>
    <row r="59779" customFormat="1"/>
    <row r="59780" customFormat="1"/>
    <row r="59781" customFormat="1"/>
    <row r="59782" customFormat="1"/>
    <row r="59783" customFormat="1"/>
    <row r="59784" customFormat="1"/>
    <row r="59785" customFormat="1"/>
    <row r="59786" customFormat="1"/>
    <row r="59787" customFormat="1"/>
    <row r="59788" customFormat="1"/>
    <row r="59789" customFormat="1"/>
    <row r="59790" customFormat="1"/>
    <row r="59791" customFormat="1"/>
    <row r="59792" customFormat="1"/>
    <row r="59793" customFormat="1"/>
    <row r="59794" customFormat="1"/>
    <row r="59795" customFormat="1"/>
    <row r="59796" customFormat="1"/>
    <row r="59797" customFormat="1"/>
    <row r="59798" customFormat="1"/>
    <row r="59799" customFormat="1"/>
    <row r="59800" customFormat="1"/>
    <row r="59801" customFormat="1"/>
    <row r="59802" customFormat="1"/>
    <row r="59803" customFormat="1"/>
    <row r="59804" customFormat="1"/>
    <row r="59805" customFormat="1"/>
    <row r="59806" customFormat="1"/>
    <row r="59807" customFormat="1"/>
    <row r="59808" customFormat="1"/>
    <row r="59809" customFormat="1"/>
    <row r="59810" customFormat="1"/>
    <row r="59811" customFormat="1"/>
    <row r="59812" customFormat="1"/>
    <row r="59813" customFormat="1"/>
    <row r="59814" customFormat="1"/>
    <row r="59815" customFormat="1"/>
    <row r="59816" customFormat="1"/>
    <row r="59817" customFormat="1"/>
    <row r="59818" customFormat="1"/>
    <row r="59819" customFormat="1"/>
    <row r="59820" customFormat="1"/>
    <row r="59821" customFormat="1"/>
    <row r="59822" customFormat="1"/>
    <row r="59823" customFormat="1"/>
    <row r="59824" customFormat="1"/>
    <row r="59825" customFormat="1"/>
    <row r="59826" customFormat="1"/>
    <row r="59827" customFormat="1"/>
    <row r="59828" customFormat="1"/>
    <row r="59829" customFormat="1"/>
    <row r="59830" customFormat="1"/>
    <row r="59831" customFormat="1"/>
    <row r="59832" customFormat="1"/>
    <row r="59833" customFormat="1"/>
    <row r="59834" customFormat="1"/>
    <row r="59835" customFormat="1"/>
    <row r="59836" customFormat="1"/>
    <row r="59837" customFormat="1"/>
    <row r="59838" customFormat="1"/>
    <row r="59839" customFormat="1"/>
    <row r="59840" customFormat="1"/>
    <row r="59841" customFormat="1"/>
    <row r="59842" customFormat="1"/>
    <row r="59843" customFormat="1"/>
    <row r="59844" customFormat="1"/>
    <row r="59845" customFormat="1"/>
    <row r="59846" customFormat="1"/>
    <row r="59847" customFormat="1"/>
    <row r="59848" customFormat="1"/>
    <row r="59849" customFormat="1"/>
    <row r="59850" customFormat="1"/>
    <row r="59851" customFormat="1"/>
    <row r="59852" customFormat="1"/>
    <row r="59853" customFormat="1"/>
    <row r="59854" customFormat="1"/>
    <row r="59855" customFormat="1"/>
    <row r="59856" customFormat="1"/>
    <row r="59857" customFormat="1"/>
    <row r="59858" customFormat="1"/>
    <row r="59859" customFormat="1"/>
    <row r="59860" customFormat="1"/>
    <row r="59861" customFormat="1"/>
    <row r="59862" customFormat="1"/>
    <row r="59863" customFormat="1"/>
    <row r="59864" customFormat="1"/>
    <row r="59865" customFormat="1"/>
    <row r="59866" customFormat="1"/>
    <row r="59867" customFormat="1"/>
    <row r="59868" customFormat="1"/>
    <row r="59869" customFormat="1"/>
    <row r="59870" customFormat="1"/>
    <row r="59871" customFormat="1"/>
    <row r="59872" customFormat="1"/>
    <row r="59873" customFormat="1"/>
    <row r="59874" customFormat="1"/>
    <row r="59875" customFormat="1"/>
    <row r="59876" customFormat="1"/>
    <row r="59877" customFormat="1"/>
    <row r="59878" customFormat="1"/>
    <row r="59879" customFormat="1"/>
    <row r="59880" customFormat="1"/>
    <row r="59881" customFormat="1"/>
    <row r="59882" customFormat="1"/>
    <row r="59883" customFormat="1"/>
    <row r="59884" customFormat="1"/>
    <row r="59885" customFormat="1"/>
    <row r="59886" customFormat="1"/>
    <row r="59887" customFormat="1"/>
    <row r="59888" customFormat="1"/>
    <row r="59889" customFormat="1"/>
    <row r="59890" customFormat="1"/>
    <row r="59891" customFormat="1"/>
    <row r="59892" customFormat="1"/>
    <row r="59893" customFormat="1"/>
    <row r="59894" customFormat="1"/>
    <row r="59895" customFormat="1"/>
    <row r="59896" customFormat="1"/>
    <row r="59897" customFormat="1"/>
    <row r="59898" customFormat="1"/>
    <row r="59899" customFormat="1"/>
    <row r="59900" customFormat="1"/>
    <row r="59901" customFormat="1"/>
    <row r="59902" customFormat="1"/>
    <row r="59903" customFormat="1"/>
    <row r="59904" customFormat="1"/>
    <row r="59905" customFormat="1"/>
    <row r="59906" customFormat="1"/>
    <row r="59907" customFormat="1"/>
    <row r="59908" customFormat="1"/>
    <row r="59909" customFormat="1"/>
    <row r="59910" customFormat="1"/>
    <row r="59911" customFormat="1"/>
    <row r="59912" customFormat="1"/>
    <row r="59913" customFormat="1"/>
    <row r="59914" customFormat="1"/>
    <row r="59915" customFormat="1"/>
    <row r="59916" customFormat="1"/>
    <row r="59917" customFormat="1"/>
    <row r="59918" customFormat="1"/>
    <row r="59919" customFormat="1"/>
    <row r="59920" customFormat="1"/>
    <row r="59921" customFormat="1"/>
    <row r="59922" customFormat="1"/>
    <row r="59923" customFormat="1"/>
    <row r="59924" customFormat="1"/>
    <row r="59925" customFormat="1"/>
    <row r="59926" customFormat="1"/>
    <row r="59927" customFormat="1"/>
    <row r="59928" customFormat="1"/>
    <row r="59929" customFormat="1"/>
    <row r="59930" customFormat="1"/>
    <row r="59931" customFormat="1"/>
    <row r="59932" customFormat="1"/>
    <row r="59933" customFormat="1"/>
    <row r="59934" customFormat="1"/>
    <row r="59935" customFormat="1"/>
    <row r="59936" customFormat="1"/>
    <row r="59937" customFormat="1"/>
    <row r="59938" customFormat="1"/>
    <row r="59939" customFormat="1"/>
    <row r="59940" customFormat="1"/>
    <row r="59941" customFormat="1"/>
    <row r="59942" customFormat="1"/>
    <row r="59943" customFormat="1"/>
    <row r="59944" customFormat="1"/>
    <row r="59945" customFormat="1"/>
    <row r="59946" customFormat="1"/>
    <row r="59947" customFormat="1"/>
    <row r="59948" customFormat="1"/>
    <row r="59949" customFormat="1"/>
    <row r="59950" customFormat="1"/>
    <row r="59951" customFormat="1"/>
    <row r="59952" customFormat="1"/>
    <row r="59953" customFormat="1"/>
    <row r="59954" customFormat="1"/>
    <row r="59955" customFormat="1"/>
    <row r="59956" customFormat="1"/>
    <row r="59957" customFormat="1"/>
    <row r="59958" customFormat="1"/>
    <row r="59959" customFormat="1"/>
    <row r="59960" customFormat="1"/>
    <row r="59961" customFormat="1"/>
    <row r="59962" customFormat="1"/>
    <row r="59963" customFormat="1"/>
    <row r="59964" customFormat="1"/>
    <row r="59965" customFormat="1"/>
    <row r="59966" customFormat="1"/>
    <row r="59967" customFormat="1"/>
    <row r="59968" customFormat="1"/>
    <row r="59969" customFormat="1"/>
    <row r="59970" customFormat="1"/>
    <row r="59971" customFormat="1"/>
    <row r="59972" customFormat="1"/>
    <row r="59973" customFormat="1"/>
    <row r="59974" customFormat="1"/>
    <row r="59975" customFormat="1"/>
    <row r="59976" customFormat="1"/>
    <row r="59977" customFormat="1"/>
    <row r="59978" customFormat="1"/>
    <row r="59979" customFormat="1"/>
    <row r="59980" customFormat="1"/>
    <row r="59981" customFormat="1"/>
    <row r="59982" customFormat="1"/>
    <row r="59983" customFormat="1"/>
    <row r="59984" customFormat="1"/>
    <row r="59985" customFormat="1"/>
    <row r="59986" customFormat="1"/>
    <row r="59987" customFormat="1"/>
    <row r="59988" customFormat="1"/>
    <row r="59989" customFormat="1"/>
    <row r="59990" customFormat="1"/>
    <row r="59991" customFormat="1"/>
    <row r="59992" customFormat="1"/>
    <row r="59993" customFormat="1"/>
    <row r="59994" customFormat="1"/>
    <row r="59995" customFormat="1"/>
    <row r="59996" customFormat="1"/>
    <row r="59997" customFormat="1"/>
    <row r="59998" customFormat="1"/>
    <row r="59999" customFormat="1"/>
    <row r="60000" customFormat="1"/>
    <row r="60001" customFormat="1"/>
    <row r="60002" customFormat="1"/>
    <row r="60003" customFormat="1"/>
    <row r="60004" customFormat="1"/>
    <row r="60005" customFormat="1"/>
    <row r="60006" customFormat="1"/>
    <row r="60007" customFormat="1"/>
    <row r="60008" customFormat="1"/>
    <row r="60009" customFormat="1"/>
    <row r="60010" customFormat="1"/>
    <row r="60011" customFormat="1"/>
    <row r="60012" customFormat="1"/>
    <row r="60013" customFormat="1"/>
    <row r="60014" customFormat="1"/>
    <row r="60015" customFormat="1"/>
    <row r="60016" customFormat="1"/>
    <row r="60017" customFormat="1"/>
    <row r="60018" customFormat="1"/>
    <row r="60019" customFormat="1"/>
    <row r="60020" customFormat="1"/>
    <row r="60021" customFormat="1"/>
    <row r="60022" customFormat="1"/>
    <row r="60023" customFormat="1"/>
    <row r="60024" customFormat="1"/>
    <row r="60025" customFormat="1"/>
    <row r="60026" customFormat="1"/>
    <row r="60027" customFormat="1"/>
    <row r="60028" customFormat="1"/>
    <row r="60029" customFormat="1"/>
    <row r="60030" customFormat="1"/>
    <row r="60031" customFormat="1"/>
    <row r="60032" customFormat="1"/>
    <row r="60033" customFormat="1"/>
    <row r="60034" customFormat="1"/>
    <row r="60035" customFormat="1"/>
    <row r="60036" customFormat="1"/>
    <row r="60037" customFormat="1"/>
    <row r="60038" customFormat="1"/>
    <row r="60039" customFormat="1"/>
    <row r="60040" customFormat="1"/>
    <row r="60041" customFormat="1"/>
    <row r="60042" customFormat="1"/>
    <row r="60043" customFormat="1"/>
    <row r="60044" customFormat="1"/>
    <row r="60045" customFormat="1"/>
    <row r="60046" customFormat="1"/>
    <row r="60047" customFormat="1"/>
    <row r="60048" customFormat="1"/>
    <row r="60049" customFormat="1"/>
    <row r="60050" customFormat="1"/>
    <row r="60051" customFormat="1"/>
    <row r="60052" customFormat="1"/>
    <row r="60053" customFormat="1"/>
    <row r="60054" customFormat="1"/>
    <row r="60055" customFormat="1"/>
    <row r="60056" customFormat="1"/>
    <row r="60057" customFormat="1"/>
    <row r="60058" customFormat="1"/>
    <row r="60059" customFormat="1"/>
    <row r="60060" customFormat="1"/>
    <row r="60061" customFormat="1"/>
    <row r="60062" customFormat="1"/>
    <row r="60063" customFormat="1"/>
    <row r="60064" customFormat="1"/>
    <row r="60065" customFormat="1"/>
    <row r="60066" customFormat="1"/>
    <row r="60067" customFormat="1"/>
    <row r="60068" customFormat="1"/>
    <row r="60069" customFormat="1"/>
    <row r="60070" customFormat="1"/>
    <row r="60071" customFormat="1"/>
    <row r="60072" customFormat="1"/>
    <row r="60073" customFormat="1"/>
    <row r="60074" customFormat="1"/>
    <row r="60075" customFormat="1"/>
    <row r="60076" customFormat="1"/>
    <row r="60077" customFormat="1"/>
    <row r="60078" customFormat="1"/>
    <row r="60079" customFormat="1"/>
    <row r="60080" customFormat="1"/>
    <row r="60081" customFormat="1"/>
    <row r="60082" customFormat="1"/>
    <row r="60083" customFormat="1"/>
    <row r="60084" customFormat="1"/>
    <row r="60085" customFormat="1"/>
    <row r="60086" customFormat="1"/>
    <row r="60087" customFormat="1"/>
    <row r="60088" customFormat="1"/>
    <row r="60089" customFormat="1"/>
    <row r="60090" customFormat="1"/>
    <row r="60091" customFormat="1"/>
    <row r="60092" customFormat="1"/>
    <row r="60093" customFormat="1"/>
    <row r="60094" customFormat="1"/>
    <row r="60095" customFormat="1"/>
    <row r="60096" customFormat="1"/>
    <row r="60097" customFormat="1"/>
    <row r="60098" customFormat="1"/>
    <row r="60099" customFormat="1"/>
    <row r="60100" customFormat="1"/>
    <row r="60101" customFormat="1"/>
    <row r="60102" customFormat="1"/>
    <row r="60103" customFormat="1"/>
    <row r="60104" customFormat="1"/>
    <row r="60105" customFormat="1"/>
    <row r="60106" customFormat="1"/>
    <row r="60107" customFormat="1"/>
    <row r="60108" customFormat="1"/>
    <row r="60109" customFormat="1"/>
    <row r="60110" customFormat="1"/>
    <row r="60111" customFormat="1"/>
    <row r="60112" customFormat="1"/>
    <row r="60113" customFormat="1"/>
    <row r="60114" customFormat="1"/>
    <row r="60115" customFormat="1"/>
    <row r="60116" customFormat="1"/>
    <row r="60117" customFormat="1"/>
    <row r="60118" customFormat="1"/>
    <row r="60119" customFormat="1"/>
    <row r="60120" customFormat="1"/>
    <row r="60121" customFormat="1"/>
    <row r="60122" customFormat="1"/>
    <row r="60123" customFormat="1"/>
    <row r="60124" customFormat="1"/>
    <row r="60125" customFormat="1"/>
    <row r="60126" customFormat="1"/>
    <row r="60127" customFormat="1"/>
    <row r="60128" customFormat="1"/>
    <row r="60129" customFormat="1"/>
    <row r="60130" customFormat="1"/>
    <row r="60131" customFormat="1"/>
    <row r="60132" customFormat="1"/>
    <row r="60133" customFormat="1"/>
    <row r="60134" customFormat="1"/>
    <row r="60135" customFormat="1"/>
    <row r="60136" customFormat="1"/>
    <row r="60137" customFormat="1"/>
    <row r="60138" customFormat="1"/>
    <row r="60139" customFormat="1"/>
    <row r="60140" customFormat="1"/>
    <row r="60141" customFormat="1"/>
    <row r="60142" customFormat="1"/>
    <row r="60143" customFormat="1"/>
    <row r="60144" customFormat="1"/>
    <row r="60145" customFormat="1"/>
    <row r="60146" customFormat="1"/>
    <row r="60147" customFormat="1"/>
    <row r="60148" customFormat="1"/>
    <row r="60149" customFormat="1"/>
    <row r="60150" customFormat="1"/>
    <row r="60151" customFormat="1"/>
    <row r="60152" customFormat="1"/>
    <row r="60153" customFormat="1"/>
    <row r="60154" customFormat="1"/>
    <row r="60155" customFormat="1"/>
    <row r="60156" customFormat="1"/>
    <row r="60157" customFormat="1"/>
    <row r="60158" customFormat="1"/>
    <row r="60159" customFormat="1"/>
    <row r="60160" customFormat="1"/>
    <row r="60161" customFormat="1"/>
    <row r="60162" customFormat="1"/>
    <row r="60163" customFormat="1"/>
    <row r="60164" customFormat="1"/>
    <row r="60165" customFormat="1"/>
    <row r="60166" customFormat="1"/>
    <row r="60167" customFormat="1"/>
    <row r="60168" customFormat="1"/>
    <row r="60169" customFormat="1"/>
    <row r="60170" customFormat="1"/>
    <row r="60171" customFormat="1"/>
    <row r="60172" customFormat="1"/>
    <row r="60173" customFormat="1"/>
    <row r="60174" customFormat="1"/>
    <row r="60175" customFormat="1"/>
    <row r="60176" customFormat="1"/>
    <row r="60177" customFormat="1"/>
    <row r="60178" customFormat="1"/>
    <row r="60179" customFormat="1"/>
    <row r="60180" customFormat="1"/>
    <row r="60181" customFormat="1"/>
    <row r="60182" customFormat="1"/>
    <row r="60183" customFormat="1"/>
    <row r="60184" customFormat="1"/>
    <row r="60185" customFormat="1"/>
    <row r="60186" customFormat="1"/>
    <row r="60187" customFormat="1"/>
    <row r="60188" customFormat="1"/>
    <row r="60189" customFormat="1"/>
    <row r="60190" customFormat="1"/>
    <row r="60191" customFormat="1"/>
    <row r="60192" customFormat="1"/>
    <row r="60193" customFormat="1"/>
    <row r="60194" customFormat="1"/>
    <row r="60195" customFormat="1"/>
    <row r="60196" customFormat="1"/>
    <row r="60197" customFormat="1"/>
    <row r="60198" customFormat="1"/>
    <row r="60199" customFormat="1"/>
    <row r="60200" customFormat="1"/>
    <row r="60201" customFormat="1"/>
    <row r="60202" customFormat="1"/>
    <row r="60203" customFormat="1"/>
    <row r="60204" customFormat="1"/>
    <row r="60205" customFormat="1"/>
    <row r="60206" customFormat="1"/>
    <row r="60207" customFormat="1"/>
    <row r="60208" customFormat="1"/>
    <row r="60209" customFormat="1"/>
    <row r="60210" customFormat="1"/>
    <row r="60211" customFormat="1"/>
    <row r="60212" customFormat="1"/>
    <row r="60213" customFormat="1"/>
    <row r="60214" customFormat="1"/>
    <row r="60215" customFormat="1"/>
    <row r="60216" customFormat="1"/>
    <row r="60217" customFormat="1"/>
    <row r="60218" customFormat="1"/>
    <row r="60219" customFormat="1"/>
    <row r="60220" customFormat="1"/>
    <row r="60221" customFormat="1"/>
    <row r="60222" customFormat="1"/>
    <row r="60223" customFormat="1"/>
    <row r="60224" customFormat="1"/>
    <row r="60225" customFormat="1"/>
    <row r="60226" customFormat="1"/>
    <row r="60227" customFormat="1"/>
    <row r="60228" customFormat="1"/>
    <row r="60229" customFormat="1"/>
    <row r="60230" customFormat="1"/>
    <row r="60231" customFormat="1"/>
    <row r="60232" customFormat="1"/>
    <row r="60233" customFormat="1"/>
    <row r="60234" customFormat="1"/>
    <row r="60235" customFormat="1"/>
    <row r="60236" customFormat="1"/>
    <row r="60237" customFormat="1"/>
    <row r="60238" customFormat="1"/>
    <row r="60239" customFormat="1"/>
    <row r="60240" customFormat="1"/>
    <row r="60241" customFormat="1"/>
    <row r="60242" customFormat="1"/>
    <row r="60243" customFormat="1"/>
    <row r="60244" customFormat="1"/>
    <row r="60245" customFormat="1"/>
    <row r="60246" customFormat="1"/>
    <row r="60247" customFormat="1"/>
    <row r="60248" customFormat="1"/>
    <row r="60249" customFormat="1"/>
    <row r="60250" customFormat="1"/>
    <row r="60251" customFormat="1"/>
    <row r="60252" customFormat="1"/>
    <row r="60253" customFormat="1"/>
    <row r="60254" customFormat="1"/>
    <row r="60255" customFormat="1"/>
    <row r="60256" customFormat="1"/>
    <row r="60257" customFormat="1"/>
    <row r="60258" customFormat="1"/>
    <row r="60259" customFormat="1"/>
    <row r="60260" customFormat="1"/>
    <row r="60261" customFormat="1"/>
    <row r="60262" customFormat="1"/>
    <row r="60263" customFormat="1"/>
    <row r="60264" customFormat="1"/>
    <row r="60265" customFormat="1"/>
    <row r="60266" customFormat="1"/>
    <row r="60267" customFormat="1"/>
    <row r="60268" customFormat="1"/>
    <row r="60269" customFormat="1"/>
    <row r="60270" customFormat="1"/>
    <row r="60271" customFormat="1"/>
    <row r="60272" customFormat="1"/>
    <row r="60273" customFormat="1"/>
    <row r="60274" customFormat="1"/>
    <row r="60275" customFormat="1"/>
    <row r="60276" customFormat="1"/>
    <row r="60277" customFormat="1"/>
    <row r="60278" customFormat="1"/>
    <row r="60279" customFormat="1"/>
    <row r="60280" customFormat="1"/>
    <row r="60281" customFormat="1"/>
    <row r="60282" customFormat="1"/>
    <row r="60283" customFormat="1"/>
    <row r="60284" customFormat="1"/>
    <row r="60285" customFormat="1"/>
    <row r="60286" customFormat="1"/>
    <row r="60287" customFormat="1"/>
    <row r="60288" customFormat="1"/>
    <row r="60289" customFormat="1"/>
    <row r="60290" customFormat="1"/>
    <row r="60291" customFormat="1"/>
    <row r="60292" customFormat="1"/>
    <row r="60293" customFormat="1"/>
    <row r="60294" customFormat="1"/>
    <row r="60295" customFormat="1"/>
    <row r="60296" customFormat="1"/>
    <row r="60297" customFormat="1"/>
    <row r="60298" customFormat="1"/>
    <row r="60299" customFormat="1"/>
    <row r="60300" customFormat="1"/>
    <row r="60301" customFormat="1"/>
    <row r="60302" customFormat="1"/>
    <row r="60303" customFormat="1"/>
    <row r="60304" customFormat="1"/>
    <row r="60305" customFormat="1"/>
    <row r="60306" customFormat="1"/>
    <row r="60307" customFormat="1"/>
    <row r="60308" customFormat="1"/>
    <row r="60309" customFormat="1"/>
    <row r="60310" customFormat="1"/>
    <row r="60311" customFormat="1"/>
    <row r="60312" customFormat="1"/>
    <row r="60313" customFormat="1"/>
    <row r="60314" customFormat="1"/>
    <row r="60315" customFormat="1"/>
    <row r="60316" customFormat="1"/>
    <row r="60317" customFormat="1"/>
    <row r="60318" customFormat="1"/>
    <row r="60319" customFormat="1"/>
    <row r="60320" customFormat="1"/>
    <row r="60321" customFormat="1"/>
    <row r="60322" customFormat="1"/>
    <row r="60323" customFormat="1"/>
    <row r="60324" customFormat="1"/>
    <row r="60325" customFormat="1"/>
    <row r="60326" customFormat="1"/>
    <row r="60327" customFormat="1"/>
    <row r="60328" customFormat="1"/>
    <row r="60329" customFormat="1"/>
    <row r="60330" customFormat="1"/>
    <row r="60331" customFormat="1"/>
    <row r="60332" customFormat="1"/>
    <row r="60333" customFormat="1"/>
    <row r="60334" customFormat="1"/>
    <row r="60335" customFormat="1"/>
    <row r="60336" customFormat="1"/>
    <row r="60337" customFormat="1"/>
    <row r="60338" customFormat="1"/>
    <row r="60339" customFormat="1"/>
    <row r="60340" customFormat="1"/>
    <row r="60341" customFormat="1"/>
    <row r="60342" customFormat="1"/>
    <row r="60343" customFormat="1"/>
    <row r="60344" customFormat="1"/>
    <row r="60345" customFormat="1"/>
    <row r="60346" customFormat="1"/>
    <row r="60347" customFormat="1"/>
    <row r="60348" customFormat="1"/>
    <row r="60349" customFormat="1"/>
    <row r="60350" customFormat="1"/>
    <row r="60351" customFormat="1"/>
    <row r="60352" customFormat="1"/>
    <row r="60353" customFormat="1"/>
    <row r="60354" customFormat="1"/>
    <row r="60355" customFormat="1"/>
    <row r="60356" customFormat="1"/>
    <row r="60357" customFormat="1"/>
    <row r="60358" customFormat="1"/>
    <row r="60359" customFormat="1"/>
    <row r="60360" customFormat="1"/>
    <row r="60361" customFormat="1"/>
    <row r="60362" customFormat="1"/>
    <row r="60363" customFormat="1"/>
    <row r="60364" customFormat="1"/>
    <row r="60365" customFormat="1"/>
    <row r="60366" customFormat="1"/>
    <row r="60367" customFormat="1"/>
    <row r="60368" customFormat="1"/>
    <row r="60369" customFormat="1"/>
    <row r="60370" customFormat="1"/>
    <row r="60371" customFormat="1"/>
    <row r="60372" customFormat="1"/>
    <row r="60373" customFormat="1"/>
    <row r="60374" customFormat="1"/>
    <row r="60375" customFormat="1"/>
    <row r="60376" customFormat="1"/>
    <row r="60377" customFormat="1"/>
    <row r="60378" customFormat="1"/>
    <row r="60379" customFormat="1"/>
    <row r="60380" customFormat="1"/>
    <row r="60381" customFormat="1"/>
    <row r="60382" customFormat="1"/>
    <row r="60383" customFormat="1"/>
    <row r="60384" customFormat="1"/>
    <row r="60385" customFormat="1"/>
    <row r="60386" customFormat="1"/>
    <row r="60387" customFormat="1"/>
    <row r="60388" customFormat="1"/>
    <row r="60389" customFormat="1"/>
    <row r="60390" customFormat="1"/>
    <row r="60391" customFormat="1"/>
    <row r="60392" customFormat="1"/>
    <row r="60393" customFormat="1"/>
    <row r="60394" customFormat="1"/>
    <row r="60395" customFormat="1"/>
    <row r="60396" customFormat="1"/>
    <row r="60397" customFormat="1"/>
    <row r="60398" customFormat="1"/>
    <row r="60399" customFormat="1"/>
    <row r="60400" customFormat="1"/>
    <row r="60401" customFormat="1"/>
    <row r="60402" customFormat="1"/>
    <row r="60403" customFormat="1"/>
    <row r="60404" customFormat="1"/>
    <row r="60405" customFormat="1"/>
    <row r="60406" customFormat="1"/>
    <row r="60407" customFormat="1"/>
    <row r="60408" customFormat="1"/>
    <row r="60409" customFormat="1"/>
    <row r="60410" customFormat="1"/>
    <row r="60411" customFormat="1"/>
    <row r="60412" customFormat="1"/>
    <row r="60413" customFormat="1"/>
    <row r="60414" customFormat="1"/>
    <row r="60415" customFormat="1"/>
    <row r="60416" customFormat="1"/>
    <row r="60417" customFormat="1"/>
    <row r="60418" customFormat="1"/>
    <row r="60419" customFormat="1"/>
    <row r="60420" customFormat="1"/>
    <row r="60421" customFormat="1"/>
    <row r="60422" customFormat="1"/>
    <row r="60423" customFormat="1"/>
    <row r="60424" customFormat="1"/>
    <row r="60425" customFormat="1"/>
    <row r="60426" customFormat="1"/>
    <row r="60427" customFormat="1"/>
    <row r="60428" customFormat="1"/>
    <row r="60429" customFormat="1"/>
    <row r="60430" customFormat="1"/>
    <row r="60431" customFormat="1"/>
    <row r="60432" customFormat="1"/>
    <row r="60433" customFormat="1"/>
    <row r="60434" customFormat="1"/>
    <row r="60435" customFormat="1"/>
    <row r="60436" customFormat="1"/>
    <row r="60437" customFormat="1"/>
    <row r="60438" customFormat="1"/>
    <row r="60439" customFormat="1"/>
    <row r="60440" customFormat="1"/>
    <row r="60441" customFormat="1"/>
    <row r="60442" customFormat="1"/>
    <row r="60443" customFormat="1"/>
    <row r="60444" customFormat="1"/>
    <row r="60445" customFormat="1"/>
    <row r="60446" customFormat="1"/>
    <row r="60447" customFormat="1"/>
    <row r="60448" customFormat="1"/>
    <row r="60449" customFormat="1"/>
    <row r="60450" customFormat="1"/>
    <row r="60451" customFormat="1"/>
    <row r="60452" customFormat="1"/>
    <row r="60453" customFormat="1"/>
    <row r="60454" customFormat="1"/>
    <row r="60455" customFormat="1"/>
    <row r="60456" customFormat="1"/>
    <row r="60457" customFormat="1"/>
    <row r="60458" customFormat="1"/>
    <row r="60459" customFormat="1"/>
    <row r="60460" customFormat="1"/>
    <row r="60461" customFormat="1"/>
    <row r="60462" customFormat="1"/>
    <row r="60463" customFormat="1"/>
    <row r="60464" customFormat="1"/>
    <row r="60465" customFormat="1"/>
    <row r="60466" customFormat="1"/>
    <row r="60467" customFormat="1"/>
    <row r="60468" customFormat="1"/>
    <row r="60469" customFormat="1"/>
    <row r="60470" customFormat="1"/>
    <row r="60471" customFormat="1"/>
    <row r="60472" customFormat="1"/>
    <row r="60473" customFormat="1"/>
    <row r="60474" customFormat="1"/>
    <row r="60475" customFormat="1"/>
    <row r="60476" customFormat="1"/>
    <row r="60477" customFormat="1"/>
    <row r="60478" customFormat="1"/>
    <row r="60479" customFormat="1"/>
    <row r="60480" customFormat="1"/>
    <row r="60481" customFormat="1"/>
    <row r="60482" customFormat="1"/>
    <row r="60483" customFormat="1"/>
    <row r="60484" customFormat="1"/>
    <row r="60485" customFormat="1"/>
    <row r="60486" customFormat="1"/>
    <row r="60487" customFormat="1"/>
    <row r="60488" customFormat="1"/>
    <row r="60489" customFormat="1"/>
    <row r="60490" customFormat="1"/>
    <row r="60491" customFormat="1"/>
    <row r="60492" customFormat="1"/>
    <row r="60493" customFormat="1"/>
    <row r="60494" customFormat="1"/>
    <row r="60495" customFormat="1"/>
    <row r="60496" customFormat="1"/>
    <row r="60497" customFormat="1"/>
    <row r="60498" customFormat="1"/>
    <row r="60499" customFormat="1"/>
    <row r="60500" customFormat="1"/>
    <row r="60501" customFormat="1"/>
    <row r="60502" customFormat="1"/>
    <row r="60503" customFormat="1"/>
    <row r="60504" customFormat="1"/>
    <row r="60505" customFormat="1"/>
    <row r="60506" customFormat="1"/>
    <row r="60507" customFormat="1"/>
    <row r="60508" customFormat="1"/>
    <row r="60509" customFormat="1"/>
    <row r="60510" customFormat="1"/>
    <row r="60511" customFormat="1"/>
    <row r="60512" customFormat="1"/>
    <row r="60513" customFormat="1"/>
    <row r="60514" customFormat="1"/>
    <row r="60515" customFormat="1"/>
    <row r="60516" customFormat="1"/>
    <row r="60517" customFormat="1"/>
    <row r="60518" customFormat="1"/>
    <row r="60519" customFormat="1"/>
    <row r="60520" customFormat="1"/>
    <row r="60521" customFormat="1"/>
    <row r="60522" customFormat="1"/>
    <row r="60523" customFormat="1"/>
    <row r="60524" customFormat="1"/>
    <row r="60525" customFormat="1"/>
    <row r="60526" customFormat="1"/>
    <row r="60527" customFormat="1"/>
    <row r="60528" customFormat="1"/>
    <row r="60529" customFormat="1"/>
    <row r="60530" customFormat="1"/>
    <row r="60531" customFormat="1"/>
    <row r="60532" customFormat="1"/>
    <row r="60533" customFormat="1"/>
    <row r="60534" customFormat="1"/>
    <row r="60535" customFormat="1"/>
    <row r="60536" customFormat="1"/>
    <row r="60537" customFormat="1"/>
    <row r="60538" customFormat="1"/>
    <row r="60539" customFormat="1"/>
    <row r="60540" customFormat="1"/>
    <row r="60541" customFormat="1"/>
    <row r="60542" customFormat="1"/>
    <row r="60543" customFormat="1"/>
    <row r="60544" customFormat="1"/>
    <row r="60545" customFormat="1"/>
    <row r="60546" customFormat="1"/>
    <row r="60547" customFormat="1"/>
    <row r="60548" customFormat="1"/>
    <row r="60549" customFormat="1"/>
    <row r="60550" customFormat="1"/>
    <row r="60551" customFormat="1"/>
    <row r="60552" customFormat="1"/>
    <row r="60553" customFormat="1"/>
    <row r="60554" customFormat="1"/>
    <row r="60555" customFormat="1"/>
    <row r="60556" customFormat="1"/>
    <row r="60557" customFormat="1"/>
    <row r="60558" customFormat="1"/>
    <row r="60559" customFormat="1"/>
    <row r="60560" customFormat="1"/>
    <row r="60561" customFormat="1"/>
    <row r="60562" customFormat="1"/>
    <row r="60563" customFormat="1"/>
    <row r="60564" customFormat="1"/>
    <row r="60565" customFormat="1"/>
    <row r="60566" customFormat="1"/>
    <row r="60567" customFormat="1"/>
    <row r="60568" customFormat="1"/>
    <row r="60569" customFormat="1"/>
    <row r="60570" customFormat="1"/>
    <row r="60571" customFormat="1"/>
    <row r="60572" customFormat="1"/>
    <row r="60573" customFormat="1"/>
    <row r="60574" customFormat="1"/>
    <row r="60575" customFormat="1"/>
    <row r="60576" customFormat="1"/>
    <row r="60577" customFormat="1"/>
    <row r="60578" customFormat="1"/>
    <row r="60579" customFormat="1"/>
    <row r="60580" customFormat="1"/>
    <row r="60581" customFormat="1"/>
    <row r="60582" customFormat="1"/>
    <row r="60583" customFormat="1"/>
    <row r="60584" customFormat="1"/>
    <row r="60585" customFormat="1"/>
    <row r="60586" customFormat="1"/>
    <row r="60587" customFormat="1"/>
    <row r="60588" customFormat="1"/>
    <row r="60589" customFormat="1"/>
    <row r="60590" customFormat="1"/>
    <row r="60591" customFormat="1"/>
    <row r="60592" customFormat="1"/>
    <row r="60593" customFormat="1"/>
    <row r="60594" customFormat="1"/>
    <row r="60595" customFormat="1"/>
    <row r="60596" customFormat="1"/>
    <row r="60597" customFormat="1"/>
    <row r="60598" customFormat="1"/>
    <row r="60599" customFormat="1"/>
    <row r="60600" customFormat="1"/>
    <row r="60601" customFormat="1"/>
    <row r="60602" customFormat="1"/>
    <row r="60603" customFormat="1"/>
    <row r="60604" customFormat="1"/>
    <row r="60605" customFormat="1"/>
    <row r="60606" customFormat="1"/>
    <row r="60607" customFormat="1"/>
    <row r="60608" customFormat="1"/>
    <row r="60609" customFormat="1"/>
    <row r="60610" customFormat="1"/>
    <row r="60611" customFormat="1"/>
    <row r="60612" customFormat="1"/>
    <row r="60613" customFormat="1"/>
    <row r="60614" customFormat="1"/>
    <row r="60615" customFormat="1"/>
    <row r="60616" customFormat="1"/>
    <row r="60617" customFormat="1"/>
    <row r="60618" customFormat="1"/>
    <row r="60619" customFormat="1"/>
    <row r="60620" customFormat="1"/>
    <row r="60621" customFormat="1"/>
    <row r="60622" customFormat="1"/>
    <row r="60623" customFormat="1"/>
    <row r="60624" customFormat="1"/>
    <row r="60625" customFormat="1"/>
    <row r="60626" customFormat="1"/>
    <row r="60627" customFormat="1"/>
    <row r="60628" customFormat="1"/>
    <row r="60629" customFormat="1"/>
    <row r="60630" customFormat="1"/>
    <row r="60631" customFormat="1"/>
    <row r="60632" customFormat="1"/>
    <row r="60633" customFormat="1"/>
    <row r="60634" customFormat="1"/>
    <row r="60635" customFormat="1"/>
    <row r="60636" customFormat="1"/>
    <row r="60637" customFormat="1"/>
    <row r="60638" customFormat="1"/>
    <row r="60639" customFormat="1"/>
    <row r="60640" customFormat="1"/>
    <row r="60641" customFormat="1"/>
    <row r="60642" customFormat="1"/>
    <row r="60643" customFormat="1"/>
    <row r="60644" customFormat="1"/>
    <row r="60645" customFormat="1"/>
    <row r="60646" customFormat="1"/>
    <row r="60647" customFormat="1"/>
    <row r="60648" customFormat="1"/>
    <row r="60649" customFormat="1"/>
    <row r="60650" customFormat="1"/>
    <row r="60651" customFormat="1"/>
    <row r="60652" customFormat="1"/>
    <row r="60653" customFormat="1"/>
    <row r="60654" customFormat="1"/>
    <row r="60655" customFormat="1"/>
    <row r="60656" customFormat="1"/>
    <row r="60657" customFormat="1"/>
    <row r="60658" customFormat="1"/>
    <row r="60659" customFormat="1"/>
    <row r="60660" customFormat="1"/>
    <row r="60661" customFormat="1"/>
    <row r="60662" customFormat="1"/>
    <row r="60663" customFormat="1"/>
    <row r="60664" customFormat="1"/>
    <row r="60665" customFormat="1"/>
    <row r="60666" customFormat="1"/>
    <row r="60667" customFormat="1"/>
    <row r="60668" customFormat="1"/>
    <row r="60669" customFormat="1"/>
    <row r="60670" customFormat="1"/>
    <row r="60671" customFormat="1"/>
    <row r="60672" customFormat="1"/>
    <row r="60673" customFormat="1"/>
    <row r="60674" customFormat="1"/>
    <row r="60675" customFormat="1"/>
    <row r="60676" customFormat="1"/>
    <row r="60677" customFormat="1"/>
    <row r="60678" customFormat="1"/>
    <row r="60679" customFormat="1"/>
    <row r="60680" customFormat="1"/>
    <row r="60681" customFormat="1"/>
    <row r="60682" customFormat="1"/>
    <row r="60683" customFormat="1"/>
    <row r="60684" customFormat="1"/>
    <row r="60685" customFormat="1"/>
    <row r="60686" customFormat="1"/>
    <row r="60687" customFormat="1"/>
    <row r="60688" customFormat="1"/>
    <row r="60689" customFormat="1"/>
    <row r="60690" customFormat="1"/>
    <row r="60691" customFormat="1"/>
    <row r="60692" customFormat="1"/>
    <row r="60693" customFormat="1"/>
    <row r="60694" customFormat="1"/>
    <row r="60695" customFormat="1"/>
    <row r="60696" customFormat="1"/>
    <row r="60697" customFormat="1"/>
    <row r="60698" customFormat="1"/>
    <row r="60699" customFormat="1"/>
    <row r="60700" customFormat="1"/>
    <row r="60701" customFormat="1"/>
    <row r="60702" customFormat="1"/>
    <row r="60703" customFormat="1"/>
    <row r="60704" customFormat="1"/>
    <row r="60705" customFormat="1"/>
    <row r="60706" customFormat="1"/>
    <row r="60707" customFormat="1"/>
    <row r="60708" customFormat="1"/>
    <row r="60709" customFormat="1"/>
    <row r="60710" customFormat="1"/>
    <row r="60711" customFormat="1"/>
    <row r="60712" customFormat="1"/>
    <row r="60713" customFormat="1"/>
    <row r="60714" customFormat="1"/>
    <row r="60715" customFormat="1"/>
    <row r="60716" customFormat="1"/>
    <row r="60717" customFormat="1"/>
    <row r="60718" customFormat="1"/>
    <row r="60719" customFormat="1"/>
    <row r="60720" customFormat="1"/>
    <row r="60721" customFormat="1"/>
    <row r="60722" customFormat="1"/>
    <row r="60723" customFormat="1"/>
    <row r="60724" customFormat="1"/>
    <row r="60725" customFormat="1"/>
    <row r="60726" customFormat="1"/>
    <row r="60727" customFormat="1"/>
    <row r="60728" customFormat="1"/>
    <row r="60729" customFormat="1"/>
    <row r="60730" customFormat="1"/>
    <row r="60731" customFormat="1"/>
    <row r="60732" customFormat="1"/>
    <row r="60733" customFormat="1"/>
    <row r="60734" customFormat="1"/>
    <row r="60735" customFormat="1"/>
    <row r="60736" customFormat="1"/>
    <row r="60737" customFormat="1"/>
    <row r="60738" customFormat="1"/>
    <row r="60739" customFormat="1"/>
    <row r="60740" customFormat="1"/>
    <row r="60741" customFormat="1"/>
    <row r="60742" customFormat="1"/>
    <row r="60743" customFormat="1"/>
    <row r="60744" customFormat="1"/>
    <row r="60745" customFormat="1"/>
    <row r="60746" customFormat="1"/>
    <row r="60747" customFormat="1"/>
    <row r="60748" customFormat="1"/>
    <row r="60749" customFormat="1"/>
    <row r="60750" customFormat="1"/>
    <row r="60751" customFormat="1"/>
    <row r="60752" customFormat="1"/>
    <row r="60753" customFormat="1"/>
    <row r="60754" customFormat="1"/>
    <row r="60755" customFormat="1"/>
    <row r="60756" customFormat="1"/>
    <row r="60757" customFormat="1"/>
    <row r="60758" customFormat="1"/>
    <row r="60759" customFormat="1"/>
    <row r="60760" customFormat="1"/>
    <row r="60761" customFormat="1"/>
    <row r="60762" customFormat="1"/>
    <row r="60763" customFormat="1"/>
    <row r="60764" customFormat="1"/>
    <row r="60765" customFormat="1"/>
    <row r="60766" customFormat="1"/>
    <row r="60767" customFormat="1"/>
    <row r="60768" customFormat="1"/>
    <row r="60769" customFormat="1"/>
    <row r="60770" customFormat="1"/>
    <row r="60771" customFormat="1"/>
    <row r="60772" customFormat="1"/>
    <row r="60773" customFormat="1"/>
    <row r="60774" customFormat="1"/>
    <row r="60775" customFormat="1"/>
    <row r="60776" customFormat="1"/>
    <row r="60777" customFormat="1"/>
    <row r="60778" customFormat="1"/>
    <row r="60779" customFormat="1"/>
    <row r="60780" customFormat="1"/>
    <row r="60781" customFormat="1"/>
    <row r="60782" customFormat="1"/>
    <row r="60783" customFormat="1"/>
    <row r="60784" customFormat="1"/>
    <row r="60785" customFormat="1"/>
    <row r="60786" customFormat="1"/>
    <row r="60787" customFormat="1"/>
    <row r="60788" customFormat="1"/>
    <row r="60789" customFormat="1"/>
    <row r="60790" customFormat="1"/>
    <row r="60791" customFormat="1"/>
    <row r="60792" customFormat="1"/>
    <row r="60793" customFormat="1"/>
    <row r="60794" customFormat="1"/>
    <row r="60795" customFormat="1"/>
    <row r="60796" customFormat="1"/>
    <row r="60797" customFormat="1"/>
    <row r="60798" customFormat="1"/>
    <row r="60799" customFormat="1"/>
    <row r="60800" customFormat="1"/>
    <row r="60801" customFormat="1"/>
    <row r="60802" customFormat="1"/>
    <row r="60803" customFormat="1"/>
    <row r="60804" customFormat="1"/>
    <row r="60805" customFormat="1"/>
    <row r="60806" customFormat="1"/>
    <row r="60807" customFormat="1"/>
    <row r="60808" customFormat="1"/>
    <row r="60809" customFormat="1"/>
    <row r="60810" customFormat="1"/>
    <row r="60811" customFormat="1"/>
    <row r="60812" customFormat="1"/>
    <row r="60813" customFormat="1"/>
    <row r="60814" customFormat="1"/>
    <row r="60815" customFormat="1"/>
    <row r="60816" customFormat="1"/>
    <row r="60817" customFormat="1"/>
    <row r="60818" customFormat="1"/>
    <row r="60819" customFormat="1"/>
    <row r="60820" customFormat="1"/>
    <row r="60821" customFormat="1"/>
    <row r="60822" customFormat="1"/>
    <row r="60823" customFormat="1"/>
    <row r="60824" customFormat="1"/>
    <row r="60825" customFormat="1"/>
    <row r="60826" customFormat="1"/>
    <row r="60827" customFormat="1"/>
    <row r="60828" customFormat="1"/>
    <row r="60829" customFormat="1"/>
    <row r="60830" customFormat="1"/>
    <row r="60831" customFormat="1"/>
    <row r="60832" customFormat="1"/>
    <row r="60833" customFormat="1"/>
    <row r="60834" customFormat="1"/>
    <row r="60835" customFormat="1"/>
    <row r="60836" customFormat="1"/>
    <row r="60837" customFormat="1"/>
    <row r="60838" customFormat="1"/>
    <row r="60839" customFormat="1"/>
    <row r="60840" customFormat="1"/>
    <row r="60841" customFormat="1"/>
    <row r="60842" customFormat="1"/>
    <row r="60843" customFormat="1"/>
    <row r="60844" customFormat="1"/>
    <row r="60845" customFormat="1"/>
    <row r="60846" customFormat="1"/>
    <row r="60847" customFormat="1"/>
    <row r="60848" customFormat="1"/>
    <row r="60849" customFormat="1"/>
    <row r="60850" customFormat="1"/>
    <row r="60851" customFormat="1"/>
    <row r="60852" customFormat="1"/>
    <row r="60853" customFormat="1"/>
    <row r="60854" customFormat="1"/>
    <row r="60855" customFormat="1"/>
    <row r="60856" customFormat="1"/>
    <row r="60857" customFormat="1"/>
    <row r="60858" customFormat="1"/>
    <row r="60859" customFormat="1"/>
    <row r="60860" customFormat="1"/>
    <row r="60861" customFormat="1"/>
    <row r="60862" customFormat="1"/>
    <row r="60863" customFormat="1"/>
    <row r="60864" customFormat="1"/>
    <row r="60865" customFormat="1"/>
    <row r="60866" customFormat="1"/>
    <row r="60867" customFormat="1"/>
    <row r="60868" customFormat="1"/>
    <row r="60869" customFormat="1"/>
    <row r="60870" customFormat="1"/>
    <row r="60871" customFormat="1"/>
    <row r="60872" customFormat="1"/>
    <row r="60873" customFormat="1"/>
    <row r="60874" customFormat="1"/>
    <row r="60875" customFormat="1"/>
    <row r="60876" customFormat="1"/>
    <row r="60877" customFormat="1"/>
    <row r="60878" customFormat="1"/>
    <row r="60879" customFormat="1"/>
    <row r="60880" customFormat="1"/>
    <row r="60881" customFormat="1"/>
    <row r="60882" customFormat="1"/>
    <row r="60883" customFormat="1"/>
    <row r="60884" customFormat="1"/>
    <row r="60885" customFormat="1"/>
    <row r="60886" customFormat="1"/>
    <row r="60887" customFormat="1"/>
    <row r="60888" customFormat="1"/>
    <row r="60889" customFormat="1"/>
    <row r="60890" customFormat="1"/>
    <row r="60891" customFormat="1"/>
    <row r="60892" customFormat="1"/>
    <row r="60893" customFormat="1"/>
    <row r="60894" customFormat="1"/>
    <row r="60895" customFormat="1"/>
    <row r="60896" customFormat="1"/>
    <row r="60897" customFormat="1"/>
    <row r="60898" customFormat="1"/>
    <row r="60899" customFormat="1"/>
    <row r="60900" customFormat="1"/>
    <row r="60901" customFormat="1"/>
    <row r="60902" customFormat="1"/>
    <row r="60903" customFormat="1"/>
    <row r="60904" customFormat="1"/>
    <row r="60905" customFormat="1"/>
    <row r="60906" customFormat="1"/>
    <row r="60907" customFormat="1"/>
    <row r="60908" customFormat="1"/>
    <row r="60909" customFormat="1"/>
    <row r="60910" customFormat="1"/>
    <row r="60911" customFormat="1"/>
    <row r="60912" customFormat="1"/>
    <row r="60913" customFormat="1"/>
    <row r="60914" customFormat="1"/>
    <row r="60915" customFormat="1"/>
    <row r="60916" customFormat="1"/>
    <row r="60917" customFormat="1"/>
    <row r="60918" customFormat="1"/>
    <row r="60919" customFormat="1"/>
    <row r="60920" customFormat="1"/>
    <row r="60921" customFormat="1"/>
    <row r="60922" customFormat="1"/>
    <row r="60923" customFormat="1"/>
    <row r="60924" customFormat="1"/>
    <row r="60925" customFormat="1"/>
    <row r="60926" customFormat="1"/>
    <row r="60927" customFormat="1"/>
    <row r="60928" customFormat="1"/>
    <row r="60929" customFormat="1"/>
    <row r="60930" customFormat="1"/>
    <row r="60931" customFormat="1"/>
    <row r="60932" customFormat="1"/>
    <row r="60933" customFormat="1"/>
    <row r="60934" customFormat="1"/>
    <row r="60935" customFormat="1"/>
    <row r="60936" customFormat="1"/>
    <row r="60937" customFormat="1"/>
    <row r="60938" customFormat="1"/>
    <row r="60939" customFormat="1"/>
    <row r="60940" customFormat="1"/>
    <row r="60941" customFormat="1"/>
    <row r="60942" customFormat="1"/>
    <row r="60943" customFormat="1"/>
    <row r="60944" customFormat="1"/>
    <row r="60945" customFormat="1"/>
    <row r="60946" customFormat="1"/>
    <row r="60947" customFormat="1"/>
    <row r="60948" customFormat="1"/>
    <row r="60949" customFormat="1"/>
    <row r="60950" customFormat="1"/>
    <row r="60951" customFormat="1"/>
    <row r="60952" customFormat="1"/>
    <row r="60953" customFormat="1"/>
    <row r="60954" customFormat="1"/>
    <row r="60955" customFormat="1"/>
    <row r="60956" customFormat="1"/>
    <row r="60957" customFormat="1"/>
    <row r="60958" customFormat="1"/>
    <row r="60959" customFormat="1"/>
    <row r="60960" customFormat="1"/>
    <row r="60961" customFormat="1"/>
    <row r="60962" customFormat="1"/>
    <row r="60963" customFormat="1"/>
    <row r="60964" customFormat="1"/>
    <row r="60965" customFormat="1"/>
    <row r="60966" customFormat="1"/>
    <row r="60967" customFormat="1"/>
    <row r="60968" customFormat="1"/>
    <row r="60969" customFormat="1"/>
    <row r="60970" customFormat="1"/>
    <row r="60971" customFormat="1"/>
    <row r="60972" customFormat="1"/>
    <row r="60973" customFormat="1"/>
    <row r="60974" customFormat="1"/>
    <row r="60975" customFormat="1"/>
    <row r="60976" customFormat="1"/>
    <row r="60977" customFormat="1"/>
    <row r="60978" customFormat="1"/>
    <row r="60979" customFormat="1"/>
    <row r="60980" customFormat="1"/>
    <row r="60981" customFormat="1"/>
    <row r="60982" customFormat="1"/>
    <row r="60983" customFormat="1"/>
    <row r="60984" customFormat="1"/>
    <row r="60985" customFormat="1"/>
    <row r="60986" customFormat="1"/>
    <row r="60987" customFormat="1"/>
    <row r="60988" customFormat="1"/>
    <row r="60989" customFormat="1"/>
    <row r="60990" customFormat="1"/>
    <row r="60991" customFormat="1"/>
    <row r="60992" customFormat="1"/>
    <row r="60993" customFormat="1"/>
    <row r="60994" customFormat="1"/>
    <row r="60995" customFormat="1"/>
    <row r="60996" customFormat="1"/>
    <row r="60997" customFormat="1"/>
    <row r="60998" customFormat="1"/>
    <row r="60999" customFormat="1"/>
    <row r="61000" customFormat="1"/>
    <row r="61001" customFormat="1"/>
    <row r="61002" customFormat="1"/>
    <row r="61003" customFormat="1"/>
    <row r="61004" customFormat="1"/>
    <row r="61005" customFormat="1"/>
    <row r="61006" customFormat="1"/>
    <row r="61007" customFormat="1"/>
    <row r="61008" customFormat="1"/>
    <row r="61009" customFormat="1"/>
    <row r="61010" customFormat="1"/>
    <row r="61011" customFormat="1"/>
    <row r="61012" customFormat="1"/>
    <row r="61013" customFormat="1"/>
    <row r="61014" customFormat="1"/>
    <row r="61015" customFormat="1"/>
    <row r="61016" customFormat="1"/>
    <row r="61017" customFormat="1"/>
    <row r="61018" customFormat="1"/>
    <row r="61019" customFormat="1"/>
    <row r="61020" customFormat="1"/>
    <row r="61021" customFormat="1"/>
    <row r="61022" customFormat="1"/>
    <row r="61023" customFormat="1"/>
    <row r="61024" customFormat="1"/>
    <row r="61025" customFormat="1"/>
    <row r="61026" customFormat="1"/>
    <row r="61027" customFormat="1"/>
    <row r="61028" customFormat="1"/>
    <row r="61029" customFormat="1"/>
    <row r="61030" customFormat="1"/>
    <row r="61031" customFormat="1"/>
    <row r="61032" customFormat="1"/>
    <row r="61033" customFormat="1"/>
    <row r="61034" customFormat="1"/>
    <row r="61035" customFormat="1"/>
    <row r="61036" customFormat="1"/>
    <row r="61037" customFormat="1"/>
    <row r="61038" customFormat="1"/>
    <row r="61039" customFormat="1"/>
    <row r="61040" customFormat="1"/>
    <row r="61041" customFormat="1"/>
    <row r="61042" customFormat="1"/>
    <row r="61043" customFormat="1"/>
    <row r="61044" customFormat="1"/>
    <row r="61045" customFormat="1"/>
    <row r="61046" customFormat="1"/>
    <row r="61047" customFormat="1"/>
    <row r="61048" customFormat="1"/>
    <row r="61049" customFormat="1"/>
    <row r="61050" customFormat="1"/>
    <row r="61051" customFormat="1"/>
    <row r="61052" customFormat="1"/>
    <row r="61053" customFormat="1"/>
    <row r="61054" customFormat="1"/>
    <row r="61055" customFormat="1"/>
    <row r="61056" customFormat="1"/>
    <row r="61057" customFormat="1"/>
    <row r="61058" customFormat="1"/>
    <row r="61059" customFormat="1"/>
    <row r="61060" customFormat="1"/>
    <row r="61061" customFormat="1"/>
    <row r="61062" customFormat="1"/>
    <row r="61063" customFormat="1"/>
    <row r="61064" customFormat="1"/>
    <row r="61065" customFormat="1"/>
    <row r="61066" customFormat="1"/>
    <row r="61067" customFormat="1"/>
    <row r="61068" customFormat="1"/>
    <row r="61069" customFormat="1"/>
    <row r="61070" customFormat="1"/>
    <row r="61071" customFormat="1"/>
    <row r="61072" customFormat="1"/>
    <row r="61073" customFormat="1"/>
    <row r="61074" customFormat="1"/>
    <row r="61075" customFormat="1"/>
    <row r="61076" customFormat="1"/>
    <row r="61077" customFormat="1"/>
    <row r="61078" customFormat="1"/>
    <row r="61079" customFormat="1"/>
    <row r="61080" customFormat="1"/>
    <row r="61081" customFormat="1"/>
    <row r="61082" customFormat="1"/>
    <row r="61083" customFormat="1"/>
    <row r="61084" customFormat="1"/>
    <row r="61085" customFormat="1"/>
    <row r="61086" customFormat="1"/>
    <row r="61087" customFormat="1"/>
    <row r="61088" customFormat="1"/>
    <row r="61089" customFormat="1"/>
    <row r="61090" customFormat="1"/>
    <row r="61091" customFormat="1"/>
    <row r="61092" customFormat="1"/>
    <row r="61093" customFormat="1"/>
    <row r="61094" customFormat="1"/>
    <row r="61095" customFormat="1"/>
    <row r="61096" customFormat="1"/>
    <row r="61097" customFormat="1"/>
    <row r="61098" customFormat="1"/>
    <row r="61099" customFormat="1"/>
    <row r="61100" customFormat="1"/>
    <row r="61101" customFormat="1"/>
    <row r="61102" customFormat="1"/>
    <row r="61103" customFormat="1"/>
    <row r="61104" customFormat="1"/>
    <row r="61105" customFormat="1"/>
    <row r="61106" customFormat="1"/>
    <row r="61107" customFormat="1"/>
    <row r="61108" customFormat="1"/>
    <row r="61109" customFormat="1"/>
    <row r="61110" customFormat="1"/>
    <row r="61111" customFormat="1"/>
    <row r="61112" customFormat="1"/>
    <row r="61113" customFormat="1"/>
    <row r="61114" customFormat="1"/>
    <row r="61115" customFormat="1"/>
    <row r="61116" customFormat="1"/>
    <row r="61117" customFormat="1"/>
    <row r="61118" customFormat="1"/>
    <row r="61119" customFormat="1"/>
    <row r="61120" customFormat="1"/>
    <row r="61121" customFormat="1"/>
    <row r="61122" customFormat="1"/>
    <row r="61123" customFormat="1"/>
    <row r="61124" customFormat="1"/>
    <row r="61125" customFormat="1"/>
    <row r="61126" customFormat="1"/>
    <row r="61127" customFormat="1"/>
    <row r="61128" customFormat="1"/>
    <row r="61129" customFormat="1"/>
    <row r="61130" customFormat="1"/>
    <row r="61131" customFormat="1"/>
    <row r="61132" customFormat="1"/>
    <row r="61133" customFormat="1"/>
    <row r="61134" customFormat="1"/>
    <row r="61135" customFormat="1"/>
    <row r="61136" customFormat="1"/>
    <row r="61137" customFormat="1"/>
    <row r="61138" customFormat="1"/>
    <row r="61139" customFormat="1"/>
    <row r="61140" customFormat="1"/>
    <row r="61141" customFormat="1"/>
    <row r="61142" customFormat="1"/>
    <row r="61143" customFormat="1"/>
    <row r="61144" customFormat="1"/>
    <row r="61145" customFormat="1"/>
    <row r="61146" customFormat="1"/>
    <row r="61147" customFormat="1"/>
    <row r="61148" customFormat="1"/>
    <row r="61149" customFormat="1"/>
    <row r="61150" customFormat="1"/>
    <row r="61151" customFormat="1"/>
    <row r="61152" customFormat="1"/>
    <row r="61153" customFormat="1"/>
    <row r="61154" customFormat="1"/>
    <row r="61155" customFormat="1"/>
    <row r="61156" customFormat="1"/>
    <row r="61157" customFormat="1"/>
    <row r="61158" customFormat="1"/>
    <row r="61159" customFormat="1"/>
    <row r="61160" customFormat="1"/>
    <row r="61161" customFormat="1"/>
    <row r="61162" customFormat="1"/>
    <row r="61163" customFormat="1"/>
    <row r="61164" customFormat="1"/>
    <row r="61165" customFormat="1"/>
    <row r="61166" customFormat="1"/>
    <row r="61167" customFormat="1"/>
    <row r="61168" customFormat="1"/>
    <row r="61169" customFormat="1"/>
    <row r="61170" customFormat="1"/>
    <row r="61171" customFormat="1"/>
    <row r="61172" customFormat="1"/>
    <row r="61173" customFormat="1"/>
    <row r="61174" customFormat="1"/>
    <row r="61175" customFormat="1"/>
    <row r="61176" customFormat="1"/>
    <row r="61177" customFormat="1"/>
    <row r="61178" customFormat="1"/>
    <row r="61179" customFormat="1"/>
    <row r="61180" customFormat="1"/>
    <row r="61181" customFormat="1"/>
    <row r="61182" customFormat="1"/>
    <row r="61183" customFormat="1"/>
    <row r="61184" customFormat="1"/>
    <row r="61185" customFormat="1"/>
    <row r="61186" customFormat="1"/>
    <row r="61187" customFormat="1"/>
    <row r="61188" customFormat="1"/>
    <row r="61189" customFormat="1"/>
    <row r="61190" customFormat="1"/>
    <row r="61191" customFormat="1"/>
    <row r="61192" customFormat="1"/>
    <row r="61193" customFormat="1"/>
    <row r="61194" customFormat="1"/>
    <row r="61195" customFormat="1"/>
    <row r="61196" customFormat="1"/>
    <row r="61197" customFormat="1"/>
    <row r="61198" customFormat="1"/>
    <row r="61199" customFormat="1"/>
    <row r="61200" customFormat="1"/>
    <row r="61201" customFormat="1"/>
    <row r="61202" customFormat="1"/>
    <row r="61203" customFormat="1"/>
    <row r="61204" customFormat="1"/>
    <row r="61205" customFormat="1"/>
    <row r="61206" customFormat="1"/>
    <row r="61207" customFormat="1"/>
    <row r="61208" customFormat="1"/>
    <row r="61209" customFormat="1"/>
    <row r="61210" customFormat="1"/>
    <row r="61211" customFormat="1"/>
    <row r="61212" customFormat="1"/>
    <row r="61213" customFormat="1"/>
    <row r="61214" customFormat="1"/>
    <row r="61215" customFormat="1"/>
    <row r="61216" customFormat="1"/>
    <row r="61217" customFormat="1"/>
    <row r="61218" customFormat="1"/>
    <row r="61219" customFormat="1"/>
    <row r="61220" customFormat="1"/>
    <row r="61221" customFormat="1"/>
    <row r="61222" customFormat="1"/>
    <row r="61223" customFormat="1"/>
    <row r="61224" customFormat="1"/>
    <row r="61225" customFormat="1"/>
    <row r="61226" customFormat="1"/>
    <row r="61227" customFormat="1"/>
    <row r="61228" customFormat="1"/>
    <row r="61229" customFormat="1"/>
    <row r="61230" customFormat="1"/>
    <row r="61231" customFormat="1"/>
    <row r="61232" customFormat="1"/>
    <row r="61233" customFormat="1"/>
    <row r="61234" customFormat="1"/>
    <row r="61235" customFormat="1"/>
    <row r="61236" customFormat="1"/>
    <row r="61237" customFormat="1"/>
    <row r="61238" customFormat="1"/>
    <row r="61239" customFormat="1"/>
    <row r="61240" customFormat="1"/>
    <row r="61241" customFormat="1"/>
    <row r="61242" customFormat="1"/>
    <row r="61243" customFormat="1"/>
    <row r="61244" customFormat="1"/>
    <row r="61245" customFormat="1"/>
    <row r="61246" customFormat="1"/>
    <row r="61247" customFormat="1"/>
    <row r="61248" customFormat="1"/>
    <row r="61249" customFormat="1"/>
    <row r="61250" customFormat="1"/>
    <row r="61251" customFormat="1"/>
    <row r="61252" customFormat="1"/>
    <row r="61253" customFormat="1"/>
    <row r="61254" customFormat="1"/>
    <row r="61255" customFormat="1"/>
    <row r="61256" customFormat="1"/>
    <row r="61257" customFormat="1"/>
    <row r="61258" customFormat="1"/>
    <row r="61259" customFormat="1"/>
    <row r="61260" customFormat="1"/>
    <row r="61261" customFormat="1"/>
    <row r="61262" customFormat="1"/>
    <row r="61263" customFormat="1"/>
    <row r="61264" customFormat="1"/>
    <row r="61265" customFormat="1"/>
    <row r="61266" customFormat="1"/>
    <row r="61267" customFormat="1"/>
    <row r="61268" customFormat="1"/>
    <row r="61269" customFormat="1"/>
    <row r="61270" customFormat="1"/>
    <row r="61271" customFormat="1"/>
    <row r="61272" customFormat="1"/>
    <row r="61273" customFormat="1"/>
    <row r="61274" customFormat="1"/>
    <row r="61275" customFormat="1"/>
    <row r="61276" customFormat="1"/>
    <row r="61277" customFormat="1"/>
    <row r="61278" customFormat="1"/>
    <row r="61279" customFormat="1"/>
    <row r="61280" customFormat="1"/>
    <row r="61281" customFormat="1"/>
    <row r="61282" customFormat="1"/>
    <row r="61283" customFormat="1"/>
    <row r="61284" customFormat="1"/>
    <row r="61285" customFormat="1"/>
    <row r="61286" customFormat="1"/>
    <row r="61287" customFormat="1"/>
    <row r="61288" customFormat="1"/>
    <row r="61289" customFormat="1"/>
    <row r="61290" customFormat="1"/>
    <row r="61291" customFormat="1"/>
    <row r="61292" customFormat="1"/>
    <row r="61293" customFormat="1"/>
    <row r="61294" customFormat="1"/>
    <row r="61295" customFormat="1"/>
    <row r="61296" customFormat="1"/>
    <row r="61297" customFormat="1"/>
    <row r="61298" customFormat="1"/>
    <row r="61299" customFormat="1"/>
    <row r="61300" customFormat="1"/>
    <row r="61301" customFormat="1"/>
    <row r="61302" customFormat="1"/>
    <row r="61303" customFormat="1"/>
    <row r="61304" customFormat="1"/>
    <row r="61305" customFormat="1"/>
    <row r="61306" customFormat="1"/>
    <row r="61307" customFormat="1"/>
    <row r="61308" customFormat="1"/>
    <row r="61309" customFormat="1"/>
    <row r="61310" customFormat="1"/>
    <row r="61311" customFormat="1"/>
    <row r="61312" customFormat="1"/>
    <row r="61313" customFormat="1"/>
    <row r="61314" customFormat="1"/>
    <row r="61315" customFormat="1"/>
    <row r="61316" customFormat="1"/>
    <row r="61317" customFormat="1"/>
    <row r="61318" customFormat="1"/>
    <row r="61319" customFormat="1"/>
    <row r="61320" customFormat="1"/>
    <row r="61321" customFormat="1"/>
    <row r="61322" customFormat="1"/>
    <row r="61323" customFormat="1"/>
    <row r="61324" customFormat="1"/>
    <row r="61325" customFormat="1"/>
    <row r="61326" customFormat="1"/>
    <row r="61327" customFormat="1"/>
    <row r="61328" customFormat="1"/>
    <row r="61329" customFormat="1"/>
    <row r="61330" customFormat="1"/>
    <row r="61331" customFormat="1"/>
    <row r="61332" customFormat="1"/>
    <row r="61333" customFormat="1"/>
    <row r="61334" customFormat="1"/>
    <row r="61335" customFormat="1"/>
    <row r="61336" customFormat="1"/>
    <row r="61337" customFormat="1"/>
    <row r="61338" customFormat="1"/>
    <row r="61339" customFormat="1"/>
    <row r="61340" customFormat="1"/>
    <row r="61341" customFormat="1"/>
    <row r="61342" customFormat="1"/>
    <row r="61343" customFormat="1"/>
    <row r="61344" customFormat="1"/>
    <row r="61345" customFormat="1"/>
    <row r="61346" customFormat="1"/>
    <row r="61347" customFormat="1"/>
    <row r="61348" customFormat="1"/>
    <row r="61349" customFormat="1"/>
    <row r="61350" customFormat="1"/>
    <row r="61351" customFormat="1"/>
    <row r="61352" customFormat="1"/>
    <row r="61353" customFormat="1"/>
    <row r="61354" customFormat="1"/>
    <row r="61355" customFormat="1"/>
    <row r="61356" customFormat="1"/>
    <row r="61357" customFormat="1"/>
    <row r="61358" customFormat="1"/>
    <row r="61359" customFormat="1"/>
    <row r="61360" customFormat="1"/>
    <row r="61361" customFormat="1"/>
    <row r="61362" customFormat="1"/>
    <row r="61363" customFormat="1"/>
    <row r="61364" customFormat="1"/>
    <row r="61365" customFormat="1"/>
    <row r="61366" customFormat="1"/>
    <row r="61367" customFormat="1"/>
    <row r="61368" customFormat="1"/>
    <row r="61369" customFormat="1"/>
    <row r="61370" customFormat="1"/>
    <row r="61371" customFormat="1"/>
    <row r="61372" customFormat="1"/>
    <row r="61373" customFormat="1"/>
    <row r="61374" customFormat="1"/>
    <row r="61375" customFormat="1"/>
    <row r="61376" customFormat="1"/>
    <row r="61377" customFormat="1"/>
    <row r="61378" customFormat="1"/>
    <row r="61379" customFormat="1"/>
    <row r="61380" customFormat="1"/>
    <row r="61381" customFormat="1"/>
    <row r="61382" customFormat="1"/>
    <row r="61383" customFormat="1"/>
    <row r="61384" customFormat="1"/>
    <row r="61385" customFormat="1"/>
    <row r="61386" customFormat="1"/>
    <row r="61387" customFormat="1"/>
    <row r="61388" customFormat="1"/>
    <row r="61389" customFormat="1"/>
    <row r="61390" customFormat="1"/>
    <row r="61391" customFormat="1"/>
    <row r="61392" customFormat="1"/>
    <row r="61393" customFormat="1"/>
    <row r="61394" customFormat="1"/>
    <row r="61395" customFormat="1"/>
    <row r="61396" customFormat="1"/>
    <row r="61397" customFormat="1"/>
    <row r="61398" customFormat="1"/>
    <row r="61399" customFormat="1"/>
    <row r="61400" customFormat="1"/>
    <row r="61401" customFormat="1"/>
    <row r="61402" customFormat="1"/>
    <row r="61403" customFormat="1"/>
    <row r="61404" customFormat="1"/>
    <row r="61405" customFormat="1"/>
    <row r="61406" customFormat="1"/>
    <row r="61407" customFormat="1"/>
    <row r="61408" customFormat="1"/>
    <row r="61409" customFormat="1"/>
    <row r="61410" customFormat="1"/>
    <row r="61411" customFormat="1"/>
    <row r="61412" customFormat="1"/>
    <row r="61413" customFormat="1"/>
    <row r="61414" customFormat="1"/>
    <row r="61415" customFormat="1"/>
    <row r="61416" customFormat="1"/>
    <row r="61417" customFormat="1"/>
    <row r="61418" customFormat="1"/>
    <row r="61419" customFormat="1"/>
    <row r="61420" customFormat="1"/>
    <row r="61421" customFormat="1"/>
    <row r="61422" customFormat="1"/>
    <row r="61423" customFormat="1"/>
    <row r="61424" customFormat="1"/>
    <row r="61425" customFormat="1"/>
    <row r="61426" customFormat="1"/>
    <row r="61427" customFormat="1"/>
    <row r="61428" customFormat="1"/>
    <row r="61429" customFormat="1"/>
    <row r="61430" customFormat="1"/>
    <row r="61431" customFormat="1"/>
    <row r="61432" customFormat="1"/>
    <row r="61433" customFormat="1"/>
    <row r="61434" customFormat="1"/>
    <row r="61435" customFormat="1"/>
    <row r="61436" customFormat="1"/>
    <row r="61437" customFormat="1"/>
    <row r="61438" customFormat="1"/>
    <row r="61439" customFormat="1"/>
    <row r="61440" customFormat="1"/>
    <row r="61441" customFormat="1"/>
    <row r="61442" customFormat="1"/>
    <row r="61443" customFormat="1"/>
    <row r="61444" customFormat="1"/>
    <row r="61445" customFormat="1"/>
    <row r="61446" customFormat="1"/>
    <row r="61447" customFormat="1"/>
    <row r="61448" customFormat="1"/>
    <row r="61449" customFormat="1"/>
    <row r="61450" customFormat="1"/>
    <row r="61451" customFormat="1"/>
    <row r="61452" customFormat="1"/>
    <row r="61453" customFormat="1"/>
    <row r="61454" customFormat="1"/>
    <row r="61455" customFormat="1"/>
    <row r="61456" customFormat="1"/>
    <row r="61457" customFormat="1"/>
    <row r="61458" customFormat="1"/>
    <row r="61459" customFormat="1"/>
    <row r="61460" customFormat="1"/>
    <row r="61461" customFormat="1"/>
    <row r="61462" customFormat="1"/>
    <row r="61463" customFormat="1"/>
    <row r="61464" customFormat="1"/>
    <row r="61465" customFormat="1"/>
    <row r="61466" customFormat="1"/>
    <row r="61467" customFormat="1"/>
    <row r="61468" customFormat="1"/>
    <row r="61469" customFormat="1"/>
    <row r="61470" customFormat="1"/>
    <row r="61471" customFormat="1"/>
    <row r="61472" customFormat="1"/>
    <row r="61473" customFormat="1"/>
    <row r="61474" customFormat="1"/>
    <row r="61475" customFormat="1"/>
    <row r="61476" customFormat="1"/>
    <row r="61477" customFormat="1"/>
    <row r="61478" customFormat="1"/>
    <row r="61479" customFormat="1"/>
    <row r="61480" customFormat="1"/>
    <row r="61481" customFormat="1"/>
    <row r="61482" customFormat="1"/>
    <row r="61483" customFormat="1"/>
    <row r="61484" customFormat="1"/>
    <row r="61485" customFormat="1"/>
    <row r="61486" customFormat="1"/>
    <row r="61487" customFormat="1"/>
    <row r="61488" customFormat="1"/>
    <row r="61489" customFormat="1"/>
    <row r="61490" customFormat="1"/>
    <row r="61491" customFormat="1"/>
    <row r="61492" customFormat="1"/>
    <row r="61493" customFormat="1"/>
    <row r="61494" customFormat="1"/>
    <row r="61495" customFormat="1"/>
    <row r="61496" customFormat="1"/>
    <row r="61497" customFormat="1"/>
    <row r="61498" customFormat="1"/>
    <row r="61499" customFormat="1"/>
    <row r="61500" customFormat="1"/>
    <row r="61501" customFormat="1"/>
    <row r="61502" customFormat="1"/>
    <row r="61503" customFormat="1"/>
    <row r="61504" customFormat="1"/>
    <row r="61505" customFormat="1"/>
    <row r="61506" customFormat="1"/>
    <row r="61507" customFormat="1"/>
    <row r="61508" customFormat="1"/>
    <row r="61509" customFormat="1"/>
    <row r="61510" customFormat="1"/>
    <row r="61511" customFormat="1"/>
    <row r="61512" customFormat="1"/>
    <row r="61513" customFormat="1"/>
    <row r="61514" customFormat="1"/>
    <row r="61515" customFormat="1"/>
    <row r="61516" customFormat="1"/>
    <row r="61517" customFormat="1"/>
    <row r="61518" customFormat="1"/>
    <row r="61519" customFormat="1"/>
    <row r="61520" customFormat="1"/>
    <row r="61521" customFormat="1"/>
    <row r="61522" customFormat="1"/>
    <row r="61523" customFormat="1"/>
    <row r="61524" customFormat="1"/>
    <row r="61525" customFormat="1"/>
    <row r="61526" customFormat="1"/>
    <row r="61527" customFormat="1"/>
    <row r="61528" customFormat="1"/>
    <row r="61529" customFormat="1"/>
    <row r="61530" customFormat="1"/>
    <row r="61531" customFormat="1"/>
    <row r="61532" customFormat="1"/>
    <row r="61533" customFormat="1"/>
    <row r="61534" customFormat="1"/>
    <row r="61535" customFormat="1"/>
    <row r="61536" customFormat="1"/>
    <row r="61537" customFormat="1"/>
    <row r="61538" customFormat="1"/>
    <row r="61539" customFormat="1"/>
    <row r="61540" customFormat="1"/>
    <row r="61541" customFormat="1"/>
    <row r="61542" customFormat="1"/>
    <row r="61543" customFormat="1"/>
    <row r="61544" customFormat="1"/>
    <row r="61545" customFormat="1"/>
    <row r="61546" customFormat="1"/>
    <row r="61547" customFormat="1"/>
    <row r="61548" customFormat="1"/>
    <row r="61549" customFormat="1"/>
    <row r="61550" customFormat="1"/>
    <row r="61551" customFormat="1"/>
    <row r="61552" customFormat="1"/>
    <row r="61553" customFormat="1"/>
    <row r="61554" customFormat="1"/>
    <row r="61555" customFormat="1"/>
    <row r="61556" customFormat="1"/>
    <row r="61557" customFormat="1"/>
    <row r="61558" customFormat="1"/>
    <row r="61559" customFormat="1"/>
    <row r="61560" customFormat="1"/>
    <row r="61561" customFormat="1"/>
    <row r="61562" customFormat="1"/>
    <row r="61563" customFormat="1"/>
    <row r="61564" customFormat="1"/>
    <row r="61565" customFormat="1"/>
    <row r="61566" customFormat="1"/>
    <row r="61567" customFormat="1"/>
    <row r="61568" customFormat="1"/>
    <row r="61569" customFormat="1"/>
    <row r="61570" customFormat="1"/>
    <row r="61571" customFormat="1"/>
    <row r="61572" customFormat="1"/>
    <row r="61573" customFormat="1"/>
    <row r="61574" customFormat="1"/>
    <row r="61575" customFormat="1"/>
    <row r="61576" customFormat="1"/>
    <row r="61577" customFormat="1"/>
    <row r="61578" customFormat="1"/>
    <row r="61579" customFormat="1"/>
    <row r="61580" customFormat="1"/>
    <row r="61581" customFormat="1"/>
    <row r="61582" customFormat="1"/>
    <row r="61583" customFormat="1"/>
    <row r="61584" customFormat="1"/>
    <row r="61585" customFormat="1"/>
    <row r="61586" customFormat="1"/>
    <row r="61587" customFormat="1"/>
    <row r="61588" customFormat="1"/>
    <row r="61589" customFormat="1"/>
    <row r="61590" customFormat="1"/>
    <row r="61591" customFormat="1"/>
    <row r="61592" customFormat="1"/>
    <row r="61593" customFormat="1"/>
    <row r="61594" customFormat="1"/>
    <row r="61595" customFormat="1"/>
    <row r="61596" customFormat="1"/>
    <row r="61597" customFormat="1"/>
    <row r="61598" customFormat="1"/>
    <row r="61599" customFormat="1"/>
    <row r="61600" customFormat="1"/>
    <row r="61601" customFormat="1"/>
    <row r="61602" customFormat="1"/>
    <row r="61603" customFormat="1"/>
    <row r="61604" customFormat="1"/>
    <row r="61605" customFormat="1"/>
    <row r="61606" customFormat="1"/>
    <row r="61607" customFormat="1"/>
    <row r="61608" customFormat="1"/>
    <row r="61609" customFormat="1"/>
    <row r="61610" customFormat="1"/>
    <row r="61611" customFormat="1"/>
    <row r="61612" customFormat="1"/>
    <row r="61613" customFormat="1"/>
    <row r="61614" customFormat="1"/>
    <row r="61615" customFormat="1"/>
    <row r="61616" customFormat="1"/>
    <row r="61617" customFormat="1"/>
    <row r="61618" customFormat="1"/>
    <row r="61619" customFormat="1"/>
    <row r="61620" customFormat="1"/>
    <row r="61621" customFormat="1"/>
    <row r="61622" customFormat="1"/>
    <row r="61623" customFormat="1"/>
    <row r="61624" customFormat="1"/>
    <row r="61625" customFormat="1"/>
    <row r="61626" customFormat="1"/>
    <row r="61627" customFormat="1"/>
    <row r="61628" customFormat="1"/>
    <row r="61629" customFormat="1"/>
    <row r="61630" customFormat="1"/>
    <row r="61631" customFormat="1"/>
    <row r="61632" customFormat="1"/>
    <row r="61633" customFormat="1"/>
    <row r="61634" customFormat="1"/>
    <row r="61635" customFormat="1"/>
    <row r="61636" customFormat="1"/>
    <row r="61637" customFormat="1"/>
    <row r="61638" customFormat="1"/>
    <row r="61639" customFormat="1"/>
    <row r="61640" customFormat="1"/>
    <row r="61641" customFormat="1"/>
    <row r="61642" customFormat="1"/>
    <row r="61643" customFormat="1"/>
    <row r="61644" customFormat="1"/>
    <row r="61645" customFormat="1"/>
    <row r="61646" customFormat="1"/>
    <row r="61647" customFormat="1"/>
    <row r="61648" customFormat="1"/>
    <row r="61649" customFormat="1"/>
    <row r="61650" customFormat="1"/>
    <row r="61651" customFormat="1"/>
    <row r="61652" customFormat="1"/>
    <row r="61653" customFormat="1"/>
    <row r="61654" customFormat="1"/>
    <row r="61655" customFormat="1"/>
    <row r="61656" customFormat="1"/>
    <row r="61657" customFormat="1"/>
    <row r="61658" customFormat="1"/>
    <row r="61659" customFormat="1"/>
    <row r="61660" customFormat="1"/>
    <row r="61661" customFormat="1"/>
    <row r="61662" customFormat="1"/>
    <row r="61663" customFormat="1"/>
    <row r="61664" customFormat="1"/>
    <row r="61665" customFormat="1"/>
    <row r="61666" customFormat="1"/>
    <row r="61667" customFormat="1"/>
    <row r="61668" customFormat="1"/>
    <row r="61669" customFormat="1"/>
    <row r="61670" customFormat="1"/>
    <row r="61671" customFormat="1"/>
    <row r="61672" customFormat="1"/>
    <row r="61673" customFormat="1"/>
    <row r="61674" customFormat="1"/>
    <row r="61675" customFormat="1"/>
    <row r="61676" customFormat="1"/>
    <row r="61677" customFormat="1"/>
    <row r="61678" customFormat="1"/>
    <row r="61679" customFormat="1"/>
    <row r="61680" customFormat="1"/>
    <row r="61681" customFormat="1"/>
    <row r="61682" customFormat="1"/>
    <row r="61683" customFormat="1"/>
    <row r="61684" customFormat="1"/>
    <row r="61685" customFormat="1"/>
    <row r="61686" customFormat="1"/>
    <row r="61687" customFormat="1"/>
    <row r="61688" customFormat="1"/>
    <row r="61689" customFormat="1"/>
    <row r="61690" customFormat="1"/>
    <row r="61691" customFormat="1"/>
    <row r="61692" customFormat="1"/>
    <row r="61693" customFormat="1"/>
    <row r="61694" customFormat="1"/>
    <row r="61695" customFormat="1"/>
    <row r="61696" customFormat="1"/>
    <row r="61697" customFormat="1"/>
    <row r="61698" customFormat="1"/>
    <row r="61699" customFormat="1"/>
    <row r="61700" customFormat="1"/>
    <row r="61701" customFormat="1"/>
    <row r="61702" customFormat="1"/>
    <row r="61703" customFormat="1"/>
    <row r="61704" customFormat="1"/>
    <row r="61705" customFormat="1"/>
    <row r="61706" customFormat="1"/>
    <row r="61707" customFormat="1"/>
    <row r="61708" customFormat="1"/>
    <row r="61709" customFormat="1"/>
    <row r="61710" customFormat="1"/>
    <row r="61711" customFormat="1"/>
    <row r="61712" customFormat="1"/>
    <row r="61713" customFormat="1"/>
    <row r="61714" customFormat="1"/>
    <row r="61715" customFormat="1"/>
    <row r="61716" customFormat="1"/>
    <row r="61717" customFormat="1"/>
    <row r="61718" customFormat="1"/>
    <row r="61719" customFormat="1"/>
    <row r="61720" customFormat="1"/>
    <row r="61721" customFormat="1"/>
    <row r="61722" customFormat="1"/>
    <row r="61723" customFormat="1"/>
    <row r="61724" customFormat="1"/>
    <row r="61725" customFormat="1"/>
    <row r="61726" customFormat="1"/>
    <row r="61727" customFormat="1"/>
    <row r="61728" customFormat="1"/>
    <row r="61729" customFormat="1"/>
    <row r="61730" customFormat="1"/>
    <row r="61731" customFormat="1"/>
    <row r="61732" customFormat="1"/>
    <row r="61733" customFormat="1"/>
    <row r="61734" customFormat="1"/>
    <row r="61735" customFormat="1"/>
    <row r="61736" customFormat="1"/>
    <row r="61737" customFormat="1"/>
    <row r="61738" customFormat="1"/>
    <row r="61739" customFormat="1"/>
    <row r="61740" customFormat="1"/>
    <row r="61741" customFormat="1"/>
    <row r="61742" customFormat="1"/>
    <row r="61743" customFormat="1"/>
    <row r="61744" customFormat="1"/>
    <row r="61745" customFormat="1"/>
    <row r="61746" customFormat="1"/>
    <row r="61747" customFormat="1"/>
    <row r="61748" customFormat="1"/>
    <row r="61749" customFormat="1"/>
    <row r="61750" customFormat="1"/>
    <row r="61751" customFormat="1"/>
    <row r="61752" customFormat="1"/>
    <row r="61753" customFormat="1"/>
    <row r="61754" customFormat="1"/>
    <row r="61755" customFormat="1"/>
    <row r="61756" customFormat="1"/>
    <row r="61757" customFormat="1"/>
    <row r="61758" customFormat="1"/>
    <row r="61759" customFormat="1"/>
    <row r="61760" customFormat="1"/>
    <row r="61761" customFormat="1"/>
    <row r="61762" customFormat="1"/>
    <row r="61763" customFormat="1"/>
    <row r="61764" customFormat="1"/>
    <row r="61765" customFormat="1"/>
    <row r="61766" customFormat="1"/>
    <row r="61767" customFormat="1"/>
    <row r="61768" customFormat="1"/>
    <row r="61769" customFormat="1"/>
    <row r="61770" customFormat="1"/>
    <row r="61771" customFormat="1"/>
    <row r="61772" customFormat="1"/>
    <row r="61773" customFormat="1"/>
    <row r="61774" customFormat="1"/>
    <row r="61775" customFormat="1"/>
    <row r="61776" customFormat="1"/>
    <row r="61777" customFormat="1"/>
    <row r="61778" customFormat="1"/>
    <row r="61779" customFormat="1"/>
    <row r="61780" customFormat="1"/>
    <row r="61781" customFormat="1"/>
    <row r="61782" customFormat="1"/>
    <row r="61783" customFormat="1"/>
    <row r="61784" customFormat="1"/>
    <row r="61785" customFormat="1"/>
    <row r="61786" customFormat="1"/>
    <row r="61787" customFormat="1"/>
    <row r="61788" customFormat="1"/>
    <row r="61789" customFormat="1"/>
    <row r="61790" customFormat="1"/>
    <row r="61791" customFormat="1"/>
    <row r="61792" customFormat="1"/>
    <row r="61793" customFormat="1"/>
    <row r="61794" customFormat="1"/>
    <row r="61795" customFormat="1"/>
    <row r="61796" customFormat="1"/>
    <row r="61797" customFormat="1"/>
    <row r="61798" customFormat="1"/>
    <row r="61799" customFormat="1"/>
    <row r="61800" customFormat="1"/>
    <row r="61801" customFormat="1"/>
    <row r="61802" customFormat="1"/>
    <row r="61803" customFormat="1"/>
    <row r="61804" customFormat="1"/>
    <row r="61805" customFormat="1"/>
    <row r="61806" customFormat="1"/>
    <row r="61807" customFormat="1"/>
    <row r="61808" customFormat="1"/>
    <row r="61809" customFormat="1"/>
    <row r="61810" customFormat="1"/>
    <row r="61811" customFormat="1"/>
    <row r="61812" customFormat="1"/>
    <row r="61813" customFormat="1"/>
    <row r="61814" customFormat="1"/>
    <row r="61815" customFormat="1"/>
    <row r="61816" customFormat="1"/>
    <row r="61817" customFormat="1"/>
    <row r="61818" customFormat="1"/>
    <row r="61819" customFormat="1"/>
    <row r="61820" customFormat="1"/>
    <row r="61821" customFormat="1"/>
    <row r="61822" customFormat="1"/>
    <row r="61823" customFormat="1"/>
    <row r="61824" customFormat="1"/>
    <row r="61825" customFormat="1"/>
    <row r="61826" customFormat="1"/>
    <row r="61827" customFormat="1"/>
    <row r="61828" customFormat="1"/>
    <row r="61829" customFormat="1"/>
    <row r="61830" customFormat="1"/>
    <row r="61831" customFormat="1"/>
    <row r="61832" customFormat="1"/>
    <row r="61833" customFormat="1"/>
    <row r="61834" customFormat="1"/>
    <row r="61835" customFormat="1"/>
    <row r="61836" customFormat="1"/>
    <row r="61837" customFormat="1"/>
    <row r="61838" customFormat="1"/>
    <row r="61839" customFormat="1"/>
    <row r="61840" customFormat="1"/>
    <row r="61841" customFormat="1"/>
    <row r="61842" customFormat="1"/>
    <row r="61843" customFormat="1"/>
    <row r="61844" customFormat="1"/>
    <row r="61845" customFormat="1"/>
    <row r="61846" customFormat="1"/>
    <row r="61847" customFormat="1"/>
    <row r="61848" customFormat="1"/>
    <row r="61849" customFormat="1"/>
    <row r="61850" customFormat="1"/>
    <row r="61851" customFormat="1"/>
    <row r="61852" customFormat="1"/>
    <row r="61853" customFormat="1"/>
    <row r="61854" customFormat="1"/>
    <row r="61855" customFormat="1"/>
    <row r="61856" customFormat="1"/>
    <row r="61857" customFormat="1"/>
    <row r="61858" customFormat="1"/>
    <row r="61859" customFormat="1"/>
    <row r="61860" customFormat="1"/>
    <row r="61861" customFormat="1"/>
    <row r="61862" customFormat="1"/>
    <row r="61863" customFormat="1"/>
    <row r="61864" customFormat="1"/>
    <row r="61865" customFormat="1"/>
    <row r="61866" customFormat="1"/>
    <row r="61867" customFormat="1"/>
    <row r="61868" customFormat="1"/>
    <row r="61869" customFormat="1"/>
    <row r="61870" customFormat="1"/>
    <row r="61871" customFormat="1"/>
    <row r="61872" customFormat="1"/>
    <row r="61873" customFormat="1"/>
    <row r="61874" customFormat="1"/>
    <row r="61875" customFormat="1"/>
    <row r="61876" customFormat="1"/>
    <row r="61877" customFormat="1"/>
    <row r="61878" customFormat="1"/>
    <row r="61879" customFormat="1"/>
    <row r="61880" customFormat="1"/>
    <row r="61881" customFormat="1"/>
    <row r="61882" customFormat="1"/>
    <row r="61883" customFormat="1"/>
    <row r="61884" customFormat="1"/>
    <row r="61885" customFormat="1"/>
    <row r="61886" customFormat="1"/>
    <row r="61887" customFormat="1"/>
    <row r="61888" customFormat="1"/>
    <row r="61889" customFormat="1"/>
    <row r="61890" customFormat="1"/>
    <row r="61891" customFormat="1"/>
    <row r="61892" customFormat="1"/>
    <row r="61893" customFormat="1"/>
    <row r="61894" customFormat="1"/>
    <row r="61895" customFormat="1"/>
    <row r="61896" customFormat="1"/>
    <row r="61897" customFormat="1"/>
    <row r="61898" customFormat="1"/>
    <row r="61899" customFormat="1"/>
    <row r="61900" customFormat="1"/>
    <row r="61901" customFormat="1"/>
    <row r="61902" customFormat="1"/>
    <row r="61903" customFormat="1"/>
    <row r="61904" customFormat="1"/>
    <row r="61905" customFormat="1"/>
    <row r="61906" customFormat="1"/>
    <row r="61907" customFormat="1"/>
    <row r="61908" customFormat="1"/>
    <row r="61909" customFormat="1"/>
    <row r="61910" customFormat="1"/>
    <row r="61911" customFormat="1"/>
    <row r="61912" customFormat="1"/>
    <row r="61913" customFormat="1"/>
    <row r="61914" customFormat="1"/>
    <row r="61915" customFormat="1"/>
    <row r="61916" customFormat="1"/>
    <row r="61917" customFormat="1"/>
    <row r="61918" customFormat="1"/>
    <row r="61919" customFormat="1"/>
    <row r="61920" customFormat="1"/>
    <row r="61921" customFormat="1"/>
    <row r="61922" customFormat="1"/>
    <row r="61923" customFormat="1"/>
    <row r="61924" customFormat="1"/>
    <row r="61925" customFormat="1"/>
    <row r="61926" customFormat="1"/>
    <row r="61927" customFormat="1"/>
    <row r="61928" customFormat="1"/>
    <row r="61929" customFormat="1"/>
    <row r="61930" customFormat="1"/>
    <row r="61931" customFormat="1"/>
    <row r="61932" customFormat="1"/>
    <row r="61933" customFormat="1"/>
    <row r="61934" customFormat="1"/>
    <row r="61935" customFormat="1"/>
    <row r="61936" customFormat="1"/>
    <row r="61937" customFormat="1"/>
    <row r="61938" customFormat="1"/>
    <row r="61939" customFormat="1"/>
    <row r="61940" customFormat="1"/>
    <row r="61941" customFormat="1"/>
    <row r="61942" customFormat="1"/>
    <row r="61943" customFormat="1"/>
    <row r="61944" customFormat="1"/>
    <row r="61945" customFormat="1"/>
    <row r="61946" customFormat="1"/>
    <row r="61947" customFormat="1"/>
    <row r="61948" customFormat="1"/>
    <row r="61949" customFormat="1"/>
    <row r="61950" customFormat="1"/>
    <row r="61951" customFormat="1"/>
    <row r="61952" customFormat="1"/>
    <row r="61953" customFormat="1"/>
    <row r="61954" customFormat="1"/>
    <row r="61955" customFormat="1"/>
    <row r="61956" customFormat="1"/>
    <row r="61957" customFormat="1"/>
    <row r="61958" customFormat="1"/>
    <row r="61959" customFormat="1"/>
    <row r="61960" customFormat="1"/>
    <row r="61961" customFormat="1"/>
    <row r="61962" customFormat="1"/>
    <row r="61963" customFormat="1"/>
    <row r="61964" customFormat="1"/>
    <row r="61965" customFormat="1"/>
    <row r="61966" customFormat="1"/>
    <row r="61967" customFormat="1"/>
    <row r="61968" customFormat="1"/>
    <row r="61969" customFormat="1"/>
    <row r="61970" customFormat="1"/>
    <row r="61971" customFormat="1"/>
    <row r="61972" customFormat="1"/>
    <row r="61973" customFormat="1"/>
    <row r="61974" customFormat="1"/>
    <row r="61975" customFormat="1"/>
    <row r="61976" customFormat="1"/>
    <row r="61977" customFormat="1"/>
    <row r="61978" customFormat="1"/>
    <row r="61979" customFormat="1"/>
    <row r="61980" customFormat="1"/>
    <row r="61981" customFormat="1"/>
    <row r="61982" customFormat="1"/>
    <row r="61983" customFormat="1"/>
    <row r="61984" customFormat="1"/>
    <row r="61985" customFormat="1"/>
    <row r="61986" customFormat="1"/>
    <row r="61987" customFormat="1"/>
    <row r="61988" customFormat="1"/>
    <row r="61989" customFormat="1"/>
    <row r="61990" customFormat="1"/>
    <row r="61991" customFormat="1"/>
    <row r="61992" customFormat="1"/>
    <row r="61993" customFormat="1"/>
    <row r="61994" customFormat="1"/>
    <row r="61995" customFormat="1"/>
    <row r="61996" customFormat="1"/>
    <row r="61997" customFormat="1"/>
    <row r="61998" customFormat="1"/>
    <row r="61999" customFormat="1"/>
    <row r="62000" customFormat="1"/>
    <row r="62001" customFormat="1"/>
    <row r="62002" customFormat="1"/>
    <row r="62003" customFormat="1"/>
    <row r="62004" customFormat="1"/>
    <row r="62005" customFormat="1"/>
    <row r="62006" customFormat="1"/>
    <row r="62007" customFormat="1"/>
    <row r="62008" customFormat="1"/>
    <row r="62009" customFormat="1"/>
    <row r="62010" customFormat="1"/>
    <row r="62011" customFormat="1"/>
    <row r="62012" customFormat="1"/>
    <row r="62013" customFormat="1"/>
    <row r="62014" customFormat="1"/>
    <row r="62015" customFormat="1"/>
    <row r="62016" customFormat="1"/>
    <row r="62017" customFormat="1"/>
    <row r="62018" customFormat="1"/>
    <row r="62019" customFormat="1"/>
    <row r="62020" customFormat="1"/>
    <row r="62021" customFormat="1"/>
    <row r="62022" customFormat="1"/>
    <row r="62023" customFormat="1"/>
    <row r="62024" customFormat="1"/>
    <row r="62025" customFormat="1"/>
    <row r="62026" customFormat="1"/>
    <row r="62027" customFormat="1"/>
    <row r="62028" customFormat="1"/>
    <row r="62029" customFormat="1"/>
    <row r="62030" customFormat="1"/>
    <row r="62031" customFormat="1"/>
    <row r="62032" customFormat="1"/>
    <row r="62033" customFormat="1"/>
    <row r="62034" customFormat="1"/>
    <row r="62035" customFormat="1"/>
    <row r="62036" customFormat="1"/>
    <row r="62037" customFormat="1"/>
    <row r="62038" customFormat="1"/>
    <row r="62039" customFormat="1"/>
    <row r="62040" customFormat="1"/>
    <row r="62041" customFormat="1"/>
    <row r="62042" customFormat="1"/>
    <row r="62043" customFormat="1"/>
    <row r="62044" customFormat="1"/>
    <row r="62045" customFormat="1"/>
    <row r="62046" customFormat="1"/>
    <row r="62047" customFormat="1"/>
    <row r="62048" customFormat="1"/>
    <row r="62049" customFormat="1"/>
    <row r="62050" customFormat="1"/>
    <row r="62051" customFormat="1"/>
    <row r="62052" customFormat="1"/>
    <row r="62053" customFormat="1"/>
    <row r="62054" customFormat="1"/>
    <row r="62055" customFormat="1"/>
    <row r="62056" customFormat="1"/>
    <row r="62057" customFormat="1"/>
    <row r="62058" customFormat="1"/>
    <row r="62059" customFormat="1"/>
    <row r="62060" customFormat="1"/>
    <row r="62061" customFormat="1"/>
    <row r="62062" customFormat="1"/>
    <row r="62063" customFormat="1"/>
    <row r="62064" customFormat="1"/>
    <row r="62065" customFormat="1"/>
    <row r="62066" customFormat="1"/>
    <row r="62067" customFormat="1"/>
    <row r="62068" customFormat="1"/>
    <row r="62069" customFormat="1"/>
    <row r="62070" customFormat="1"/>
    <row r="62071" customFormat="1"/>
    <row r="62072" customFormat="1"/>
    <row r="62073" customFormat="1"/>
    <row r="62074" customFormat="1"/>
    <row r="62075" customFormat="1"/>
    <row r="62076" customFormat="1"/>
    <row r="62077" customFormat="1"/>
    <row r="62078" customFormat="1"/>
    <row r="62079" customFormat="1"/>
    <row r="62080" customFormat="1"/>
    <row r="62081" customFormat="1"/>
    <row r="62082" customFormat="1"/>
    <row r="62083" customFormat="1"/>
    <row r="62084" customFormat="1"/>
    <row r="62085" customFormat="1"/>
    <row r="62086" customFormat="1"/>
    <row r="62087" customFormat="1"/>
    <row r="62088" customFormat="1"/>
    <row r="62089" customFormat="1"/>
    <row r="62090" customFormat="1"/>
    <row r="62091" customFormat="1"/>
    <row r="62092" customFormat="1"/>
    <row r="62093" customFormat="1"/>
    <row r="62094" customFormat="1"/>
    <row r="62095" customFormat="1"/>
    <row r="62096" customFormat="1"/>
    <row r="62097" customFormat="1"/>
    <row r="62098" customFormat="1"/>
    <row r="62099" customFormat="1"/>
    <row r="62100" customFormat="1"/>
    <row r="62101" customFormat="1"/>
    <row r="62102" customFormat="1"/>
    <row r="62103" customFormat="1"/>
    <row r="62104" customFormat="1"/>
    <row r="62105" customFormat="1"/>
    <row r="62106" customFormat="1"/>
    <row r="62107" customFormat="1"/>
    <row r="62108" customFormat="1"/>
    <row r="62109" customFormat="1"/>
    <row r="62110" customFormat="1"/>
    <row r="62111" customFormat="1"/>
    <row r="62112" customFormat="1"/>
    <row r="62113" customFormat="1"/>
    <row r="62114" customFormat="1"/>
    <row r="62115" customFormat="1"/>
    <row r="62116" customFormat="1"/>
    <row r="62117" customFormat="1"/>
    <row r="62118" customFormat="1"/>
    <row r="62119" customFormat="1"/>
    <row r="62120" customFormat="1"/>
    <row r="62121" customFormat="1"/>
    <row r="62122" customFormat="1"/>
    <row r="62123" customFormat="1"/>
    <row r="62124" customFormat="1"/>
    <row r="62125" customFormat="1"/>
    <row r="62126" customFormat="1"/>
    <row r="62127" customFormat="1"/>
    <row r="62128" customFormat="1"/>
    <row r="62129" customFormat="1"/>
    <row r="62130" customFormat="1"/>
    <row r="62131" customFormat="1"/>
    <row r="62132" customFormat="1"/>
    <row r="62133" customFormat="1"/>
    <row r="62134" customFormat="1"/>
    <row r="62135" customFormat="1"/>
    <row r="62136" customFormat="1"/>
    <row r="62137" customFormat="1"/>
    <row r="62138" customFormat="1"/>
    <row r="62139" customFormat="1"/>
    <row r="62140" customFormat="1"/>
    <row r="62141" customFormat="1"/>
    <row r="62142" customFormat="1"/>
    <row r="62143" customFormat="1"/>
    <row r="62144" customFormat="1"/>
    <row r="62145" customFormat="1"/>
    <row r="62146" customFormat="1"/>
    <row r="62147" customFormat="1"/>
    <row r="62148" customFormat="1"/>
    <row r="62149" customFormat="1"/>
    <row r="62150" customFormat="1"/>
    <row r="62151" customFormat="1"/>
    <row r="62152" customFormat="1"/>
    <row r="62153" customFormat="1"/>
    <row r="62154" customFormat="1"/>
    <row r="62155" customFormat="1"/>
    <row r="62156" customFormat="1"/>
    <row r="62157" customFormat="1"/>
    <row r="62158" customFormat="1"/>
    <row r="62159" customFormat="1"/>
    <row r="62160" customFormat="1"/>
    <row r="62161" customFormat="1"/>
    <row r="62162" customFormat="1"/>
    <row r="62163" customFormat="1"/>
    <row r="62164" customFormat="1"/>
    <row r="62165" customFormat="1"/>
    <row r="62166" customFormat="1"/>
    <row r="62167" customFormat="1"/>
    <row r="62168" customFormat="1"/>
    <row r="62169" customFormat="1"/>
    <row r="62170" customFormat="1"/>
    <row r="62171" customFormat="1"/>
    <row r="62172" customFormat="1"/>
    <row r="62173" customFormat="1"/>
    <row r="62174" customFormat="1"/>
    <row r="62175" customFormat="1"/>
    <row r="62176" customFormat="1"/>
    <row r="62177" customFormat="1"/>
    <row r="62178" customFormat="1"/>
    <row r="62179" customFormat="1"/>
    <row r="62180" customFormat="1"/>
    <row r="62181" customFormat="1"/>
    <row r="62182" customFormat="1"/>
    <row r="62183" customFormat="1"/>
    <row r="62184" customFormat="1"/>
    <row r="62185" customFormat="1"/>
    <row r="62186" customFormat="1"/>
    <row r="62187" customFormat="1"/>
    <row r="62188" customFormat="1"/>
    <row r="62189" customFormat="1"/>
    <row r="62190" customFormat="1"/>
    <row r="62191" customFormat="1"/>
    <row r="62192" customFormat="1"/>
    <row r="62193" customFormat="1"/>
    <row r="62194" customFormat="1"/>
    <row r="62195" customFormat="1"/>
    <row r="62196" customFormat="1"/>
    <row r="62197" customFormat="1"/>
    <row r="62198" customFormat="1"/>
    <row r="62199" customFormat="1"/>
    <row r="62200" customFormat="1"/>
    <row r="62201" customFormat="1"/>
    <row r="62202" customFormat="1"/>
    <row r="62203" customFormat="1"/>
    <row r="62204" customFormat="1"/>
    <row r="62205" customFormat="1"/>
    <row r="62206" customFormat="1"/>
    <row r="62207" customFormat="1"/>
    <row r="62208" customFormat="1"/>
    <row r="62209" customFormat="1"/>
    <row r="62210" customFormat="1"/>
    <row r="62211" customFormat="1"/>
    <row r="62212" customFormat="1"/>
    <row r="62213" customFormat="1"/>
    <row r="62214" customFormat="1"/>
    <row r="62215" customFormat="1"/>
    <row r="62216" customFormat="1"/>
    <row r="62217" customFormat="1"/>
    <row r="62218" customFormat="1"/>
    <row r="62219" customFormat="1"/>
    <row r="62220" customFormat="1"/>
    <row r="62221" customFormat="1"/>
    <row r="62222" customFormat="1"/>
    <row r="62223" customFormat="1"/>
    <row r="62224" customFormat="1"/>
    <row r="62225" customFormat="1"/>
    <row r="62226" customFormat="1"/>
    <row r="62227" customFormat="1"/>
    <row r="62228" customFormat="1"/>
    <row r="62229" customFormat="1"/>
    <row r="62230" customFormat="1"/>
    <row r="62231" customFormat="1"/>
    <row r="62232" customFormat="1"/>
    <row r="62233" customFormat="1"/>
    <row r="62234" customFormat="1"/>
    <row r="62235" customFormat="1"/>
    <row r="62236" customFormat="1"/>
    <row r="62237" customFormat="1"/>
    <row r="62238" customFormat="1"/>
    <row r="62239" customFormat="1"/>
    <row r="62240" customFormat="1"/>
    <row r="62241" customFormat="1"/>
    <row r="62242" customFormat="1"/>
    <row r="62243" customFormat="1"/>
    <row r="62244" customFormat="1"/>
    <row r="62245" customFormat="1"/>
    <row r="62246" customFormat="1"/>
    <row r="62247" customFormat="1"/>
    <row r="62248" customFormat="1"/>
    <row r="62249" customFormat="1"/>
    <row r="62250" customFormat="1"/>
    <row r="62251" customFormat="1"/>
    <row r="62252" customFormat="1"/>
    <row r="62253" customFormat="1"/>
    <row r="62254" customFormat="1"/>
    <row r="62255" customFormat="1"/>
    <row r="62256" customFormat="1"/>
    <row r="62257" customFormat="1"/>
    <row r="62258" customFormat="1"/>
    <row r="62259" customFormat="1"/>
    <row r="62260" customFormat="1"/>
    <row r="62261" customFormat="1"/>
    <row r="62262" customFormat="1"/>
    <row r="62263" customFormat="1"/>
    <row r="62264" customFormat="1"/>
    <row r="62265" customFormat="1"/>
    <row r="62266" customFormat="1"/>
    <row r="62267" customFormat="1"/>
    <row r="62268" customFormat="1"/>
    <row r="62269" customFormat="1"/>
    <row r="62270" customFormat="1"/>
    <row r="62271" customFormat="1"/>
    <row r="62272" customFormat="1"/>
    <row r="62273" customFormat="1"/>
    <row r="62274" customFormat="1"/>
    <row r="62275" customFormat="1"/>
    <row r="62276" customFormat="1"/>
    <row r="62277" customFormat="1"/>
    <row r="62278" customFormat="1"/>
    <row r="62279" customFormat="1"/>
    <row r="62280" customFormat="1"/>
    <row r="62281" customFormat="1"/>
    <row r="62282" customFormat="1"/>
    <row r="62283" customFormat="1"/>
    <row r="62284" customFormat="1"/>
    <row r="62285" customFormat="1"/>
    <row r="62286" customFormat="1"/>
    <row r="62287" customFormat="1"/>
    <row r="62288" customFormat="1"/>
    <row r="62289" customFormat="1"/>
    <row r="62290" customFormat="1"/>
    <row r="62291" customFormat="1"/>
    <row r="62292" customFormat="1"/>
    <row r="62293" customFormat="1"/>
    <row r="62294" customFormat="1"/>
    <row r="62295" customFormat="1"/>
    <row r="62296" customFormat="1"/>
    <row r="62297" customFormat="1"/>
    <row r="62298" customFormat="1"/>
    <row r="62299" customFormat="1"/>
    <row r="62300" customFormat="1"/>
    <row r="62301" customFormat="1"/>
    <row r="62302" customFormat="1"/>
    <row r="62303" customFormat="1"/>
    <row r="62304" customFormat="1"/>
    <row r="62305" customFormat="1"/>
    <row r="62306" customFormat="1"/>
    <row r="62307" customFormat="1"/>
    <row r="62308" customFormat="1"/>
    <row r="62309" customFormat="1"/>
    <row r="62310" customFormat="1"/>
    <row r="62311" customFormat="1"/>
    <row r="62312" customFormat="1"/>
    <row r="62313" customFormat="1"/>
    <row r="62314" customFormat="1"/>
    <row r="62315" customFormat="1"/>
    <row r="62316" customFormat="1"/>
    <row r="62317" customFormat="1"/>
    <row r="62318" customFormat="1"/>
    <row r="62319" customFormat="1"/>
    <row r="62320" customFormat="1"/>
    <row r="62321" customFormat="1"/>
    <row r="62322" customFormat="1"/>
    <row r="62323" customFormat="1"/>
    <row r="62324" customFormat="1"/>
    <row r="62325" customFormat="1"/>
    <row r="62326" customFormat="1"/>
    <row r="62327" customFormat="1"/>
    <row r="62328" customFormat="1"/>
    <row r="62329" customFormat="1"/>
    <row r="62330" customFormat="1"/>
    <row r="62331" customFormat="1"/>
    <row r="62332" customFormat="1"/>
    <row r="62333" customFormat="1"/>
    <row r="62334" customFormat="1"/>
    <row r="62335" customFormat="1"/>
    <row r="62336" customFormat="1"/>
    <row r="62337" customFormat="1"/>
    <row r="62338" customFormat="1"/>
    <row r="62339" customFormat="1"/>
    <row r="62340" customFormat="1"/>
    <row r="62341" customFormat="1"/>
    <row r="62342" customFormat="1"/>
    <row r="62343" customFormat="1"/>
    <row r="62344" customFormat="1"/>
    <row r="62345" customFormat="1"/>
    <row r="62346" customFormat="1"/>
    <row r="62347" customFormat="1"/>
    <row r="62348" customFormat="1"/>
    <row r="62349" customFormat="1"/>
    <row r="62350" customFormat="1"/>
    <row r="62351" customFormat="1"/>
    <row r="62352" customFormat="1"/>
    <row r="62353" customFormat="1"/>
    <row r="62354" customFormat="1"/>
    <row r="62355" customFormat="1"/>
    <row r="62356" customFormat="1"/>
    <row r="62357" customFormat="1"/>
    <row r="62358" customFormat="1"/>
    <row r="62359" customFormat="1"/>
    <row r="62360" customFormat="1"/>
    <row r="62361" customFormat="1"/>
    <row r="62362" customFormat="1"/>
    <row r="62363" customFormat="1"/>
    <row r="62364" customFormat="1"/>
    <row r="62365" customFormat="1"/>
    <row r="62366" customFormat="1"/>
    <row r="62367" customFormat="1"/>
    <row r="62368" customFormat="1"/>
    <row r="62369" customFormat="1"/>
    <row r="62370" customFormat="1"/>
    <row r="62371" customFormat="1"/>
    <row r="62372" customFormat="1"/>
    <row r="62373" customFormat="1"/>
    <row r="62374" customFormat="1"/>
    <row r="62375" customFormat="1"/>
    <row r="62376" customFormat="1"/>
    <row r="62377" customFormat="1"/>
    <row r="62378" customFormat="1"/>
    <row r="62379" customFormat="1"/>
    <row r="62380" customFormat="1"/>
    <row r="62381" customFormat="1"/>
    <row r="62382" customFormat="1"/>
    <row r="62383" customFormat="1"/>
    <row r="62384" customFormat="1"/>
    <row r="62385" customFormat="1"/>
    <row r="62386" customFormat="1"/>
    <row r="62387" customFormat="1"/>
    <row r="62388" customFormat="1"/>
    <row r="62389" customFormat="1"/>
    <row r="62390" customFormat="1"/>
    <row r="62391" customFormat="1"/>
    <row r="62392" customFormat="1"/>
    <row r="62393" customFormat="1"/>
    <row r="62394" customFormat="1"/>
    <row r="62395" customFormat="1"/>
    <row r="62396" customFormat="1"/>
    <row r="62397" customFormat="1"/>
    <row r="62398" customFormat="1"/>
    <row r="62399" customFormat="1"/>
    <row r="62400" customFormat="1"/>
    <row r="62401" customFormat="1"/>
    <row r="62402" customFormat="1"/>
    <row r="62403" customFormat="1"/>
    <row r="62404" customFormat="1"/>
    <row r="62405" customFormat="1"/>
    <row r="62406" customFormat="1"/>
    <row r="62407" customFormat="1"/>
    <row r="62408" customFormat="1"/>
    <row r="62409" customFormat="1"/>
    <row r="62410" customFormat="1"/>
    <row r="62411" customFormat="1"/>
    <row r="62412" customFormat="1"/>
    <row r="62413" customFormat="1"/>
    <row r="62414" customFormat="1"/>
    <row r="62415" customFormat="1"/>
    <row r="62416" customFormat="1"/>
    <row r="62417" customFormat="1"/>
    <row r="62418" customFormat="1"/>
    <row r="62419" customFormat="1"/>
    <row r="62420" customFormat="1"/>
    <row r="62421" customFormat="1"/>
    <row r="62422" customFormat="1"/>
    <row r="62423" customFormat="1"/>
    <row r="62424" customFormat="1"/>
    <row r="62425" customFormat="1"/>
    <row r="62426" customFormat="1"/>
    <row r="62427" customFormat="1"/>
    <row r="62428" customFormat="1"/>
    <row r="62429" customFormat="1"/>
    <row r="62430" customFormat="1"/>
    <row r="62431" customFormat="1"/>
    <row r="62432" customFormat="1"/>
    <row r="62433" customFormat="1"/>
    <row r="62434" customFormat="1"/>
    <row r="62435" customFormat="1"/>
    <row r="62436" customFormat="1"/>
    <row r="62437" customFormat="1"/>
    <row r="62438" customFormat="1"/>
    <row r="62439" customFormat="1"/>
    <row r="62440" customFormat="1"/>
    <row r="62441" customFormat="1"/>
    <row r="62442" customFormat="1"/>
    <row r="62443" customFormat="1"/>
    <row r="62444" customFormat="1"/>
    <row r="62445" customFormat="1"/>
    <row r="62446" customFormat="1"/>
    <row r="62447" customFormat="1"/>
    <row r="62448" customFormat="1"/>
    <row r="62449" customFormat="1"/>
    <row r="62450" customFormat="1"/>
    <row r="62451" customFormat="1"/>
    <row r="62452" customFormat="1"/>
    <row r="62453" customFormat="1"/>
    <row r="62454" customFormat="1"/>
    <row r="62455" customFormat="1"/>
    <row r="62456" customFormat="1"/>
    <row r="62457" customFormat="1"/>
    <row r="62458" customFormat="1"/>
    <row r="62459" customFormat="1"/>
    <row r="62460" customFormat="1"/>
    <row r="62461" customFormat="1"/>
    <row r="62462" customFormat="1"/>
    <row r="62463" customFormat="1"/>
    <row r="62464" customFormat="1"/>
    <row r="62465" customFormat="1"/>
    <row r="62466" customFormat="1"/>
    <row r="62467" customFormat="1"/>
    <row r="62468" customFormat="1"/>
    <row r="62469" customFormat="1"/>
    <row r="62470" customFormat="1"/>
    <row r="62471" customFormat="1"/>
    <row r="62472" customFormat="1"/>
    <row r="62473" customFormat="1"/>
    <row r="62474" customFormat="1"/>
    <row r="62475" customFormat="1"/>
    <row r="62476" customFormat="1"/>
    <row r="62477" customFormat="1"/>
    <row r="62478" customFormat="1"/>
    <row r="62479" customFormat="1"/>
    <row r="62480" customFormat="1"/>
    <row r="62481" customFormat="1"/>
    <row r="62482" customFormat="1"/>
    <row r="62483" customFormat="1"/>
    <row r="62484" customFormat="1"/>
    <row r="62485" customFormat="1"/>
    <row r="62486" customFormat="1"/>
    <row r="62487" customFormat="1"/>
    <row r="62488" customFormat="1"/>
    <row r="62489" customFormat="1"/>
    <row r="62490" customFormat="1"/>
    <row r="62491" customFormat="1"/>
    <row r="62492" customFormat="1"/>
    <row r="62493" customFormat="1"/>
    <row r="62494" customFormat="1"/>
    <row r="62495" customFormat="1"/>
    <row r="62496" customFormat="1"/>
    <row r="62497" customFormat="1"/>
    <row r="62498" customFormat="1"/>
    <row r="62499" customFormat="1"/>
    <row r="62500" customFormat="1"/>
    <row r="62501" customFormat="1"/>
    <row r="62502" customFormat="1"/>
    <row r="62503" customFormat="1"/>
    <row r="62504" customFormat="1"/>
    <row r="62505" customFormat="1"/>
    <row r="62506" customFormat="1"/>
    <row r="62507" customFormat="1"/>
    <row r="62508" customFormat="1"/>
    <row r="62509" customFormat="1"/>
    <row r="62510" customFormat="1"/>
    <row r="62511" customFormat="1"/>
    <row r="62512" customFormat="1"/>
    <row r="62513" customFormat="1"/>
    <row r="62514" customFormat="1"/>
    <row r="62515" customFormat="1"/>
    <row r="62516" customFormat="1"/>
    <row r="62517" customFormat="1"/>
    <row r="62518" customFormat="1"/>
    <row r="62519" customFormat="1"/>
    <row r="62520" customFormat="1"/>
    <row r="62521" customFormat="1"/>
    <row r="62522" customFormat="1"/>
    <row r="62523" customFormat="1"/>
    <row r="62524" customFormat="1"/>
    <row r="62525" customFormat="1"/>
    <row r="62526" customFormat="1"/>
    <row r="62527" customFormat="1"/>
    <row r="62528" customFormat="1"/>
    <row r="62529" customFormat="1"/>
    <row r="62530" customFormat="1"/>
    <row r="62531" customFormat="1"/>
    <row r="62532" customFormat="1"/>
    <row r="62533" customFormat="1"/>
    <row r="62534" customFormat="1"/>
    <row r="62535" customFormat="1"/>
    <row r="62536" customFormat="1"/>
    <row r="62537" customFormat="1"/>
    <row r="62538" customFormat="1"/>
    <row r="62539" customFormat="1"/>
    <row r="62540" customFormat="1"/>
    <row r="62541" customFormat="1"/>
    <row r="62542" customFormat="1"/>
    <row r="62543" customFormat="1"/>
    <row r="62544" customFormat="1"/>
    <row r="62545" customFormat="1"/>
    <row r="62546" customFormat="1"/>
    <row r="62547" customFormat="1"/>
    <row r="62548" customFormat="1"/>
    <row r="62549" customFormat="1"/>
    <row r="62550" customFormat="1"/>
    <row r="62551" customFormat="1"/>
    <row r="62552" customFormat="1"/>
    <row r="62553" customFormat="1"/>
    <row r="62554" customFormat="1"/>
    <row r="62555" customFormat="1"/>
    <row r="62556" customFormat="1"/>
    <row r="62557" customFormat="1"/>
    <row r="62558" customFormat="1"/>
    <row r="62559" customFormat="1"/>
    <row r="62560" customFormat="1"/>
    <row r="62561" customFormat="1"/>
    <row r="62562" customFormat="1"/>
    <row r="62563" customFormat="1"/>
    <row r="62564" customFormat="1"/>
    <row r="62565" customFormat="1"/>
    <row r="62566" customFormat="1"/>
    <row r="62567" customFormat="1"/>
    <row r="62568" customFormat="1"/>
    <row r="62569" customFormat="1"/>
    <row r="62570" customFormat="1"/>
    <row r="62571" customFormat="1"/>
    <row r="62572" customFormat="1"/>
    <row r="62573" customFormat="1"/>
    <row r="62574" customFormat="1"/>
    <row r="62575" customFormat="1"/>
    <row r="62576" customFormat="1"/>
    <row r="62577" customFormat="1"/>
    <row r="62578" customFormat="1"/>
    <row r="62579" customFormat="1"/>
    <row r="62580" customFormat="1"/>
    <row r="62581" customFormat="1"/>
    <row r="62582" customFormat="1"/>
    <row r="62583" customFormat="1"/>
    <row r="62584" customFormat="1"/>
    <row r="62585" customFormat="1"/>
    <row r="62586" customFormat="1"/>
    <row r="62587" customFormat="1"/>
    <row r="62588" customFormat="1"/>
    <row r="62589" customFormat="1"/>
    <row r="62590" customFormat="1"/>
    <row r="62591" customFormat="1"/>
    <row r="62592" customFormat="1"/>
    <row r="62593" customFormat="1"/>
    <row r="62594" customFormat="1"/>
    <row r="62595" customFormat="1"/>
    <row r="62596" customFormat="1"/>
    <row r="62597" customFormat="1"/>
    <row r="62598" customFormat="1"/>
    <row r="62599" customFormat="1"/>
    <row r="62600" customFormat="1"/>
    <row r="62601" customFormat="1"/>
    <row r="62602" customFormat="1"/>
    <row r="62603" customFormat="1"/>
    <row r="62604" customFormat="1"/>
    <row r="62605" customFormat="1"/>
    <row r="62606" customFormat="1"/>
    <row r="62607" customFormat="1"/>
    <row r="62608" customFormat="1"/>
    <row r="62609" customFormat="1"/>
    <row r="62610" customFormat="1"/>
    <row r="62611" customFormat="1"/>
    <row r="62612" customFormat="1"/>
    <row r="62613" customFormat="1"/>
    <row r="62614" customFormat="1"/>
    <row r="62615" customFormat="1"/>
    <row r="62616" customFormat="1"/>
    <row r="62617" customFormat="1"/>
    <row r="62618" customFormat="1"/>
    <row r="62619" customFormat="1"/>
    <row r="62620" customFormat="1"/>
    <row r="62621" customFormat="1"/>
    <row r="62622" customFormat="1"/>
    <row r="62623" customFormat="1"/>
    <row r="62624" customFormat="1"/>
    <row r="62625" customFormat="1"/>
    <row r="62626" customFormat="1"/>
    <row r="62627" customFormat="1"/>
    <row r="62628" customFormat="1"/>
    <row r="62629" customFormat="1"/>
    <row r="62630" customFormat="1"/>
    <row r="62631" customFormat="1"/>
    <row r="62632" customFormat="1"/>
    <row r="62633" customFormat="1"/>
    <row r="62634" customFormat="1"/>
    <row r="62635" customFormat="1"/>
    <row r="62636" customFormat="1"/>
    <row r="62637" customFormat="1"/>
    <row r="62638" customFormat="1"/>
    <row r="62639" customFormat="1"/>
    <row r="62640" customFormat="1"/>
    <row r="62641" customFormat="1"/>
    <row r="62642" customFormat="1"/>
    <row r="62643" customFormat="1"/>
    <row r="62644" customFormat="1"/>
    <row r="62645" customFormat="1"/>
    <row r="62646" customFormat="1"/>
    <row r="62647" customFormat="1"/>
    <row r="62648" customFormat="1"/>
    <row r="62649" customFormat="1"/>
    <row r="62650" customFormat="1"/>
    <row r="62651" customFormat="1"/>
    <row r="62652" customFormat="1"/>
    <row r="62653" customFormat="1"/>
    <row r="62654" customFormat="1"/>
    <row r="62655" customFormat="1"/>
    <row r="62656" customFormat="1"/>
    <row r="62657" customFormat="1"/>
    <row r="62658" customFormat="1"/>
    <row r="62659" customFormat="1"/>
    <row r="62660" customFormat="1"/>
    <row r="62661" customFormat="1"/>
    <row r="62662" customFormat="1"/>
    <row r="62663" customFormat="1"/>
    <row r="62664" customFormat="1"/>
    <row r="62665" customFormat="1"/>
    <row r="62666" customFormat="1"/>
    <row r="62667" customFormat="1"/>
    <row r="62668" customFormat="1"/>
    <row r="62669" customFormat="1"/>
    <row r="62670" customFormat="1"/>
    <row r="62671" customFormat="1"/>
    <row r="62672" customFormat="1"/>
    <row r="62673" customFormat="1"/>
    <row r="62674" customFormat="1"/>
    <row r="62675" customFormat="1"/>
    <row r="62676" customFormat="1"/>
    <row r="62677" customFormat="1"/>
    <row r="62678" customFormat="1"/>
    <row r="62679" customFormat="1"/>
    <row r="62680" customFormat="1"/>
    <row r="62681" customFormat="1"/>
    <row r="62682" customFormat="1"/>
    <row r="62683" customFormat="1"/>
    <row r="62684" customFormat="1"/>
    <row r="62685" customFormat="1"/>
    <row r="62686" customFormat="1"/>
    <row r="62687" customFormat="1"/>
    <row r="62688" customFormat="1"/>
    <row r="62689" customFormat="1"/>
    <row r="62690" customFormat="1"/>
    <row r="62691" customFormat="1"/>
    <row r="62692" customFormat="1"/>
    <row r="62693" customFormat="1"/>
    <row r="62694" customFormat="1"/>
    <row r="62695" customFormat="1"/>
    <row r="62696" customFormat="1"/>
    <row r="62697" customFormat="1"/>
    <row r="62698" customFormat="1"/>
    <row r="62699" customFormat="1"/>
    <row r="62700" customFormat="1"/>
    <row r="62701" customFormat="1"/>
    <row r="62702" customFormat="1"/>
    <row r="62703" customFormat="1"/>
    <row r="62704" customFormat="1"/>
    <row r="62705" customFormat="1"/>
    <row r="62706" customFormat="1"/>
    <row r="62707" customFormat="1"/>
    <row r="62708" customFormat="1"/>
    <row r="62709" customFormat="1"/>
    <row r="62710" customFormat="1"/>
    <row r="62711" customFormat="1"/>
    <row r="62712" customFormat="1"/>
    <row r="62713" customFormat="1"/>
    <row r="62714" customFormat="1"/>
    <row r="62715" customFormat="1"/>
    <row r="62716" customFormat="1"/>
    <row r="62717" customFormat="1"/>
    <row r="62718" customFormat="1"/>
    <row r="62719" customFormat="1"/>
    <row r="62720" customFormat="1"/>
    <row r="62721" customFormat="1"/>
    <row r="62722" customFormat="1"/>
    <row r="62723" customFormat="1"/>
    <row r="62724" customFormat="1"/>
    <row r="62725" customFormat="1"/>
    <row r="62726" customFormat="1"/>
    <row r="62727" customFormat="1"/>
    <row r="62728" customFormat="1"/>
    <row r="62729" customFormat="1"/>
    <row r="62730" customFormat="1"/>
    <row r="62731" customFormat="1"/>
    <row r="62732" customFormat="1"/>
    <row r="62733" customFormat="1"/>
    <row r="62734" customFormat="1"/>
    <row r="62735" customFormat="1"/>
    <row r="62736" customFormat="1"/>
    <row r="62737" customFormat="1"/>
    <row r="62738" customFormat="1"/>
    <row r="62739" customFormat="1"/>
    <row r="62740" customFormat="1"/>
    <row r="62741" customFormat="1"/>
    <row r="62742" customFormat="1"/>
    <row r="62743" customFormat="1"/>
    <row r="62744" customFormat="1"/>
    <row r="62745" customFormat="1"/>
    <row r="62746" customFormat="1"/>
    <row r="62747" customFormat="1"/>
    <row r="62748" customFormat="1"/>
    <row r="62749" customFormat="1"/>
    <row r="62750" customFormat="1"/>
    <row r="62751" customFormat="1"/>
    <row r="62752" customFormat="1"/>
    <row r="62753" customFormat="1"/>
    <row r="62754" customFormat="1"/>
    <row r="62755" customFormat="1"/>
    <row r="62756" customFormat="1"/>
    <row r="62757" customFormat="1"/>
    <row r="62758" customFormat="1"/>
    <row r="62759" customFormat="1"/>
    <row r="62760" customFormat="1"/>
    <row r="62761" customFormat="1"/>
    <row r="62762" customFormat="1"/>
    <row r="62763" customFormat="1"/>
    <row r="62764" customFormat="1"/>
    <row r="62765" customFormat="1"/>
    <row r="62766" customFormat="1"/>
    <row r="62767" customFormat="1"/>
    <row r="62768" customFormat="1"/>
    <row r="62769" customFormat="1"/>
    <row r="62770" customFormat="1"/>
    <row r="62771" customFormat="1"/>
    <row r="62772" customFormat="1"/>
    <row r="62773" customFormat="1"/>
    <row r="62774" customFormat="1"/>
    <row r="62775" customFormat="1"/>
    <row r="62776" customFormat="1"/>
    <row r="62777" customFormat="1"/>
    <row r="62778" customFormat="1"/>
    <row r="62779" customFormat="1"/>
    <row r="62780" customFormat="1"/>
    <row r="62781" customFormat="1"/>
    <row r="62782" customFormat="1"/>
    <row r="62783" customFormat="1"/>
    <row r="62784" customFormat="1"/>
    <row r="62785" customFormat="1"/>
    <row r="62786" customFormat="1"/>
    <row r="62787" customFormat="1"/>
    <row r="62788" customFormat="1"/>
    <row r="62789" customFormat="1"/>
    <row r="62790" customFormat="1"/>
    <row r="62791" customFormat="1"/>
    <row r="62792" customFormat="1"/>
    <row r="62793" customFormat="1"/>
    <row r="62794" customFormat="1"/>
    <row r="62795" customFormat="1"/>
    <row r="62796" customFormat="1"/>
    <row r="62797" customFormat="1"/>
    <row r="62798" customFormat="1"/>
    <row r="62799" customFormat="1"/>
    <row r="62800" customFormat="1"/>
    <row r="62801" customFormat="1"/>
    <row r="62802" customFormat="1"/>
    <row r="62803" customFormat="1"/>
    <row r="62804" customFormat="1"/>
    <row r="62805" customFormat="1"/>
    <row r="62806" customFormat="1"/>
    <row r="62807" customFormat="1"/>
    <row r="62808" customFormat="1"/>
    <row r="62809" customFormat="1"/>
    <row r="62810" customFormat="1"/>
    <row r="62811" customFormat="1"/>
    <row r="62812" customFormat="1"/>
    <row r="62813" customFormat="1"/>
    <row r="62814" customFormat="1"/>
    <row r="62815" customFormat="1"/>
    <row r="62816" customFormat="1"/>
    <row r="62817" customFormat="1"/>
    <row r="62818" customFormat="1"/>
    <row r="62819" customFormat="1"/>
    <row r="62820" customFormat="1"/>
    <row r="62821" customFormat="1"/>
    <row r="62822" customFormat="1"/>
    <row r="62823" customFormat="1"/>
    <row r="62824" customFormat="1"/>
    <row r="62825" customFormat="1"/>
    <row r="62826" customFormat="1"/>
    <row r="62827" customFormat="1"/>
    <row r="62828" customFormat="1"/>
    <row r="62829" customFormat="1"/>
    <row r="62830" customFormat="1"/>
    <row r="62831" customFormat="1"/>
    <row r="62832" customFormat="1"/>
    <row r="62833" customFormat="1"/>
    <row r="62834" customFormat="1"/>
    <row r="62835" customFormat="1"/>
    <row r="62836" customFormat="1"/>
    <row r="62837" customFormat="1"/>
    <row r="62838" customFormat="1"/>
    <row r="62839" customFormat="1"/>
    <row r="62840" customFormat="1"/>
    <row r="62841" customFormat="1"/>
    <row r="62842" customFormat="1"/>
    <row r="62843" customFormat="1"/>
    <row r="62844" customFormat="1"/>
    <row r="62845" customFormat="1"/>
    <row r="62846" customFormat="1"/>
    <row r="62847" customFormat="1"/>
    <row r="62848" customFormat="1"/>
    <row r="62849" customFormat="1"/>
    <row r="62850" customFormat="1"/>
    <row r="62851" customFormat="1"/>
    <row r="62852" customFormat="1"/>
    <row r="62853" customFormat="1"/>
    <row r="62854" customFormat="1"/>
    <row r="62855" customFormat="1"/>
    <row r="62856" customFormat="1"/>
    <row r="62857" customFormat="1"/>
    <row r="62858" customFormat="1"/>
    <row r="62859" customFormat="1"/>
    <row r="62860" customFormat="1"/>
    <row r="62861" customFormat="1"/>
    <row r="62862" customFormat="1"/>
    <row r="62863" customFormat="1"/>
    <row r="62864" customFormat="1"/>
    <row r="62865" customFormat="1"/>
    <row r="62866" customFormat="1"/>
    <row r="62867" customFormat="1"/>
    <row r="62868" customFormat="1"/>
    <row r="62869" customFormat="1"/>
    <row r="62870" customFormat="1"/>
    <row r="62871" customFormat="1"/>
    <row r="62872" customFormat="1"/>
    <row r="62873" customFormat="1"/>
    <row r="62874" customFormat="1"/>
    <row r="62875" customFormat="1"/>
    <row r="62876" customFormat="1"/>
    <row r="62877" customFormat="1"/>
    <row r="62878" customFormat="1"/>
    <row r="62879" customFormat="1"/>
    <row r="62880" customFormat="1"/>
    <row r="62881" customFormat="1"/>
    <row r="62882" customFormat="1"/>
    <row r="62883" customFormat="1"/>
    <row r="62884" customFormat="1"/>
    <row r="62885" customFormat="1"/>
    <row r="62886" customFormat="1"/>
    <row r="62887" customFormat="1"/>
    <row r="62888" customFormat="1"/>
    <row r="62889" customFormat="1"/>
    <row r="62890" customFormat="1"/>
    <row r="62891" customFormat="1"/>
    <row r="62892" customFormat="1"/>
    <row r="62893" customFormat="1"/>
    <row r="62894" customFormat="1"/>
    <row r="62895" customFormat="1"/>
    <row r="62896" customFormat="1"/>
    <row r="62897" customFormat="1"/>
    <row r="62898" customFormat="1"/>
    <row r="62899" customFormat="1"/>
    <row r="62900" customFormat="1"/>
    <row r="62901" customFormat="1"/>
    <row r="62902" customFormat="1"/>
    <row r="62903" customFormat="1"/>
    <row r="62904" customFormat="1"/>
    <row r="62905" customFormat="1"/>
    <row r="62906" customFormat="1"/>
    <row r="62907" customFormat="1"/>
    <row r="62908" customFormat="1"/>
    <row r="62909" customFormat="1"/>
    <row r="62910" customFormat="1"/>
    <row r="62911" customFormat="1"/>
    <row r="62912" customFormat="1"/>
    <row r="62913" customFormat="1"/>
    <row r="62914" customFormat="1"/>
    <row r="62915" customFormat="1"/>
    <row r="62916" customFormat="1"/>
    <row r="62917" customFormat="1"/>
    <row r="62918" customFormat="1"/>
    <row r="62919" customFormat="1"/>
    <row r="62920" customFormat="1"/>
    <row r="62921" customFormat="1"/>
    <row r="62922" customFormat="1"/>
    <row r="62923" customFormat="1"/>
    <row r="62924" customFormat="1"/>
    <row r="62925" customFormat="1"/>
    <row r="62926" customFormat="1"/>
    <row r="62927" customFormat="1"/>
    <row r="62928" customFormat="1"/>
    <row r="62929" customFormat="1"/>
    <row r="62930" customFormat="1"/>
    <row r="62931" customFormat="1"/>
    <row r="62932" customFormat="1"/>
    <row r="62933" customFormat="1"/>
    <row r="62934" customFormat="1"/>
    <row r="62935" customFormat="1"/>
    <row r="62936" customFormat="1"/>
    <row r="62937" customFormat="1"/>
    <row r="62938" customFormat="1"/>
    <row r="62939" customFormat="1"/>
    <row r="62940" customFormat="1"/>
    <row r="62941" customFormat="1"/>
    <row r="62942" customFormat="1"/>
    <row r="62943" customFormat="1"/>
    <row r="62944" customFormat="1"/>
    <row r="62945" customFormat="1"/>
    <row r="62946" customFormat="1"/>
    <row r="62947" customFormat="1"/>
    <row r="62948" customFormat="1"/>
    <row r="62949" customFormat="1"/>
    <row r="62950" customFormat="1"/>
    <row r="62951" customFormat="1"/>
    <row r="62952" customFormat="1"/>
    <row r="62953" customFormat="1"/>
    <row r="62954" customFormat="1"/>
    <row r="62955" customFormat="1"/>
    <row r="62956" customFormat="1"/>
    <row r="62957" customFormat="1"/>
    <row r="62958" customFormat="1"/>
    <row r="62959" customFormat="1"/>
    <row r="62960" customFormat="1"/>
    <row r="62961" customFormat="1"/>
    <row r="62962" customFormat="1"/>
    <row r="62963" customFormat="1"/>
    <row r="62964" customFormat="1"/>
    <row r="62965" customFormat="1"/>
    <row r="62966" customFormat="1"/>
    <row r="62967" customFormat="1"/>
    <row r="62968" customFormat="1"/>
    <row r="62969" customFormat="1"/>
    <row r="62970" customFormat="1"/>
    <row r="62971" customFormat="1"/>
    <row r="62972" customFormat="1"/>
    <row r="62973" customFormat="1"/>
    <row r="62974" customFormat="1"/>
    <row r="62975" customFormat="1"/>
    <row r="62976" customFormat="1"/>
    <row r="62977" customFormat="1"/>
    <row r="62978" customFormat="1"/>
    <row r="62979" customFormat="1"/>
    <row r="62980" customFormat="1"/>
    <row r="62981" customFormat="1"/>
    <row r="62982" customFormat="1"/>
    <row r="62983" customFormat="1"/>
    <row r="62984" customFormat="1"/>
    <row r="62985" customFormat="1"/>
    <row r="62986" customFormat="1"/>
    <row r="62987" customFormat="1"/>
    <row r="62988" customFormat="1"/>
    <row r="62989" customFormat="1"/>
    <row r="62990" customFormat="1"/>
    <row r="62991" customFormat="1"/>
    <row r="62992" customFormat="1"/>
    <row r="62993" customFormat="1"/>
    <row r="62994" customFormat="1"/>
    <row r="62995" customFormat="1"/>
    <row r="62996" customFormat="1"/>
    <row r="62997" customFormat="1"/>
    <row r="62998" customFormat="1"/>
    <row r="62999" customFormat="1"/>
    <row r="63000" customFormat="1"/>
    <row r="63001" customFormat="1"/>
    <row r="63002" customFormat="1"/>
    <row r="63003" customFormat="1"/>
    <row r="63004" customFormat="1"/>
    <row r="63005" customFormat="1"/>
    <row r="63006" customFormat="1"/>
    <row r="63007" customFormat="1"/>
    <row r="63008" customFormat="1"/>
    <row r="63009" customFormat="1"/>
    <row r="63010" customFormat="1"/>
    <row r="63011" customFormat="1"/>
    <row r="63012" customFormat="1"/>
    <row r="63013" customFormat="1"/>
    <row r="63014" customFormat="1"/>
    <row r="63015" customFormat="1"/>
    <row r="63016" customFormat="1"/>
    <row r="63017" customFormat="1"/>
    <row r="63018" customFormat="1"/>
    <row r="63019" customFormat="1"/>
    <row r="63020" customFormat="1"/>
    <row r="63021" customFormat="1"/>
    <row r="63022" customFormat="1"/>
    <row r="63023" customFormat="1"/>
    <row r="63024" customFormat="1"/>
    <row r="63025" customFormat="1"/>
    <row r="63026" customFormat="1"/>
    <row r="63027" customFormat="1"/>
    <row r="63028" customFormat="1"/>
    <row r="63029" customFormat="1"/>
    <row r="63030" customFormat="1"/>
    <row r="63031" customFormat="1"/>
    <row r="63032" customFormat="1"/>
    <row r="63033" customFormat="1"/>
    <row r="63034" customFormat="1"/>
    <row r="63035" customFormat="1"/>
    <row r="63036" customFormat="1"/>
    <row r="63037" customFormat="1"/>
    <row r="63038" customFormat="1"/>
    <row r="63039" customFormat="1"/>
    <row r="63040" customFormat="1"/>
    <row r="63041" customFormat="1"/>
    <row r="63042" customFormat="1"/>
    <row r="63043" customFormat="1"/>
    <row r="63044" customFormat="1"/>
    <row r="63045" customFormat="1"/>
    <row r="63046" customFormat="1"/>
    <row r="63047" customFormat="1"/>
    <row r="63048" customFormat="1"/>
    <row r="63049" customFormat="1"/>
    <row r="63050" customFormat="1"/>
    <row r="63051" customFormat="1"/>
    <row r="63052" customFormat="1"/>
    <row r="63053" customFormat="1"/>
    <row r="63054" customFormat="1"/>
    <row r="63055" customFormat="1"/>
    <row r="63056" customFormat="1"/>
    <row r="63057" customFormat="1"/>
    <row r="63058" customFormat="1"/>
    <row r="63059" customFormat="1"/>
    <row r="63060" customFormat="1"/>
    <row r="63061" customFormat="1"/>
    <row r="63062" customFormat="1"/>
    <row r="63063" customFormat="1"/>
    <row r="63064" customFormat="1"/>
    <row r="63065" customFormat="1"/>
    <row r="63066" customFormat="1"/>
    <row r="63067" customFormat="1"/>
    <row r="63068" customFormat="1"/>
    <row r="63069" customFormat="1"/>
    <row r="63070" customFormat="1"/>
    <row r="63071" customFormat="1"/>
    <row r="63072" customFormat="1"/>
    <row r="63073" customFormat="1"/>
    <row r="63074" customFormat="1"/>
    <row r="63075" customFormat="1"/>
    <row r="63076" customFormat="1"/>
    <row r="63077" customFormat="1"/>
    <row r="63078" customFormat="1"/>
    <row r="63079" customFormat="1"/>
    <row r="63080" customFormat="1"/>
    <row r="63081" customFormat="1"/>
    <row r="63082" customFormat="1"/>
    <row r="63083" customFormat="1"/>
    <row r="63084" customFormat="1"/>
    <row r="63085" customFormat="1"/>
    <row r="63086" customFormat="1"/>
    <row r="63087" customFormat="1"/>
    <row r="63088" customFormat="1"/>
    <row r="63089" customFormat="1"/>
    <row r="63090" customFormat="1"/>
    <row r="63091" customFormat="1"/>
    <row r="63092" customFormat="1"/>
    <row r="63093" customFormat="1"/>
    <row r="63094" customFormat="1"/>
    <row r="63095" customFormat="1"/>
    <row r="63096" customFormat="1"/>
    <row r="63097" customFormat="1"/>
    <row r="63098" customFormat="1"/>
    <row r="63099" customFormat="1"/>
    <row r="63100" customFormat="1"/>
    <row r="63101" customFormat="1"/>
    <row r="63102" customFormat="1"/>
    <row r="63103" customFormat="1"/>
    <row r="63104" customFormat="1"/>
    <row r="63105" customFormat="1"/>
    <row r="63106" customFormat="1"/>
    <row r="63107" customFormat="1"/>
    <row r="63108" customFormat="1"/>
    <row r="63109" customFormat="1"/>
    <row r="63110" customFormat="1"/>
    <row r="63111" customFormat="1"/>
    <row r="63112" customFormat="1"/>
    <row r="63113" customFormat="1"/>
    <row r="63114" customFormat="1"/>
    <row r="63115" customFormat="1"/>
    <row r="63116" customFormat="1"/>
    <row r="63117" customFormat="1"/>
    <row r="63118" customFormat="1"/>
    <row r="63119" customFormat="1"/>
    <row r="63120" customFormat="1"/>
    <row r="63121" customFormat="1"/>
    <row r="63122" customFormat="1"/>
    <row r="63123" customFormat="1"/>
    <row r="63124" customFormat="1"/>
    <row r="63125" customFormat="1"/>
    <row r="63126" customFormat="1"/>
    <row r="63127" customFormat="1"/>
    <row r="63128" customFormat="1"/>
    <row r="63129" customFormat="1"/>
    <row r="63130" customFormat="1"/>
    <row r="63131" customFormat="1"/>
    <row r="63132" customFormat="1"/>
    <row r="63133" customFormat="1"/>
    <row r="63134" customFormat="1"/>
    <row r="63135" customFormat="1"/>
    <row r="63136" customFormat="1"/>
    <row r="63137" customFormat="1"/>
    <row r="63138" customFormat="1"/>
    <row r="63139" customFormat="1"/>
    <row r="63140" customFormat="1"/>
    <row r="63141" customFormat="1"/>
    <row r="63142" customFormat="1"/>
    <row r="63143" customFormat="1"/>
    <row r="63144" customFormat="1"/>
    <row r="63145" customFormat="1"/>
    <row r="63146" customFormat="1"/>
    <row r="63147" customFormat="1"/>
    <row r="63148" customFormat="1"/>
    <row r="63149" customFormat="1"/>
    <row r="63150" customFormat="1"/>
    <row r="63151" customFormat="1"/>
    <row r="63152" customFormat="1"/>
    <row r="63153" customFormat="1"/>
    <row r="63154" customFormat="1"/>
    <row r="63155" customFormat="1"/>
    <row r="63156" customFormat="1"/>
    <row r="63157" customFormat="1"/>
    <row r="63158" customFormat="1"/>
    <row r="63159" customFormat="1"/>
    <row r="63160" customFormat="1"/>
    <row r="63161" customFormat="1"/>
    <row r="63162" customFormat="1"/>
    <row r="63163" customFormat="1"/>
    <row r="63164" customFormat="1"/>
    <row r="63165" customFormat="1"/>
    <row r="63166" customFormat="1"/>
    <row r="63167" customFormat="1"/>
    <row r="63168" customFormat="1"/>
    <row r="63169" customFormat="1"/>
    <row r="63170" customFormat="1"/>
    <row r="63171" customFormat="1"/>
    <row r="63172" customFormat="1"/>
    <row r="63173" customFormat="1"/>
    <row r="63174" customFormat="1"/>
    <row r="63175" customFormat="1"/>
    <row r="63176" customFormat="1"/>
    <row r="63177" customFormat="1"/>
    <row r="63178" customFormat="1"/>
    <row r="63179" customFormat="1"/>
    <row r="63180" customFormat="1"/>
    <row r="63181" customFormat="1"/>
    <row r="63182" customFormat="1"/>
    <row r="63183" customFormat="1"/>
    <row r="63184" customFormat="1"/>
    <row r="63185" customFormat="1"/>
    <row r="63186" customFormat="1"/>
    <row r="63187" customFormat="1"/>
    <row r="63188" customFormat="1"/>
    <row r="63189" customFormat="1"/>
    <row r="63190" customFormat="1"/>
    <row r="63191" customFormat="1"/>
    <row r="63192" customFormat="1"/>
    <row r="63193" customFormat="1"/>
    <row r="63194" customFormat="1"/>
    <row r="63195" customFormat="1"/>
    <row r="63196" customFormat="1"/>
    <row r="63197" customFormat="1"/>
    <row r="63198" customFormat="1"/>
    <row r="63199" customFormat="1"/>
    <row r="63200" customFormat="1"/>
    <row r="63201" customFormat="1"/>
    <row r="63202" customFormat="1"/>
    <row r="63203" customFormat="1"/>
    <row r="63204" customFormat="1"/>
    <row r="63205" customFormat="1"/>
    <row r="63206" customFormat="1"/>
    <row r="63207" customFormat="1"/>
    <row r="63208" customFormat="1"/>
    <row r="63209" customFormat="1"/>
    <row r="63210" customFormat="1"/>
    <row r="63211" customFormat="1"/>
    <row r="63212" customFormat="1"/>
    <row r="63213" customFormat="1"/>
    <row r="63214" customFormat="1"/>
    <row r="63215" customFormat="1"/>
    <row r="63216" customFormat="1"/>
    <row r="63217" customFormat="1"/>
    <row r="63218" customFormat="1"/>
    <row r="63219" customFormat="1"/>
    <row r="63220" customFormat="1"/>
    <row r="63221" customFormat="1"/>
    <row r="63222" customFormat="1"/>
    <row r="63223" customFormat="1"/>
    <row r="63224" customFormat="1"/>
    <row r="63225" customFormat="1"/>
    <row r="63226" customFormat="1"/>
    <row r="63227" customFormat="1"/>
    <row r="63228" customFormat="1"/>
    <row r="63229" customFormat="1"/>
    <row r="63230" customFormat="1"/>
    <row r="63231" customFormat="1"/>
    <row r="63232" customFormat="1"/>
    <row r="63233" customFormat="1"/>
    <row r="63234" customFormat="1"/>
    <row r="63235" customFormat="1"/>
    <row r="63236" customFormat="1"/>
    <row r="63237" customFormat="1"/>
    <row r="63238" customFormat="1"/>
    <row r="63239" customFormat="1"/>
    <row r="63240" customFormat="1"/>
    <row r="63241" customFormat="1"/>
    <row r="63242" customFormat="1"/>
    <row r="63243" customFormat="1"/>
    <row r="63244" customFormat="1"/>
    <row r="63245" customFormat="1"/>
    <row r="63246" customFormat="1"/>
    <row r="63247" customFormat="1"/>
    <row r="63248" customFormat="1"/>
    <row r="63249" customFormat="1"/>
    <row r="63250" customFormat="1"/>
    <row r="63251" customFormat="1"/>
    <row r="63252" customFormat="1"/>
    <row r="63253" customFormat="1"/>
    <row r="63254" customFormat="1"/>
    <row r="63255" customFormat="1"/>
    <row r="63256" customFormat="1"/>
    <row r="63257" customFormat="1"/>
    <row r="63258" customFormat="1"/>
    <row r="63259" customFormat="1"/>
    <row r="63260" customFormat="1"/>
    <row r="63261" customFormat="1"/>
    <row r="63262" customFormat="1"/>
    <row r="63263" customFormat="1"/>
    <row r="63264" customFormat="1"/>
    <row r="63265" customFormat="1"/>
    <row r="63266" customFormat="1"/>
    <row r="63267" customFormat="1"/>
    <row r="63268" customFormat="1"/>
    <row r="63269" customFormat="1"/>
    <row r="63270" customFormat="1"/>
    <row r="63271" customFormat="1"/>
    <row r="63272" customFormat="1"/>
    <row r="63273" customFormat="1"/>
    <row r="63274" customFormat="1"/>
    <row r="63275" customFormat="1"/>
    <row r="63276" customFormat="1"/>
    <row r="63277" customFormat="1"/>
    <row r="63278" customFormat="1"/>
    <row r="63279" customFormat="1"/>
    <row r="63280" customFormat="1"/>
    <row r="63281" customFormat="1"/>
    <row r="63282" customFormat="1"/>
    <row r="63283" customFormat="1"/>
    <row r="63284" customFormat="1"/>
    <row r="63285" customFormat="1"/>
    <row r="63286" customFormat="1"/>
    <row r="63287" customFormat="1"/>
    <row r="63288" customFormat="1"/>
    <row r="63289" customFormat="1"/>
    <row r="63290" customFormat="1"/>
    <row r="63291" customFormat="1"/>
    <row r="63292" customFormat="1"/>
    <row r="63293" customFormat="1"/>
    <row r="63294" customFormat="1"/>
    <row r="63295" customFormat="1"/>
    <row r="63296" customFormat="1"/>
    <row r="63297" customFormat="1"/>
    <row r="63298" customFormat="1"/>
    <row r="63299" customFormat="1"/>
    <row r="63300" customFormat="1"/>
    <row r="63301" customFormat="1"/>
    <row r="63302" customFormat="1"/>
    <row r="63303" customFormat="1"/>
    <row r="63304" customFormat="1"/>
    <row r="63305" customFormat="1"/>
    <row r="63306" customFormat="1"/>
    <row r="63307" customFormat="1"/>
    <row r="63308" customFormat="1"/>
    <row r="63309" customFormat="1"/>
    <row r="63310" customFormat="1"/>
    <row r="63311" customFormat="1"/>
    <row r="63312" customFormat="1"/>
    <row r="63313" customFormat="1"/>
    <row r="63314" customFormat="1"/>
    <row r="63315" customFormat="1"/>
    <row r="63316" customFormat="1"/>
    <row r="63317" customFormat="1"/>
    <row r="63318" customFormat="1"/>
    <row r="63319" customFormat="1"/>
    <row r="63320" customFormat="1"/>
    <row r="63321" customFormat="1"/>
    <row r="63322" customFormat="1"/>
    <row r="63323" customFormat="1"/>
    <row r="63324" customFormat="1"/>
    <row r="63325" customFormat="1"/>
    <row r="63326" customFormat="1"/>
    <row r="63327" customFormat="1"/>
    <row r="63328" customFormat="1"/>
    <row r="63329" customFormat="1"/>
    <row r="63330" customFormat="1"/>
    <row r="63331" customFormat="1"/>
    <row r="63332" customFormat="1"/>
    <row r="63333" customFormat="1"/>
    <row r="63334" customFormat="1"/>
    <row r="63335" customFormat="1"/>
    <row r="63336" customFormat="1"/>
    <row r="63337" customFormat="1"/>
    <row r="63338" customFormat="1"/>
    <row r="63339" customFormat="1"/>
    <row r="63340" customFormat="1"/>
    <row r="63341" customFormat="1"/>
    <row r="63342" customFormat="1"/>
    <row r="63343" customFormat="1"/>
    <row r="63344" customFormat="1"/>
    <row r="63345" customFormat="1"/>
    <row r="63346" customFormat="1"/>
    <row r="63347" customFormat="1"/>
    <row r="63348" customFormat="1"/>
    <row r="63349" customFormat="1"/>
    <row r="63350" customFormat="1"/>
    <row r="63351" customFormat="1"/>
    <row r="63352" customFormat="1"/>
    <row r="63353" customFormat="1"/>
    <row r="63354" customFormat="1"/>
    <row r="63355" customFormat="1"/>
    <row r="63356" customFormat="1"/>
    <row r="63357" customFormat="1"/>
    <row r="63358" customFormat="1"/>
    <row r="63359" customFormat="1"/>
    <row r="63360" customFormat="1"/>
    <row r="63361" customFormat="1"/>
    <row r="63362" customFormat="1"/>
    <row r="63363" customFormat="1"/>
    <row r="63364" customFormat="1"/>
    <row r="63365" customFormat="1"/>
    <row r="63366" customFormat="1"/>
    <row r="63367" customFormat="1"/>
    <row r="63368" customFormat="1"/>
    <row r="63369" customFormat="1"/>
    <row r="63370" customFormat="1"/>
    <row r="63371" customFormat="1"/>
    <row r="63372" customFormat="1"/>
    <row r="63373" customFormat="1"/>
    <row r="63374" customFormat="1"/>
    <row r="63375" customFormat="1"/>
    <row r="63376" customFormat="1"/>
    <row r="63377" customFormat="1"/>
    <row r="63378" customFormat="1"/>
    <row r="63379" customFormat="1"/>
    <row r="63380" customFormat="1"/>
    <row r="63381" customFormat="1"/>
    <row r="63382" customFormat="1"/>
    <row r="63383" customFormat="1"/>
    <row r="63384" customFormat="1"/>
    <row r="63385" customFormat="1"/>
    <row r="63386" customFormat="1"/>
    <row r="63387" customFormat="1"/>
    <row r="63388" customFormat="1"/>
    <row r="63389" customFormat="1"/>
    <row r="63390" customFormat="1"/>
    <row r="63391" customFormat="1"/>
    <row r="63392" customFormat="1"/>
    <row r="63393" customFormat="1"/>
    <row r="63394" customFormat="1"/>
    <row r="63395" customFormat="1"/>
    <row r="63396" customFormat="1"/>
    <row r="63397" customFormat="1"/>
    <row r="63398" customFormat="1"/>
    <row r="63399" customFormat="1"/>
    <row r="63400" customFormat="1"/>
    <row r="63401" customFormat="1"/>
    <row r="63402" customFormat="1"/>
    <row r="63403" customFormat="1"/>
    <row r="63404" customFormat="1"/>
    <row r="63405" customFormat="1"/>
    <row r="63406" customFormat="1"/>
    <row r="63407" customFormat="1"/>
    <row r="63408" customFormat="1"/>
    <row r="63409" customFormat="1"/>
    <row r="63410" customFormat="1"/>
    <row r="63411" customFormat="1"/>
    <row r="63412" customFormat="1"/>
    <row r="63413" customFormat="1"/>
    <row r="63414" customFormat="1"/>
    <row r="63415" customFormat="1"/>
    <row r="63416" customFormat="1"/>
    <row r="63417" customFormat="1"/>
    <row r="63418" customFormat="1"/>
    <row r="63419" customFormat="1"/>
    <row r="63420" customFormat="1"/>
    <row r="63421" customFormat="1"/>
    <row r="63422" customFormat="1"/>
    <row r="63423" customFormat="1"/>
    <row r="63424" customFormat="1"/>
    <row r="63425" customFormat="1"/>
    <row r="63426" customFormat="1"/>
    <row r="63427" customFormat="1"/>
    <row r="63428" customFormat="1"/>
    <row r="63429" customFormat="1"/>
    <row r="63430" customFormat="1"/>
    <row r="63431" customFormat="1"/>
    <row r="63432" customFormat="1"/>
    <row r="63433" customFormat="1"/>
    <row r="63434" customFormat="1"/>
    <row r="63435" customFormat="1"/>
    <row r="63436" customFormat="1"/>
    <row r="63437" customFormat="1"/>
    <row r="63438" customFormat="1"/>
    <row r="63439" customFormat="1"/>
    <row r="63440" customFormat="1"/>
    <row r="63441" customFormat="1"/>
    <row r="63442" customFormat="1"/>
    <row r="63443" customFormat="1"/>
    <row r="63444" customFormat="1"/>
    <row r="63445" customFormat="1"/>
    <row r="63446" customFormat="1"/>
    <row r="63447" customFormat="1"/>
    <row r="63448" customFormat="1"/>
    <row r="63449" customFormat="1"/>
    <row r="63450" customFormat="1"/>
    <row r="63451" customFormat="1"/>
    <row r="63452" customFormat="1"/>
    <row r="63453" customFormat="1"/>
    <row r="63454" customFormat="1"/>
    <row r="63455" customFormat="1"/>
    <row r="63456" customFormat="1"/>
    <row r="63457" customFormat="1"/>
    <row r="63458" customFormat="1"/>
    <row r="63459" customFormat="1"/>
    <row r="63460" customFormat="1"/>
    <row r="63461" customFormat="1"/>
    <row r="63462" customFormat="1"/>
    <row r="63463" customFormat="1"/>
    <row r="63464" customFormat="1"/>
    <row r="63465" customFormat="1"/>
    <row r="63466" customFormat="1"/>
    <row r="63467" customFormat="1"/>
    <row r="63468" customFormat="1"/>
    <row r="63469" customFormat="1"/>
    <row r="63470" customFormat="1"/>
    <row r="63471" customFormat="1"/>
    <row r="63472" customFormat="1"/>
    <row r="63473" customFormat="1"/>
    <row r="63474" customFormat="1"/>
    <row r="63475" customFormat="1"/>
    <row r="63476" customFormat="1"/>
    <row r="63477" customFormat="1"/>
    <row r="63478" customFormat="1"/>
    <row r="63479" customFormat="1"/>
    <row r="63480" customFormat="1"/>
    <row r="63481" customFormat="1"/>
    <row r="63482" customFormat="1"/>
    <row r="63483" customFormat="1"/>
    <row r="63484" customFormat="1"/>
    <row r="63485" customFormat="1"/>
    <row r="63486" customFormat="1"/>
    <row r="63487" customFormat="1"/>
    <row r="63488" customFormat="1"/>
    <row r="63489" customFormat="1"/>
    <row r="63490" customFormat="1"/>
    <row r="63491" customFormat="1"/>
    <row r="63492" customFormat="1"/>
    <row r="63493" customFormat="1"/>
    <row r="63494" customFormat="1"/>
    <row r="63495" customFormat="1"/>
    <row r="63496" customFormat="1"/>
    <row r="63497" customFormat="1"/>
    <row r="63498" customFormat="1"/>
    <row r="63499" customFormat="1"/>
    <row r="63500" customFormat="1"/>
    <row r="63501" customFormat="1"/>
    <row r="63502" customFormat="1"/>
    <row r="63503" customFormat="1"/>
    <row r="63504" customFormat="1"/>
    <row r="63505" customFormat="1"/>
    <row r="63506" customFormat="1"/>
    <row r="63507" customFormat="1"/>
    <row r="63508" customFormat="1"/>
    <row r="63509" customFormat="1"/>
    <row r="63510" customFormat="1"/>
    <row r="63511" customFormat="1"/>
    <row r="63512" customFormat="1"/>
    <row r="63513" customFormat="1"/>
    <row r="63514" customFormat="1"/>
    <row r="63515" customFormat="1"/>
    <row r="63516" customFormat="1"/>
    <row r="63517" customFormat="1"/>
    <row r="63518" customFormat="1"/>
    <row r="63519" customFormat="1"/>
    <row r="63520" customFormat="1"/>
    <row r="63521" customFormat="1"/>
    <row r="63522" customFormat="1"/>
    <row r="63523" customFormat="1"/>
    <row r="63524" customFormat="1"/>
    <row r="63525" customFormat="1"/>
    <row r="63526" customFormat="1"/>
    <row r="63527" customFormat="1"/>
    <row r="63528" customFormat="1"/>
    <row r="63529" customFormat="1"/>
    <row r="63530" customFormat="1"/>
    <row r="63531" customFormat="1"/>
    <row r="63532" customFormat="1"/>
    <row r="63533" customFormat="1"/>
    <row r="63534" customFormat="1"/>
    <row r="63535" customFormat="1"/>
    <row r="63536" customFormat="1"/>
    <row r="63537" customFormat="1"/>
    <row r="63538" customFormat="1"/>
    <row r="63539" customFormat="1"/>
    <row r="63540" customFormat="1"/>
    <row r="63541" customFormat="1"/>
    <row r="63542" customFormat="1"/>
    <row r="63543" customFormat="1"/>
    <row r="63544" customFormat="1"/>
    <row r="63545" customFormat="1"/>
    <row r="63546" customFormat="1"/>
    <row r="63547" customFormat="1"/>
    <row r="63548" customFormat="1"/>
    <row r="63549" customFormat="1"/>
    <row r="63550" customFormat="1"/>
    <row r="63551" customFormat="1"/>
    <row r="63552" customFormat="1"/>
    <row r="63553" customFormat="1"/>
    <row r="63554" customFormat="1"/>
    <row r="63555" customFormat="1"/>
    <row r="63556" customFormat="1"/>
    <row r="63557" customFormat="1"/>
    <row r="63558" customFormat="1"/>
    <row r="63559" customFormat="1"/>
    <row r="63560" customFormat="1"/>
    <row r="63561" customFormat="1"/>
    <row r="63562" customFormat="1"/>
    <row r="63563" customFormat="1"/>
    <row r="63564" customFormat="1"/>
    <row r="63565" customFormat="1"/>
    <row r="63566" customFormat="1"/>
    <row r="63567" customFormat="1"/>
    <row r="63568" customFormat="1"/>
    <row r="63569" customFormat="1"/>
    <row r="63570" customFormat="1"/>
    <row r="63571" customFormat="1"/>
    <row r="63572" customFormat="1"/>
    <row r="63573" customFormat="1"/>
    <row r="63574" customFormat="1"/>
    <row r="63575" customFormat="1"/>
    <row r="63576" customFormat="1"/>
    <row r="63577" customFormat="1"/>
    <row r="63578" customFormat="1"/>
    <row r="63579" customFormat="1"/>
    <row r="63580" customFormat="1"/>
    <row r="63581" customFormat="1"/>
    <row r="63582" customFormat="1"/>
    <row r="63583" customFormat="1"/>
    <row r="63584" customFormat="1"/>
    <row r="63585" customFormat="1"/>
    <row r="63586" customFormat="1"/>
    <row r="63587" customFormat="1"/>
    <row r="63588" customFormat="1"/>
    <row r="63589" customFormat="1"/>
    <row r="63590" customFormat="1"/>
    <row r="63591" customFormat="1"/>
    <row r="63592" customFormat="1"/>
    <row r="63593" customFormat="1"/>
    <row r="63594" customFormat="1"/>
    <row r="63595" customFormat="1"/>
    <row r="63596" customFormat="1"/>
    <row r="63597" customFormat="1"/>
    <row r="63598" customFormat="1"/>
    <row r="63599" customFormat="1"/>
    <row r="63600" customFormat="1"/>
    <row r="63601" customFormat="1"/>
    <row r="63602" customFormat="1"/>
    <row r="63603" customFormat="1"/>
    <row r="63604" customFormat="1"/>
    <row r="63605" customFormat="1"/>
    <row r="63606" customFormat="1"/>
    <row r="63607" customFormat="1"/>
    <row r="63608" customFormat="1"/>
    <row r="63609" customFormat="1"/>
    <row r="63610" customFormat="1"/>
    <row r="63611" customFormat="1"/>
    <row r="63612" customFormat="1"/>
    <row r="63613" customFormat="1"/>
    <row r="63614" customFormat="1"/>
    <row r="63615" customFormat="1"/>
    <row r="63616" customFormat="1"/>
    <row r="63617" customFormat="1"/>
    <row r="63618" customFormat="1"/>
    <row r="63619" customFormat="1"/>
    <row r="63620" customFormat="1"/>
    <row r="63621" customFormat="1"/>
    <row r="63622" customFormat="1"/>
    <row r="63623" customFormat="1"/>
    <row r="63624" customFormat="1"/>
    <row r="63625" customFormat="1"/>
    <row r="63626" customFormat="1"/>
    <row r="63627" customFormat="1"/>
    <row r="63628" customFormat="1"/>
    <row r="63629" customFormat="1"/>
    <row r="63630" customFormat="1"/>
    <row r="63631" customFormat="1"/>
    <row r="63632" customFormat="1"/>
    <row r="63633" customFormat="1"/>
    <row r="63634" customFormat="1"/>
    <row r="63635" customFormat="1"/>
    <row r="63636" customFormat="1"/>
    <row r="63637" customFormat="1"/>
    <row r="63638" customFormat="1"/>
    <row r="63639" customFormat="1"/>
    <row r="63640" customFormat="1"/>
    <row r="63641" customFormat="1"/>
    <row r="63642" customFormat="1"/>
    <row r="63643" customFormat="1"/>
    <row r="63644" customFormat="1"/>
    <row r="63645" customFormat="1"/>
    <row r="63646" customFormat="1"/>
    <row r="63647" customFormat="1"/>
    <row r="63648" customFormat="1"/>
    <row r="63649" customFormat="1"/>
    <row r="63650" customFormat="1"/>
    <row r="63651" customFormat="1"/>
    <row r="63652" customFormat="1"/>
    <row r="63653" customFormat="1"/>
    <row r="63654" customFormat="1"/>
    <row r="63655" customFormat="1"/>
    <row r="63656" customFormat="1"/>
    <row r="63657" customFormat="1"/>
    <row r="63658" customFormat="1"/>
    <row r="63659" customFormat="1"/>
    <row r="63660" customFormat="1"/>
    <row r="63661" customFormat="1"/>
    <row r="63662" customFormat="1"/>
    <row r="63663" customFormat="1"/>
    <row r="63664" customFormat="1"/>
    <row r="63665" customFormat="1"/>
    <row r="63666" customFormat="1"/>
    <row r="63667" customFormat="1"/>
    <row r="63668" customFormat="1"/>
    <row r="63669" customFormat="1"/>
    <row r="63670" customFormat="1"/>
    <row r="63671" customFormat="1"/>
    <row r="63672" customFormat="1"/>
    <row r="63673" customFormat="1"/>
    <row r="63674" customFormat="1"/>
    <row r="63675" customFormat="1"/>
    <row r="63676" customFormat="1"/>
    <row r="63677" customFormat="1"/>
    <row r="63678" customFormat="1"/>
    <row r="63679" customFormat="1"/>
    <row r="63680" customFormat="1"/>
    <row r="63681" customFormat="1"/>
    <row r="63682" customFormat="1"/>
    <row r="63683" customFormat="1"/>
    <row r="63684" customFormat="1"/>
    <row r="63685" customFormat="1"/>
    <row r="63686" customFormat="1"/>
    <row r="63687" customFormat="1"/>
    <row r="63688" customFormat="1"/>
    <row r="63689" customFormat="1"/>
    <row r="63690" customFormat="1"/>
    <row r="63691" customFormat="1"/>
    <row r="63692" customFormat="1"/>
    <row r="63693" customFormat="1"/>
    <row r="63694" customFormat="1"/>
    <row r="63695" customFormat="1"/>
    <row r="63696" customFormat="1"/>
    <row r="63697" customFormat="1"/>
    <row r="63698" customFormat="1"/>
    <row r="63699" customFormat="1"/>
    <row r="63700" customFormat="1"/>
    <row r="63701" customFormat="1"/>
    <row r="63702" customFormat="1"/>
    <row r="63703" customFormat="1"/>
    <row r="63704" customFormat="1"/>
    <row r="63705" customFormat="1"/>
    <row r="63706" customFormat="1"/>
    <row r="63707" customFormat="1"/>
    <row r="63708" customFormat="1"/>
    <row r="63709" customFormat="1"/>
    <row r="63710" customFormat="1"/>
    <row r="63711" customFormat="1"/>
    <row r="63712" customFormat="1"/>
    <row r="63713" customFormat="1"/>
    <row r="63714" customFormat="1"/>
    <row r="63715" customFormat="1"/>
    <row r="63716" customFormat="1"/>
    <row r="63717" customFormat="1"/>
    <row r="63718" customFormat="1"/>
    <row r="63719" customFormat="1"/>
    <row r="63720" customFormat="1"/>
    <row r="63721" customFormat="1"/>
    <row r="63722" customFormat="1"/>
    <row r="63723" customFormat="1"/>
    <row r="63724" customFormat="1"/>
    <row r="63725" customFormat="1"/>
    <row r="63726" customFormat="1"/>
    <row r="63727" customFormat="1"/>
    <row r="63728" customFormat="1"/>
    <row r="63729" customFormat="1"/>
    <row r="63730" customFormat="1"/>
    <row r="63731" customFormat="1"/>
    <row r="63732" customFormat="1"/>
    <row r="63733" customFormat="1"/>
    <row r="63734" customFormat="1"/>
    <row r="63735" customFormat="1"/>
    <row r="63736" customFormat="1"/>
    <row r="63737" customFormat="1"/>
    <row r="63738" customFormat="1"/>
    <row r="63739" customFormat="1"/>
    <row r="63740" customFormat="1"/>
    <row r="63741" customFormat="1"/>
    <row r="63742" customFormat="1"/>
    <row r="63743" customFormat="1"/>
    <row r="63744" customFormat="1"/>
    <row r="63745" customFormat="1"/>
    <row r="63746" customFormat="1"/>
    <row r="63747" customFormat="1"/>
    <row r="63748" customFormat="1"/>
    <row r="63749" customFormat="1"/>
    <row r="63750" customFormat="1"/>
    <row r="63751" customFormat="1"/>
    <row r="63752" customFormat="1"/>
    <row r="63753" customFormat="1"/>
    <row r="63754" customFormat="1"/>
    <row r="63755" customFormat="1"/>
    <row r="63756" customFormat="1"/>
    <row r="63757" customFormat="1"/>
    <row r="63758" customFormat="1"/>
    <row r="63759" customFormat="1"/>
    <row r="63760" customFormat="1"/>
    <row r="63761" customFormat="1"/>
    <row r="63762" customFormat="1"/>
    <row r="63763" customFormat="1"/>
    <row r="63764" customFormat="1"/>
    <row r="63765" customFormat="1"/>
    <row r="63766" customFormat="1"/>
    <row r="63767" customFormat="1"/>
    <row r="63768" customFormat="1"/>
    <row r="63769" customFormat="1"/>
    <row r="63770" customFormat="1"/>
    <row r="63771" customFormat="1"/>
    <row r="63772" customFormat="1"/>
    <row r="63773" customFormat="1"/>
    <row r="63774" customFormat="1"/>
    <row r="63775" customFormat="1"/>
    <row r="63776" customFormat="1"/>
    <row r="63777" customFormat="1"/>
    <row r="63778" customFormat="1"/>
    <row r="63779" customFormat="1"/>
    <row r="63780" customFormat="1"/>
    <row r="63781" customFormat="1"/>
    <row r="63782" customFormat="1"/>
    <row r="63783" customFormat="1"/>
    <row r="63784" customFormat="1"/>
    <row r="63785" customFormat="1"/>
    <row r="63786" customFormat="1"/>
    <row r="63787" customFormat="1"/>
    <row r="63788" customFormat="1"/>
    <row r="63789" customFormat="1"/>
    <row r="63790" customFormat="1"/>
    <row r="63791" customFormat="1"/>
    <row r="63792" customFormat="1"/>
    <row r="63793" customFormat="1"/>
    <row r="63794" customFormat="1"/>
    <row r="63795" customFormat="1"/>
    <row r="63796" customFormat="1"/>
    <row r="63797" customFormat="1"/>
    <row r="63798" customFormat="1"/>
    <row r="63799" customFormat="1"/>
    <row r="63800" customFormat="1"/>
    <row r="63801" customFormat="1"/>
    <row r="63802" customFormat="1"/>
    <row r="63803" customFormat="1"/>
    <row r="63804" customFormat="1"/>
    <row r="63805" customFormat="1"/>
    <row r="63806" customFormat="1"/>
    <row r="63807" customFormat="1"/>
    <row r="63808" customFormat="1"/>
    <row r="63809" customFormat="1"/>
    <row r="63810" customFormat="1"/>
    <row r="63811" customFormat="1"/>
    <row r="63812" customFormat="1"/>
    <row r="63813" customFormat="1"/>
    <row r="63814" customFormat="1"/>
    <row r="63815" customFormat="1"/>
    <row r="63816" customFormat="1"/>
    <row r="63817" customFormat="1"/>
    <row r="63818" customFormat="1"/>
    <row r="63819" customFormat="1"/>
    <row r="63820" customFormat="1"/>
    <row r="63821" customFormat="1"/>
    <row r="63822" customFormat="1"/>
    <row r="63823" customFormat="1"/>
    <row r="63824" customFormat="1"/>
    <row r="63825" customFormat="1"/>
    <row r="63826" customFormat="1"/>
    <row r="63827" customFormat="1"/>
    <row r="63828" customFormat="1"/>
    <row r="63829" customFormat="1"/>
    <row r="63830" customFormat="1"/>
    <row r="63831" customFormat="1"/>
    <row r="63832" customFormat="1"/>
    <row r="63833" customFormat="1"/>
    <row r="63834" customFormat="1"/>
    <row r="63835" customFormat="1"/>
    <row r="63836" customFormat="1"/>
    <row r="63837" customFormat="1"/>
    <row r="63838" customFormat="1"/>
    <row r="63839" customFormat="1"/>
    <row r="63840" customFormat="1"/>
    <row r="63841" customFormat="1"/>
    <row r="63842" customFormat="1"/>
    <row r="63843" customFormat="1"/>
    <row r="63844" customFormat="1"/>
    <row r="63845" customFormat="1"/>
    <row r="63846" customFormat="1"/>
    <row r="63847" customFormat="1"/>
    <row r="63848" customFormat="1"/>
    <row r="63849" customFormat="1"/>
    <row r="63850" customFormat="1"/>
    <row r="63851" customFormat="1"/>
    <row r="63852" customFormat="1"/>
    <row r="63853" customFormat="1"/>
    <row r="63854" customFormat="1"/>
    <row r="63855" customFormat="1"/>
    <row r="63856" customFormat="1"/>
    <row r="63857" customFormat="1"/>
    <row r="63858" customFormat="1"/>
    <row r="63859" customFormat="1"/>
    <row r="63860" customFormat="1"/>
    <row r="63861" customFormat="1"/>
    <row r="63862" customFormat="1"/>
    <row r="63863" customFormat="1"/>
    <row r="63864" customFormat="1"/>
    <row r="63865" customFormat="1"/>
    <row r="63866" customFormat="1"/>
    <row r="63867" customFormat="1"/>
    <row r="63868" customFormat="1"/>
    <row r="63869" customFormat="1"/>
    <row r="63870" customFormat="1"/>
    <row r="63871" customFormat="1"/>
    <row r="63872" customFormat="1"/>
    <row r="63873" customFormat="1"/>
    <row r="63874" customFormat="1"/>
    <row r="63875" customFormat="1"/>
    <row r="63876" customFormat="1"/>
    <row r="63877" customFormat="1"/>
    <row r="63878" customFormat="1"/>
    <row r="63879" customFormat="1"/>
    <row r="63880" customFormat="1"/>
    <row r="63881" customFormat="1"/>
    <row r="63882" customFormat="1"/>
    <row r="63883" customFormat="1"/>
    <row r="63884" customFormat="1"/>
    <row r="63885" customFormat="1"/>
    <row r="63886" customFormat="1"/>
    <row r="63887" customFormat="1"/>
    <row r="63888" customFormat="1"/>
    <row r="63889" customFormat="1"/>
    <row r="63890" customFormat="1"/>
    <row r="63891" customFormat="1"/>
    <row r="63892" customFormat="1"/>
    <row r="63893" customFormat="1"/>
    <row r="63894" customFormat="1"/>
    <row r="63895" customFormat="1"/>
    <row r="63896" customFormat="1"/>
    <row r="63897" customFormat="1"/>
    <row r="63898" customFormat="1"/>
    <row r="63899" customFormat="1"/>
    <row r="63900" customFormat="1"/>
    <row r="63901" customFormat="1"/>
    <row r="63902" customFormat="1"/>
    <row r="63903" customFormat="1"/>
    <row r="63904" customFormat="1"/>
    <row r="63905" customFormat="1"/>
    <row r="63906" customFormat="1"/>
    <row r="63907" customFormat="1"/>
    <row r="63908" customFormat="1"/>
    <row r="63909" customFormat="1"/>
    <row r="63910" customFormat="1"/>
    <row r="63911" customFormat="1"/>
    <row r="63912" customFormat="1"/>
    <row r="63913" customFormat="1"/>
    <row r="63914" customFormat="1"/>
    <row r="63915" customFormat="1"/>
    <row r="63916" customFormat="1"/>
    <row r="63917" customFormat="1"/>
    <row r="63918" customFormat="1"/>
    <row r="63919" customFormat="1"/>
    <row r="63920" customFormat="1"/>
    <row r="63921" customFormat="1"/>
    <row r="63922" customFormat="1"/>
    <row r="63923" customFormat="1"/>
    <row r="63924" customFormat="1"/>
    <row r="63925" customFormat="1"/>
    <row r="63926" customFormat="1"/>
    <row r="63927" customFormat="1"/>
    <row r="63928" customFormat="1"/>
    <row r="63929" customFormat="1"/>
    <row r="63930" customFormat="1"/>
    <row r="63931" customFormat="1"/>
    <row r="63932" customFormat="1"/>
    <row r="63933" customFormat="1"/>
    <row r="63934" customFormat="1"/>
    <row r="63935" customFormat="1"/>
    <row r="63936" customFormat="1"/>
    <row r="63937" customFormat="1"/>
    <row r="63938" customFormat="1"/>
    <row r="63939" customFormat="1"/>
    <row r="63940" customFormat="1"/>
    <row r="63941" customFormat="1"/>
    <row r="63942" customFormat="1"/>
    <row r="63943" customFormat="1"/>
    <row r="63944" customFormat="1"/>
    <row r="63945" customFormat="1"/>
    <row r="63946" customFormat="1"/>
    <row r="63947" customFormat="1"/>
    <row r="63948" customFormat="1"/>
    <row r="63949" customFormat="1"/>
    <row r="63950" customFormat="1"/>
    <row r="63951" customFormat="1"/>
    <row r="63952" customFormat="1"/>
    <row r="63953" customFormat="1"/>
    <row r="63954" customFormat="1"/>
    <row r="63955" customFormat="1"/>
    <row r="63956" customFormat="1"/>
    <row r="63957" customFormat="1"/>
    <row r="63958" customFormat="1"/>
    <row r="63959" customFormat="1"/>
    <row r="63960" customFormat="1"/>
    <row r="63961" customFormat="1"/>
    <row r="63962" customFormat="1"/>
    <row r="63963" customFormat="1"/>
    <row r="63964" customFormat="1"/>
    <row r="63965" customFormat="1"/>
    <row r="63966" customFormat="1"/>
    <row r="63967" customFormat="1"/>
    <row r="63968" customFormat="1"/>
    <row r="63969" customFormat="1"/>
    <row r="63970" customFormat="1"/>
    <row r="63971" customFormat="1"/>
    <row r="63972" customFormat="1"/>
    <row r="63973" customFormat="1"/>
    <row r="63974" customFormat="1"/>
    <row r="63975" customFormat="1"/>
    <row r="63976" customFormat="1"/>
    <row r="63977" customFormat="1"/>
    <row r="63978" customFormat="1"/>
    <row r="63979" customFormat="1"/>
    <row r="63980" customFormat="1"/>
    <row r="63981" customFormat="1"/>
    <row r="63982" customFormat="1"/>
    <row r="63983" customFormat="1"/>
    <row r="63984" customFormat="1"/>
    <row r="63985" customFormat="1"/>
    <row r="63986" customFormat="1"/>
    <row r="63987" customFormat="1"/>
    <row r="63988" customFormat="1"/>
    <row r="63989" customFormat="1"/>
    <row r="63990" customFormat="1"/>
    <row r="63991" customFormat="1"/>
    <row r="63992" customFormat="1"/>
    <row r="63993" customFormat="1"/>
    <row r="63994" customFormat="1"/>
    <row r="63995" customFormat="1"/>
    <row r="63996" customFormat="1"/>
    <row r="63997" customFormat="1"/>
    <row r="63998" customFormat="1"/>
    <row r="63999" customFormat="1"/>
    <row r="64000" customFormat="1"/>
    <row r="64001" customFormat="1"/>
    <row r="64002" customFormat="1"/>
    <row r="64003" customFormat="1"/>
    <row r="64004" customFormat="1"/>
    <row r="64005" customFormat="1"/>
    <row r="64006" customFormat="1"/>
    <row r="64007" customFormat="1"/>
    <row r="64008" customFormat="1"/>
    <row r="64009" customFormat="1"/>
    <row r="64010" customFormat="1"/>
    <row r="64011" customFormat="1"/>
    <row r="64012" customFormat="1"/>
    <row r="64013" customFormat="1"/>
    <row r="64014" customFormat="1"/>
    <row r="64015" customFormat="1"/>
    <row r="64016" customFormat="1"/>
    <row r="64017" customFormat="1"/>
    <row r="64018" customFormat="1"/>
    <row r="64019" customFormat="1"/>
    <row r="64020" customFormat="1"/>
    <row r="64021" customFormat="1"/>
    <row r="64022" customFormat="1"/>
    <row r="64023" customFormat="1"/>
    <row r="64024" customFormat="1"/>
    <row r="64025" customFormat="1"/>
    <row r="64026" customFormat="1"/>
    <row r="64027" customFormat="1"/>
    <row r="64028" customFormat="1"/>
    <row r="64029" customFormat="1"/>
    <row r="64030" customFormat="1"/>
    <row r="64031" customFormat="1"/>
    <row r="64032" customFormat="1"/>
    <row r="64033" customFormat="1"/>
    <row r="64034" customFormat="1"/>
    <row r="64035" customFormat="1"/>
    <row r="64036" customFormat="1"/>
    <row r="64037" customFormat="1"/>
    <row r="64038" customFormat="1"/>
    <row r="64039" customFormat="1"/>
    <row r="64040" customFormat="1"/>
    <row r="64041" customFormat="1"/>
    <row r="64042" customFormat="1"/>
    <row r="64043" customFormat="1"/>
    <row r="64044" customFormat="1"/>
    <row r="64045" customFormat="1"/>
    <row r="64046" customFormat="1"/>
    <row r="64047" customFormat="1"/>
    <row r="64048" customFormat="1"/>
    <row r="64049" customFormat="1"/>
    <row r="64050" customFormat="1"/>
    <row r="64051" customFormat="1"/>
    <row r="64052" customFormat="1"/>
    <row r="64053" customFormat="1"/>
    <row r="64054" customFormat="1"/>
    <row r="64055" customFormat="1"/>
    <row r="64056" customFormat="1"/>
    <row r="64057" customFormat="1"/>
    <row r="64058" customFormat="1"/>
    <row r="64059" customFormat="1"/>
    <row r="64060" customFormat="1"/>
    <row r="64061" customFormat="1"/>
    <row r="64062" customFormat="1"/>
    <row r="64063" customFormat="1"/>
    <row r="64064" customFormat="1"/>
    <row r="64065" customFormat="1"/>
    <row r="64066" customFormat="1"/>
    <row r="64067" customFormat="1"/>
    <row r="64068" customFormat="1"/>
    <row r="64069" customFormat="1"/>
    <row r="64070" customFormat="1"/>
    <row r="64071" customFormat="1"/>
    <row r="64072" customFormat="1"/>
    <row r="64073" customFormat="1"/>
    <row r="64074" customFormat="1"/>
    <row r="64075" customFormat="1"/>
    <row r="64076" customFormat="1"/>
    <row r="64077" customFormat="1"/>
    <row r="64078" customFormat="1"/>
    <row r="64079" customFormat="1"/>
    <row r="64080" customFormat="1"/>
    <row r="64081" customFormat="1"/>
    <row r="64082" customFormat="1"/>
    <row r="64083" customFormat="1"/>
    <row r="64084" customFormat="1"/>
    <row r="64085" customFormat="1"/>
    <row r="64086" customFormat="1"/>
    <row r="64087" customFormat="1"/>
    <row r="64088" customFormat="1"/>
    <row r="64089" customFormat="1"/>
    <row r="64090" customFormat="1"/>
    <row r="64091" customFormat="1"/>
    <row r="64092" customFormat="1"/>
    <row r="64093" customFormat="1"/>
    <row r="64094" customFormat="1"/>
    <row r="64095" customFormat="1"/>
    <row r="64096" customFormat="1"/>
    <row r="64097" customFormat="1"/>
    <row r="64098" customFormat="1"/>
    <row r="64099" customFormat="1"/>
    <row r="64100" customFormat="1"/>
    <row r="64101" customFormat="1"/>
    <row r="64102" customFormat="1"/>
    <row r="64103" customFormat="1"/>
    <row r="64104" customFormat="1"/>
    <row r="64105" customFormat="1"/>
    <row r="64106" customFormat="1"/>
    <row r="64107" customFormat="1"/>
    <row r="64108" customFormat="1"/>
    <row r="64109" customFormat="1"/>
    <row r="64110" customFormat="1"/>
    <row r="64111" customFormat="1"/>
    <row r="64112" customFormat="1"/>
    <row r="64113" customFormat="1"/>
    <row r="64114" customFormat="1"/>
    <row r="64115" customFormat="1"/>
    <row r="64116" customFormat="1"/>
    <row r="64117" customFormat="1"/>
    <row r="64118" customFormat="1"/>
    <row r="64119" customFormat="1"/>
    <row r="64120" customFormat="1"/>
    <row r="64121" customFormat="1"/>
    <row r="64122" customFormat="1"/>
    <row r="64123" customFormat="1"/>
    <row r="64124" customFormat="1"/>
    <row r="64125" customFormat="1"/>
    <row r="64126" customFormat="1"/>
    <row r="64127" customFormat="1"/>
    <row r="64128" customFormat="1"/>
    <row r="64129" customFormat="1"/>
    <row r="64130" customFormat="1"/>
    <row r="64131" customFormat="1"/>
    <row r="64132" customFormat="1"/>
    <row r="64133" customFormat="1"/>
    <row r="64134" customFormat="1"/>
    <row r="64135" customFormat="1"/>
    <row r="64136" customFormat="1"/>
    <row r="64137" customFormat="1"/>
    <row r="64138" customFormat="1"/>
    <row r="64139" customFormat="1"/>
    <row r="64140" customFormat="1"/>
    <row r="64141" customFormat="1"/>
    <row r="64142" customFormat="1"/>
    <row r="64143" customFormat="1"/>
    <row r="64144" customFormat="1"/>
    <row r="64145" customFormat="1"/>
    <row r="64146" customFormat="1"/>
    <row r="64147" customFormat="1"/>
    <row r="64148" customFormat="1"/>
    <row r="64149" customFormat="1"/>
    <row r="64150" customFormat="1"/>
    <row r="64151" customFormat="1"/>
    <row r="64152" customFormat="1"/>
    <row r="64153" customFormat="1"/>
    <row r="64154" customFormat="1"/>
    <row r="64155" customFormat="1"/>
    <row r="64156" customFormat="1"/>
    <row r="64157" customFormat="1"/>
    <row r="64158" customFormat="1"/>
    <row r="64159" customFormat="1"/>
    <row r="64160" customFormat="1"/>
    <row r="64161" customFormat="1"/>
    <row r="64162" customFormat="1"/>
    <row r="64163" customFormat="1"/>
    <row r="64164" customFormat="1"/>
    <row r="64165" customFormat="1"/>
    <row r="64166" customFormat="1"/>
    <row r="64167" customFormat="1"/>
    <row r="64168" customFormat="1"/>
    <row r="64169" customFormat="1"/>
    <row r="64170" customFormat="1"/>
    <row r="64171" customFormat="1"/>
    <row r="64172" customFormat="1"/>
    <row r="64173" customFormat="1"/>
    <row r="64174" customFormat="1"/>
    <row r="64175" customFormat="1"/>
    <row r="64176" customFormat="1"/>
    <row r="64177" customFormat="1"/>
    <row r="64178" customFormat="1"/>
    <row r="64179" customFormat="1"/>
    <row r="64180" customFormat="1"/>
    <row r="64181" customFormat="1"/>
    <row r="64182" customFormat="1"/>
    <row r="64183" customFormat="1"/>
    <row r="64184" customFormat="1"/>
    <row r="64185" customFormat="1"/>
    <row r="64186" customFormat="1"/>
    <row r="64187" customFormat="1"/>
    <row r="64188" customFormat="1"/>
    <row r="64189" customFormat="1"/>
    <row r="64190" customFormat="1"/>
    <row r="64191" customFormat="1"/>
    <row r="64192" customFormat="1"/>
    <row r="64193" customFormat="1"/>
    <row r="64194" customFormat="1"/>
    <row r="64195" customFormat="1"/>
    <row r="64196" customFormat="1"/>
    <row r="64197" customFormat="1"/>
    <row r="64198" customFormat="1"/>
    <row r="64199" customFormat="1"/>
    <row r="64200" customFormat="1"/>
    <row r="64201" customFormat="1"/>
    <row r="64202" customFormat="1"/>
    <row r="64203" customFormat="1"/>
    <row r="64204" customFormat="1"/>
    <row r="64205" customFormat="1"/>
    <row r="64206" customFormat="1"/>
    <row r="64207" customFormat="1"/>
    <row r="64208" customFormat="1"/>
    <row r="64209" customFormat="1"/>
    <row r="64210" customFormat="1"/>
    <row r="64211" customFormat="1"/>
    <row r="64212" customFormat="1"/>
    <row r="64213" customFormat="1"/>
    <row r="64214" customFormat="1"/>
    <row r="64215" customFormat="1"/>
    <row r="64216" customFormat="1"/>
    <row r="64217" customFormat="1"/>
    <row r="64218" customFormat="1"/>
    <row r="64219" customFormat="1"/>
    <row r="64220" customFormat="1"/>
    <row r="64221" customFormat="1"/>
    <row r="64222" customFormat="1"/>
    <row r="64223" customFormat="1"/>
    <row r="64224" customFormat="1"/>
    <row r="64225" customFormat="1"/>
    <row r="64226" customFormat="1"/>
    <row r="64227" customFormat="1"/>
    <row r="64228" customFormat="1"/>
    <row r="64229" customFormat="1"/>
    <row r="64230" customFormat="1"/>
    <row r="64231" customFormat="1"/>
    <row r="64232" customFormat="1"/>
    <row r="64233" customFormat="1"/>
    <row r="64234" customFormat="1"/>
    <row r="64235" customFormat="1"/>
    <row r="64236" customFormat="1"/>
    <row r="64237" customFormat="1"/>
    <row r="64238" customFormat="1"/>
    <row r="64239" customFormat="1"/>
    <row r="64240" customFormat="1"/>
    <row r="64241" customFormat="1"/>
    <row r="64242" customFormat="1"/>
    <row r="64243" customFormat="1"/>
    <row r="64244" customFormat="1"/>
    <row r="64245" customFormat="1"/>
    <row r="64246" customFormat="1"/>
    <row r="64247" customFormat="1"/>
    <row r="64248" customFormat="1"/>
    <row r="64249" customFormat="1"/>
    <row r="64250" customFormat="1"/>
    <row r="64251" customFormat="1"/>
    <row r="64252" customFormat="1"/>
    <row r="64253" customFormat="1"/>
    <row r="64254" customFormat="1"/>
    <row r="64255" customFormat="1"/>
    <row r="64256" customFormat="1"/>
    <row r="64257" customFormat="1"/>
    <row r="64258" customFormat="1"/>
    <row r="64259" customFormat="1"/>
    <row r="64260" customFormat="1"/>
    <row r="64261" customFormat="1"/>
    <row r="64262" customFormat="1"/>
    <row r="64263" customFormat="1"/>
    <row r="64264" customFormat="1"/>
    <row r="64265" customFormat="1"/>
    <row r="64266" customFormat="1"/>
    <row r="64267" customFormat="1"/>
    <row r="64268" customFormat="1"/>
    <row r="64269" customFormat="1"/>
    <row r="64270" customFormat="1"/>
    <row r="64271" customFormat="1"/>
    <row r="64272" customFormat="1"/>
    <row r="64273" customFormat="1"/>
    <row r="64274" customFormat="1"/>
    <row r="64275" customFormat="1"/>
    <row r="64276" customFormat="1"/>
    <row r="64277" customFormat="1"/>
    <row r="64278" customFormat="1"/>
    <row r="64279" customFormat="1"/>
    <row r="64280" customFormat="1"/>
    <row r="64281" customFormat="1"/>
    <row r="64282" customFormat="1"/>
    <row r="64283" customFormat="1"/>
    <row r="64284" customFormat="1"/>
    <row r="64285" customFormat="1"/>
    <row r="64286" customFormat="1"/>
    <row r="64287" customFormat="1"/>
    <row r="64288" customFormat="1"/>
    <row r="64289" customFormat="1"/>
    <row r="64290" customFormat="1"/>
    <row r="64291" customFormat="1"/>
    <row r="64292" customFormat="1"/>
    <row r="64293" customFormat="1"/>
    <row r="64294" customFormat="1"/>
    <row r="64295" customFormat="1"/>
    <row r="64296" customFormat="1"/>
    <row r="64297" customFormat="1"/>
    <row r="64298" customFormat="1"/>
    <row r="64299" customFormat="1"/>
    <row r="64300" customFormat="1"/>
    <row r="64301" customFormat="1"/>
    <row r="64302" customFormat="1"/>
    <row r="64303" customFormat="1"/>
    <row r="64304" customFormat="1"/>
    <row r="64305" customFormat="1"/>
    <row r="64306" customFormat="1"/>
    <row r="64307" customFormat="1"/>
    <row r="64308" customFormat="1"/>
    <row r="64309" customFormat="1"/>
    <row r="64310" customFormat="1"/>
    <row r="64311" customFormat="1"/>
    <row r="64312" customFormat="1"/>
    <row r="64313" customFormat="1"/>
    <row r="64314" customFormat="1"/>
    <row r="64315" customFormat="1"/>
    <row r="64316" customFormat="1"/>
    <row r="64317" customFormat="1"/>
    <row r="64318" customFormat="1"/>
    <row r="64319" customFormat="1"/>
    <row r="64320" customFormat="1"/>
    <row r="64321" customFormat="1"/>
    <row r="64322" customFormat="1"/>
    <row r="64323" customFormat="1"/>
    <row r="64324" customFormat="1"/>
    <row r="64325" customFormat="1"/>
    <row r="64326" customFormat="1"/>
    <row r="64327" customFormat="1"/>
    <row r="64328" customFormat="1"/>
    <row r="64329" customFormat="1"/>
    <row r="64330" customFormat="1"/>
    <row r="64331" customFormat="1"/>
    <row r="64332" customFormat="1"/>
    <row r="64333" customFormat="1"/>
    <row r="64334" customFormat="1"/>
    <row r="64335" customFormat="1"/>
    <row r="64336" customFormat="1"/>
    <row r="64337" customFormat="1"/>
    <row r="64338" customFormat="1"/>
    <row r="64339" customFormat="1"/>
    <row r="64340" customFormat="1"/>
    <row r="64341" customFormat="1"/>
    <row r="64342" customFormat="1"/>
    <row r="64343" customFormat="1"/>
    <row r="64344" customFormat="1"/>
    <row r="64345" customFormat="1"/>
    <row r="64346" customFormat="1"/>
    <row r="64347" customFormat="1"/>
    <row r="64348" customFormat="1"/>
    <row r="64349" customFormat="1"/>
    <row r="64350" customFormat="1"/>
    <row r="64351" customFormat="1"/>
    <row r="64352" customFormat="1"/>
    <row r="64353" customFormat="1"/>
    <row r="64354" customFormat="1"/>
    <row r="64355" customFormat="1"/>
    <row r="64356" customFormat="1"/>
    <row r="64357" customFormat="1"/>
    <row r="64358" customFormat="1"/>
    <row r="64359" customFormat="1"/>
    <row r="64360" customFormat="1"/>
    <row r="64361" customFormat="1"/>
    <row r="64362" customFormat="1"/>
    <row r="64363" customFormat="1"/>
    <row r="64364" customFormat="1"/>
    <row r="64365" customFormat="1"/>
    <row r="64366" customFormat="1"/>
    <row r="64367" customFormat="1"/>
    <row r="64368" customFormat="1"/>
    <row r="64369" customFormat="1"/>
    <row r="64370" customFormat="1"/>
    <row r="64371" customFormat="1"/>
    <row r="64372" customFormat="1"/>
    <row r="64373" customFormat="1"/>
    <row r="64374" customFormat="1"/>
    <row r="64375" customFormat="1"/>
    <row r="64376" customFormat="1"/>
    <row r="64377" customFormat="1"/>
    <row r="64378" customFormat="1"/>
    <row r="64379" customFormat="1"/>
    <row r="64380" customFormat="1"/>
    <row r="64381" customFormat="1"/>
    <row r="64382" customFormat="1"/>
    <row r="64383" customFormat="1"/>
    <row r="64384" customFormat="1"/>
    <row r="64385" customFormat="1"/>
    <row r="64386" customFormat="1"/>
    <row r="64387" customFormat="1"/>
    <row r="64388" customFormat="1"/>
    <row r="64389" customFormat="1"/>
    <row r="64390" customFormat="1"/>
    <row r="64391" customFormat="1"/>
    <row r="64392" customFormat="1"/>
    <row r="64393" customFormat="1"/>
    <row r="64394" customFormat="1"/>
    <row r="64395" customFormat="1"/>
    <row r="64396" customFormat="1"/>
    <row r="64397" customFormat="1"/>
    <row r="64398" customFormat="1"/>
    <row r="64399" customFormat="1"/>
    <row r="64400" customFormat="1"/>
    <row r="64401" customFormat="1"/>
    <row r="64402" customFormat="1"/>
    <row r="64403" customFormat="1"/>
    <row r="64404" customFormat="1"/>
    <row r="64405" customFormat="1"/>
    <row r="64406" customFormat="1"/>
    <row r="64407" customFormat="1"/>
    <row r="64408" customFormat="1"/>
    <row r="64409" customFormat="1"/>
    <row r="64410" customFormat="1"/>
    <row r="64411" customFormat="1"/>
    <row r="64412" customFormat="1"/>
    <row r="64413" customFormat="1"/>
    <row r="64414" customFormat="1"/>
    <row r="64415" customFormat="1"/>
    <row r="64416" customFormat="1"/>
    <row r="64417" customFormat="1"/>
    <row r="64418" customFormat="1"/>
    <row r="64419" customFormat="1"/>
    <row r="64420" customFormat="1"/>
    <row r="64421" customFormat="1"/>
    <row r="64422" customFormat="1"/>
    <row r="64423" customFormat="1"/>
    <row r="64424" customFormat="1"/>
    <row r="64425" customFormat="1"/>
    <row r="64426" customFormat="1"/>
    <row r="64427" customFormat="1"/>
    <row r="64428" customFormat="1"/>
    <row r="64429" customFormat="1"/>
    <row r="64430" customFormat="1"/>
    <row r="64431" customFormat="1"/>
    <row r="64432" customFormat="1"/>
    <row r="64433" customFormat="1"/>
    <row r="64434" customFormat="1"/>
    <row r="64435" customFormat="1"/>
    <row r="64436" customFormat="1"/>
    <row r="64437" customFormat="1"/>
    <row r="64438" customFormat="1"/>
    <row r="64439" customFormat="1"/>
    <row r="64440" customFormat="1"/>
    <row r="64441" customFormat="1"/>
    <row r="64442" customFormat="1"/>
    <row r="64443" customFormat="1"/>
    <row r="64444" customFormat="1"/>
    <row r="64445" customFormat="1"/>
    <row r="64446" customFormat="1"/>
    <row r="64447" customFormat="1"/>
    <row r="64448" customFormat="1"/>
    <row r="64449" customFormat="1"/>
    <row r="64450" customFormat="1"/>
    <row r="64451" customFormat="1"/>
    <row r="64452" customFormat="1"/>
    <row r="64453" customFormat="1"/>
    <row r="64454" customFormat="1"/>
    <row r="64455" customFormat="1"/>
    <row r="64456" customFormat="1"/>
    <row r="64457" customFormat="1"/>
    <row r="64458" customFormat="1"/>
    <row r="64459" customFormat="1"/>
    <row r="64460" customFormat="1"/>
    <row r="64461" customFormat="1"/>
    <row r="64462" customFormat="1"/>
    <row r="64463" customFormat="1"/>
    <row r="64464" customFormat="1"/>
    <row r="64465" customFormat="1"/>
    <row r="64466" customFormat="1"/>
    <row r="64467" customFormat="1"/>
    <row r="64468" customFormat="1"/>
    <row r="64469" customFormat="1"/>
    <row r="64470" customFormat="1"/>
    <row r="64471" customFormat="1"/>
    <row r="64472" customFormat="1"/>
    <row r="64473" customFormat="1"/>
    <row r="64474" customFormat="1"/>
    <row r="64475" customFormat="1"/>
    <row r="64476" customFormat="1"/>
    <row r="64477" customFormat="1"/>
    <row r="64478" customFormat="1"/>
    <row r="64479" customFormat="1"/>
    <row r="64480" customFormat="1"/>
    <row r="64481" customFormat="1"/>
    <row r="64482" customFormat="1"/>
    <row r="64483" customFormat="1"/>
    <row r="64484" customFormat="1"/>
    <row r="64485" customFormat="1"/>
    <row r="64486" customFormat="1"/>
    <row r="64487" customFormat="1"/>
    <row r="64488" customFormat="1"/>
    <row r="64489" customFormat="1"/>
    <row r="64490" customFormat="1"/>
    <row r="64491" customFormat="1"/>
    <row r="64492" customFormat="1"/>
    <row r="64493" customFormat="1"/>
    <row r="64494" customFormat="1"/>
    <row r="64495" customFormat="1"/>
    <row r="64496" customFormat="1"/>
    <row r="64497" customFormat="1"/>
    <row r="64498" customFormat="1"/>
    <row r="64499" customFormat="1"/>
    <row r="64500" customFormat="1"/>
    <row r="64501" customFormat="1"/>
    <row r="64502" customFormat="1"/>
    <row r="64503" customFormat="1"/>
    <row r="64504" customFormat="1"/>
    <row r="64505" customFormat="1"/>
    <row r="64506" customFormat="1"/>
    <row r="64507" customFormat="1"/>
    <row r="64508" customFormat="1"/>
    <row r="64509" customFormat="1"/>
    <row r="64510" customFormat="1"/>
    <row r="64511" customFormat="1"/>
    <row r="64512" customFormat="1"/>
    <row r="64513" customFormat="1"/>
    <row r="64514" customFormat="1"/>
    <row r="64515" customFormat="1"/>
    <row r="64516" customFormat="1"/>
    <row r="64517" customFormat="1"/>
    <row r="64518" customFormat="1"/>
    <row r="64519" customFormat="1"/>
    <row r="64520" customFormat="1"/>
    <row r="64521" customFormat="1"/>
    <row r="64522" customFormat="1"/>
    <row r="64523" customFormat="1"/>
    <row r="64524" customFormat="1"/>
    <row r="64525" customFormat="1"/>
    <row r="64526" customFormat="1"/>
    <row r="64527" customFormat="1"/>
    <row r="64528" customFormat="1"/>
    <row r="64529" customFormat="1"/>
    <row r="64530" customFormat="1"/>
    <row r="64531" customFormat="1"/>
    <row r="64532" customFormat="1"/>
    <row r="64533" customFormat="1"/>
    <row r="64534" customFormat="1"/>
    <row r="64535" customFormat="1"/>
    <row r="64536" customFormat="1"/>
    <row r="64537" customFormat="1"/>
    <row r="64538" customFormat="1"/>
    <row r="64539" customFormat="1"/>
    <row r="64540" customFormat="1"/>
    <row r="64541" customFormat="1"/>
    <row r="64542" customFormat="1"/>
    <row r="64543" customFormat="1"/>
    <row r="64544" customFormat="1"/>
    <row r="64545" customFormat="1"/>
    <row r="64546" customFormat="1"/>
    <row r="64547" customFormat="1"/>
    <row r="64548" customFormat="1"/>
    <row r="64549" customFormat="1"/>
    <row r="64550" customFormat="1"/>
    <row r="64551" customFormat="1"/>
    <row r="64552" customFormat="1"/>
    <row r="64553" customFormat="1"/>
    <row r="64554" customFormat="1"/>
    <row r="64555" customFormat="1"/>
    <row r="64556" customFormat="1"/>
    <row r="64557" customFormat="1"/>
    <row r="64558" customFormat="1"/>
    <row r="64559" customFormat="1"/>
    <row r="64560" customFormat="1"/>
    <row r="64561" customFormat="1"/>
    <row r="64562" customFormat="1"/>
    <row r="64563" customFormat="1"/>
    <row r="64564" customFormat="1"/>
    <row r="64565" customFormat="1"/>
    <row r="64566" customFormat="1"/>
    <row r="64567" customFormat="1"/>
    <row r="64568" customFormat="1"/>
    <row r="64569" customFormat="1"/>
    <row r="64570" customFormat="1"/>
    <row r="64571" customFormat="1"/>
    <row r="64572" customFormat="1"/>
    <row r="64573" customFormat="1"/>
    <row r="64574" customFormat="1"/>
    <row r="64575" customFormat="1"/>
    <row r="64576" customFormat="1"/>
    <row r="64577" customFormat="1"/>
    <row r="64578" customFormat="1"/>
    <row r="64579" customFormat="1"/>
    <row r="64580" customFormat="1"/>
    <row r="64581" customFormat="1"/>
    <row r="64582" customFormat="1"/>
    <row r="64583" customFormat="1"/>
    <row r="64584" customFormat="1"/>
    <row r="64585" customFormat="1"/>
    <row r="64586" customFormat="1"/>
    <row r="64587" customFormat="1"/>
    <row r="64588" customFormat="1"/>
    <row r="64589" customFormat="1"/>
    <row r="64590" customFormat="1"/>
    <row r="64591" customFormat="1"/>
    <row r="64592" customFormat="1"/>
    <row r="64593" customFormat="1"/>
    <row r="64594" customFormat="1"/>
    <row r="64595" customFormat="1"/>
    <row r="64596" customFormat="1"/>
    <row r="64597" customFormat="1"/>
    <row r="64598" customFormat="1"/>
    <row r="64599" customFormat="1"/>
    <row r="64600" customFormat="1"/>
    <row r="64601" customFormat="1"/>
    <row r="64602" customFormat="1"/>
    <row r="64603" customFormat="1"/>
    <row r="64604" customFormat="1"/>
    <row r="64605" customFormat="1"/>
    <row r="64606" customFormat="1"/>
    <row r="64607" customFormat="1"/>
    <row r="64608" customFormat="1"/>
    <row r="64609" customFormat="1"/>
    <row r="64610" customFormat="1"/>
    <row r="64611" customFormat="1"/>
    <row r="64612" customFormat="1"/>
    <row r="64613" customFormat="1"/>
    <row r="64614" customFormat="1"/>
    <row r="64615" customFormat="1"/>
    <row r="64616" customFormat="1"/>
    <row r="64617" customFormat="1"/>
    <row r="64618" customFormat="1"/>
    <row r="64619" customFormat="1"/>
    <row r="64620" customFormat="1"/>
    <row r="64621" customFormat="1"/>
    <row r="64622" customFormat="1"/>
    <row r="64623" customFormat="1"/>
    <row r="64624" customFormat="1"/>
    <row r="64625" customFormat="1"/>
    <row r="64626" customFormat="1"/>
    <row r="64627" customFormat="1"/>
    <row r="64628" customFormat="1"/>
    <row r="64629" customFormat="1"/>
    <row r="64630" customFormat="1"/>
    <row r="64631" customFormat="1"/>
    <row r="64632" customFormat="1"/>
    <row r="64633" customFormat="1"/>
    <row r="64634" customFormat="1"/>
    <row r="64635" customFormat="1"/>
    <row r="64636" customFormat="1"/>
    <row r="64637" customFormat="1"/>
    <row r="64638" customFormat="1"/>
    <row r="64639" customFormat="1"/>
    <row r="64640" customFormat="1"/>
    <row r="64641" customFormat="1"/>
    <row r="64642" customFormat="1"/>
    <row r="64643" customFormat="1"/>
    <row r="64644" customFormat="1"/>
    <row r="64645" customFormat="1"/>
    <row r="64646" customFormat="1"/>
    <row r="64647" customFormat="1"/>
    <row r="64648" customFormat="1"/>
    <row r="64649" customFormat="1"/>
    <row r="64650" customFormat="1"/>
    <row r="64651" customFormat="1"/>
    <row r="64652" customFormat="1"/>
    <row r="64653" customFormat="1"/>
    <row r="64654" customFormat="1"/>
    <row r="64655" customFormat="1"/>
    <row r="64656" customFormat="1"/>
    <row r="64657" customFormat="1"/>
    <row r="64658" customFormat="1"/>
    <row r="64659" customFormat="1"/>
    <row r="64660" customFormat="1"/>
    <row r="64661" customFormat="1"/>
    <row r="64662" customFormat="1"/>
    <row r="64663" customFormat="1"/>
    <row r="64664" customFormat="1"/>
    <row r="64665" customFormat="1"/>
    <row r="64666" customFormat="1"/>
    <row r="64667" customFormat="1"/>
    <row r="64668" customFormat="1"/>
    <row r="64669" customFormat="1"/>
    <row r="64670" customFormat="1"/>
    <row r="64671" customFormat="1"/>
    <row r="64672" customFormat="1"/>
    <row r="64673" customFormat="1"/>
    <row r="64674" customFormat="1"/>
    <row r="64675" customFormat="1"/>
    <row r="64676" customFormat="1"/>
    <row r="64677" customFormat="1"/>
    <row r="64678" customFormat="1"/>
    <row r="64679" customFormat="1"/>
    <row r="64680" customFormat="1"/>
    <row r="64681" customFormat="1"/>
    <row r="64682" customFormat="1"/>
    <row r="64683" customFormat="1"/>
    <row r="64684" customFormat="1"/>
    <row r="64685" customFormat="1"/>
    <row r="64686" customFormat="1"/>
    <row r="64687" customFormat="1"/>
    <row r="64688" customFormat="1"/>
    <row r="64689" customFormat="1"/>
    <row r="64690" customFormat="1"/>
    <row r="64691" customFormat="1"/>
    <row r="64692" customFormat="1"/>
    <row r="64693" customFormat="1"/>
    <row r="64694" customFormat="1"/>
    <row r="64695" customFormat="1"/>
    <row r="64696" customFormat="1"/>
    <row r="64697" customFormat="1"/>
    <row r="64698" customFormat="1"/>
    <row r="64699" customFormat="1"/>
    <row r="64700" customFormat="1"/>
    <row r="64701" customFormat="1"/>
    <row r="64702" customFormat="1"/>
    <row r="64703" customFormat="1"/>
    <row r="64704" customFormat="1"/>
    <row r="64705" customFormat="1"/>
    <row r="64706" customFormat="1"/>
    <row r="64707" customFormat="1"/>
    <row r="64708" customFormat="1"/>
    <row r="64709" customFormat="1"/>
    <row r="64710" customFormat="1"/>
    <row r="64711" customFormat="1"/>
    <row r="64712" customFormat="1"/>
    <row r="64713" customFormat="1"/>
    <row r="64714" customFormat="1"/>
    <row r="64715" customFormat="1"/>
    <row r="64716" customFormat="1"/>
    <row r="64717" customFormat="1"/>
    <row r="64718" customFormat="1"/>
    <row r="64719" customFormat="1"/>
    <row r="64720" customFormat="1"/>
    <row r="64721" customFormat="1"/>
    <row r="64722" customFormat="1"/>
    <row r="64723" customFormat="1"/>
    <row r="64724" customFormat="1"/>
    <row r="64725" customFormat="1"/>
    <row r="64726" customFormat="1"/>
    <row r="64727" customFormat="1"/>
    <row r="64728" customFormat="1"/>
    <row r="64729" customFormat="1"/>
    <row r="64730" customFormat="1"/>
    <row r="64731" customFormat="1"/>
    <row r="64732" customFormat="1"/>
    <row r="64733" customFormat="1"/>
    <row r="64734" customFormat="1"/>
    <row r="64735" customFormat="1"/>
    <row r="64736" customFormat="1"/>
    <row r="64737" customFormat="1"/>
    <row r="64738" customFormat="1"/>
    <row r="64739" customFormat="1"/>
    <row r="64740" customFormat="1"/>
    <row r="64741" customFormat="1"/>
    <row r="64742" customFormat="1"/>
    <row r="64743" customFormat="1"/>
    <row r="64744" customFormat="1"/>
    <row r="64745" customFormat="1"/>
    <row r="64746" customFormat="1"/>
    <row r="64747" customFormat="1"/>
    <row r="64748" customFormat="1"/>
    <row r="64749" customFormat="1"/>
    <row r="64750" customFormat="1"/>
    <row r="64751" customFormat="1"/>
    <row r="64752" customFormat="1"/>
    <row r="64753" customFormat="1"/>
    <row r="64754" customFormat="1"/>
    <row r="64755" customFormat="1"/>
    <row r="64756" customFormat="1"/>
    <row r="64757" customFormat="1"/>
    <row r="64758" customFormat="1"/>
    <row r="64759" customFormat="1"/>
    <row r="64760" customFormat="1"/>
    <row r="64761" customFormat="1"/>
    <row r="64762" customFormat="1"/>
    <row r="64763" customFormat="1"/>
    <row r="64764" customFormat="1"/>
    <row r="64765" customFormat="1"/>
    <row r="64766" customFormat="1"/>
    <row r="64767" customFormat="1"/>
    <row r="64768" customFormat="1"/>
    <row r="64769" customFormat="1"/>
    <row r="64770" customFormat="1"/>
    <row r="64771" customFormat="1"/>
    <row r="64772" customFormat="1"/>
    <row r="64773" customFormat="1"/>
    <row r="64774" customFormat="1"/>
    <row r="64775" customFormat="1"/>
    <row r="64776" customFormat="1"/>
    <row r="64777" customFormat="1"/>
    <row r="64778" customFormat="1"/>
    <row r="64779" customFormat="1"/>
    <row r="64780" customFormat="1"/>
    <row r="64781" customFormat="1"/>
    <row r="64782" customFormat="1"/>
    <row r="64783" customFormat="1"/>
    <row r="64784" customFormat="1"/>
    <row r="64785" customFormat="1"/>
    <row r="64786" customFormat="1"/>
    <row r="64787" customFormat="1"/>
    <row r="64788" customFormat="1"/>
    <row r="64789" customFormat="1"/>
    <row r="64790" customFormat="1"/>
    <row r="64791" customFormat="1"/>
    <row r="64792" customFormat="1"/>
    <row r="64793" customFormat="1"/>
    <row r="64794" customFormat="1"/>
    <row r="64795" customFormat="1"/>
    <row r="64796" customFormat="1"/>
    <row r="64797" customFormat="1"/>
    <row r="64798" customFormat="1"/>
    <row r="64799" customFormat="1"/>
    <row r="64800" customFormat="1"/>
    <row r="64801" customFormat="1"/>
    <row r="64802" customFormat="1"/>
    <row r="64803" customFormat="1"/>
    <row r="64804" customFormat="1"/>
    <row r="64805" customFormat="1"/>
    <row r="64806" customFormat="1"/>
    <row r="64807" customFormat="1"/>
    <row r="64808" customFormat="1"/>
    <row r="64809" customFormat="1"/>
    <row r="64810" customFormat="1"/>
    <row r="64811" customFormat="1"/>
    <row r="64812" customFormat="1"/>
    <row r="64813" customFormat="1"/>
    <row r="64814" customFormat="1"/>
    <row r="64815" customFormat="1"/>
    <row r="64816" customFormat="1"/>
    <row r="64817" customFormat="1"/>
    <row r="64818" customFormat="1"/>
    <row r="64819" customFormat="1"/>
    <row r="64820" customFormat="1"/>
    <row r="64821" customFormat="1"/>
    <row r="64822" customFormat="1"/>
    <row r="64823" customFormat="1"/>
    <row r="64824" customFormat="1"/>
    <row r="64825" customFormat="1"/>
    <row r="64826" customFormat="1"/>
    <row r="64827" customFormat="1"/>
    <row r="64828" customFormat="1"/>
    <row r="64829" customFormat="1"/>
    <row r="64830" customFormat="1"/>
    <row r="64831" customFormat="1"/>
    <row r="64832" customFormat="1"/>
    <row r="64833" customFormat="1"/>
    <row r="64834" customFormat="1"/>
    <row r="64835" customFormat="1"/>
    <row r="64836" customFormat="1"/>
    <row r="64837" customFormat="1"/>
    <row r="64838" customFormat="1"/>
    <row r="64839" customFormat="1"/>
    <row r="64840" customFormat="1"/>
    <row r="64841" customFormat="1"/>
    <row r="64842" customFormat="1"/>
    <row r="64843" customFormat="1"/>
    <row r="64844" customFormat="1"/>
    <row r="64845" customFormat="1"/>
    <row r="64846" customFormat="1"/>
    <row r="64847" customFormat="1"/>
    <row r="64848" customFormat="1"/>
    <row r="64849" customFormat="1"/>
    <row r="64850" customFormat="1"/>
    <row r="64851" customFormat="1"/>
    <row r="64852" customFormat="1"/>
    <row r="64853" customFormat="1"/>
    <row r="64854" customFormat="1"/>
    <row r="64855" customFormat="1"/>
    <row r="64856" customFormat="1"/>
    <row r="64857" customFormat="1"/>
    <row r="64858" customFormat="1"/>
    <row r="64859" customFormat="1"/>
    <row r="64860" customFormat="1"/>
    <row r="64861" customFormat="1"/>
    <row r="64862" customFormat="1"/>
    <row r="64863" customFormat="1"/>
    <row r="64864" customFormat="1"/>
    <row r="64865" customFormat="1"/>
    <row r="64866" customFormat="1"/>
    <row r="64867" customFormat="1"/>
    <row r="64868" customFormat="1"/>
    <row r="64869" customFormat="1"/>
    <row r="64870" customFormat="1"/>
    <row r="64871" customFormat="1"/>
    <row r="64872" customFormat="1"/>
    <row r="64873" customFormat="1"/>
    <row r="64874" customFormat="1"/>
    <row r="64875" customFormat="1"/>
    <row r="64876" customFormat="1"/>
    <row r="64877" customFormat="1"/>
    <row r="64878" customFormat="1"/>
    <row r="64879" customFormat="1"/>
    <row r="64880" customFormat="1"/>
    <row r="64881" customFormat="1"/>
    <row r="64882" customFormat="1"/>
    <row r="64883" customFormat="1"/>
    <row r="64884" customFormat="1"/>
    <row r="64885" customFormat="1"/>
    <row r="64886" customFormat="1"/>
    <row r="64887" customFormat="1"/>
    <row r="64888" customFormat="1"/>
    <row r="64889" customFormat="1"/>
    <row r="64890" customFormat="1"/>
    <row r="64891" customFormat="1"/>
    <row r="64892" customFormat="1"/>
    <row r="64893" customFormat="1"/>
    <row r="64894" customFormat="1"/>
    <row r="64895" customFormat="1"/>
    <row r="64896" customFormat="1"/>
    <row r="64897" customFormat="1"/>
    <row r="64898" customFormat="1"/>
    <row r="64899" customFormat="1"/>
    <row r="64900" customFormat="1"/>
    <row r="64901" customFormat="1"/>
    <row r="64902" customFormat="1"/>
    <row r="64903" customFormat="1"/>
    <row r="64904" customFormat="1"/>
    <row r="64905" customFormat="1"/>
    <row r="64906" customFormat="1"/>
    <row r="64907" customFormat="1"/>
    <row r="64908" customFormat="1"/>
    <row r="64909" customFormat="1"/>
    <row r="64910" customFormat="1"/>
    <row r="64911" customFormat="1"/>
    <row r="64912" customFormat="1"/>
    <row r="64913" customFormat="1"/>
    <row r="64914" customFormat="1"/>
    <row r="64915" customFormat="1"/>
    <row r="64916" customFormat="1"/>
    <row r="64917" customFormat="1"/>
    <row r="64918" customFormat="1"/>
    <row r="64919" customFormat="1"/>
    <row r="64920" customFormat="1"/>
    <row r="64921" customFormat="1"/>
    <row r="64922" customFormat="1"/>
    <row r="64923" customFormat="1"/>
    <row r="64924" customFormat="1"/>
    <row r="64925" customFormat="1"/>
    <row r="64926" customFormat="1"/>
    <row r="64927" customFormat="1"/>
    <row r="64928" customFormat="1"/>
    <row r="64929" customFormat="1"/>
    <row r="64930" customFormat="1"/>
    <row r="64931" customFormat="1"/>
    <row r="64932" customFormat="1"/>
    <row r="64933" customFormat="1"/>
    <row r="64934" customFormat="1"/>
    <row r="64935" customFormat="1"/>
    <row r="64936" customFormat="1"/>
    <row r="64937" customFormat="1"/>
    <row r="64938" customFormat="1"/>
    <row r="64939" customFormat="1"/>
    <row r="64940" customFormat="1"/>
    <row r="64941" customFormat="1"/>
    <row r="64942" customFormat="1"/>
    <row r="64943" customFormat="1"/>
    <row r="64944" customFormat="1"/>
    <row r="64945" customFormat="1"/>
    <row r="64946" customFormat="1"/>
    <row r="64947" customFormat="1"/>
    <row r="64948" customFormat="1"/>
    <row r="64949" customFormat="1"/>
    <row r="64950" customFormat="1"/>
    <row r="64951" customFormat="1"/>
    <row r="64952" customFormat="1"/>
    <row r="64953" customFormat="1"/>
    <row r="64954" customFormat="1"/>
    <row r="64955" customFormat="1"/>
    <row r="64956" customFormat="1"/>
    <row r="64957" customFormat="1"/>
    <row r="64958" customFormat="1"/>
    <row r="64959" customFormat="1"/>
    <row r="64960" customFormat="1"/>
    <row r="64961" customFormat="1"/>
    <row r="64962" customFormat="1"/>
    <row r="64963" customFormat="1"/>
    <row r="64964" customFormat="1"/>
    <row r="64965" customFormat="1"/>
    <row r="64966" customFormat="1"/>
    <row r="64967" customFormat="1"/>
    <row r="64968" customFormat="1"/>
    <row r="64969" customFormat="1"/>
    <row r="64970" customFormat="1"/>
    <row r="64971" customFormat="1"/>
    <row r="64972" customFormat="1"/>
    <row r="64973" customFormat="1"/>
    <row r="64974" customFormat="1"/>
    <row r="64975" customFormat="1"/>
    <row r="64976" customFormat="1"/>
    <row r="64977" customFormat="1"/>
    <row r="64978" customFormat="1"/>
    <row r="64979" customFormat="1"/>
    <row r="64980" customFormat="1"/>
    <row r="64981" customFormat="1"/>
    <row r="64982" customFormat="1"/>
    <row r="64983" customFormat="1"/>
    <row r="64984" customFormat="1"/>
    <row r="64985" customFormat="1"/>
    <row r="64986" customFormat="1"/>
    <row r="64987" customFormat="1"/>
    <row r="64988" customFormat="1"/>
    <row r="64989" customFormat="1"/>
    <row r="64990" customFormat="1"/>
    <row r="64991" customFormat="1"/>
    <row r="64992" customFormat="1"/>
    <row r="64993" customFormat="1"/>
    <row r="64994" customFormat="1"/>
    <row r="64995" customFormat="1"/>
    <row r="64996" customFormat="1"/>
    <row r="64997" customFormat="1"/>
    <row r="64998" customFormat="1"/>
    <row r="64999" customFormat="1"/>
    <row r="65000" customFormat="1"/>
    <row r="65001" customFormat="1"/>
    <row r="65002" customFormat="1"/>
    <row r="65003" customFormat="1"/>
    <row r="65004" customFormat="1"/>
    <row r="65005" customFormat="1"/>
    <row r="65006" customFormat="1"/>
    <row r="65007" customFormat="1"/>
    <row r="65008" customFormat="1"/>
    <row r="65009" customFormat="1"/>
    <row r="65010" customFormat="1"/>
    <row r="65011" customFormat="1"/>
    <row r="65012" customFormat="1"/>
    <row r="65013" customFormat="1"/>
    <row r="65014" customFormat="1"/>
    <row r="65015" customFormat="1"/>
    <row r="65016" customFormat="1"/>
    <row r="65017" customFormat="1"/>
    <row r="65018" customFormat="1"/>
    <row r="65019" customFormat="1"/>
    <row r="65020" customFormat="1"/>
    <row r="65021" customFormat="1"/>
    <row r="65022" customFormat="1"/>
    <row r="65023" customFormat="1"/>
    <row r="65024" customFormat="1"/>
    <row r="65025" customFormat="1"/>
    <row r="65026" customFormat="1"/>
    <row r="65027" customFormat="1"/>
    <row r="65028" customFormat="1"/>
    <row r="65029" customFormat="1"/>
    <row r="65030" customFormat="1"/>
    <row r="65031" customFormat="1"/>
    <row r="65032" customFormat="1"/>
    <row r="65033" customFormat="1"/>
    <row r="65034" customFormat="1"/>
    <row r="65035" customFormat="1"/>
    <row r="65036" customFormat="1"/>
    <row r="65037" customFormat="1"/>
    <row r="65038" customFormat="1"/>
    <row r="65039" customFormat="1"/>
    <row r="65040" customFormat="1"/>
    <row r="65041" customFormat="1"/>
    <row r="65042" customFormat="1"/>
    <row r="65043" customFormat="1"/>
    <row r="65044" customFormat="1"/>
    <row r="65045" customFormat="1"/>
    <row r="65046" customFormat="1"/>
    <row r="65047" customFormat="1"/>
    <row r="65048" customFormat="1"/>
    <row r="65049" customFormat="1"/>
    <row r="65050" customFormat="1"/>
    <row r="65051" customFormat="1"/>
    <row r="65052" customFormat="1"/>
    <row r="65053" customFormat="1"/>
    <row r="65054" customFormat="1"/>
    <row r="65055" customFormat="1"/>
    <row r="65056" customFormat="1"/>
    <row r="65057" customFormat="1"/>
    <row r="65058" customFormat="1"/>
    <row r="65059" customFormat="1"/>
    <row r="65060" customFormat="1"/>
    <row r="65061" customFormat="1"/>
    <row r="65062" customFormat="1"/>
    <row r="65063" customFormat="1"/>
    <row r="65064" customFormat="1"/>
    <row r="65065" customFormat="1"/>
    <row r="65066" customFormat="1"/>
    <row r="65067" customFormat="1"/>
    <row r="65068" customFormat="1"/>
    <row r="65069" customFormat="1"/>
    <row r="65070" customFormat="1"/>
    <row r="65071" customFormat="1"/>
    <row r="65072" customFormat="1"/>
    <row r="65073" customFormat="1"/>
    <row r="65074" customFormat="1"/>
    <row r="65075" customFormat="1"/>
    <row r="65076" customFormat="1"/>
    <row r="65077" customFormat="1"/>
    <row r="65078" customFormat="1"/>
    <row r="65079" customFormat="1"/>
    <row r="65080" customFormat="1"/>
    <row r="65081" customFormat="1"/>
    <row r="65082" customFormat="1"/>
    <row r="65083" customFormat="1"/>
    <row r="65084" customFormat="1"/>
    <row r="65085" customFormat="1"/>
    <row r="65086" customFormat="1"/>
    <row r="65087" customFormat="1"/>
    <row r="65088" customFormat="1"/>
    <row r="65089" customFormat="1"/>
    <row r="65090" customFormat="1"/>
    <row r="65091" customFormat="1"/>
    <row r="65092" customFormat="1"/>
    <row r="65093" customFormat="1"/>
    <row r="65094" customFormat="1"/>
    <row r="65095" customFormat="1"/>
    <row r="65096" customFormat="1"/>
    <row r="65097" customFormat="1"/>
    <row r="65098" customFormat="1"/>
    <row r="65099" customFormat="1"/>
    <row r="65100" customFormat="1"/>
    <row r="65101" customFormat="1"/>
    <row r="65102" customFormat="1"/>
    <row r="65103" customFormat="1"/>
    <row r="65104" customFormat="1"/>
    <row r="65105" customFormat="1"/>
    <row r="65106" customFormat="1"/>
    <row r="65107" customFormat="1"/>
    <row r="65108" customFormat="1"/>
    <row r="65109" customFormat="1"/>
    <row r="65110" customFormat="1"/>
    <row r="65111" customFormat="1"/>
    <row r="65112" customFormat="1"/>
    <row r="65113" customFormat="1"/>
    <row r="65114" customFormat="1"/>
    <row r="65115" customFormat="1"/>
    <row r="65116" customFormat="1"/>
    <row r="65117" customFormat="1"/>
    <row r="65118" customFormat="1"/>
    <row r="65119" customFormat="1"/>
    <row r="65120" customFormat="1"/>
    <row r="65121" customFormat="1"/>
    <row r="65122" customFormat="1"/>
    <row r="65123" customFormat="1"/>
    <row r="65124" customFormat="1"/>
    <row r="65125" customFormat="1"/>
    <row r="65126" customFormat="1"/>
    <row r="65127" customFormat="1"/>
    <row r="65128" customFormat="1"/>
    <row r="65129" customFormat="1"/>
    <row r="65130" customFormat="1"/>
    <row r="65131" customFormat="1"/>
    <row r="65132" customFormat="1"/>
    <row r="65133" customFormat="1"/>
    <row r="65134" customFormat="1"/>
    <row r="65135" customFormat="1"/>
    <row r="65136" customFormat="1"/>
    <row r="65137" customFormat="1"/>
    <row r="65138" customFormat="1"/>
    <row r="65139" customFormat="1"/>
    <row r="65140" customFormat="1"/>
    <row r="65141" customFormat="1"/>
    <row r="65142" customFormat="1"/>
    <row r="65143" customFormat="1"/>
    <row r="65144" customFormat="1"/>
    <row r="65145" customFormat="1"/>
    <row r="65146" customFormat="1"/>
    <row r="65147" customFormat="1"/>
    <row r="65148" customFormat="1"/>
    <row r="65149" customFormat="1"/>
    <row r="65150" customFormat="1"/>
    <row r="65151" customFormat="1"/>
    <row r="65152" customFormat="1"/>
    <row r="65153" customFormat="1"/>
    <row r="65154" customFormat="1"/>
    <row r="65155" customFormat="1"/>
    <row r="65156" customFormat="1"/>
    <row r="65157" customFormat="1"/>
    <row r="65158" customFormat="1"/>
    <row r="65159" customFormat="1"/>
    <row r="65160" customFormat="1"/>
    <row r="65161" customFormat="1"/>
    <row r="65162" customFormat="1"/>
    <row r="65163" customFormat="1"/>
    <row r="65164" customFormat="1"/>
    <row r="65165" customFormat="1"/>
    <row r="65166" customFormat="1"/>
    <row r="65167" customFormat="1"/>
    <row r="65168" customFormat="1"/>
    <row r="65169" customFormat="1"/>
    <row r="65170" customFormat="1"/>
    <row r="65171" customFormat="1"/>
    <row r="65172" customFormat="1"/>
    <row r="65173" customFormat="1"/>
    <row r="65174" customFormat="1"/>
    <row r="65175" customFormat="1"/>
    <row r="65176" customFormat="1"/>
    <row r="65177" customFormat="1"/>
    <row r="65178" customFormat="1"/>
    <row r="65179" customFormat="1"/>
    <row r="65180" customFormat="1"/>
    <row r="65181" customFormat="1"/>
    <row r="65182" customFormat="1"/>
    <row r="65183" customFormat="1"/>
    <row r="65184" customFormat="1"/>
    <row r="65185" customFormat="1"/>
    <row r="65186" customFormat="1"/>
    <row r="65187" customFormat="1"/>
    <row r="65188" customFormat="1"/>
    <row r="65189" customFormat="1"/>
    <row r="65190" customFormat="1"/>
    <row r="65191" customFormat="1"/>
    <row r="65192" customFormat="1"/>
    <row r="65193" customFormat="1"/>
    <row r="65194" customFormat="1"/>
    <row r="65195" customFormat="1"/>
    <row r="65196" customFormat="1"/>
    <row r="65197" customFormat="1"/>
    <row r="65198" customFormat="1"/>
    <row r="65199" customFormat="1"/>
    <row r="65200" customFormat="1"/>
    <row r="65201" customFormat="1"/>
    <row r="65202" customFormat="1"/>
    <row r="65203" customFormat="1"/>
    <row r="65204" customFormat="1"/>
    <row r="65205" customFormat="1"/>
    <row r="65206" customFormat="1"/>
    <row r="65207" customFormat="1"/>
    <row r="65208" customFormat="1"/>
    <row r="65209" customFormat="1"/>
    <row r="65210" customFormat="1"/>
    <row r="65211" customFormat="1"/>
    <row r="65212" customFormat="1"/>
    <row r="65213" customFormat="1"/>
    <row r="65214" customFormat="1"/>
    <row r="65215" customFormat="1"/>
    <row r="65216" customFormat="1"/>
    <row r="65217" customFormat="1"/>
    <row r="65218" customFormat="1"/>
    <row r="65219" customFormat="1"/>
    <row r="65220" customFormat="1"/>
    <row r="65221" customFormat="1"/>
    <row r="65222" customFormat="1"/>
    <row r="65223" customFormat="1"/>
    <row r="65224" customFormat="1"/>
    <row r="65225" customFormat="1"/>
    <row r="65226" customFormat="1"/>
    <row r="65227" customFormat="1"/>
    <row r="65228" customFormat="1"/>
    <row r="65229" customFormat="1"/>
    <row r="65230" customFormat="1"/>
    <row r="65231" customFormat="1"/>
    <row r="65232" customFormat="1"/>
    <row r="65233" customFormat="1"/>
    <row r="65234" customFormat="1"/>
    <row r="65235" customFormat="1"/>
    <row r="65236" customFormat="1"/>
    <row r="65237" customFormat="1"/>
    <row r="65238" customFormat="1"/>
    <row r="65239" customFormat="1"/>
    <row r="65240" customFormat="1"/>
    <row r="65241" customFormat="1"/>
    <row r="65242" customFormat="1"/>
    <row r="65243" customFormat="1"/>
    <row r="65244" customFormat="1"/>
    <row r="65245" customFormat="1"/>
    <row r="65246" customFormat="1"/>
    <row r="65247" customFormat="1"/>
    <row r="65248" customFormat="1"/>
    <row r="65249" customFormat="1"/>
    <row r="65250" customFormat="1"/>
    <row r="65251" customFormat="1"/>
    <row r="65252" customFormat="1"/>
    <row r="65253" customFormat="1"/>
    <row r="65254" customFormat="1"/>
    <row r="65255" customFormat="1"/>
    <row r="65256" customFormat="1"/>
    <row r="65257" customFormat="1"/>
    <row r="65258" customFormat="1"/>
    <row r="65259" customFormat="1"/>
    <row r="65260" customFormat="1"/>
    <row r="65261" customFormat="1"/>
    <row r="65262" customFormat="1"/>
    <row r="65263" customFormat="1"/>
    <row r="65264" customFormat="1"/>
    <row r="65265" customFormat="1"/>
    <row r="65266" customFormat="1"/>
    <row r="65267" customFormat="1"/>
    <row r="65268" customFormat="1"/>
    <row r="65269" customFormat="1"/>
    <row r="65270" customFormat="1"/>
    <row r="65271" customFormat="1"/>
    <row r="65272" customFormat="1"/>
    <row r="65273" customFormat="1"/>
    <row r="65274" customFormat="1"/>
    <row r="65275" customFormat="1"/>
    <row r="65276" customFormat="1"/>
    <row r="65277" customFormat="1"/>
    <row r="65278" customFormat="1"/>
    <row r="65279" customFormat="1"/>
    <row r="65280" customFormat="1"/>
    <row r="65281" customFormat="1"/>
    <row r="65282" customFormat="1"/>
    <row r="65283" customFormat="1"/>
    <row r="65284" customFormat="1"/>
    <row r="65285" customFormat="1"/>
    <row r="65286" customFormat="1"/>
    <row r="65287" customFormat="1"/>
    <row r="65288" customFormat="1"/>
    <row r="65289" customFormat="1"/>
    <row r="65290" customFormat="1"/>
    <row r="65291" customFormat="1"/>
    <row r="65292" customFormat="1"/>
    <row r="65293" customFormat="1"/>
    <row r="65294" customFormat="1"/>
    <row r="65295" customFormat="1"/>
    <row r="65296" customFormat="1"/>
    <row r="65297" customFormat="1"/>
    <row r="65298" customFormat="1"/>
    <row r="65299" customFormat="1"/>
    <row r="65300" customFormat="1"/>
    <row r="65301" customFormat="1"/>
    <row r="65302" customFormat="1"/>
    <row r="65303" customFormat="1"/>
    <row r="65304" customFormat="1"/>
    <row r="65305" customFormat="1"/>
    <row r="65306" customFormat="1"/>
    <row r="65307" customFormat="1"/>
    <row r="65308" customFormat="1"/>
    <row r="65309" customFormat="1"/>
    <row r="65310" customFormat="1"/>
    <row r="65311" customFormat="1"/>
    <row r="65312" customFormat="1"/>
    <row r="65313" customFormat="1"/>
    <row r="65314" customFormat="1"/>
    <row r="65315" customFormat="1"/>
    <row r="65316" customFormat="1"/>
    <row r="65317" customFormat="1"/>
    <row r="65318" customFormat="1"/>
    <row r="65319" customFormat="1"/>
    <row r="65320" customFormat="1"/>
    <row r="65321" customFormat="1"/>
    <row r="65322" customFormat="1"/>
    <row r="65323" customFormat="1"/>
    <row r="65324" customFormat="1"/>
    <row r="65325" customFormat="1"/>
    <row r="65326" customFormat="1"/>
    <row r="65327" customFormat="1"/>
    <row r="65328" customFormat="1"/>
    <row r="65329" customFormat="1"/>
    <row r="65330" customFormat="1"/>
    <row r="65331" customFormat="1"/>
    <row r="65332" customFormat="1"/>
    <row r="65333" customFormat="1"/>
    <row r="65334" customFormat="1"/>
    <row r="65335" customFormat="1"/>
    <row r="65336" customFormat="1"/>
    <row r="65337" customFormat="1"/>
    <row r="65338" customFormat="1"/>
    <row r="65339" customFormat="1"/>
    <row r="65340" customFormat="1"/>
    <row r="65341" customFormat="1"/>
    <row r="65342" customFormat="1"/>
    <row r="65343" customFormat="1"/>
    <row r="65344" customFormat="1"/>
    <row r="65345" customFormat="1"/>
    <row r="65346" customFormat="1"/>
    <row r="65347" customFormat="1"/>
    <row r="65348" customFormat="1"/>
    <row r="65349" customFormat="1"/>
    <row r="65350" customFormat="1"/>
    <row r="65351" customFormat="1"/>
    <row r="65352" customFormat="1"/>
    <row r="65353" customFormat="1"/>
    <row r="65354" customFormat="1"/>
    <row r="65355" customFormat="1"/>
    <row r="65356" customFormat="1"/>
    <row r="65357" customFormat="1"/>
    <row r="65358" customFormat="1"/>
    <row r="65359" customFormat="1"/>
    <row r="65360" customFormat="1"/>
    <row r="65361" customFormat="1"/>
    <row r="65362" customFormat="1"/>
    <row r="65363" customFormat="1"/>
    <row r="65364" customFormat="1"/>
    <row r="65365" customFormat="1"/>
    <row r="65366" customFormat="1"/>
    <row r="65367" customFormat="1"/>
    <row r="65368" customFormat="1"/>
    <row r="65369" customFormat="1"/>
    <row r="65370" customFormat="1"/>
    <row r="65371" customFormat="1"/>
    <row r="65372" customFormat="1"/>
    <row r="65373" customFormat="1"/>
    <row r="65374" customFormat="1"/>
    <row r="65375" customFormat="1"/>
    <row r="65376" customFormat="1"/>
    <row r="65377" customFormat="1"/>
    <row r="65378" customFormat="1"/>
    <row r="65379" customFormat="1"/>
    <row r="65380" customFormat="1"/>
    <row r="65381" customFormat="1"/>
    <row r="65382" customFormat="1"/>
    <row r="65383" customFormat="1"/>
    <row r="65384" customFormat="1"/>
    <row r="65385" customFormat="1"/>
    <row r="65386" customFormat="1"/>
    <row r="65387" customFormat="1"/>
    <row r="65388" customFormat="1"/>
    <row r="65389" customFormat="1"/>
    <row r="65390" customFormat="1"/>
    <row r="65391" customFormat="1"/>
    <row r="65392" customFormat="1"/>
    <row r="65393" customFormat="1"/>
    <row r="65394" customFormat="1"/>
    <row r="65395" customFormat="1"/>
    <row r="65396" customFormat="1"/>
    <row r="65397" customFormat="1"/>
    <row r="65398" customFormat="1"/>
    <row r="65399" customFormat="1"/>
    <row r="65400" customFormat="1"/>
    <row r="65401" customFormat="1"/>
    <row r="65402" customFormat="1"/>
    <row r="65403" customFormat="1"/>
    <row r="65404" customFormat="1"/>
    <row r="65405" customFormat="1"/>
    <row r="65406" customFormat="1"/>
    <row r="65407" customFormat="1"/>
    <row r="65408" customFormat="1"/>
    <row r="65409" customFormat="1"/>
    <row r="65410" customFormat="1"/>
    <row r="65411" customFormat="1"/>
    <row r="65412" customFormat="1"/>
    <row r="65413" customFormat="1"/>
    <row r="65414" customFormat="1"/>
    <row r="65415" customFormat="1"/>
    <row r="65416" customFormat="1"/>
    <row r="65417" customFormat="1"/>
    <row r="65418" customFormat="1"/>
    <row r="65419" customFormat="1"/>
    <row r="65420" customFormat="1"/>
    <row r="65421" customFormat="1"/>
    <row r="65422" customFormat="1"/>
    <row r="65423" customFormat="1"/>
    <row r="65424" customFormat="1"/>
    <row r="65425" customFormat="1"/>
    <row r="65426" customFormat="1"/>
    <row r="65427" customFormat="1"/>
    <row r="65428" customFormat="1"/>
    <row r="65429" customFormat="1"/>
    <row r="65430" customFormat="1"/>
    <row r="65431" customFormat="1"/>
    <row r="65432" customFormat="1"/>
    <row r="65433" customFormat="1"/>
    <row r="65434" customFormat="1"/>
    <row r="65435" customFormat="1"/>
    <row r="65436" customFormat="1"/>
    <row r="65437" customFormat="1"/>
    <row r="65438" customFormat="1"/>
    <row r="65439" customFormat="1"/>
    <row r="65440" customFormat="1"/>
    <row r="65441" customFormat="1"/>
    <row r="65442" customFormat="1"/>
    <row r="65443" customFormat="1"/>
    <row r="65444" customFormat="1"/>
    <row r="65445" customFormat="1"/>
    <row r="65446" customFormat="1"/>
    <row r="65447" customFormat="1"/>
    <row r="65448" customFormat="1"/>
    <row r="65449" customFormat="1"/>
    <row r="65450" customFormat="1"/>
    <row r="65451" customFormat="1"/>
    <row r="65452" customFormat="1"/>
    <row r="65453" customFormat="1"/>
    <row r="65454" customFormat="1"/>
    <row r="65455" customFormat="1"/>
    <row r="65456" customFormat="1"/>
    <row r="65457" customFormat="1"/>
    <row r="65458" customFormat="1"/>
    <row r="65459" customFormat="1"/>
    <row r="65460" customFormat="1"/>
    <row r="65461" customFormat="1"/>
    <row r="65462" customFormat="1"/>
    <row r="65463" customFormat="1"/>
    <row r="65464" customFormat="1"/>
    <row r="65465" customFormat="1"/>
    <row r="65466" customFormat="1"/>
    <row r="65467" customFormat="1"/>
    <row r="65468" customFormat="1"/>
    <row r="65469" customFormat="1"/>
    <row r="65470" customFormat="1"/>
    <row r="65471" customFormat="1"/>
    <row r="65472" customFormat="1"/>
    <row r="65473" customFormat="1"/>
    <row r="65474" customFormat="1"/>
    <row r="65475" customFormat="1"/>
    <row r="65476" customFormat="1"/>
    <row r="65477" customFormat="1"/>
    <row r="65478" customFormat="1"/>
    <row r="65479" customFormat="1"/>
    <row r="65480" customFormat="1"/>
    <row r="65481" customFormat="1"/>
    <row r="65482" customFormat="1"/>
    <row r="65483" customFormat="1"/>
    <row r="65484" customFormat="1"/>
    <row r="65485" customFormat="1"/>
    <row r="65486" customFormat="1"/>
    <row r="65487" customFormat="1"/>
    <row r="65488" customFormat="1"/>
    <row r="65489" customFormat="1"/>
    <row r="65490" customFormat="1"/>
    <row r="65491" customFormat="1"/>
    <row r="65492" customFormat="1"/>
    <row r="65493" customFormat="1"/>
    <row r="65494" customFormat="1"/>
    <row r="65495" customFormat="1"/>
    <row r="65496" customFormat="1"/>
    <row r="65497" customFormat="1"/>
    <row r="65498" customFormat="1"/>
    <row r="65499" customFormat="1"/>
    <row r="65500" customFormat="1"/>
    <row r="65501" customFormat="1"/>
    <row r="65502" customFormat="1"/>
    <row r="65503" customFormat="1"/>
    <row r="65504" customFormat="1"/>
    <row r="65505" customFormat="1"/>
    <row r="65506" customFormat="1"/>
    <row r="65507" customFormat="1"/>
    <row r="65508" customFormat="1"/>
    <row r="65509" customFormat="1"/>
    <row r="65510" customFormat="1"/>
    <row r="65511" customFormat="1"/>
    <row r="65512" customFormat="1"/>
    <row r="65513" customFormat="1"/>
    <row r="65514" customFormat="1"/>
    <row r="65515" customFormat="1"/>
    <row r="65516" customFormat="1"/>
    <row r="65517" customFormat="1"/>
    <row r="65518" customFormat="1"/>
    <row r="65519" customFormat="1"/>
    <row r="65520" customFormat="1"/>
    <row r="65521" customFormat="1"/>
    <row r="65522" customFormat="1"/>
    <row r="65523" customFormat="1"/>
    <row r="65524" customFormat="1"/>
    <row r="65525" customFormat="1"/>
    <row r="65526" customFormat="1"/>
    <row r="65527" customFormat="1"/>
    <row r="65528" customFormat="1"/>
    <row r="65529" customFormat="1"/>
    <row r="65530" customFormat="1"/>
    <row r="65531" customFormat="1"/>
    <row r="65532" customFormat="1"/>
    <row r="65533" customFormat="1"/>
    <row r="65534" customFormat="1"/>
    <row r="65535" customFormat="1"/>
    <row r="65536" customFormat="1"/>
  </sheetData>
  <autoFilter ref="E7:N52"/>
  <conditionalFormatting sqref="L8:L30">
    <cfRule type="expression" dxfId="15" priority="4" stopIfTrue="1">
      <formula>$F8=""</formula>
    </cfRule>
  </conditionalFormatting>
  <conditionalFormatting sqref="M8:M30">
    <cfRule type="expression" dxfId="14" priority="3" stopIfTrue="1">
      <formula>$F8=""</formula>
    </cfRule>
  </conditionalFormatting>
  <conditionalFormatting sqref="L31:L52">
    <cfRule type="expression" dxfId="13" priority="2" stopIfTrue="1">
      <formula>$F31=""</formula>
    </cfRule>
  </conditionalFormatting>
  <conditionalFormatting sqref="M31:M52">
    <cfRule type="expression" dxfId="12" priority="1" stopIfTrue="1">
      <formula>$F31=""</formula>
    </cfRule>
  </conditionalFormatting>
  <dataValidations count="3">
    <dataValidation type="list" allowBlank="1" showInputMessage="1" showErrorMessage="1" sqref="F8:F52">
      <formula1>PCCC</formula1>
    </dataValidation>
    <dataValidation type="list" allowBlank="1" showInputMessage="1" showErrorMessage="1" sqref="H8:H52">
      <formula1>LTST</formula1>
    </dataValidation>
    <dataValidation type="list" allowBlank="1" showInputMessage="1" showErrorMessage="1" sqref="G8:G52">
      <formula1>Years</formula1>
    </dataValidation>
  </dataValidations>
  <pageMargins left="0.7" right="0.7" top="0.75" bottom="0.75" header="0.3" footer="0.3"/>
  <pageSetup scale="28" fitToHeight="0" orientation="portrait" r:id="rId1"/>
  <colBreaks count="1" manualBreakCount="1">
    <brk id="16"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154"/>
  <sheetViews>
    <sheetView topLeftCell="C1" zoomScale="70" zoomScaleNormal="70" zoomScaleSheetLayoutView="40" workbookViewId="0">
      <pane ySplit="7" topLeftCell="A8" activePane="bottomLeft" state="frozen"/>
      <selection activeCell="J6" activeCellId="1" sqref="I6 J6"/>
      <selection pane="bottomLeft" activeCell="B95" sqref="B95"/>
    </sheetView>
  </sheetViews>
  <sheetFormatPr defaultColWidth="11.42578125" defaultRowHeight="12.75"/>
  <cols>
    <col min="1" max="1" width="11.42578125" customWidth="1"/>
    <col min="2" max="3" width="18" customWidth="1"/>
    <col min="4" max="4" width="14.140625" customWidth="1"/>
    <col min="5" max="5" width="43.7109375" customWidth="1"/>
    <col min="6" max="9" width="24.42578125" customWidth="1"/>
    <col min="10" max="12" width="18" customWidth="1"/>
    <col min="13" max="13" width="22.28515625" customWidth="1"/>
    <col min="14" max="14" width="22" customWidth="1"/>
    <col min="15" max="15" width="18" customWidth="1"/>
  </cols>
  <sheetData>
    <row r="1" spans="1:14" s="461" customFormat="1">
      <c r="A1" s="485"/>
      <c r="N1" s="462"/>
    </row>
    <row r="2" spans="1:14" s="452" customFormat="1" ht="18.75">
      <c r="B2" s="453" t="s">
        <v>258</v>
      </c>
      <c r="K2" s="454"/>
      <c r="L2" s="454"/>
      <c r="M2" s="454"/>
    </row>
    <row r="3" spans="1:14" s="452" customFormat="1" ht="15" customHeight="1">
      <c r="B3" s="61" t="s">
        <v>46</v>
      </c>
      <c r="K3" s="454"/>
      <c r="L3" s="454"/>
      <c r="M3" s="454"/>
    </row>
    <row r="4" spans="1:14" s="60" customFormat="1" ht="15" customHeight="1">
      <c r="B4" s="61" t="str">
        <f>'Title Page'!B16:K16</f>
        <v>Calpine PowerAmerica-CA, LLC</v>
      </c>
      <c r="D4" s="109"/>
      <c r="E4" s="491" t="s">
        <v>48</v>
      </c>
      <c r="F4" s="491" t="s">
        <v>48</v>
      </c>
      <c r="G4" s="491"/>
      <c r="H4" s="491"/>
      <c r="I4" s="491"/>
      <c r="J4" s="115"/>
    </row>
    <row r="5" spans="1:14" s="60" customFormat="1" ht="15" customHeight="1">
      <c r="B5" s="455">
        <f>'Title Page'!B58</f>
        <v>42251</v>
      </c>
      <c r="D5" s="116"/>
      <c r="E5" s="491" t="s">
        <v>184</v>
      </c>
      <c r="F5" s="491" t="s">
        <v>184</v>
      </c>
      <c r="G5" s="491"/>
      <c r="H5" s="491"/>
      <c r="I5" s="491"/>
    </row>
    <row r="6" spans="1:14" s="461" customFormat="1">
      <c r="M6" s="541"/>
      <c r="N6" s="542"/>
    </row>
    <row r="7" spans="1:14" s="460" customFormat="1" ht="69" customHeight="1">
      <c r="B7" s="482" t="s">
        <v>38</v>
      </c>
      <c r="C7" s="482" t="s">
        <v>159</v>
      </c>
      <c r="D7" s="482" t="s">
        <v>165</v>
      </c>
      <c r="E7" s="482" t="s">
        <v>194</v>
      </c>
      <c r="F7" s="482" t="s">
        <v>178</v>
      </c>
      <c r="G7" s="482" t="s">
        <v>50</v>
      </c>
      <c r="H7" s="482" t="s">
        <v>40</v>
      </c>
      <c r="I7" s="482" t="s">
        <v>117</v>
      </c>
      <c r="J7" s="482" t="s">
        <v>182</v>
      </c>
      <c r="K7" s="482" t="s">
        <v>491</v>
      </c>
      <c r="L7" s="482" t="s">
        <v>183</v>
      </c>
      <c r="M7" s="482" t="s">
        <v>217</v>
      </c>
      <c r="N7" s="482" t="s">
        <v>166</v>
      </c>
    </row>
    <row r="8" spans="1:14" s="451" customFormat="1">
      <c r="B8" s="494" t="s">
        <v>572</v>
      </c>
      <c r="C8" s="494" t="s">
        <v>602</v>
      </c>
      <c r="D8" s="494" t="s">
        <v>603</v>
      </c>
      <c r="E8" s="494" t="s">
        <v>604</v>
      </c>
      <c r="F8" s="504" t="s">
        <v>161</v>
      </c>
      <c r="G8" s="556">
        <v>2013</v>
      </c>
      <c r="H8" s="553" t="s">
        <v>42</v>
      </c>
      <c r="I8" s="554" t="str">
        <f>IF(H8="","",IF(H8="Long-term","Long-term - N/A",IF(AND(H8="Short-term",G8&lt;=2010),"Eligible Short-term",(IF(AND(H8="Short-term",G8&lt;=2013, G8&gt;2010,OR('Procurement Detail'!$E$22&gt;=0,'Procurement Detail'!$E$22="N/A")),"Eligible Short-term",IF(AND(H8="Short-term",AND(G8&lt;=2016,G8&gt;2013),OR('Procurement Detail'!$H$22&gt;=0,'Procurement Detail'!$H$22="N/A")), "Eligible Short-term",IF(AND(H8="Short-term",AND(G8&lt;=2020,G8&gt;2016),OR('Procurement Detail'!$K$22&gt;=0,'Procurement Detail'!$K$22="N/A")), "Eligible Short-term", "Ineligible Short-term")))))))</f>
        <v>Eligible Short-term</v>
      </c>
      <c r="J8" s="494" t="s">
        <v>641</v>
      </c>
      <c r="K8" s="606">
        <v>41835.182592592588</v>
      </c>
      <c r="L8" s="480">
        <f>DATE(YEAR(J8),MONTH(J8)+35,DAY(J8))</f>
        <v>42522</v>
      </c>
      <c r="M8" s="481" t="str">
        <f>IF(K8&gt;=DATE(YEAR(J8),MONTH(J8)+36,DAY(J8)), "FAIL", "PASS")</f>
        <v>PASS</v>
      </c>
      <c r="N8" s="494">
        <v>17</v>
      </c>
    </row>
    <row r="9" spans="1:14" s="451" customFormat="1">
      <c r="B9" s="494" t="s">
        <v>572</v>
      </c>
      <c r="C9" s="494" t="s">
        <v>602</v>
      </c>
      <c r="D9" s="494" t="s">
        <v>603</v>
      </c>
      <c r="E9" s="494" t="s">
        <v>604</v>
      </c>
      <c r="F9" s="504" t="s">
        <v>161</v>
      </c>
      <c r="G9" s="556">
        <v>2013</v>
      </c>
      <c r="H9" s="553" t="s">
        <v>42</v>
      </c>
      <c r="I9" s="554" t="str">
        <f>IF(H9="","",IF(H9="Long-term","Long-term - N/A",IF(AND(H9="Short-term",G9&lt;=2010),"Eligible Short-term",(IF(AND(H9="Short-term",G9&lt;=2013, G9&gt;2010,OR('Procurement Detail'!$E$22&gt;=0,'Procurement Detail'!$E$22="N/A")),"Eligible Short-term",IF(AND(H9="Short-term",AND(G9&lt;=2016,G9&gt;2013),OR('Procurement Detail'!$H$22&gt;=0,'Procurement Detail'!$H$22="N/A")), "Eligible Short-term",IF(AND(H9="Short-term",AND(G9&lt;=2020,G9&gt;2016),OR('Procurement Detail'!$K$22&gt;=0,'Procurement Detail'!$K$22="N/A")), "Eligible Short-term", "Ineligible Short-term")))))))</f>
        <v>Eligible Short-term</v>
      </c>
      <c r="J9" s="494" t="s">
        <v>642</v>
      </c>
      <c r="K9" s="606">
        <v>41835.182592592588</v>
      </c>
      <c r="L9" s="480">
        <f>DATE(YEAR(J9),MONTH(J9)+35,DAY(J9))</f>
        <v>42583</v>
      </c>
      <c r="M9" s="481" t="str">
        <f>IF(K9&gt;=DATE(YEAR(J9),MONTH(J9)+36,DAY(J9)), "FAIL", "PASS")</f>
        <v>PASS</v>
      </c>
      <c r="N9" s="494">
        <v>2</v>
      </c>
    </row>
    <row r="10" spans="1:14" s="451" customFormat="1">
      <c r="B10" s="494" t="s">
        <v>558</v>
      </c>
      <c r="C10" s="494" t="s">
        <v>559</v>
      </c>
      <c r="D10" s="494" t="s">
        <v>560</v>
      </c>
      <c r="E10" s="494" t="s">
        <v>561</v>
      </c>
      <c r="F10" s="504" t="s">
        <v>161</v>
      </c>
      <c r="G10" s="556">
        <v>2013</v>
      </c>
      <c r="H10" s="553" t="s">
        <v>42</v>
      </c>
      <c r="I10" s="554" t="str">
        <f>IF(H10="","",IF(H10="Long-term","Long-term - N/A",IF(AND(H10="Short-term",G10&lt;=2010),"Eligible Short-term",(IF(AND(H10="Short-term",G10&lt;=2013, G10&gt;2010,OR('Procurement Detail'!$E$22&gt;=0,'Procurement Detail'!$E$22="N/A")),"Eligible Short-term",IF(AND(H10="Short-term",AND(G10&lt;=2016,G10&gt;2013),OR('Procurement Detail'!$H$22&gt;=0,'Procurement Detail'!$H$22="N/A")), "Eligible Short-term",IF(AND(H10="Short-term",AND(G10&lt;=2020,G10&gt;2016),OR('Procurement Detail'!$K$22&gt;=0,'Procurement Detail'!$K$22="N/A")), "Eligible Short-term", "Ineligible Short-term")))))))</f>
        <v>Eligible Short-term</v>
      </c>
      <c r="J10" s="494" t="s">
        <v>643</v>
      </c>
      <c r="K10" s="606">
        <v>41835.182592592588</v>
      </c>
      <c r="L10" s="480">
        <f t="shared" ref="L10:L73" si="0">DATE(YEAR(J10),MONTH(J10)+35,DAY(J10))</f>
        <v>42339</v>
      </c>
      <c r="M10" s="481" t="str">
        <f t="shared" ref="M10:M73" si="1">IF(K10&gt;=DATE(YEAR(J10),MONTH(J10)+36,DAY(J10)), "FAIL", "PASS")</f>
        <v>PASS</v>
      </c>
      <c r="N10" s="494">
        <v>2</v>
      </c>
    </row>
    <row r="11" spans="1:14" s="451" customFormat="1">
      <c r="B11" s="494" t="s">
        <v>558</v>
      </c>
      <c r="C11" s="494" t="s">
        <v>559</v>
      </c>
      <c r="D11" s="494" t="s">
        <v>560</v>
      </c>
      <c r="E11" s="494" t="s">
        <v>561</v>
      </c>
      <c r="F11" s="504" t="s">
        <v>161</v>
      </c>
      <c r="G11" s="556">
        <v>2013</v>
      </c>
      <c r="H11" s="553" t="s">
        <v>42</v>
      </c>
      <c r="I11" s="554" t="str">
        <f>IF(H11="","",IF(H11="Long-term","Long-term - N/A",IF(AND(H11="Short-term",G11&lt;=2010),"Eligible Short-term",(IF(AND(H11="Short-term",G11&lt;=2013, G11&gt;2010,OR('Procurement Detail'!$E$22&gt;=0,'Procurement Detail'!$E$22="N/A")),"Eligible Short-term",IF(AND(H11="Short-term",AND(G11&lt;=2016,G11&gt;2013),OR('Procurement Detail'!$H$22&gt;=0,'Procurement Detail'!$H$22="N/A")), "Eligible Short-term",IF(AND(H11="Short-term",AND(G11&lt;=2020,G11&gt;2016),OR('Procurement Detail'!$K$22&gt;=0,'Procurement Detail'!$K$22="N/A")), "Eligible Short-term", "Ineligible Short-term")))))))</f>
        <v>Eligible Short-term</v>
      </c>
      <c r="J11" s="494" t="s">
        <v>644</v>
      </c>
      <c r="K11" s="606">
        <v>41835.182592592588</v>
      </c>
      <c r="L11" s="480">
        <f t="shared" si="0"/>
        <v>42370</v>
      </c>
      <c r="M11" s="481" t="str">
        <f t="shared" si="1"/>
        <v>PASS</v>
      </c>
      <c r="N11" s="494">
        <v>15779</v>
      </c>
    </row>
    <row r="12" spans="1:14" s="451" customFormat="1">
      <c r="B12" s="494" t="s">
        <v>562</v>
      </c>
      <c r="C12" s="494" t="s">
        <v>563</v>
      </c>
      <c r="D12" s="494" t="s">
        <v>564</v>
      </c>
      <c r="E12" s="494" t="s">
        <v>565</v>
      </c>
      <c r="F12" s="504" t="s">
        <v>161</v>
      </c>
      <c r="G12" s="556">
        <v>2013</v>
      </c>
      <c r="H12" s="553" t="s">
        <v>42</v>
      </c>
      <c r="I12" s="554" t="str">
        <f>IF(H12="","",IF(H12="Long-term","Long-term - N/A",IF(AND(H12="Short-term",G12&lt;=2010),"Eligible Short-term",(IF(AND(H12="Short-term",G12&lt;=2013, G12&gt;2010,OR('Procurement Detail'!$E$22&gt;=0,'Procurement Detail'!$E$22="N/A")),"Eligible Short-term",IF(AND(H12="Short-term",AND(G12&lt;=2016,G12&gt;2013),OR('Procurement Detail'!$H$22&gt;=0,'Procurement Detail'!$H$22="N/A")), "Eligible Short-term",IF(AND(H12="Short-term",AND(G12&lt;=2020,G12&gt;2016),OR('Procurement Detail'!$K$22&gt;=0,'Procurement Detail'!$K$22="N/A")), "Eligible Short-term", "Ineligible Short-term")))))))</f>
        <v>Eligible Short-term</v>
      </c>
      <c r="J12" s="494" t="s">
        <v>643</v>
      </c>
      <c r="K12" s="606">
        <v>41835.182592592588</v>
      </c>
      <c r="L12" s="480">
        <f t="shared" si="0"/>
        <v>42339</v>
      </c>
      <c r="M12" s="481" t="str">
        <f t="shared" si="1"/>
        <v>PASS</v>
      </c>
      <c r="N12" s="494">
        <v>1</v>
      </c>
    </row>
    <row r="13" spans="1:14" s="451" customFormat="1">
      <c r="B13" s="494" t="s">
        <v>562</v>
      </c>
      <c r="C13" s="494" t="s">
        <v>563</v>
      </c>
      <c r="D13" s="494" t="s">
        <v>564</v>
      </c>
      <c r="E13" s="494" t="s">
        <v>565</v>
      </c>
      <c r="F13" s="504" t="s">
        <v>161</v>
      </c>
      <c r="G13" s="556">
        <v>2013</v>
      </c>
      <c r="H13" s="553" t="s">
        <v>42</v>
      </c>
      <c r="I13" s="554" t="str">
        <f>IF(H13="","",IF(H13="Long-term","Long-term - N/A",IF(AND(H13="Short-term",G13&lt;=2010),"Eligible Short-term",(IF(AND(H13="Short-term",G13&lt;=2013, G13&gt;2010,OR('Procurement Detail'!$E$22&gt;=0,'Procurement Detail'!$E$22="N/A")),"Eligible Short-term",IF(AND(H13="Short-term",AND(G13&lt;=2016,G13&gt;2013),OR('Procurement Detail'!$H$22&gt;=0,'Procurement Detail'!$H$22="N/A")), "Eligible Short-term",IF(AND(H13="Short-term",AND(G13&lt;=2020,G13&gt;2016),OR('Procurement Detail'!$K$22&gt;=0,'Procurement Detail'!$K$22="N/A")), "Eligible Short-term", "Ineligible Short-term")))))))</f>
        <v>Eligible Short-term</v>
      </c>
      <c r="J13" s="494" t="s">
        <v>644</v>
      </c>
      <c r="K13" s="606">
        <v>41835.182592592588</v>
      </c>
      <c r="L13" s="480">
        <f t="shared" si="0"/>
        <v>42370</v>
      </c>
      <c r="M13" s="481" t="str">
        <f t="shared" si="1"/>
        <v>PASS</v>
      </c>
      <c r="N13" s="494">
        <v>3</v>
      </c>
    </row>
    <row r="14" spans="1:14" s="451" customFormat="1">
      <c r="B14" s="494" t="s">
        <v>562</v>
      </c>
      <c r="C14" s="494" t="s">
        <v>563</v>
      </c>
      <c r="D14" s="494" t="s">
        <v>564</v>
      </c>
      <c r="E14" s="494" t="s">
        <v>565</v>
      </c>
      <c r="F14" s="504" t="s">
        <v>161</v>
      </c>
      <c r="G14" s="556">
        <v>2013</v>
      </c>
      <c r="H14" s="553" t="s">
        <v>42</v>
      </c>
      <c r="I14" s="554" t="str">
        <f>IF(H14="","",IF(H14="Long-term","Long-term - N/A",IF(AND(H14="Short-term",G14&lt;=2010),"Eligible Short-term",(IF(AND(H14="Short-term",G14&lt;=2013, G14&gt;2010,OR('Procurement Detail'!$E$22&gt;=0,'Procurement Detail'!$E$22="N/A")),"Eligible Short-term",IF(AND(H14="Short-term",AND(G14&lt;=2016,G14&gt;2013),OR('Procurement Detail'!$H$22&gt;=0,'Procurement Detail'!$H$22="N/A")), "Eligible Short-term",IF(AND(H14="Short-term",AND(G14&lt;=2020,G14&gt;2016),OR('Procurement Detail'!$K$22&gt;=0,'Procurement Detail'!$K$22="N/A")), "Eligible Short-term", "Ineligible Short-term")))))))</f>
        <v>Eligible Short-term</v>
      </c>
      <c r="J14" s="494" t="s">
        <v>642</v>
      </c>
      <c r="K14" s="606">
        <v>41835.182592592588</v>
      </c>
      <c r="L14" s="480">
        <f t="shared" si="0"/>
        <v>42583</v>
      </c>
      <c r="M14" s="481" t="str">
        <f t="shared" si="1"/>
        <v>PASS</v>
      </c>
      <c r="N14" s="494">
        <v>46</v>
      </c>
    </row>
    <row r="15" spans="1:14" s="451" customFormat="1">
      <c r="B15" s="494" t="s">
        <v>676</v>
      </c>
      <c r="C15" s="494" t="s">
        <v>573</v>
      </c>
      <c r="D15" s="494" t="s">
        <v>574</v>
      </c>
      <c r="E15" s="494" t="s">
        <v>575</v>
      </c>
      <c r="F15" s="504" t="s">
        <v>161</v>
      </c>
      <c r="G15" s="556">
        <v>2013</v>
      </c>
      <c r="H15" s="553" t="s">
        <v>42</v>
      </c>
      <c r="I15" s="554" t="str">
        <f>IF(H15="","",IF(H15="Long-term","Long-term - N/A",IF(AND(H15="Short-term",G15&lt;=2010),"Eligible Short-term",(IF(AND(H15="Short-term",G15&lt;=2013, G15&gt;2010,OR('Procurement Detail'!$E$22&gt;=0,'Procurement Detail'!$E$22="N/A")),"Eligible Short-term",IF(AND(H15="Short-term",AND(G15&lt;=2016,G15&gt;2013),OR('Procurement Detail'!$H$22&gt;=0,'Procurement Detail'!$H$22="N/A")), "Eligible Short-term",IF(AND(H15="Short-term",AND(G15&lt;=2020,G15&gt;2016),OR('Procurement Detail'!$K$22&gt;=0,'Procurement Detail'!$K$22="N/A")), "Eligible Short-term", "Ineligible Short-term")))))))</f>
        <v>Eligible Short-term</v>
      </c>
      <c r="J15" s="494" t="s">
        <v>645</v>
      </c>
      <c r="K15" s="606">
        <v>41835.182592592588</v>
      </c>
      <c r="L15" s="480">
        <f t="shared" si="0"/>
        <v>42491</v>
      </c>
      <c r="M15" s="481" t="str">
        <f t="shared" si="1"/>
        <v>PASS</v>
      </c>
      <c r="N15" s="494">
        <v>2</v>
      </c>
    </row>
    <row r="16" spans="1:14" s="451" customFormat="1">
      <c r="B16" s="494" t="s">
        <v>677</v>
      </c>
      <c r="C16" s="494" t="s">
        <v>576</v>
      </c>
      <c r="D16" s="494" t="s">
        <v>577</v>
      </c>
      <c r="E16" s="494" t="s">
        <v>578</v>
      </c>
      <c r="F16" s="504" t="s">
        <v>161</v>
      </c>
      <c r="G16" s="556">
        <v>2013</v>
      </c>
      <c r="H16" s="553" t="s">
        <v>42</v>
      </c>
      <c r="I16" s="554" t="str">
        <f>IF(H16="","",IF(H16="Long-term","Long-term - N/A",IF(AND(H16="Short-term",G16&lt;=2010),"Eligible Short-term",(IF(AND(H16="Short-term",G16&lt;=2013, G16&gt;2010,OR('Procurement Detail'!$E$22&gt;=0,'Procurement Detail'!$E$22="N/A")),"Eligible Short-term",IF(AND(H16="Short-term",AND(G16&lt;=2016,G16&gt;2013),OR('Procurement Detail'!$H$22&gt;=0,'Procurement Detail'!$H$22="N/A")), "Eligible Short-term",IF(AND(H16="Short-term",AND(G16&lt;=2020,G16&gt;2016),OR('Procurement Detail'!$K$22&gt;=0,'Procurement Detail'!$K$22="N/A")), "Eligible Short-term", "Ineligible Short-term")))))))</f>
        <v>Eligible Short-term</v>
      </c>
      <c r="J16" s="494" t="s">
        <v>644</v>
      </c>
      <c r="K16" s="606">
        <v>41835.182592592588</v>
      </c>
      <c r="L16" s="480">
        <f t="shared" si="0"/>
        <v>42370</v>
      </c>
      <c r="M16" s="481" t="str">
        <f t="shared" si="1"/>
        <v>PASS</v>
      </c>
      <c r="N16" s="494">
        <v>290</v>
      </c>
    </row>
    <row r="17" spans="2:14" s="451" customFormat="1">
      <c r="B17" s="494" t="s">
        <v>677</v>
      </c>
      <c r="C17" s="494" t="s">
        <v>576</v>
      </c>
      <c r="D17" s="494" t="s">
        <v>577</v>
      </c>
      <c r="E17" s="494" t="s">
        <v>578</v>
      </c>
      <c r="F17" s="504" t="s">
        <v>161</v>
      </c>
      <c r="G17" s="556">
        <v>2013</v>
      </c>
      <c r="H17" s="553" t="s">
        <v>42</v>
      </c>
      <c r="I17" s="554" t="str">
        <f>IF(H17="","",IF(H17="Long-term","Long-term - N/A",IF(AND(H17="Short-term",G17&lt;=2010),"Eligible Short-term",(IF(AND(H17="Short-term",G17&lt;=2013, G17&gt;2010,OR('Procurement Detail'!$E$22&gt;=0,'Procurement Detail'!$E$22="N/A")),"Eligible Short-term",IF(AND(H17="Short-term",AND(G17&lt;=2016,G17&gt;2013),OR('Procurement Detail'!$H$22&gt;=0,'Procurement Detail'!$H$22="N/A")), "Eligible Short-term",IF(AND(H17="Short-term",AND(G17&lt;=2020,G17&gt;2016),OR('Procurement Detail'!$K$22&gt;=0,'Procurement Detail'!$K$22="N/A")), "Eligible Short-term", "Ineligible Short-term")))))))</f>
        <v>Eligible Short-term</v>
      </c>
      <c r="J17" s="494" t="s">
        <v>646</v>
      </c>
      <c r="K17" s="606">
        <v>41835.182592592588</v>
      </c>
      <c r="L17" s="480">
        <f t="shared" si="0"/>
        <v>42401</v>
      </c>
      <c r="M17" s="481" t="str">
        <f t="shared" si="1"/>
        <v>PASS</v>
      </c>
      <c r="N17" s="494">
        <v>16</v>
      </c>
    </row>
    <row r="18" spans="2:14" s="451" customFormat="1">
      <c r="B18" s="494" t="s">
        <v>677</v>
      </c>
      <c r="C18" s="494" t="s">
        <v>576</v>
      </c>
      <c r="D18" s="494" t="s">
        <v>577</v>
      </c>
      <c r="E18" s="494" t="s">
        <v>578</v>
      </c>
      <c r="F18" s="504" t="s">
        <v>161</v>
      </c>
      <c r="G18" s="556">
        <v>2013</v>
      </c>
      <c r="H18" s="553" t="s">
        <v>42</v>
      </c>
      <c r="I18" s="554" t="str">
        <f>IF(H18="","",IF(H18="Long-term","Long-term - N/A",IF(AND(H18="Short-term",G18&lt;=2010),"Eligible Short-term",(IF(AND(H18="Short-term",G18&lt;=2013, G18&gt;2010,OR('Procurement Detail'!$E$22&gt;=0,'Procurement Detail'!$E$22="N/A")),"Eligible Short-term",IF(AND(H18="Short-term",AND(G18&lt;=2016,G18&gt;2013),OR('Procurement Detail'!$H$22&gt;=0,'Procurement Detail'!$H$22="N/A")), "Eligible Short-term",IF(AND(H18="Short-term",AND(G18&lt;=2020,G18&gt;2016),OR('Procurement Detail'!$K$22&gt;=0,'Procurement Detail'!$K$22="N/A")), "Eligible Short-term", "Ineligible Short-term")))))))</f>
        <v>Eligible Short-term</v>
      </c>
      <c r="J18" s="494" t="s">
        <v>646</v>
      </c>
      <c r="K18" s="606">
        <v>41835.182592592588</v>
      </c>
      <c r="L18" s="480">
        <f t="shared" si="0"/>
        <v>42401</v>
      </c>
      <c r="M18" s="481" t="str">
        <f t="shared" si="1"/>
        <v>PASS</v>
      </c>
      <c r="N18" s="494">
        <v>3158</v>
      </c>
    </row>
    <row r="19" spans="2:14" s="451" customFormat="1">
      <c r="B19" s="494" t="s">
        <v>677</v>
      </c>
      <c r="C19" s="494" t="s">
        <v>576</v>
      </c>
      <c r="D19" s="494" t="s">
        <v>577</v>
      </c>
      <c r="E19" s="494" t="s">
        <v>578</v>
      </c>
      <c r="F19" s="504" t="s">
        <v>161</v>
      </c>
      <c r="G19" s="556">
        <v>2013</v>
      </c>
      <c r="H19" s="553" t="s">
        <v>42</v>
      </c>
      <c r="I19" s="554" t="str">
        <f>IF(H19="","",IF(H19="Long-term","Long-term - N/A",IF(AND(H19="Short-term",G19&lt;=2010),"Eligible Short-term",(IF(AND(H19="Short-term",G19&lt;=2013, G19&gt;2010,OR('Procurement Detail'!$E$22&gt;=0,'Procurement Detail'!$E$22="N/A")),"Eligible Short-term",IF(AND(H19="Short-term",AND(G19&lt;=2016,G19&gt;2013),OR('Procurement Detail'!$H$22&gt;=0,'Procurement Detail'!$H$22="N/A")), "Eligible Short-term",IF(AND(H19="Short-term",AND(G19&lt;=2020,G19&gt;2016),OR('Procurement Detail'!$K$22&gt;=0,'Procurement Detail'!$K$22="N/A")), "Eligible Short-term", "Ineligible Short-term")))))))</f>
        <v>Eligible Short-term</v>
      </c>
      <c r="J19" s="494" t="s">
        <v>646</v>
      </c>
      <c r="K19" s="606">
        <v>41835.182592592588</v>
      </c>
      <c r="L19" s="480">
        <f t="shared" si="0"/>
        <v>42401</v>
      </c>
      <c r="M19" s="481" t="str">
        <f t="shared" si="1"/>
        <v>PASS</v>
      </c>
      <c r="N19" s="494">
        <v>4180</v>
      </c>
    </row>
    <row r="20" spans="2:14" s="451" customFormat="1">
      <c r="B20" s="494" t="s">
        <v>677</v>
      </c>
      <c r="C20" s="494" t="s">
        <v>576</v>
      </c>
      <c r="D20" s="494" t="s">
        <v>577</v>
      </c>
      <c r="E20" s="494" t="s">
        <v>578</v>
      </c>
      <c r="F20" s="504" t="s">
        <v>161</v>
      </c>
      <c r="G20" s="556">
        <v>2013</v>
      </c>
      <c r="H20" s="553" t="s">
        <v>42</v>
      </c>
      <c r="I20" s="554" t="str">
        <f>IF(H20="","",IF(H20="Long-term","Long-term - N/A",IF(AND(H20="Short-term",G20&lt;=2010),"Eligible Short-term",(IF(AND(H20="Short-term",G20&lt;=2013, G20&gt;2010,OR('Procurement Detail'!$E$22&gt;=0,'Procurement Detail'!$E$22="N/A")),"Eligible Short-term",IF(AND(H20="Short-term",AND(G20&lt;=2016,G20&gt;2013),OR('Procurement Detail'!$H$22&gt;=0,'Procurement Detail'!$H$22="N/A")), "Eligible Short-term",IF(AND(H20="Short-term",AND(G20&lt;=2020,G20&gt;2016),OR('Procurement Detail'!$K$22&gt;=0,'Procurement Detail'!$K$22="N/A")), "Eligible Short-term", "Ineligible Short-term")))))))</f>
        <v>Eligible Short-term</v>
      </c>
      <c r="J20" s="494" t="s">
        <v>647</v>
      </c>
      <c r="K20" s="606">
        <v>41835.182592592588</v>
      </c>
      <c r="L20" s="480">
        <f t="shared" si="0"/>
        <v>42461</v>
      </c>
      <c r="M20" s="481" t="str">
        <f t="shared" si="1"/>
        <v>PASS</v>
      </c>
      <c r="N20" s="494">
        <v>6897</v>
      </c>
    </row>
    <row r="21" spans="2:14" s="451" customFormat="1">
      <c r="B21" s="494" t="s">
        <v>677</v>
      </c>
      <c r="C21" s="494" t="s">
        <v>576</v>
      </c>
      <c r="D21" s="494" t="s">
        <v>577</v>
      </c>
      <c r="E21" s="494" t="s">
        <v>578</v>
      </c>
      <c r="F21" s="504" t="s">
        <v>161</v>
      </c>
      <c r="G21" s="556">
        <v>2013</v>
      </c>
      <c r="H21" s="553" t="s">
        <v>42</v>
      </c>
      <c r="I21" s="554" t="str">
        <f>IF(H21="","",IF(H21="Long-term","Long-term - N/A",IF(AND(H21="Short-term",G21&lt;=2010),"Eligible Short-term",(IF(AND(H21="Short-term",G21&lt;=2013, G21&gt;2010,OR('Procurement Detail'!$E$22&gt;=0,'Procurement Detail'!$E$22="N/A")),"Eligible Short-term",IF(AND(H21="Short-term",AND(G21&lt;=2016,G21&gt;2013),OR('Procurement Detail'!$H$22&gt;=0,'Procurement Detail'!$H$22="N/A")), "Eligible Short-term",IF(AND(H21="Short-term",AND(G21&lt;=2020,G21&gt;2016),OR('Procurement Detail'!$K$22&gt;=0,'Procurement Detail'!$K$22="N/A")), "Eligible Short-term", "Ineligible Short-term")))))))</f>
        <v>Eligible Short-term</v>
      </c>
      <c r="J21" s="494" t="s">
        <v>642</v>
      </c>
      <c r="K21" s="606">
        <v>41835.182592592588</v>
      </c>
      <c r="L21" s="480">
        <f t="shared" si="0"/>
        <v>42583</v>
      </c>
      <c r="M21" s="481" t="str">
        <f t="shared" si="1"/>
        <v>PASS</v>
      </c>
      <c r="N21" s="494">
        <v>11454</v>
      </c>
    </row>
    <row r="22" spans="2:14" s="451" customFormat="1">
      <c r="B22" s="494" t="s">
        <v>677</v>
      </c>
      <c r="C22" s="494" t="s">
        <v>576</v>
      </c>
      <c r="D22" s="494" t="s">
        <v>577</v>
      </c>
      <c r="E22" s="494" t="s">
        <v>578</v>
      </c>
      <c r="F22" s="504" t="s">
        <v>161</v>
      </c>
      <c r="G22" s="556">
        <v>2013</v>
      </c>
      <c r="H22" s="553" t="s">
        <v>42</v>
      </c>
      <c r="I22" s="554" t="str">
        <f>IF(H22="","",IF(H22="Long-term","Long-term - N/A",IF(AND(H22="Short-term",G22&lt;=2010),"Eligible Short-term",(IF(AND(H22="Short-term",G22&lt;=2013, G22&gt;2010,OR('Procurement Detail'!$E$22&gt;=0,'Procurement Detail'!$E$22="N/A")),"Eligible Short-term",IF(AND(H22="Short-term",AND(G22&lt;=2016,G22&gt;2013),OR('Procurement Detail'!$H$22&gt;=0,'Procurement Detail'!$H$22="N/A")), "Eligible Short-term",IF(AND(H22="Short-term",AND(G22&lt;=2020,G22&gt;2016),OR('Procurement Detail'!$K$22&gt;=0,'Procurement Detail'!$K$22="N/A")), "Eligible Short-term", "Ineligible Short-term")))))))</f>
        <v>Eligible Short-term</v>
      </c>
      <c r="J22" s="494" t="s">
        <v>648</v>
      </c>
      <c r="K22" s="606">
        <v>41835.182592592588</v>
      </c>
      <c r="L22" s="480">
        <f t="shared" si="0"/>
        <v>42552</v>
      </c>
      <c r="M22" s="481" t="str">
        <f t="shared" si="1"/>
        <v>PASS</v>
      </c>
      <c r="N22" s="494">
        <v>13160</v>
      </c>
    </row>
    <row r="23" spans="2:14" s="451" customFormat="1">
      <c r="B23" s="494" t="s">
        <v>581</v>
      </c>
      <c r="C23" s="494" t="s">
        <v>582</v>
      </c>
      <c r="D23" s="494" t="s">
        <v>583</v>
      </c>
      <c r="E23" s="494" t="s">
        <v>584</v>
      </c>
      <c r="F23" s="504" t="s">
        <v>161</v>
      </c>
      <c r="G23" s="556">
        <v>2013</v>
      </c>
      <c r="H23" s="553" t="s">
        <v>42</v>
      </c>
      <c r="I23" s="554" t="str">
        <f>IF(H23="","",IF(H23="Long-term","Long-term - N/A",IF(AND(H23="Short-term",G23&lt;=2010),"Eligible Short-term",(IF(AND(H23="Short-term",G23&lt;=2013, G23&gt;2010,OR('Procurement Detail'!$E$22&gt;=0,'Procurement Detail'!$E$22="N/A")),"Eligible Short-term",IF(AND(H23="Short-term",AND(G23&lt;=2016,G23&gt;2013),OR('Procurement Detail'!$H$22&gt;=0,'Procurement Detail'!$H$22="N/A")), "Eligible Short-term",IF(AND(H23="Short-term",AND(G23&lt;=2020,G23&gt;2016),OR('Procurement Detail'!$K$22&gt;=0,'Procurement Detail'!$K$22="N/A")), "Eligible Short-term", "Ineligible Short-term")))))))</f>
        <v>Eligible Short-term</v>
      </c>
      <c r="J23" s="494" t="s">
        <v>647</v>
      </c>
      <c r="K23" s="606">
        <v>41835.182592592588</v>
      </c>
      <c r="L23" s="480">
        <f t="shared" si="0"/>
        <v>42461</v>
      </c>
      <c r="M23" s="481" t="str">
        <f t="shared" si="1"/>
        <v>PASS</v>
      </c>
      <c r="N23" s="494">
        <v>3400</v>
      </c>
    </row>
    <row r="24" spans="2:14" s="451" customFormat="1">
      <c r="B24" s="494" t="s">
        <v>581</v>
      </c>
      <c r="C24" s="494" t="s">
        <v>582</v>
      </c>
      <c r="D24" s="494" t="s">
        <v>583</v>
      </c>
      <c r="E24" s="494" t="s">
        <v>584</v>
      </c>
      <c r="F24" s="504" t="s">
        <v>161</v>
      </c>
      <c r="G24" s="556">
        <v>2013</v>
      </c>
      <c r="H24" s="553" t="s">
        <v>42</v>
      </c>
      <c r="I24" s="554" t="str">
        <f>IF(H24="","",IF(H24="Long-term","Long-term - N/A",IF(AND(H24="Short-term",G24&lt;=2010),"Eligible Short-term",(IF(AND(H24="Short-term",G24&lt;=2013, G24&gt;2010,OR('Procurement Detail'!$E$22&gt;=0,'Procurement Detail'!$E$22="N/A")),"Eligible Short-term",IF(AND(H24="Short-term",AND(G24&lt;=2016,G24&gt;2013),OR('Procurement Detail'!$H$22&gt;=0,'Procurement Detail'!$H$22="N/A")), "Eligible Short-term",IF(AND(H24="Short-term",AND(G24&lt;=2020,G24&gt;2016),OR('Procurement Detail'!$K$22&gt;=0,'Procurement Detail'!$K$22="N/A")), "Eligible Short-term", "Ineligible Short-term")))))))</f>
        <v>Eligible Short-term</v>
      </c>
      <c r="J24" s="494" t="s">
        <v>645</v>
      </c>
      <c r="K24" s="606">
        <v>41835.182592592588</v>
      </c>
      <c r="L24" s="480">
        <f t="shared" si="0"/>
        <v>42491</v>
      </c>
      <c r="M24" s="481" t="str">
        <f t="shared" si="1"/>
        <v>PASS</v>
      </c>
      <c r="N24" s="494">
        <v>2425</v>
      </c>
    </row>
    <row r="25" spans="2:14" s="451" customFormat="1">
      <c r="B25" s="494" t="s">
        <v>675</v>
      </c>
      <c r="C25" s="494" t="s">
        <v>629</v>
      </c>
      <c r="D25" s="494" t="s">
        <v>630</v>
      </c>
      <c r="E25" s="494" t="s">
        <v>631</v>
      </c>
      <c r="F25" s="504" t="s">
        <v>161</v>
      </c>
      <c r="G25" s="556">
        <v>2013</v>
      </c>
      <c r="H25" s="553" t="s">
        <v>42</v>
      </c>
      <c r="I25" s="554" t="str">
        <f>IF(H25="","",IF(H25="Long-term","Long-term - N/A",IF(AND(H25="Short-term",G25&lt;=2010),"Eligible Short-term",(IF(AND(H25="Short-term",G25&lt;=2013, G25&gt;2010,OR('Procurement Detail'!$E$22&gt;=0,'Procurement Detail'!$E$22="N/A")),"Eligible Short-term",IF(AND(H25="Short-term",AND(G25&lt;=2016,G25&gt;2013),OR('Procurement Detail'!$H$22&gt;=0,'Procurement Detail'!$H$22="N/A")), "Eligible Short-term",IF(AND(H25="Short-term",AND(G25&lt;=2020,G25&gt;2016),OR('Procurement Detail'!$K$22&gt;=0,'Procurement Detail'!$K$22="N/A")), "Eligible Short-term", "Ineligible Short-term")))))))</f>
        <v>Eligible Short-term</v>
      </c>
      <c r="J25" s="494" t="s">
        <v>647</v>
      </c>
      <c r="K25" s="606">
        <v>41835.183148148149</v>
      </c>
      <c r="L25" s="480">
        <f t="shared" si="0"/>
        <v>42461</v>
      </c>
      <c r="M25" s="481" t="str">
        <f t="shared" si="1"/>
        <v>PASS</v>
      </c>
      <c r="N25" s="494">
        <v>1812</v>
      </c>
    </row>
    <row r="26" spans="2:14" s="451" customFormat="1">
      <c r="B26" s="494" t="s">
        <v>675</v>
      </c>
      <c r="C26" s="494" t="s">
        <v>629</v>
      </c>
      <c r="D26" s="494" t="s">
        <v>630</v>
      </c>
      <c r="E26" s="494" t="s">
        <v>631</v>
      </c>
      <c r="F26" s="504" t="s">
        <v>161</v>
      </c>
      <c r="G26" s="556">
        <v>2013</v>
      </c>
      <c r="H26" s="553" t="s">
        <v>42</v>
      </c>
      <c r="I26" s="554" t="str">
        <f>IF(H26="","",IF(H26="Long-term","Long-term - N/A",IF(AND(H26="Short-term",G26&lt;=2010),"Eligible Short-term",(IF(AND(H26="Short-term",G26&lt;=2013, G26&gt;2010,OR('Procurement Detail'!$E$22&gt;=0,'Procurement Detail'!$E$22="N/A")),"Eligible Short-term",IF(AND(H26="Short-term",AND(G26&lt;=2016,G26&gt;2013),OR('Procurement Detail'!$H$22&gt;=0,'Procurement Detail'!$H$22="N/A")), "Eligible Short-term",IF(AND(H26="Short-term",AND(G26&lt;=2020,G26&gt;2016),OR('Procurement Detail'!$K$22&gt;=0,'Procurement Detail'!$K$22="N/A")), "Eligible Short-term", "Ineligible Short-term")))))))</f>
        <v>Eligible Short-term</v>
      </c>
      <c r="J26" s="494" t="s">
        <v>645</v>
      </c>
      <c r="K26" s="606">
        <v>41835.183148148149</v>
      </c>
      <c r="L26" s="480">
        <f t="shared" si="0"/>
        <v>42491</v>
      </c>
      <c r="M26" s="481" t="str">
        <f t="shared" si="1"/>
        <v>PASS</v>
      </c>
      <c r="N26" s="494">
        <v>3228</v>
      </c>
    </row>
    <row r="27" spans="2:14" s="451" customFormat="1">
      <c r="B27" s="494"/>
      <c r="C27" s="494" t="s">
        <v>632</v>
      </c>
      <c r="D27" s="494" t="s">
        <v>633</v>
      </c>
      <c r="E27" s="494" t="s">
        <v>634</v>
      </c>
      <c r="F27" s="504" t="s">
        <v>163</v>
      </c>
      <c r="G27" s="556">
        <v>2013</v>
      </c>
      <c r="H27" s="553" t="s">
        <v>42</v>
      </c>
      <c r="I27" s="554" t="str">
        <f>IF(H27="","",IF(H27="Long-term","Long-term - N/A",IF(AND(H27="Short-term",G27&lt;=2010),"Eligible Short-term",(IF(AND(H27="Short-term",G27&lt;=2013, G27&gt;2010,OR('Procurement Detail'!$E$22&gt;=0,'Procurement Detail'!$E$22="N/A")),"Eligible Short-term",IF(AND(H27="Short-term",AND(G27&lt;=2016,G27&gt;2013),OR('Procurement Detail'!$H$22&gt;=0,'Procurement Detail'!$H$22="N/A")), "Eligible Short-term",IF(AND(H27="Short-term",AND(G27&lt;=2020,G27&gt;2016),OR('Procurement Detail'!$K$22&gt;=0,'Procurement Detail'!$K$22="N/A")), "Eligible Short-term", "Ineligible Short-term")))))))</f>
        <v>Eligible Short-term</v>
      </c>
      <c r="J27" s="494" t="s">
        <v>646</v>
      </c>
      <c r="K27" s="606">
        <v>41814.705474537033</v>
      </c>
      <c r="L27" s="480">
        <f t="shared" si="0"/>
        <v>42401</v>
      </c>
      <c r="M27" s="481" t="str">
        <f t="shared" si="1"/>
        <v>PASS</v>
      </c>
      <c r="N27" s="494">
        <v>80</v>
      </c>
    </row>
    <row r="28" spans="2:14" s="451" customFormat="1">
      <c r="B28" s="494"/>
      <c r="C28" s="494" t="s">
        <v>632</v>
      </c>
      <c r="D28" s="494" t="s">
        <v>633</v>
      </c>
      <c r="E28" s="494" t="s">
        <v>634</v>
      </c>
      <c r="F28" s="504" t="s">
        <v>163</v>
      </c>
      <c r="G28" s="556">
        <v>2013</v>
      </c>
      <c r="H28" s="553" t="s">
        <v>42</v>
      </c>
      <c r="I28" s="554" t="str">
        <f>IF(H28="","",IF(H28="Long-term","Long-term - N/A",IF(AND(H28="Short-term",G28&lt;=2010),"Eligible Short-term",(IF(AND(H28="Short-term",G28&lt;=2013, G28&gt;2010,OR('Procurement Detail'!$E$22&gt;=0,'Procurement Detail'!$E$22="N/A")),"Eligible Short-term",IF(AND(H28="Short-term",AND(G28&lt;=2016,G28&gt;2013),OR('Procurement Detail'!$H$22&gt;=0,'Procurement Detail'!$H$22="N/A")), "Eligible Short-term",IF(AND(H28="Short-term",AND(G28&lt;=2020,G28&gt;2016),OR('Procurement Detail'!$K$22&gt;=0,'Procurement Detail'!$K$22="N/A")), "Eligible Short-term", "Ineligible Short-term")))))))</f>
        <v>Eligible Short-term</v>
      </c>
      <c r="J28" s="494" t="s">
        <v>646</v>
      </c>
      <c r="K28" s="606">
        <v>41814.705474537033</v>
      </c>
      <c r="L28" s="480">
        <f t="shared" si="0"/>
        <v>42401</v>
      </c>
      <c r="M28" s="481" t="str">
        <f t="shared" si="1"/>
        <v>PASS</v>
      </c>
      <c r="N28" s="494">
        <v>221</v>
      </c>
    </row>
    <row r="29" spans="2:14" s="451" customFormat="1">
      <c r="B29" s="494"/>
      <c r="C29" s="494" t="s">
        <v>632</v>
      </c>
      <c r="D29" s="494" t="s">
        <v>633</v>
      </c>
      <c r="E29" s="494" t="s">
        <v>634</v>
      </c>
      <c r="F29" s="504" t="s">
        <v>163</v>
      </c>
      <c r="G29" s="556">
        <v>2013</v>
      </c>
      <c r="H29" s="553" t="s">
        <v>42</v>
      </c>
      <c r="I29" s="554" t="str">
        <f>IF(H29="","",IF(H29="Long-term","Long-term - N/A",IF(AND(H29="Short-term",G29&lt;=2010),"Eligible Short-term",(IF(AND(H29="Short-term",G29&lt;=2013, G29&gt;2010,OR('Procurement Detail'!$E$22&gt;=0,'Procurement Detail'!$E$22="N/A")),"Eligible Short-term",IF(AND(H29="Short-term",AND(G29&lt;=2016,G29&gt;2013),OR('Procurement Detail'!$H$22&gt;=0,'Procurement Detail'!$H$22="N/A")), "Eligible Short-term",IF(AND(H29="Short-term",AND(G29&lt;=2020,G29&gt;2016),OR('Procurement Detail'!$K$22&gt;=0,'Procurement Detail'!$K$22="N/A")), "Eligible Short-term", "Ineligible Short-term")))))))</f>
        <v>Eligible Short-term</v>
      </c>
      <c r="J29" s="494" t="s">
        <v>646</v>
      </c>
      <c r="K29" s="606">
        <v>41814.705474537033</v>
      </c>
      <c r="L29" s="480">
        <f t="shared" si="0"/>
        <v>42401</v>
      </c>
      <c r="M29" s="481" t="str">
        <f t="shared" si="1"/>
        <v>PASS</v>
      </c>
      <c r="N29" s="494">
        <v>99</v>
      </c>
    </row>
    <row r="30" spans="2:14" s="451" customFormat="1">
      <c r="B30" s="494"/>
      <c r="C30" s="494" t="s">
        <v>632</v>
      </c>
      <c r="D30" s="494" t="s">
        <v>633</v>
      </c>
      <c r="E30" s="494" t="s">
        <v>634</v>
      </c>
      <c r="F30" s="504" t="s">
        <v>163</v>
      </c>
      <c r="G30" s="556">
        <v>2013</v>
      </c>
      <c r="H30" s="553" t="s">
        <v>42</v>
      </c>
      <c r="I30" s="554" t="str">
        <f>IF(H30="","",IF(H30="Long-term","Long-term - N/A",IF(AND(H30="Short-term",G30&lt;=2010),"Eligible Short-term",(IF(AND(H30="Short-term",G30&lt;=2013, G30&gt;2010,OR('Procurement Detail'!$E$22&gt;=0,'Procurement Detail'!$E$22="N/A")),"Eligible Short-term",IF(AND(H30="Short-term",AND(G30&lt;=2016,G30&gt;2013),OR('Procurement Detail'!$H$22&gt;=0,'Procurement Detail'!$H$22="N/A")), "Eligible Short-term",IF(AND(H30="Short-term",AND(G30&lt;=2020,G30&gt;2016),OR('Procurement Detail'!$K$22&gt;=0,'Procurement Detail'!$K$22="N/A")), "Eligible Short-term", "Ineligible Short-term")))))))</f>
        <v>Eligible Short-term</v>
      </c>
      <c r="J30" s="494" t="s">
        <v>646</v>
      </c>
      <c r="K30" s="606">
        <v>41814.705474537033</v>
      </c>
      <c r="L30" s="480">
        <f t="shared" si="0"/>
        <v>42401</v>
      </c>
      <c r="M30" s="481" t="str">
        <f t="shared" si="1"/>
        <v>PASS</v>
      </c>
      <c r="N30" s="494">
        <v>120</v>
      </c>
    </row>
    <row r="31" spans="2:14" s="451" customFormat="1">
      <c r="B31" s="494"/>
      <c r="C31" s="494" t="s">
        <v>632</v>
      </c>
      <c r="D31" s="494" t="s">
        <v>633</v>
      </c>
      <c r="E31" s="494" t="s">
        <v>634</v>
      </c>
      <c r="F31" s="504" t="s">
        <v>163</v>
      </c>
      <c r="G31" s="556">
        <v>2013</v>
      </c>
      <c r="H31" s="553" t="s">
        <v>42</v>
      </c>
      <c r="I31" s="554" t="str">
        <f>IF(H31="","",IF(H31="Long-term","Long-term - N/A",IF(AND(H31="Short-term",G31&lt;=2010),"Eligible Short-term",(IF(AND(H31="Short-term",G31&lt;=2013, G31&gt;2010,OR('Procurement Detail'!$E$22&gt;=0,'Procurement Detail'!$E$22="N/A")),"Eligible Short-term",IF(AND(H31="Short-term",AND(G31&lt;=2016,G31&gt;2013),OR('Procurement Detail'!$H$22&gt;=0,'Procurement Detail'!$H$22="N/A")), "Eligible Short-term",IF(AND(H31="Short-term",AND(G31&lt;=2020,G31&gt;2016),OR('Procurement Detail'!$K$22&gt;=0,'Procurement Detail'!$K$22="N/A")), "Eligible Short-term", "Ineligible Short-term")))))))</f>
        <v>Eligible Short-term</v>
      </c>
      <c r="J31" s="494" t="s">
        <v>646</v>
      </c>
      <c r="K31" s="606">
        <v>41814.705474537033</v>
      </c>
      <c r="L31" s="480">
        <f t="shared" si="0"/>
        <v>42401</v>
      </c>
      <c r="M31" s="481" t="str">
        <f t="shared" si="1"/>
        <v>PASS</v>
      </c>
      <c r="N31" s="494">
        <v>80</v>
      </c>
    </row>
    <row r="32" spans="2:14" s="451" customFormat="1">
      <c r="B32" s="494"/>
      <c r="C32" s="494" t="s">
        <v>632</v>
      </c>
      <c r="D32" s="494" t="s">
        <v>633</v>
      </c>
      <c r="E32" s="494" t="s">
        <v>634</v>
      </c>
      <c r="F32" s="504" t="s">
        <v>163</v>
      </c>
      <c r="G32" s="556">
        <v>2013</v>
      </c>
      <c r="H32" s="553" t="s">
        <v>42</v>
      </c>
      <c r="I32" s="554" t="str">
        <f>IF(H32="","",IF(H32="Long-term","Long-term - N/A",IF(AND(H32="Short-term",G32&lt;=2010),"Eligible Short-term",(IF(AND(H32="Short-term",G32&lt;=2013, G32&gt;2010,OR('Procurement Detail'!$E$22&gt;=0,'Procurement Detail'!$E$22="N/A")),"Eligible Short-term",IF(AND(H32="Short-term",AND(G32&lt;=2016,G32&gt;2013),OR('Procurement Detail'!$H$22&gt;=0,'Procurement Detail'!$H$22="N/A")), "Eligible Short-term",IF(AND(H32="Short-term",AND(G32&lt;=2020,G32&gt;2016),OR('Procurement Detail'!$K$22&gt;=0,'Procurement Detail'!$K$22="N/A")), "Eligible Short-term", "Ineligible Short-term")))))))</f>
        <v>Eligible Short-term</v>
      </c>
      <c r="J32" s="494" t="s">
        <v>646</v>
      </c>
      <c r="K32" s="606">
        <v>41814.705474537033</v>
      </c>
      <c r="L32" s="480">
        <f t="shared" si="0"/>
        <v>42401</v>
      </c>
      <c r="M32" s="481" t="str">
        <f t="shared" si="1"/>
        <v>PASS</v>
      </c>
      <c r="N32" s="494">
        <v>80</v>
      </c>
    </row>
    <row r="33" spans="2:14" s="451" customFormat="1">
      <c r="B33" s="494"/>
      <c r="C33" s="494" t="s">
        <v>632</v>
      </c>
      <c r="D33" s="494" t="s">
        <v>633</v>
      </c>
      <c r="E33" s="494" t="s">
        <v>634</v>
      </c>
      <c r="F33" s="504" t="s">
        <v>163</v>
      </c>
      <c r="G33" s="556">
        <v>2013</v>
      </c>
      <c r="H33" s="553" t="s">
        <v>42</v>
      </c>
      <c r="I33" s="554" t="str">
        <f>IF(H33="","",IF(H33="Long-term","Long-term - N/A",IF(AND(H33="Short-term",G33&lt;=2010),"Eligible Short-term",(IF(AND(H33="Short-term",G33&lt;=2013, G33&gt;2010,OR('Procurement Detail'!$E$22&gt;=0,'Procurement Detail'!$E$22="N/A")),"Eligible Short-term",IF(AND(H33="Short-term",AND(G33&lt;=2016,G33&gt;2013),OR('Procurement Detail'!$H$22&gt;=0,'Procurement Detail'!$H$22="N/A")), "Eligible Short-term",IF(AND(H33="Short-term",AND(G33&lt;=2020,G33&gt;2016),OR('Procurement Detail'!$K$22&gt;=0,'Procurement Detail'!$K$22="N/A")), "Eligible Short-term", "Ineligible Short-term")))))))</f>
        <v>Eligible Short-term</v>
      </c>
      <c r="J33" s="494" t="s">
        <v>646</v>
      </c>
      <c r="K33" s="606">
        <v>41814.705474537033</v>
      </c>
      <c r="L33" s="480">
        <f t="shared" si="0"/>
        <v>42401</v>
      </c>
      <c r="M33" s="481" t="str">
        <f t="shared" si="1"/>
        <v>PASS</v>
      </c>
      <c r="N33" s="494">
        <v>80</v>
      </c>
    </row>
    <row r="34" spans="2:14">
      <c r="B34" s="494"/>
      <c r="C34" s="494" t="s">
        <v>632</v>
      </c>
      <c r="D34" s="494" t="s">
        <v>633</v>
      </c>
      <c r="E34" s="494" t="s">
        <v>634</v>
      </c>
      <c r="F34" s="504" t="s">
        <v>163</v>
      </c>
      <c r="G34" s="556">
        <v>2013</v>
      </c>
      <c r="H34" s="553" t="s">
        <v>42</v>
      </c>
      <c r="I34" s="554" t="str">
        <f>IF(H34="","",IF(H34="Long-term","Long-term - N/A",IF(AND(H34="Short-term",G34&lt;=2010),"Eligible Short-term",(IF(AND(H34="Short-term",G34&lt;=2013, G34&gt;2010,OR('Procurement Detail'!$E$22&gt;=0,'Procurement Detail'!$E$22="N/A")),"Eligible Short-term",IF(AND(H34="Short-term",AND(G34&lt;=2016,G34&gt;2013),OR('Procurement Detail'!$H$22&gt;=0,'Procurement Detail'!$H$22="N/A")), "Eligible Short-term",IF(AND(H34="Short-term",AND(G34&lt;=2020,G34&gt;2016),OR('Procurement Detail'!$K$22&gt;=0,'Procurement Detail'!$K$22="N/A")), "Eligible Short-term", "Ineligible Short-term")))))))</f>
        <v>Eligible Short-term</v>
      </c>
      <c r="J34" s="494" t="s">
        <v>646</v>
      </c>
      <c r="K34" s="606">
        <v>41814.705474537033</v>
      </c>
      <c r="L34" s="480">
        <f t="shared" si="0"/>
        <v>42401</v>
      </c>
      <c r="M34" s="481" t="str">
        <f t="shared" si="1"/>
        <v>PASS</v>
      </c>
      <c r="N34" s="494">
        <v>160</v>
      </c>
    </row>
    <row r="35" spans="2:14">
      <c r="B35" s="494"/>
      <c r="C35" s="494" t="s">
        <v>632</v>
      </c>
      <c r="D35" s="494" t="s">
        <v>633</v>
      </c>
      <c r="E35" s="494" t="s">
        <v>634</v>
      </c>
      <c r="F35" s="504" t="s">
        <v>163</v>
      </c>
      <c r="G35" s="556">
        <v>2013</v>
      </c>
      <c r="H35" s="553" t="s">
        <v>42</v>
      </c>
      <c r="I35" s="554" t="str">
        <f>IF(H35="","",IF(H35="Long-term","Long-term - N/A",IF(AND(H35="Short-term",G35&lt;=2010),"Eligible Short-term",(IF(AND(H35="Short-term",G35&lt;=2013, G35&gt;2010,OR('Procurement Detail'!$E$22&gt;=0,'Procurement Detail'!$E$22="N/A")),"Eligible Short-term",IF(AND(H35="Short-term",AND(G35&lt;=2016,G35&gt;2013),OR('Procurement Detail'!$H$22&gt;=0,'Procurement Detail'!$H$22="N/A")), "Eligible Short-term",IF(AND(H35="Short-term",AND(G35&lt;=2020,G35&gt;2016),OR('Procurement Detail'!$K$22&gt;=0,'Procurement Detail'!$K$22="N/A")), "Eligible Short-term", "Ineligible Short-term")))))))</f>
        <v>Eligible Short-term</v>
      </c>
      <c r="J35" s="494" t="s">
        <v>646</v>
      </c>
      <c r="K35" s="606">
        <v>41814.705474537033</v>
      </c>
      <c r="L35" s="480">
        <f t="shared" si="0"/>
        <v>42401</v>
      </c>
      <c r="M35" s="481" t="str">
        <f t="shared" si="1"/>
        <v>PASS</v>
      </c>
      <c r="N35" s="494">
        <v>320</v>
      </c>
    </row>
    <row r="36" spans="2:14">
      <c r="B36" s="494"/>
      <c r="C36" s="494" t="s">
        <v>632</v>
      </c>
      <c r="D36" s="494" t="s">
        <v>633</v>
      </c>
      <c r="E36" s="494" t="s">
        <v>634</v>
      </c>
      <c r="F36" s="504" t="s">
        <v>163</v>
      </c>
      <c r="G36" s="556">
        <v>2013</v>
      </c>
      <c r="H36" s="553" t="s">
        <v>42</v>
      </c>
      <c r="I36" s="554" t="str">
        <f>IF(H36="","",IF(H36="Long-term","Long-term - N/A",IF(AND(H36="Short-term",G36&lt;=2010),"Eligible Short-term",(IF(AND(H36="Short-term",G36&lt;=2013, G36&gt;2010,OR('Procurement Detail'!$E$22&gt;=0,'Procurement Detail'!$E$22="N/A")),"Eligible Short-term",IF(AND(H36="Short-term",AND(G36&lt;=2016,G36&gt;2013),OR('Procurement Detail'!$H$22&gt;=0,'Procurement Detail'!$H$22="N/A")), "Eligible Short-term",IF(AND(H36="Short-term",AND(G36&lt;=2020,G36&gt;2016),OR('Procurement Detail'!$K$22&gt;=0,'Procurement Detail'!$K$22="N/A")), "Eligible Short-term", "Ineligible Short-term")))))))</f>
        <v>Eligible Short-term</v>
      </c>
      <c r="J36" s="494" t="s">
        <v>646</v>
      </c>
      <c r="K36" s="606">
        <v>41814.705474537033</v>
      </c>
      <c r="L36" s="480">
        <f t="shared" si="0"/>
        <v>42401</v>
      </c>
      <c r="M36" s="481" t="str">
        <f t="shared" si="1"/>
        <v>PASS</v>
      </c>
      <c r="N36" s="494">
        <v>320</v>
      </c>
    </row>
    <row r="37" spans="2:14">
      <c r="B37" s="494"/>
      <c r="C37" s="494" t="s">
        <v>632</v>
      </c>
      <c r="D37" s="494" t="s">
        <v>633</v>
      </c>
      <c r="E37" s="494" t="s">
        <v>634</v>
      </c>
      <c r="F37" s="504" t="s">
        <v>163</v>
      </c>
      <c r="G37" s="556">
        <v>2013</v>
      </c>
      <c r="H37" s="553" t="s">
        <v>42</v>
      </c>
      <c r="I37" s="554" t="str">
        <f>IF(H37="","",IF(H37="Long-term","Long-term - N/A",IF(AND(H37="Short-term",G37&lt;=2010),"Eligible Short-term",(IF(AND(H37="Short-term",G37&lt;=2013, G37&gt;2010,OR('Procurement Detail'!$E$22&gt;=0,'Procurement Detail'!$E$22="N/A")),"Eligible Short-term",IF(AND(H37="Short-term",AND(G37&lt;=2016,G37&gt;2013),OR('Procurement Detail'!$H$22&gt;=0,'Procurement Detail'!$H$22="N/A")), "Eligible Short-term",IF(AND(H37="Short-term",AND(G37&lt;=2020,G37&gt;2016),OR('Procurement Detail'!$K$22&gt;=0,'Procurement Detail'!$K$22="N/A")), "Eligible Short-term", "Ineligible Short-term")))))))</f>
        <v>Eligible Short-term</v>
      </c>
      <c r="J37" s="494" t="s">
        <v>646</v>
      </c>
      <c r="K37" s="606">
        <v>41814.705474537033</v>
      </c>
      <c r="L37" s="480">
        <f t="shared" si="0"/>
        <v>42401</v>
      </c>
      <c r="M37" s="481" t="str">
        <f t="shared" si="1"/>
        <v>PASS</v>
      </c>
      <c r="N37" s="494">
        <v>160</v>
      </c>
    </row>
    <row r="38" spans="2:14">
      <c r="B38" s="494"/>
      <c r="C38" s="494" t="s">
        <v>632</v>
      </c>
      <c r="D38" s="494" t="s">
        <v>633</v>
      </c>
      <c r="E38" s="494" t="s">
        <v>634</v>
      </c>
      <c r="F38" s="504" t="s">
        <v>163</v>
      </c>
      <c r="G38" s="556">
        <v>2013</v>
      </c>
      <c r="H38" s="553" t="s">
        <v>42</v>
      </c>
      <c r="I38" s="554" t="str">
        <f>IF(H38="","",IF(H38="Long-term","Long-term - N/A",IF(AND(H38="Short-term",G38&lt;=2010),"Eligible Short-term",(IF(AND(H38="Short-term",G38&lt;=2013, G38&gt;2010,OR('Procurement Detail'!$E$22&gt;=0,'Procurement Detail'!$E$22="N/A")),"Eligible Short-term",IF(AND(H38="Short-term",AND(G38&lt;=2016,G38&gt;2013),OR('Procurement Detail'!$H$22&gt;=0,'Procurement Detail'!$H$22="N/A")), "Eligible Short-term",IF(AND(H38="Short-term",AND(G38&lt;=2020,G38&gt;2016),OR('Procurement Detail'!$K$22&gt;=0,'Procurement Detail'!$K$22="N/A")), "Eligible Short-term", "Ineligible Short-term")))))))</f>
        <v>Eligible Short-term</v>
      </c>
      <c r="J38" s="494" t="s">
        <v>646</v>
      </c>
      <c r="K38" s="606">
        <v>41814.705474537033</v>
      </c>
      <c r="L38" s="480">
        <f t="shared" si="0"/>
        <v>42401</v>
      </c>
      <c r="M38" s="481" t="str">
        <f t="shared" si="1"/>
        <v>PASS</v>
      </c>
      <c r="N38" s="494">
        <v>80</v>
      </c>
    </row>
    <row r="39" spans="2:14">
      <c r="B39" s="494"/>
      <c r="C39" s="494" t="s">
        <v>632</v>
      </c>
      <c r="D39" s="494" t="s">
        <v>633</v>
      </c>
      <c r="E39" s="494" t="s">
        <v>634</v>
      </c>
      <c r="F39" s="504" t="s">
        <v>163</v>
      </c>
      <c r="G39" s="556">
        <v>2013</v>
      </c>
      <c r="H39" s="553" t="s">
        <v>42</v>
      </c>
      <c r="I39" s="554" t="str">
        <f>IF(H39="","",IF(H39="Long-term","Long-term - N/A",IF(AND(H39="Short-term",G39&lt;=2010),"Eligible Short-term",(IF(AND(H39="Short-term",G39&lt;=2013, G39&gt;2010,OR('Procurement Detail'!$E$22&gt;=0,'Procurement Detail'!$E$22="N/A")),"Eligible Short-term",IF(AND(H39="Short-term",AND(G39&lt;=2016,G39&gt;2013),OR('Procurement Detail'!$H$22&gt;=0,'Procurement Detail'!$H$22="N/A")), "Eligible Short-term",IF(AND(H39="Short-term",AND(G39&lt;=2020,G39&gt;2016),OR('Procurement Detail'!$K$22&gt;=0,'Procurement Detail'!$K$22="N/A")), "Eligible Short-term", "Ineligible Short-term")))))))</f>
        <v>Eligible Short-term</v>
      </c>
      <c r="J39" s="494" t="s">
        <v>646</v>
      </c>
      <c r="K39" s="606">
        <v>41814.705474537033</v>
      </c>
      <c r="L39" s="480">
        <f t="shared" si="0"/>
        <v>42401</v>
      </c>
      <c r="M39" s="481" t="str">
        <f t="shared" si="1"/>
        <v>PASS</v>
      </c>
      <c r="N39" s="494">
        <v>160</v>
      </c>
    </row>
    <row r="40" spans="2:14">
      <c r="B40" s="494"/>
      <c r="C40" s="494" t="s">
        <v>632</v>
      </c>
      <c r="D40" s="494" t="s">
        <v>633</v>
      </c>
      <c r="E40" s="494" t="s">
        <v>634</v>
      </c>
      <c r="F40" s="504" t="s">
        <v>163</v>
      </c>
      <c r="G40" s="556">
        <v>2013</v>
      </c>
      <c r="H40" s="553" t="s">
        <v>42</v>
      </c>
      <c r="I40" s="554" t="str">
        <f>IF(H40="","",IF(H40="Long-term","Long-term - N/A",IF(AND(H40="Short-term",G40&lt;=2010),"Eligible Short-term",(IF(AND(H40="Short-term",G40&lt;=2013, G40&gt;2010,OR('Procurement Detail'!$E$22&gt;=0,'Procurement Detail'!$E$22="N/A")),"Eligible Short-term",IF(AND(H40="Short-term",AND(G40&lt;=2016,G40&gt;2013),OR('Procurement Detail'!$H$22&gt;=0,'Procurement Detail'!$H$22="N/A")), "Eligible Short-term",IF(AND(H40="Short-term",AND(G40&lt;=2020,G40&gt;2016),OR('Procurement Detail'!$K$22&gt;=0,'Procurement Detail'!$K$22="N/A")), "Eligible Short-term", "Ineligible Short-term")))))))</f>
        <v>Eligible Short-term</v>
      </c>
      <c r="J40" s="494" t="s">
        <v>646</v>
      </c>
      <c r="K40" s="606">
        <v>41814.705474537033</v>
      </c>
      <c r="L40" s="480">
        <f t="shared" si="0"/>
        <v>42401</v>
      </c>
      <c r="M40" s="481" t="str">
        <f t="shared" si="1"/>
        <v>PASS</v>
      </c>
      <c r="N40" s="494">
        <v>80</v>
      </c>
    </row>
    <row r="41" spans="2:14">
      <c r="B41" s="494"/>
      <c r="C41" s="494" t="s">
        <v>632</v>
      </c>
      <c r="D41" s="494" t="s">
        <v>633</v>
      </c>
      <c r="E41" s="494" t="s">
        <v>634</v>
      </c>
      <c r="F41" s="504" t="s">
        <v>163</v>
      </c>
      <c r="G41" s="556">
        <v>2013</v>
      </c>
      <c r="H41" s="553" t="s">
        <v>42</v>
      </c>
      <c r="I41" s="554" t="str">
        <f>IF(H41="","",IF(H41="Long-term","Long-term - N/A",IF(AND(H41="Short-term",G41&lt;=2010),"Eligible Short-term",(IF(AND(H41="Short-term",G41&lt;=2013, G41&gt;2010,OR('Procurement Detail'!$E$22&gt;=0,'Procurement Detail'!$E$22="N/A")),"Eligible Short-term",IF(AND(H41="Short-term",AND(G41&lt;=2016,G41&gt;2013),OR('Procurement Detail'!$H$22&gt;=0,'Procurement Detail'!$H$22="N/A")), "Eligible Short-term",IF(AND(H41="Short-term",AND(G41&lt;=2020,G41&gt;2016),OR('Procurement Detail'!$K$22&gt;=0,'Procurement Detail'!$K$22="N/A")), "Eligible Short-term", "Ineligible Short-term")))))))</f>
        <v>Eligible Short-term</v>
      </c>
      <c r="J41" s="494" t="s">
        <v>646</v>
      </c>
      <c r="K41" s="606">
        <v>41814.705474537033</v>
      </c>
      <c r="L41" s="480">
        <f t="shared" si="0"/>
        <v>42401</v>
      </c>
      <c r="M41" s="481" t="str">
        <f t="shared" si="1"/>
        <v>PASS</v>
      </c>
      <c r="N41" s="494">
        <v>159</v>
      </c>
    </row>
    <row r="42" spans="2:14">
      <c r="B42" s="494"/>
      <c r="C42" s="494" t="s">
        <v>632</v>
      </c>
      <c r="D42" s="494" t="s">
        <v>633</v>
      </c>
      <c r="E42" s="494" t="s">
        <v>634</v>
      </c>
      <c r="F42" s="504" t="s">
        <v>163</v>
      </c>
      <c r="G42" s="556">
        <v>2013</v>
      </c>
      <c r="H42" s="553" t="s">
        <v>42</v>
      </c>
      <c r="I42" s="554" t="str">
        <f>IF(H42="","",IF(H42="Long-term","Long-term - N/A",IF(AND(H42="Short-term",G42&lt;=2010),"Eligible Short-term",(IF(AND(H42="Short-term",G42&lt;=2013, G42&gt;2010,OR('Procurement Detail'!$E$22&gt;=0,'Procurement Detail'!$E$22="N/A")),"Eligible Short-term",IF(AND(H42="Short-term",AND(G42&lt;=2016,G42&gt;2013),OR('Procurement Detail'!$H$22&gt;=0,'Procurement Detail'!$H$22="N/A")), "Eligible Short-term",IF(AND(H42="Short-term",AND(G42&lt;=2020,G42&gt;2016),OR('Procurement Detail'!$K$22&gt;=0,'Procurement Detail'!$K$22="N/A")), "Eligible Short-term", "Ineligible Short-term")))))))</f>
        <v>Eligible Short-term</v>
      </c>
      <c r="J42" s="494" t="s">
        <v>646</v>
      </c>
      <c r="K42" s="606">
        <v>41814.705474537033</v>
      </c>
      <c r="L42" s="480">
        <f t="shared" si="0"/>
        <v>42401</v>
      </c>
      <c r="M42" s="481" t="str">
        <f t="shared" si="1"/>
        <v>PASS</v>
      </c>
      <c r="N42" s="494">
        <v>80</v>
      </c>
    </row>
    <row r="43" spans="2:14">
      <c r="B43" s="494"/>
      <c r="C43" s="494" t="s">
        <v>632</v>
      </c>
      <c r="D43" s="494" t="s">
        <v>633</v>
      </c>
      <c r="E43" s="494" t="s">
        <v>634</v>
      </c>
      <c r="F43" s="504" t="s">
        <v>163</v>
      </c>
      <c r="G43" s="556">
        <v>2013</v>
      </c>
      <c r="H43" s="553" t="s">
        <v>42</v>
      </c>
      <c r="I43" s="554" t="str">
        <f>IF(H43="","",IF(H43="Long-term","Long-term - N/A",IF(AND(H43="Short-term",G43&lt;=2010),"Eligible Short-term",(IF(AND(H43="Short-term",G43&lt;=2013, G43&gt;2010,OR('Procurement Detail'!$E$22&gt;=0,'Procurement Detail'!$E$22="N/A")),"Eligible Short-term",IF(AND(H43="Short-term",AND(G43&lt;=2016,G43&gt;2013),OR('Procurement Detail'!$H$22&gt;=0,'Procurement Detail'!$H$22="N/A")), "Eligible Short-term",IF(AND(H43="Short-term",AND(G43&lt;=2020,G43&gt;2016),OR('Procurement Detail'!$K$22&gt;=0,'Procurement Detail'!$K$22="N/A")), "Eligible Short-term", "Ineligible Short-term")))))))</f>
        <v>Eligible Short-term</v>
      </c>
      <c r="J43" s="494" t="s">
        <v>646</v>
      </c>
      <c r="K43" s="606">
        <v>41814.705474537033</v>
      </c>
      <c r="L43" s="480">
        <f t="shared" si="0"/>
        <v>42401</v>
      </c>
      <c r="M43" s="481" t="str">
        <f t="shared" si="1"/>
        <v>PASS</v>
      </c>
      <c r="N43" s="494">
        <v>160</v>
      </c>
    </row>
    <row r="44" spans="2:14">
      <c r="B44" s="494"/>
      <c r="C44" s="494" t="s">
        <v>632</v>
      </c>
      <c r="D44" s="494" t="s">
        <v>633</v>
      </c>
      <c r="E44" s="494" t="s">
        <v>634</v>
      </c>
      <c r="F44" s="504" t="s">
        <v>163</v>
      </c>
      <c r="G44" s="556">
        <v>2013</v>
      </c>
      <c r="H44" s="553" t="s">
        <v>42</v>
      </c>
      <c r="I44" s="554" t="str">
        <f>IF(H44="","",IF(H44="Long-term","Long-term - N/A",IF(AND(H44="Short-term",G44&lt;=2010),"Eligible Short-term",(IF(AND(H44="Short-term",G44&lt;=2013, G44&gt;2010,OR('Procurement Detail'!$E$22&gt;=0,'Procurement Detail'!$E$22="N/A")),"Eligible Short-term",IF(AND(H44="Short-term",AND(G44&lt;=2016,G44&gt;2013),OR('Procurement Detail'!$H$22&gt;=0,'Procurement Detail'!$H$22="N/A")), "Eligible Short-term",IF(AND(H44="Short-term",AND(G44&lt;=2020,G44&gt;2016),OR('Procurement Detail'!$K$22&gt;=0,'Procurement Detail'!$K$22="N/A")), "Eligible Short-term", "Ineligible Short-term")))))))</f>
        <v>Eligible Short-term</v>
      </c>
      <c r="J44" s="494" t="s">
        <v>646</v>
      </c>
      <c r="K44" s="606">
        <v>41814.705474537033</v>
      </c>
      <c r="L44" s="480">
        <f t="shared" si="0"/>
        <v>42401</v>
      </c>
      <c r="M44" s="481" t="str">
        <f t="shared" si="1"/>
        <v>PASS</v>
      </c>
      <c r="N44" s="494">
        <v>320</v>
      </c>
    </row>
    <row r="45" spans="2:14">
      <c r="B45" s="494"/>
      <c r="C45" s="494" t="s">
        <v>632</v>
      </c>
      <c r="D45" s="494" t="s">
        <v>633</v>
      </c>
      <c r="E45" s="494" t="s">
        <v>634</v>
      </c>
      <c r="F45" s="504" t="s">
        <v>163</v>
      </c>
      <c r="G45" s="556">
        <v>2013</v>
      </c>
      <c r="H45" s="553" t="s">
        <v>42</v>
      </c>
      <c r="I45" s="554" t="str">
        <f>IF(H45="","",IF(H45="Long-term","Long-term - N/A",IF(AND(H45="Short-term",G45&lt;=2010),"Eligible Short-term",(IF(AND(H45="Short-term",G45&lt;=2013, G45&gt;2010,OR('Procurement Detail'!$E$22&gt;=0,'Procurement Detail'!$E$22="N/A")),"Eligible Short-term",IF(AND(H45="Short-term",AND(G45&lt;=2016,G45&gt;2013),OR('Procurement Detail'!$H$22&gt;=0,'Procurement Detail'!$H$22="N/A")), "Eligible Short-term",IF(AND(H45="Short-term",AND(G45&lt;=2020,G45&gt;2016),OR('Procurement Detail'!$K$22&gt;=0,'Procurement Detail'!$K$22="N/A")), "Eligible Short-term", "Ineligible Short-term")))))))</f>
        <v>Eligible Short-term</v>
      </c>
      <c r="J45" s="494" t="s">
        <v>646</v>
      </c>
      <c r="K45" s="606">
        <v>41814.705474537033</v>
      </c>
      <c r="L45" s="480">
        <f t="shared" si="0"/>
        <v>42401</v>
      </c>
      <c r="M45" s="481" t="str">
        <f t="shared" si="1"/>
        <v>PASS</v>
      </c>
      <c r="N45" s="494">
        <v>80</v>
      </c>
    </row>
    <row r="46" spans="2:14">
      <c r="B46" s="494"/>
      <c r="C46" s="494" t="s">
        <v>632</v>
      </c>
      <c r="D46" s="494" t="s">
        <v>633</v>
      </c>
      <c r="E46" s="494" t="s">
        <v>634</v>
      </c>
      <c r="F46" s="504" t="s">
        <v>163</v>
      </c>
      <c r="G46" s="556">
        <v>2013</v>
      </c>
      <c r="H46" s="553" t="s">
        <v>42</v>
      </c>
      <c r="I46" s="554" t="str">
        <f>IF(H46="","",IF(H46="Long-term","Long-term - N/A",IF(AND(H46="Short-term",G46&lt;=2010),"Eligible Short-term",(IF(AND(H46="Short-term",G46&lt;=2013, G46&gt;2010,OR('Procurement Detail'!$E$22&gt;=0,'Procurement Detail'!$E$22="N/A")),"Eligible Short-term",IF(AND(H46="Short-term",AND(G46&lt;=2016,G46&gt;2013),OR('Procurement Detail'!$H$22&gt;=0,'Procurement Detail'!$H$22="N/A")), "Eligible Short-term",IF(AND(H46="Short-term",AND(G46&lt;=2020,G46&gt;2016),OR('Procurement Detail'!$K$22&gt;=0,'Procurement Detail'!$K$22="N/A")), "Eligible Short-term", "Ineligible Short-term")))))))</f>
        <v>Eligible Short-term</v>
      </c>
      <c r="J46" s="494" t="s">
        <v>646</v>
      </c>
      <c r="K46" s="606">
        <v>41814.705474537033</v>
      </c>
      <c r="L46" s="480">
        <f t="shared" si="0"/>
        <v>42401</v>
      </c>
      <c r="M46" s="481" t="str">
        <f t="shared" si="1"/>
        <v>PASS</v>
      </c>
      <c r="N46" s="494">
        <v>160</v>
      </c>
    </row>
    <row r="47" spans="2:14">
      <c r="B47" s="494"/>
      <c r="C47" s="494" t="s">
        <v>632</v>
      </c>
      <c r="D47" s="494" t="s">
        <v>633</v>
      </c>
      <c r="E47" s="494" t="s">
        <v>634</v>
      </c>
      <c r="F47" s="504" t="s">
        <v>163</v>
      </c>
      <c r="G47" s="556">
        <v>2013</v>
      </c>
      <c r="H47" s="553" t="s">
        <v>42</v>
      </c>
      <c r="I47" s="554" t="str">
        <f>IF(H47="","",IF(H47="Long-term","Long-term - N/A",IF(AND(H47="Short-term",G47&lt;=2010),"Eligible Short-term",(IF(AND(H47="Short-term",G47&lt;=2013, G47&gt;2010,OR('Procurement Detail'!$E$22&gt;=0,'Procurement Detail'!$E$22="N/A")),"Eligible Short-term",IF(AND(H47="Short-term",AND(G47&lt;=2016,G47&gt;2013),OR('Procurement Detail'!$H$22&gt;=0,'Procurement Detail'!$H$22="N/A")), "Eligible Short-term",IF(AND(H47="Short-term",AND(G47&lt;=2020,G47&gt;2016),OR('Procurement Detail'!$K$22&gt;=0,'Procurement Detail'!$K$22="N/A")), "Eligible Short-term", "Ineligible Short-term")))))))</f>
        <v>Eligible Short-term</v>
      </c>
      <c r="J47" s="494" t="s">
        <v>646</v>
      </c>
      <c r="K47" s="606">
        <v>41814.705474537033</v>
      </c>
      <c r="L47" s="480">
        <f t="shared" si="0"/>
        <v>42401</v>
      </c>
      <c r="M47" s="481" t="str">
        <f t="shared" si="1"/>
        <v>PASS</v>
      </c>
      <c r="N47" s="494">
        <v>80</v>
      </c>
    </row>
    <row r="48" spans="2:14">
      <c r="B48" s="494"/>
      <c r="C48" s="494" t="s">
        <v>632</v>
      </c>
      <c r="D48" s="494" t="s">
        <v>633</v>
      </c>
      <c r="E48" s="494" t="s">
        <v>634</v>
      </c>
      <c r="F48" s="504" t="s">
        <v>163</v>
      </c>
      <c r="G48" s="556">
        <v>2013</v>
      </c>
      <c r="H48" s="553" t="s">
        <v>42</v>
      </c>
      <c r="I48" s="554" t="str">
        <f>IF(H48="","",IF(H48="Long-term","Long-term - N/A",IF(AND(H48="Short-term",G48&lt;=2010),"Eligible Short-term",(IF(AND(H48="Short-term",G48&lt;=2013, G48&gt;2010,OR('Procurement Detail'!$E$22&gt;=0,'Procurement Detail'!$E$22="N/A")),"Eligible Short-term",IF(AND(H48="Short-term",AND(G48&lt;=2016,G48&gt;2013),OR('Procurement Detail'!$H$22&gt;=0,'Procurement Detail'!$H$22="N/A")), "Eligible Short-term",IF(AND(H48="Short-term",AND(G48&lt;=2020,G48&gt;2016),OR('Procurement Detail'!$K$22&gt;=0,'Procurement Detail'!$K$22="N/A")), "Eligible Short-term", "Ineligible Short-term")))))))</f>
        <v>Eligible Short-term</v>
      </c>
      <c r="J48" s="494" t="s">
        <v>646</v>
      </c>
      <c r="K48" s="606">
        <v>41814.705474537033</v>
      </c>
      <c r="L48" s="480">
        <f t="shared" si="0"/>
        <v>42401</v>
      </c>
      <c r="M48" s="481" t="str">
        <f t="shared" si="1"/>
        <v>PASS</v>
      </c>
      <c r="N48" s="494">
        <v>160</v>
      </c>
    </row>
    <row r="49" spans="2:14">
      <c r="B49" s="494"/>
      <c r="C49" s="494" t="s">
        <v>632</v>
      </c>
      <c r="D49" s="494" t="s">
        <v>633</v>
      </c>
      <c r="E49" s="494" t="s">
        <v>634</v>
      </c>
      <c r="F49" s="504" t="s">
        <v>163</v>
      </c>
      <c r="G49" s="556">
        <v>2013</v>
      </c>
      <c r="H49" s="553" t="s">
        <v>42</v>
      </c>
      <c r="I49" s="554" t="str">
        <f>IF(H49="","",IF(H49="Long-term","Long-term - N/A",IF(AND(H49="Short-term",G49&lt;=2010),"Eligible Short-term",(IF(AND(H49="Short-term",G49&lt;=2013, G49&gt;2010,OR('Procurement Detail'!$E$22&gt;=0,'Procurement Detail'!$E$22="N/A")),"Eligible Short-term",IF(AND(H49="Short-term",AND(G49&lt;=2016,G49&gt;2013),OR('Procurement Detail'!$H$22&gt;=0,'Procurement Detail'!$H$22="N/A")), "Eligible Short-term",IF(AND(H49="Short-term",AND(G49&lt;=2020,G49&gt;2016),OR('Procurement Detail'!$K$22&gt;=0,'Procurement Detail'!$K$22="N/A")), "Eligible Short-term", "Ineligible Short-term")))))))</f>
        <v>Eligible Short-term</v>
      </c>
      <c r="J49" s="494" t="s">
        <v>646</v>
      </c>
      <c r="K49" s="606">
        <v>41814.705474537033</v>
      </c>
      <c r="L49" s="480">
        <f t="shared" si="0"/>
        <v>42401</v>
      </c>
      <c r="M49" s="481" t="str">
        <f t="shared" si="1"/>
        <v>PASS</v>
      </c>
      <c r="N49" s="494">
        <v>160</v>
      </c>
    </row>
    <row r="50" spans="2:14">
      <c r="B50" s="494"/>
      <c r="C50" s="494" t="s">
        <v>632</v>
      </c>
      <c r="D50" s="494" t="s">
        <v>633</v>
      </c>
      <c r="E50" s="494" t="s">
        <v>634</v>
      </c>
      <c r="F50" s="504" t="s">
        <v>163</v>
      </c>
      <c r="G50" s="556">
        <v>2013</v>
      </c>
      <c r="H50" s="553" t="s">
        <v>42</v>
      </c>
      <c r="I50" s="554" t="str">
        <f>IF(H50="","",IF(H50="Long-term","Long-term - N/A",IF(AND(H50="Short-term",G50&lt;=2010),"Eligible Short-term",(IF(AND(H50="Short-term",G50&lt;=2013, G50&gt;2010,OR('Procurement Detail'!$E$22&gt;=0,'Procurement Detail'!$E$22="N/A")),"Eligible Short-term",IF(AND(H50="Short-term",AND(G50&lt;=2016,G50&gt;2013),OR('Procurement Detail'!$H$22&gt;=0,'Procurement Detail'!$H$22="N/A")), "Eligible Short-term",IF(AND(H50="Short-term",AND(G50&lt;=2020,G50&gt;2016),OR('Procurement Detail'!$K$22&gt;=0,'Procurement Detail'!$K$22="N/A")), "Eligible Short-term", "Ineligible Short-term")))))))</f>
        <v>Eligible Short-term</v>
      </c>
      <c r="J50" s="494" t="s">
        <v>646</v>
      </c>
      <c r="K50" s="606">
        <v>41814.705474537033</v>
      </c>
      <c r="L50" s="480">
        <f t="shared" si="0"/>
        <v>42401</v>
      </c>
      <c r="M50" s="481" t="str">
        <f t="shared" si="1"/>
        <v>PASS</v>
      </c>
      <c r="N50" s="494">
        <v>80</v>
      </c>
    </row>
    <row r="51" spans="2:14">
      <c r="B51" s="494"/>
      <c r="C51" s="494" t="s">
        <v>632</v>
      </c>
      <c r="D51" s="494" t="s">
        <v>633</v>
      </c>
      <c r="E51" s="494" t="s">
        <v>634</v>
      </c>
      <c r="F51" s="504" t="s">
        <v>163</v>
      </c>
      <c r="G51" s="556">
        <v>2013</v>
      </c>
      <c r="H51" s="553" t="s">
        <v>42</v>
      </c>
      <c r="I51" s="554" t="str">
        <f>IF(H51="","",IF(H51="Long-term","Long-term - N/A",IF(AND(H51="Short-term",G51&lt;=2010),"Eligible Short-term",(IF(AND(H51="Short-term",G51&lt;=2013, G51&gt;2010,OR('Procurement Detail'!$E$22&gt;=0,'Procurement Detail'!$E$22="N/A")),"Eligible Short-term",IF(AND(H51="Short-term",AND(G51&lt;=2016,G51&gt;2013),OR('Procurement Detail'!$H$22&gt;=0,'Procurement Detail'!$H$22="N/A")), "Eligible Short-term",IF(AND(H51="Short-term",AND(G51&lt;=2020,G51&gt;2016),OR('Procurement Detail'!$K$22&gt;=0,'Procurement Detail'!$K$22="N/A")), "Eligible Short-term", "Ineligible Short-term")))))))</f>
        <v>Eligible Short-term</v>
      </c>
      <c r="J51" s="494" t="s">
        <v>646</v>
      </c>
      <c r="K51" s="606">
        <v>41814.705474537033</v>
      </c>
      <c r="L51" s="480">
        <f t="shared" si="0"/>
        <v>42401</v>
      </c>
      <c r="M51" s="481" t="str">
        <f t="shared" si="1"/>
        <v>PASS</v>
      </c>
      <c r="N51" s="494">
        <v>160</v>
      </c>
    </row>
    <row r="52" spans="2:14">
      <c r="B52" s="494"/>
      <c r="C52" s="494" t="s">
        <v>632</v>
      </c>
      <c r="D52" s="494" t="s">
        <v>633</v>
      </c>
      <c r="E52" s="494" t="s">
        <v>634</v>
      </c>
      <c r="F52" s="504" t="s">
        <v>163</v>
      </c>
      <c r="G52" s="556">
        <v>2013</v>
      </c>
      <c r="H52" s="553" t="s">
        <v>42</v>
      </c>
      <c r="I52" s="554" t="str">
        <f>IF(H52="","",IF(H52="Long-term","Long-term - N/A",IF(AND(H52="Short-term",G52&lt;=2010),"Eligible Short-term",(IF(AND(H52="Short-term",G52&lt;=2013, G52&gt;2010,OR('Procurement Detail'!$E$22&gt;=0,'Procurement Detail'!$E$22="N/A")),"Eligible Short-term",IF(AND(H52="Short-term",AND(G52&lt;=2016,G52&gt;2013),OR('Procurement Detail'!$H$22&gt;=0,'Procurement Detail'!$H$22="N/A")), "Eligible Short-term",IF(AND(H52="Short-term",AND(G52&lt;=2020,G52&gt;2016),OR('Procurement Detail'!$K$22&gt;=0,'Procurement Detail'!$K$22="N/A")), "Eligible Short-term", "Ineligible Short-term")))))))</f>
        <v>Eligible Short-term</v>
      </c>
      <c r="J52" s="494" t="s">
        <v>646</v>
      </c>
      <c r="K52" s="606">
        <v>41814.705474537033</v>
      </c>
      <c r="L52" s="480">
        <f t="shared" si="0"/>
        <v>42401</v>
      </c>
      <c r="M52" s="481" t="str">
        <f t="shared" si="1"/>
        <v>PASS</v>
      </c>
      <c r="N52" s="494">
        <v>80</v>
      </c>
    </row>
    <row r="53" spans="2:14">
      <c r="B53" s="494"/>
      <c r="C53" s="494" t="s">
        <v>632</v>
      </c>
      <c r="D53" s="494" t="s">
        <v>633</v>
      </c>
      <c r="E53" s="494" t="s">
        <v>634</v>
      </c>
      <c r="F53" s="504" t="s">
        <v>163</v>
      </c>
      <c r="G53" s="556">
        <v>2013</v>
      </c>
      <c r="H53" s="553" t="s">
        <v>42</v>
      </c>
      <c r="I53" s="554" t="str">
        <f>IF(H53="","",IF(H53="Long-term","Long-term - N/A",IF(AND(H53="Short-term",G53&lt;=2010),"Eligible Short-term",(IF(AND(H53="Short-term",G53&lt;=2013, G53&gt;2010,OR('Procurement Detail'!$E$22&gt;=0,'Procurement Detail'!$E$22="N/A")),"Eligible Short-term",IF(AND(H53="Short-term",AND(G53&lt;=2016,G53&gt;2013),OR('Procurement Detail'!$H$22&gt;=0,'Procurement Detail'!$H$22="N/A")), "Eligible Short-term",IF(AND(H53="Short-term",AND(G53&lt;=2020,G53&gt;2016),OR('Procurement Detail'!$K$22&gt;=0,'Procurement Detail'!$K$22="N/A")), "Eligible Short-term", "Ineligible Short-term")))))))</f>
        <v>Eligible Short-term</v>
      </c>
      <c r="J53" s="494" t="s">
        <v>646</v>
      </c>
      <c r="K53" s="606">
        <v>41814.705474537033</v>
      </c>
      <c r="L53" s="480">
        <f t="shared" si="0"/>
        <v>42401</v>
      </c>
      <c r="M53" s="481" t="str">
        <f t="shared" si="1"/>
        <v>PASS</v>
      </c>
      <c r="N53" s="494">
        <v>160</v>
      </c>
    </row>
    <row r="54" spans="2:14">
      <c r="B54" s="494"/>
      <c r="C54" s="494" t="s">
        <v>632</v>
      </c>
      <c r="D54" s="494" t="s">
        <v>633</v>
      </c>
      <c r="E54" s="494" t="s">
        <v>634</v>
      </c>
      <c r="F54" s="504" t="s">
        <v>163</v>
      </c>
      <c r="G54" s="556">
        <v>2013</v>
      </c>
      <c r="H54" s="553" t="s">
        <v>42</v>
      </c>
      <c r="I54" s="554" t="str">
        <f>IF(H54="","",IF(H54="Long-term","Long-term - N/A",IF(AND(H54="Short-term",G54&lt;=2010),"Eligible Short-term",(IF(AND(H54="Short-term",G54&lt;=2013, G54&gt;2010,OR('Procurement Detail'!$E$22&gt;=0,'Procurement Detail'!$E$22="N/A")),"Eligible Short-term",IF(AND(H54="Short-term",AND(G54&lt;=2016,G54&gt;2013),OR('Procurement Detail'!$H$22&gt;=0,'Procurement Detail'!$H$22="N/A")), "Eligible Short-term",IF(AND(H54="Short-term",AND(G54&lt;=2020,G54&gt;2016),OR('Procurement Detail'!$K$22&gt;=0,'Procurement Detail'!$K$22="N/A")), "Eligible Short-term", "Ineligible Short-term")))))))</f>
        <v>Eligible Short-term</v>
      </c>
      <c r="J54" s="494" t="s">
        <v>646</v>
      </c>
      <c r="K54" s="606">
        <v>41814.705474537033</v>
      </c>
      <c r="L54" s="480">
        <f t="shared" si="0"/>
        <v>42401</v>
      </c>
      <c r="M54" s="481" t="str">
        <f t="shared" si="1"/>
        <v>PASS</v>
      </c>
      <c r="N54" s="494">
        <v>320</v>
      </c>
    </row>
    <row r="55" spans="2:14">
      <c r="B55" s="494"/>
      <c r="C55" s="494" t="s">
        <v>632</v>
      </c>
      <c r="D55" s="494" t="s">
        <v>633</v>
      </c>
      <c r="E55" s="494" t="s">
        <v>634</v>
      </c>
      <c r="F55" s="504" t="s">
        <v>163</v>
      </c>
      <c r="G55" s="556">
        <v>2013</v>
      </c>
      <c r="H55" s="553" t="s">
        <v>42</v>
      </c>
      <c r="I55" s="554" t="str">
        <f>IF(H55="","",IF(H55="Long-term","Long-term - N/A",IF(AND(H55="Short-term",G55&lt;=2010),"Eligible Short-term",(IF(AND(H55="Short-term",G55&lt;=2013, G55&gt;2010,OR('Procurement Detail'!$E$22&gt;=0,'Procurement Detail'!$E$22="N/A")),"Eligible Short-term",IF(AND(H55="Short-term",AND(G55&lt;=2016,G55&gt;2013),OR('Procurement Detail'!$H$22&gt;=0,'Procurement Detail'!$H$22="N/A")), "Eligible Short-term",IF(AND(H55="Short-term",AND(G55&lt;=2020,G55&gt;2016),OR('Procurement Detail'!$K$22&gt;=0,'Procurement Detail'!$K$22="N/A")), "Eligible Short-term", "Ineligible Short-term")))))))</f>
        <v>Eligible Short-term</v>
      </c>
      <c r="J55" s="494" t="s">
        <v>646</v>
      </c>
      <c r="K55" s="606">
        <v>41814.705474537033</v>
      </c>
      <c r="L55" s="480">
        <f t="shared" si="0"/>
        <v>42401</v>
      </c>
      <c r="M55" s="481" t="str">
        <f t="shared" si="1"/>
        <v>PASS</v>
      </c>
      <c r="N55" s="494">
        <v>160</v>
      </c>
    </row>
    <row r="56" spans="2:14">
      <c r="B56" s="494"/>
      <c r="C56" s="494" t="s">
        <v>632</v>
      </c>
      <c r="D56" s="494" t="s">
        <v>633</v>
      </c>
      <c r="E56" s="494" t="s">
        <v>634</v>
      </c>
      <c r="F56" s="504" t="s">
        <v>163</v>
      </c>
      <c r="G56" s="556">
        <v>2013</v>
      </c>
      <c r="H56" s="553" t="s">
        <v>42</v>
      </c>
      <c r="I56" s="554" t="str">
        <f>IF(H56="","",IF(H56="Long-term","Long-term - N/A",IF(AND(H56="Short-term",G56&lt;=2010),"Eligible Short-term",(IF(AND(H56="Short-term",G56&lt;=2013, G56&gt;2010,OR('Procurement Detail'!$E$22&gt;=0,'Procurement Detail'!$E$22="N/A")),"Eligible Short-term",IF(AND(H56="Short-term",AND(G56&lt;=2016,G56&gt;2013),OR('Procurement Detail'!$H$22&gt;=0,'Procurement Detail'!$H$22="N/A")), "Eligible Short-term",IF(AND(H56="Short-term",AND(G56&lt;=2020,G56&gt;2016),OR('Procurement Detail'!$K$22&gt;=0,'Procurement Detail'!$K$22="N/A")), "Eligible Short-term", "Ineligible Short-term")))))))</f>
        <v>Eligible Short-term</v>
      </c>
      <c r="J56" s="494" t="s">
        <v>646</v>
      </c>
      <c r="K56" s="606">
        <v>41814.705474537033</v>
      </c>
      <c r="L56" s="480">
        <f t="shared" si="0"/>
        <v>42401</v>
      </c>
      <c r="M56" s="481" t="str">
        <f t="shared" si="1"/>
        <v>PASS</v>
      </c>
      <c r="N56" s="494">
        <v>160</v>
      </c>
    </row>
    <row r="57" spans="2:14">
      <c r="B57" s="494"/>
      <c r="C57" s="494" t="s">
        <v>632</v>
      </c>
      <c r="D57" s="494" t="s">
        <v>633</v>
      </c>
      <c r="E57" s="494" t="s">
        <v>634</v>
      </c>
      <c r="F57" s="504" t="s">
        <v>163</v>
      </c>
      <c r="G57" s="556">
        <v>2013</v>
      </c>
      <c r="H57" s="553" t="s">
        <v>42</v>
      </c>
      <c r="I57" s="554" t="str">
        <f>IF(H57="","",IF(H57="Long-term","Long-term - N/A",IF(AND(H57="Short-term",G57&lt;=2010),"Eligible Short-term",(IF(AND(H57="Short-term",G57&lt;=2013, G57&gt;2010,OR('Procurement Detail'!$E$22&gt;=0,'Procurement Detail'!$E$22="N/A")),"Eligible Short-term",IF(AND(H57="Short-term",AND(G57&lt;=2016,G57&gt;2013),OR('Procurement Detail'!$H$22&gt;=0,'Procurement Detail'!$H$22="N/A")), "Eligible Short-term",IF(AND(H57="Short-term",AND(G57&lt;=2020,G57&gt;2016),OR('Procurement Detail'!$K$22&gt;=0,'Procurement Detail'!$K$22="N/A")), "Eligible Short-term", "Ineligible Short-term")))))))</f>
        <v>Eligible Short-term</v>
      </c>
      <c r="J57" s="494" t="s">
        <v>646</v>
      </c>
      <c r="K57" s="606">
        <v>41814.705474537033</v>
      </c>
      <c r="L57" s="480">
        <f t="shared" si="0"/>
        <v>42401</v>
      </c>
      <c r="M57" s="481" t="str">
        <f t="shared" si="1"/>
        <v>PASS</v>
      </c>
      <c r="N57" s="494">
        <v>160</v>
      </c>
    </row>
    <row r="58" spans="2:14">
      <c r="B58" s="494"/>
      <c r="C58" s="494" t="s">
        <v>632</v>
      </c>
      <c r="D58" s="494" t="s">
        <v>633</v>
      </c>
      <c r="E58" s="494" t="s">
        <v>634</v>
      </c>
      <c r="F58" s="504" t="s">
        <v>163</v>
      </c>
      <c r="G58" s="556">
        <v>2013</v>
      </c>
      <c r="H58" s="553" t="s">
        <v>42</v>
      </c>
      <c r="I58" s="554" t="str">
        <f>IF(H58="","",IF(H58="Long-term","Long-term - N/A",IF(AND(H58="Short-term",G58&lt;=2010),"Eligible Short-term",(IF(AND(H58="Short-term",G58&lt;=2013, G58&gt;2010,OR('Procurement Detail'!$E$22&gt;=0,'Procurement Detail'!$E$22="N/A")),"Eligible Short-term",IF(AND(H58="Short-term",AND(G58&lt;=2016,G58&gt;2013),OR('Procurement Detail'!$H$22&gt;=0,'Procurement Detail'!$H$22="N/A")), "Eligible Short-term",IF(AND(H58="Short-term",AND(G58&lt;=2020,G58&gt;2016),OR('Procurement Detail'!$K$22&gt;=0,'Procurement Detail'!$K$22="N/A")), "Eligible Short-term", "Ineligible Short-term")))))))</f>
        <v>Eligible Short-term</v>
      </c>
      <c r="J58" s="494" t="s">
        <v>646</v>
      </c>
      <c r="K58" s="606">
        <v>41814.705474537033</v>
      </c>
      <c r="L58" s="480">
        <f t="shared" si="0"/>
        <v>42401</v>
      </c>
      <c r="M58" s="481" t="str">
        <f t="shared" si="1"/>
        <v>PASS</v>
      </c>
      <c r="N58" s="494">
        <v>80</v>
      </c>
    </row>
    <row r="59" spans="2:14">
      <c r="B59" s="494"/>
      <c r="C59" s="494" t="s">
        <v>632</v>
      </c>
      <c r="D59" s="494" t="s">
        <v>633</v>
      </c>
      <c r="E59" s="494" t="s">
        <v>634</v>
      </c>
      <c r="F59" s="504" t="s">
        <v>163</v>
      </c>
      <c r="G59" s="556">
        <v>2013</v>
      </c>
      <c r="H59" s="553" t="s">
        <v>42</v>
      </c>
      <c r="I59" s="554" t="str">
        <f>IF(H59="","",IF(H59="Long-term","Long-term - N/A",IF(AND(H59="Short-term",G59&lt;=2010),"Eligible Short-term",(IF(AND(H59="Short-term",G59&lt;=2013, G59&gt;2010,OR('Procurement Detail'!$E$22&gt;=0,'Procurement Detail'!$E$22="N/A")),"Eligible Short-term",IF(AND(H59="Short-term",AND(G59&lt;=2016,G59&gt;2013),OR('Procurement Detail'!$H$22&gt;=0,'Procurement Detail'!$H$22="N/A")), "Eligible Short-term",IF(AND(H59="Short-term",AND(G59&lt;=2020,G59&gt;2016),OR('Procurement Detail'!$K$22&gt;=0,'Procurement Detail'!$K$22="N/A")), "Eligible Short-term", "Ineligible Short-term")))))))</f>
        <v>Eligible Short-term</v>
      </c>
      <c r="J59" s="494" t="s">
        <v>646</v>
      </c>
      <c r="K59" s="606">
        <v>41814.705474537033</v>
      </c>
      <c r="L59" s="480">
        <f t="shared" si="0"/>
        <v>42401</v>
      </c>
      <c r="M59" s="481" t="str">
        <f t="shared" si="1"/>
        <v>PASS</v>
      </c>
      <c r="N59" s="494">
        <v>160</v>
      </c>
    </row>
    <row r="60" spans="2:14">
      <c r="B60" s="494"/>
      <c r="C60" s="494" t="s">
        <v>632</v>
      </c>
      <c r="D60" s="494" t="s">
        <v>633</v>
      </c>
      <c r="E60" s="494" t="s">
        <v>634</v>
      </c>
      <c r="F60" s="504" t="s">
        <v>163</v>
      </c>
      <c r="G60" s="556">
        <v>2013</v>
      </c>
      <c r="H60" s="553" t="s">
        <v>42</v>
      </c>
      <c r="I60" s="554" t="str">
        <f>IF(H60="","",IF(H60="Long-term","Long-term - N/A",IF(AND(H60="Short-term",G60&lt;=2010),"Eligible Short-term",(IF(AND(H60="Short-term",G60&lt;=2013, G60&gt;2010,OR('Procurement Detail'!$E$22&gt;=0,'Procurement Detail'!$E$22="N/A")),"Eligible Short-term",IF(AND(H60="Short-term",AND(G60&lt;=2016,G60&gt;2013),OR('Procurement Detail'!$H$22&gt;=0,'Procurement Detail'!$H$22="N/A")), "Eligible Short-term",IF(AND(H60="Short-term",AND(G60&lt;=2020,G60&gt;2016),OR('Procurement Detail'!$K$22&gt;=0,'Procurement Detail'!$K$22="N/A")), "Eligible Short-term", "Ineligible Short-term")))))))</f>
        <v>Eligible Short-term</v>
      </c>
      <c r="J60" s="494" t="s">
        <v>646</v>
      </c>
      <c r="K60" s="606">
        <v>41814.705474537033</v>
      </c>
      <c r="L60" s="480">
        <f t="shared" si="0"/>
        <v>42401</v>
      </c>
      <c r="M60" s="481" t="str">
        <f t="shared" si="1"/>
        <v>PASS</v>
      </c>
      <c r="N60" s="494">
        <v>80</v>
      </c>
    </row>
    <row r="61" spans="2:14">
      <c r="B61" s="494"/>
      <c r="C61" s="494" t="s">
        <v>632</v>
      </c>
      <c r="D61" s="494" t="s">
        <v>633</v>
      </c>
      <c r="E61" s="494" t="s">
        <v>634</v>
      </c>
      <c r="F61" s="504" t="s">
        <v>163</v>
      </c>
      <c r="G61" s="556">
        <v>2013</v>
      </c>
      <c r="H61" s="553" t="s">
        <v>42</v>
      </c>
      <c r="I61" s="554" t="str">
        <f>IF(H61="","",IF(H61="Long-term","Long-term - N/A",IF(AND(H61="Short-term",G61&lt;=2010),"Eligible Short-term",(IF(AND(H61="Short-term",G61&lt;=2013, G61&gt;2010,OR('Procurement Detail'!$E$22&gt;=0,'Procurement Detail'!$E$22="N/A")),"Eligible Short-term",IF(AND(H61="Short-term",AND(G61&lt;=2016,G61&gt;2013),OR('Procurement Detail'!$H$22&gt;=0,'Procurement Detail'!$H$22="N/A")), "Eligible Short-term",IF(AND(H61="Short-term",AND(G61&lt;=2020,G61&gt;2016),OR('Procurement Detail'!$K$22&gt;=0,'Procurement Detail'!$K$22="N/A")), "Eligible Short-term", "Ineligible Short-term")))))))</f>
        <v>Eligible Short-term</v>
      </c>
      <c r="J61" s="494" t="s">
        <v>646</v>
      </c>
      <c r="K61" s="606">
        <v>41814.705474537033</v>
      </c>
      <c r="L61" s="480">
        <f t="shared" si="0"/>
        <v>42401</v>
      </c>
      <c r="M61" s="481" t="str">
        <f t="shared" si="1"/>
        <v>PASS</v>
      </c>
      <c r="N61" s="494">
        <v>160</v>
      </c>
    </row>
    <row r="62" spans="2:14">
      <c r="B62" s="494"/>
      <c r="C62" s="494" t="s">
        <v>632</v>
      </c>
      <c r="D62" s="494" t="s">
        <v>633</v>
      </c>
      <c r="E62" s="494" t="s">
        <v>634</v>
      </c>
      <c r="F62" s="504" t="s">
        <v>163</v>
      </c>
      <c r="G62" s="556">
        <v>2013</v>
      </c>
      <c r="H62" s="553" t="s">
        <v>42</v>
      </c>
      <c r="I62" s="554" t="str">
        <f>IF(H62="","",IF(H62="Long-term","Long-term - N/A",IF(AND(H62="Short-term",G62&lt;=2010),"Eligible Short-term",(IF(AND(H62="Short-term",G62&lt;=2013, G62&gt;2010,OR('Procurement Detail'!$E$22&gt;=0,'Procurement Detail'!$E$22="N/A")),"Eligible Short-term",IF(AND(H62="Short-term",AND(G62&lt;=2016,G62&gt;2013),OR('Procurement Detail'!$H$22&gt;=0,'Procurement Detail'!$H$22="N/A")), "Eligible Short-term",IF(AND(H62="Short-term",AND(G62&lt;=2020,G62&gt;2016),OR('Procurement Detail'!$K$22&gt;=0,'Procurement Detail'!$K$22="N/A")), "Eligible Short-term", "Ineligible Short-term")))))))</f>
        <v>Eligible Short-term</v>
      </c>
      <c r="J62" s="494" t="s">
        <v>646</v>
      </c>
      <c r="K62" s="606">
        <v>41814.705474537033</v>
      </c>
      <c r="L62" s="480">
        <f t="shared" si="0"/>
        <v>42401</v>
      </c>
      <c r="M62" s="481" t="str">
        <f t="shared" si="1"/>
        <v>PASS</v>
      </c>
      <c r="N62" s="494">
        <v>80</v>
      </c>
    </row>
    <row r="63" spans="2:14">
      <c r="B63" s="494"/>
      <c r="C63" s="494" t="s">
        <v>632</v>
      </c>
      <c r="D63" s="494" t="s">
        <v>633</v>
      </c>
      <c r="E63" s="494" t="s">
        <v>634</v>
      </c>
      <c r="F63" s="504" t="s">
        <v>163</v>
      </c>
      <c r="G63" s="556">
        <v>2013</v>
      </c>
      <c r="H63" s="553" t="s">
        <v>42</v>
      </c>
      <c r="I63" s="554" t="str">
        <f>IF(H63="","",IF(H63="Long-term","Long-term - N/A",IF(AND(H63="Short-term",G63&lt;=2010),"Eligible Short-term",(IF(AND(H63="Short-term",G63&lt;=2013, G63&gt;2010,OR('Procurement Detail'!$E$22&gt;=0,'Procurement Detail'!$E$22="N/A")),"Eligible Short-term",IF(AND(H63="Short-term",AND(G63&lt;=2016,G63&gt;2013),OR('Procurement Detail'!$H$22&gt;=0,'Procurement Detail'!$H$22="N/A")), "Eligible Short-term",IF(AND(H63="Short-term",AND(G63&lt;=2020,G63&gt;2016),OR('Procurement Detail'!$K$22&gt;=0,'Procurement Detail'!$K$22="N/A")), "Eligible Short-term", "Ineligible Short-term")))))))</f>
        <v>Eligible Short-term</v>
      </c>
      <c r="J63" s="494" t="s">
        <v>646</v>
      </c>
      <c r="K63" s="606">
        <v>41814.705474537033</v>
      </c>
      <c r="L63" s="480">
        <f t="shared" si="0"/>
        <v>42401</v>
      </c>
      <c r="M63" s="481" t="str">
        <f t="shared" si="1"/>
        <v>PASS</v>
      </c>
      <c r="N63" s="494">
        <v>320</v>
      </c>
    </row>
    <row r="64" spans="2:14">
      <c r="B64" s="494"/>
      <c r="C64" s="494" t="s">
        <v>632</v>
      </c>
      <c r="D64" s="494" t="s">
        <v>633</v>
      </c>
      <c r="E64" s="494" t="s">
        <v>634</v>
      </c>
      <c r="F64" s="504" t="s">
        <v>163</v>
      </c>
      <c r="G64" s="556">
        <v>2013</v>
      </c>
      <c r="H64" s="553" t="s">
        <v>42</v>
      </c>
      <c r="I64" s="554" t="str">
        <f>IF(H64="","",IF(H64="Long-term","Long-term - N/A",IF(AND(H64="Short-term",G64&lt;=2010),"Eligible Short-term",(IF(AND(H64="Short-term",G64&lt;=2013, G64&gt;2010,OR('Procurement Detail'!$E$22&gt;=0,'Procurement Detail'!$E$22="N/A")),"Eligible Short-term",IF(AND(H64="Short-term",AND(G64&lt;=2016,G64&gt;2013),OR('Procurement Detail'!$H$22&gt;=0,'Procurement Detail'!$H$22="N/A")), "Eligible Short-term",IF(AND(H64="Short-term",AND(G64&lt;=2020,G64&gt;2016),OR('Procurement Detail'!$K$22&gt;=0,'Procurement Detail'!$K$22="N/A")), "Eligible Short-term", "Ineligible Short-term")))))))</f>
        <v>Eligible Short-term</v>
      </c>
      <c r="J64" s="494" t="s">
        <v>646</v>
      </c>
      <c r="K64" s="606">
        <v>41814.705474537033</v>
      </c>
      <c r="L64" s="480">
        <f t="shared" si="0"/>
        <v>42401</v>
      </c>
      <c r="M64" s="481" t="str">
        <f t="shared" si="1"/>
        <v>PASS</v>
      </c>
      <c r="N64" s="494">
        <v>160</v>
      </c>
    </row>
    <row r="65" spans="2:14">
      <c r="B65" s="494"/>
      <c r="C65" s="494" t="s">
        <v>632</v>
      </c>
      <c r="D65" s="494" t="s">
        <v>633</v>
      </c>
      <c r="E65" s="494" t="s">
        <v>634</v>
      </c>
      <c r="F65" s="504" t="s">
        <v>163</v>
      </c>
      <c r="G65" s="556">
        <v>2013</v>
      </c>
      <c r="H65" s="553" t="s">
        <v>42</v>
      </c>
      <c r="I65" s="554" t="str">
        <f>IF(H65="","",IF(H65="Long-term","Long-term - N/A",IF(AND(H65="Short-term",G65&lt;=2010),"Eligible Short-term",(IF(AND(H65="Short-term",G65&lt;=2013, G65&gt;2010,OR('Procurement Detail'!$E$22&gt;=0,'Procurement Detail'!$E$22="N/A")),"Eligible Short-term",IF(AND(H65="Short-term",AND(G65&lt;=2016,G65&gt;2013),OR('Procurement Detail'!$H$22&gt;=0,'Procurement Detail'!$H$22="N/A")), "Eligible Short-term",IF(AND(H65="Short-term",AND(G65&lt;=2020,G65&gt;2016),OR('Procurement Detail'!$K$22&gt;=0,'Procurement Detail'!$K$22="N/A")), "Eligible Short-term", "Ineligible Short-term")))))))</f>
        <v>Eligible Short-term</v>
      </c>
      <c r="J65" s="494" t="s">
        <v>646</v>
      </c>
      <c r="K65" s="606">
        <v>41814.705474537033</v>
      </c>
      <c r="L65" s="480">
        <f t="shared" si="0"/>
        <v>42401</v>
      </c>
      <c r="M65" s="481" t="str">
        <f t="shared" si="1"/>
        <v>PASS</v>
      </c>
      <c r="N65" s="494">
        <v>180</v>
      </c>
    </row>
    <row r="66" spans="2:14">
      <c r="B66" s="494"/>
      <c r="C66" s="494" t="s">
        <v>632</v>
      </c>
      <c r="D66" s="494" t="s">
        <v>633</v>
      </c>
      <c r="E66" s="494" t="s">
        <v>634</v>
      </c>
      <c r="F66" s="504" t="s">
        <v>163</v>
      </c>
      <c r="G66" s="556">
        <v>2013</v>
      </c>
      <c r="H66" s="553" t="s">
        <v>42</v>
      </c>
      <c r="I66" s="554" t="str">
        <f>IF(H66="","",IF(H66="Long-term","Long-term - N/A",IF(AND(H66="Short-term",G66&lt;=2010),"Eligible Short-term",(IF(AND(H66="Short-term",G66&lt;=2013, G66&gt;2010,OR('Procurement Detail'!$E$22&gt;=0,'Procurement Detail'!$E$22="N/A")),"Eligible Short-term",IF(AND(H66="Short-term",AND(G66&lt;=2016,G66&gt;2013),OR('Procurement Detail'!$H$22&gt;=0,'Procurement Detail'!$H$22="N/A")), "Eligible Short-term",IF(AND(H66="Short-term",AND(G66&lt;=2020,G66&gt;2016),OR('Procurement Detail'!$K$22&gt;=0,'Procurement Detail'!$K$22="N/A")), "Eligible Short-term", "Ineligible Short-term")))))))</f>
        <v>Eligible Short-term</v>
      </c>
      <c r="J66" s="494" t="s">
        <v>646</v>
      </c>
      <c r="K66" s="606">
        <v>41814.705474537033</v>
      </c>
      <c r="L66" s="480">
        <f t="shared" si="0"/>
        <v>42401</v>
      </c>
      <c r="M66" s="481" t="str">
        <f t="shared" si="1"/>
        <v>PASS</v>
      </c>
      <c r="N66" s="494">
        <v>140</v>
      </c>
    </row>
    <row r="67" spans="2:14">
      <c r="B67" s="494"/>
      <c r="C67" s="494" t="s">
        <v>632</v>
      </c>
      <c r="D67" s="494" t="s">
        <v>633</v>
      </c>
      <c r="E67" s="494" t="s">
        <v>634</v>
      </c>
      <c r="F67" s="504" t="s">
        <v>163</v>
      </c>
      <c r="G67" s="556">
        <v>2013</v>
      </c>
      <c r="H67" s="553" t="s">
        <v>42</v>
      </c>
      <c r="I67" s="554" t="str">
        <f>IF(H67="","",IF(H67="Long-term","Long-term - N/A",IF(AND(H67="Short-term",G67&lt;=2010),"Eligible Short-term",(IF(AND(H67="Short-term",G67&lt;=2013, G67&gt;2010,OR('Procurement Detail'!$E$22&gt;=0,'Procurement Detail'!$E$22="N/A")),"Eligible Short-term",IF(AND(H67="Short-term",AND(G67&lt;=2016,G67&gt;2013),OR('Procurement Detail'!$H$22&gt;=0,'Procurement Detail'!$H$22="N/A")), "Eligible Short-term",IF(AND(H67="Short-term",AND(G67&lt;=2020,G67&gt;2016),OR('Procurement Detail'!$K$22&gt;=0,'Procurement Detail'!$K$22="N/A")), "Eligible Short-term", "Ineligible Short-term")))))))</f>
        <v>Eligible Short-term</v>
      </c>
      <c r="J67" s="494" t="s">
        <v>646</v>
      </c>
      <c r="K67" s="606">
        <v>41814.705474537033</v>
      </c>
      <c r="L67" s="480">
        <f t="shared" si="0"/>
        <v>42401</v>
      </c>
      <c r="M67" s="481" t="str">
        <f t="shared" si="1"/>
        <v>PASS</v>
      </c>
      <c r="N67" s="494">
        <v>160</v>
      </c>
    </row>
    <row r="68" spans="2:14">
      <c r="B68" s="494"/>
      <c r="C68" s="494" t="s">
        <v>632</v>
      </c>
      <c r="D68" s="494" t="s">
        <v>633</v>
      </c>
      <c r="E68" s="494" t="s">
        <v>634</v>
      </c>
      <c r="F68" s="504" t="s">
        <v>163</v>
      </c>
      <c r="G68" s="556">
        <v>2013</v>
      </c>
      <c r="H68" s="553" t="s">
        <v>42</v>
      </c>
      <c r="I68" s="554" t="str">
        <f>IF(H68="","",IF(H68="Long-term","Long-term - N/A",IF(AND(H68="Short-term",G68&lt;=2010),"Eligible Short-term",(IF(AND(H68="Short-term",G68&lt;=2013, G68&gt;2010,OR('Procurement Detail'!$E$22&gt;=0,'Procurement Detail'!$E$22="N/A")),"Eligible Short-term",IF(AND(H68="Short-term",AND(G68&lt;=2016,G68&gt;2013),OR('Procurement Detail'!$H$22&gt;=0,'Procurement Detail'!$H$22="N/A")), "Eligible Short-term",IF(AND(H68="Short-term",AND(G68&lt;=2020,G68&gt;2016),OR('Procurement Detail'!$K$22&gt;=0,'Procurement Detail'!$K$22="N/A")), "Eligible Short-term", "Ineligible Short-term")))))))</f>
        <v>Eligible Short-term</v>
      </c>
      <c r="J68" s="494" t="s">
        <v>646</v>
      </c>
      <c r="K68" s="606">
        <v>41814.705474537033</v>
      </c>
      <c r="L68" s="480">
        <f t="shared" si="0"/>
        <v>42401</v>
      </c>
      <c r="M68" s="481" t="str">
        <f t="shared" si="1"/>
        <v>PASS</v>
      </c>
      <c r="N68" s="494">
        <v>160</v>
      </c>
    </row>
    <row r="69" spans="2:14">
      <c r="B69" s="494"/>
      <c r="C69" s="494" t="s">
        <v>632</v>
      </c>
      <c r="D69" s="494" t="s">
        <v>633</v>
      </c>
      <c r="E69" s="494" t="s">
        <v>634</v>
      </c>
      <c r="F69" s="504" t="s">
        <v>163</v>
      </c>
      <c r="G69" s="556">
        <v>2013</v>
      </c>
      <c r="H69" s="553" t="s">
        <v>42</v>
      </c>
      <c r="I69" s="554" t="str">
        <f>IF(H69="","",IF(H69="Long-term","Long-term - N/A",IF(AND(H69="Short-term",G69&lt;=2010),"Eligible Short-term",(IF(AND(H69="Short-term",G69&lt;=2013, G69&gt;2010,OR('Procurement Detail'!$E$22&gt;=0,'Procurement Detail'!$E$22="N/A")),"Eligible Short-term",IF(AND(H69="Short-term",AND(G69&lt;=2016,G69&gt;2013),OR('Procurement Detail'!$H$22&gt;=0,'Procurement Detail'!$H$22="N/A")), "Eligible Short-term",IF(AND(H69="Short-term",AND(G69&lt;=2020,G69&gt;2016),OR('Procurement Detail'!$K$22&gt;=0,'Procurement Detail'!$K$22="N/A")), "Eligible Short-term", "Ineligible Short-term")))))))</f>
        <v>Eligible Short-term</v>
      </c>
      <c r="J69" s="494" t="s">
        <v>646</v>
      </c>
      <c r="K69" s="606">
        <v>41814.705474537033</v>
      </c>
      <c r="L69" s="480">
        <f t="shared" si="0"/>
        <v>42401</v>
      </c>
      <c r="M69" s="481" t="str">
        <f t="shared" si="1"/>
        <v>PASS</v>
      </c>
      <c r="N69" s="494">
        <v>80</v>
      </c>
    </row>
    <row r="70" spans="2:14">
      <c r="B70" s="494"/>
      <c r="C70" s="494" t="s">
        <v>632</v>
      </c>
      <c r="D70" s="494" t="s">
        <v>633</v>
      </c>
      <c r="E70" s="494" t="s">
        <v>634</v>
      </c>
      <c r="F70" s="504" t="s">
        <v>163</v>
      </c>
      <c r="G70" s="556">
        <v>2013</v>
      </c>
      <c r="H70" s="553" t="s">
        <v>42</v>
      </c>
      <c r="I70" s="554" t="str">
        <f>IF(H70="","",IF(H70="Long-term","Long-term - N/A",IF(AND(H70="Short-term",G70&lt;=2010),"Eligible Short-term",(IF(AND(H70="Short-term",G70&lt;=2013, G70&gt;2010,OR('Procurement Detail'!$E$22&gt;=0,'Procurement Detail'!$E$22="N/A")),"Eligible Short-term",IF(AND(H70="Short-term",AND(G70&lt;=2016,G70&gt;2013),OR('Procurement Detail'!$H$22&gt;=0,'Procurement Detail'!$H$22="N/A")), "Eligible Short-term",IF(AND(H70="Short-term",AND(G70&lt;=2020,G70&gt;2016),OR('Procurement Detail'!$K$22&gt;=0,'Procurement Detail'!$K$22="N/A")), "Eligible Short-term", "Ineligible Short-term")))))))</f>
        <v>Eligible Short-term</v>
      </c>
      <c r="J70" s="494" t="s">
        <v>646</v>
      </c>
      <c r="K70" s="606">
        <v>41814.705474537033</v>
      </c>
      <c r="L70" s="480">
        <f t="shared" si="0"/>
        <v>42401</v>
      </c>
      <c r="M70" s="481" t="str">
        <f t="shared" si="1"/>
        <v>PASS</v>
      </c>
      <c r="N70" s="494">
        <v>479</v>
      </c>
    </row>
    <row r="71" spans="2:14">
      <c r="B71" s="494"/>
      <c r="C71" s="494" t="s">
        <v>632</v>
      </c>
      <c r="D71" s="494" t="s">
        <v>633</v>
      </c>
      <c r="E71" s="494" t="s">
        <v>634</v>
      </c>
      <c r="F71" s="504" t="s">
        <v>163</v>
      </c>
      <c r="G71" s="556">
        <v>2013</v>
      </c>
      <c r="H71" s="553" t="s">
        <v>42</v>
      </c>
      <c r="I71" s="554" t="str">
        <f>IF(H71="","",IF(H71="Long-term","Long-term - N/A",IF(AND(H71="Short-term",G71&lt;=2010),"Eligible Short-term",(IF(AND(H71="Short-term",G71&lt;=2013, G71&gt;2010,OR('Procurement Detail'!$E$22&gt;=0,'Procurement Detail'!$E$22="N/A")),"Eligible Short-term",IF(AND(H71="Short-term",AND(G71&lt;=2016,G71&gt;2013),OR('Procurement Detail'!$H$22&gt;=0,'Procurement Detail'!$H$22="N/A")), "Eligible Short-term",IF(AND(H71="Short-term",AND(G71&lt;=2020,G71&gt;2016),OR('Procurement Detail'!$K$22&gt;=0,'Procurement Detail'!$K$22="N/A")), "Eligible Short-term", "Ineligible Short-term")))))))</f>
        <v>Eligible Short-term</v>
      </c>
      <c r="J71" s="494" t="s">
        <v>646</v>
      </c>
      <c r="K71" s="606">
        <v>41814.705474537033</v>
      </c>
      <c r="L71" s="480">
        <f t="shared" si="0"/>
        <v>42401</v>
      </c>
      <c r="M71" s="481" t="str">
        <f t="shared" si="1"/>
        <v>PASS</v>
      </c>
      <c r="N71" s="494">
        <v>240</v>
      </c>
    </row>
    <row r="72" spans="2:14">
      <c r="B72" s="494"/>
      <c r="C72" s="494" t="s">
        <v>632</v>
      </c>
      <c r="D72" s="494" t="s">
        <v>633</v>
      </c>
      <c r="E72" s="494" t="s">
        <v>634</v>
      </c>
      <c r="F72" s="504" t="s">
        <v>163</v>
      </c>
      <c r="G72" s="556">
        <v>2013</v>
      </c>
      <c r="H72" s="553" t="s">
        <v>42</v>
      </c>
      <c r="I72" s="554" t="str">
        <f>IF(H72="","",IF(H72="Long-term","Long-term - N/A",IF(AND(H72="Short-term",G72&lt;=2010),"Eligible Short-term",(IF(AND(H72="Short-term",G72&lt;=2013, G72&gt;2010,OR('Procurement Detail'!$E$22&gt;=0,'Procurement Detail'!$E$22="N/A")),"Eligible Short-term",IF(AND(H72="Short-term",AND(G72&lt;=2016,G72&gt;2013),OR('Procurement Detail'!$H$22&gt;=0,'Procurement Detail'!$H$22="N/A")), "Eligible Short-term",IF(AND(H72="Short-term",AND(G72&lt;=2020,G72&gt;2016),OR('Procurement Detail'!$K$22&gt;=0,'Procurement Detail'!$K$22="N/A")), "Eligible Short-term", "Ineligible Short-term")))))))</f>
        <v>Eligible Short-term</v>
      </c>
      <c r="J72" s="494" t="s">
        <v>646</v>
      </c>
      <c r="K72" s="606">
        <v>41814.705474537033</v>
      </c>
      <c r="L72" s="480">
        <f t="shared" si="0"/>
        <v>42401</v>
      </c>
      <c r="M72" s="481" t="str">
        <f t="shared" si="1"/>
        <v>PASS</v>
      </c>
      <c r="N72" s="494">
        <v>200</v>
      </c>
    </row>
    <row r="73" spans="2:14">
      <c r="B73" s="494"/>
      <c r="C73" s="494" t="s">
        <v>632</v>
      </c>
      <c r="D73" s="494" t="s">
        <v>633</v>
      </c>
      <c r="E73" s="494" t="s">
        <v>634</v>
      </c>
      <c r="F73" s="504" t="s">
        <v>163</v>
      </c>
      <c r="G73" s="556">
        <v>2013</v>
      </c>
      <c r="H73" s="553" t="s">
        <v>42</v>
      </c>
      <c r="I73" s="554" t="str">
        <f>IF(H73="","",IF(H73="Long-term","Long-term - N/A",IF(AND(H73="Short-term",G73&lt;=2010),"Eligible Short-term",(IF(AND(H73="Short-term",G73&lt;=2013, G73&gt;2010,OR('Procurement Detail'!$E$22&gt;=0,'Procurement Detail'!$E$22="N/A")),"Eligible Short-term",IF(AND(H73="Short-term",AND(G73&lt;=2016,G73&gt;2013),OR('Procurement Detail'!$H$22&gt;=0,'Procurement Detail'!$H$22="N/A")), "Eligible Short-term",IF(AND(H73="Short-term",AND(G73&lt;=2020,G73&gt;2016),OR('Procurement Detail'!$K$22&gt;=0,'Procurement Detail'!$K$22="N/A")), "Eligible Short-term", "Ineligible Short-term")))))))</f>
        <v>Eligible Short-term</v>
      </c>
      <c r="J73" s="494" t="s">
        <v>646</v>
      </c>
      <c r="K73" s="606">
        <v>41814.705474537033</v>
      </c>
      <c r="L73" s="480">
        <f t="shared" si="0"/>
        <v>42401</v>
      </c>
      <c r="M73" s="481" t="str">
        <f t="shared" si="1"/>
        <v>PASS</v>
      </c>
      <c r="N73" s="494">
        <v>400</v>
      </c>
    </row>
    <row r="74" spans="2:14">
      <c r="B74" s="494"/>
      <c r="C74" s="494" t="s">
        <v>632</v>
      </c>
      <c r="D74" s="494" t="s">
        <v>633</v>
      </c>
      <c r="E74" s="494" t="s">
        <v>634</v>
      </c>
      <c r="F74" s="504" t="s">
        <v>163</v>
      </c>
      <c r="G74" s="556">
        <v>2013</v>
      </c>
      <c r="H74" s="553" t="s">
        <v>42</v>
      </c>
      <c r="I74" s="554" t="str">
        <f>IF(H74="","",IF(H74="Long-term","Long-term - N/A",IF(AND(H74="Short-term",G74&lt;=2010),"Eligible Short-term",(IF(AND(H74="Short-term",G74&lt;=2013, G74&gt;2010,OR('Procurement Detail'!$E$22&gt;=0,'Procurement Detail'!$E$22="N/A")),"Eligible Short-term",IF(AND(H74="Short-term",AND(G74&lt;=2016,G74&gt;2013),OR('Procurement Detail'!$H$22&gt;=0,'Procurement Detail'!$H$22="N/A")), "Eligible Short-term",IF(AND(H74="Short-term",AND(G74&lt;=2020,G74&gt;2016),OR('Procurement Detail'!$K$22&gt;=0,'Procurement Detail'!$K$22="N/A")), "Eligible Short-term", "Ineligible Short-term")))))))</f>
        <v>Eligible Short-term</v>
      </c>
      <c r="J74" s="494" t="s">
        <v>646</v>
      </c>
      <c r="K74" s="606">
        <v>41814.705474537033</v>
      </c>
      <c r="L74" s="480">
        <f t="shared" ref="L74:L137" si="2">DATE(YEAR(J74),MONTH(J74)+35,DAY(J74))</f>
        <v>42401</v>
      </c>
      <c r="M74" s="481" t="str">
        <f t="shared" ref="M74:M137" si="3">IF(K74&gt;=DATE(YEAR(J74),MONTH(J74)+36,DAY(J74)), "FAIL", "PASS")</f>
        <v>PASS</v>
      </c>
      <c r="N74" s="494">
        <v>98</v>
      </c>
    </row>
    <row r="75" spans="2:14">
      <c r="C75" s="494" t="s">
        <v>635</v>
      </c>
      <c r="D75" s="494" t="s">
        <v>636</v>
      </c>
      <c r="E75" s="494" t="s">
        <v>637</v>
      </c>
      <c r="F75" s="504" t="s">
        <v>163</v>
      </c>
      <c r="G75" s="556">
        <v>2013</v>
      </c>
      <c r="H75" s="553" t="s">
        <v>42</v>
      </c>
      <c r="I75" s="554" t="str">
        <f>IF(H75="","",IF(H75="Long-term","Long-term - N/A",IF(AND(H75="Short-term",G75&lt;=2010),"Eligible Short-term",(IF(AND(H75="Short-term",G75&lt;=2013, G75&gt;2010,OR('Procurement Detail'!$E$22&gt;=0,'Procurement Detail'!$E$22="N/A")),"Eligible Short-term",IF(AND(H75="Short-term",AND(G75&lt;=2016,G75&gt;2013),OR('Procurement Detail'!$H$22&gt;=0,'Procurement Detail'!$H$22="N/A")), "Eligible Short-term",IF(AND(H75="Short-term",AND(G75&lt;=2020,G75&gt;2016),OR('Procurement Detail'!$K$22&gt;=0,'Procurement Detail'!$K$22="N/A")), "Eligible Short-term", "Ineligible Short-term")))))))</f>
        <v>Eligible Short-term</v>
      </c>
      <c r="J75" s="494" t="s">
        <v>646</v>
      </c>
      <c r="K75" s="606">
        <v>41814.705474537033</v>
      </c>
      <c r="L75" s="480">
        <f t="shared" si="2"/>
        <v>42401</v>
      </c>
      <c r="M75" s="481" t="str">
        <f t="shared" si="3"/>
        <v>PASS</v>
      </c>
      <c r="N75" s="494">
        <v>394</v>
      </c>
    </row>
    <row r="76" spans="2:14">
      <c r="C76" s="494" t="s">
        <v>635</v>
      </c>
      <c r="D76" s="494" t="s">
        <v>636</v>
      </c>
      <c r="E76" s="494" t="s">
        <v>637</v>
      </c>
      <c r="F76" s="504" t="s">
        <v>163</v>
      </c>
      <c r="G76" s="556">
        <v>2013</v>
      </c>
      <c r="H76" s="553" t="s">
        <v>42</v>
      </c>
      <c r="I76" s="554" t="str">
        <f>IF(H76="","",IF(H76="Long-term","Long-term - N/A",IF(AND(H76="Short-term",G76&lt;=2010),"Eligible Short-term",(IF(AND(H76="Short-term",G76&lt;=2013, G76&gt;2010,OR('Procurement Detail'!$E$22&gt;=0,'Procurement Detail'!$E$22="N/A")),"Eligible Short-term",IF(AND(H76="Short-term",AND(G76&lt;=2016,G76&gt;2013),OR('Procurement Detail'!$H$22&gt;=0,'Procurement Detail'!$H$22="N/A")), "Eligible Short-term",IF(AND(H76="Short-term",AND(G76&lt;=2020,G76&gt;2016),OR('Procurement Detail'!$K$22&gt;=0,'Procurement Detail'!$K$22="N/A")), "Eligible Short-term", "Ineligible Short-term")))))))</f>
        <v>Eligible Short-term</v>
      </c>
      <c r="J76" s="494" t="s">
        <v>646</v>
      </c>
      <c r="K76" s="606">
        <v>41814.705474537033</v>
      </c>
      <c r="L76" s="480">
        <f t="shared" si="2"/>
        <v>42401</v>
      </c>
      <c r="M76" s="481" t="str">
        <f t="shared" si="3"/>
        <v>PASS</v>
      </c>
      <c r="N76" s="494">
        <v>785</v>
      </c>
    </row>
    <row r="77" spans="2:14">
      <c r="C77" s="494" t="s">
        <v>635</v>
      </c>
      <c r="D77" s="494" t="s">
        <v>636</v>
      </c>
      <c r="E77" s="494" t="s">
        <v>637</v>
      </c>
      <c r="F77" s="504" t="s">
        <v>163</v>
      </c>
      <c r="G77" s="556">
        <v>2013</v>
      </c>
      <c r="H77" s="553" t="s">
        <v>42</v>
      </c>
      <c r="I77" s="554" t="str">
        <f>IF(H77="","",IF(H77="Long-term","Long-term - N/A",IF(AND(H77="Short-term",G77&lt;=2010),"Eligible Short-term",(IF(AND(H77="Short-term",G77&lt;=2013, G77&gt;2010,OR('Procurement Detail'!$E$22&gt;=0,'Procurement Detail'!$E$22="N/A")),"Eligible Short-term",IF(AND(H77="Short-term",AND(G77&lt;=2016,G77&gt;2013),OR('Procurement Detail'!$H$22&gt;=0,'Procurement Detail'!$H$22="N/A")), "Eligible Short-term",IF(AND(H77="Short-term",AND(G77&lt;=2020,G77&gt;2016),OR('Procurement Detail'!$K$22&gt;=0,'Procurement Detail'!$K$22="N/A")), "Eligible Short-term", "Ineligible Short-term")))))))</f>
        <v>Eligible Short-term</v>
      </c>
      <c r="J77" s="494" t="s">
        <v>646</v>
      </c>
      <c r="K77" s="606">
        <v>41814.705474537033</v>
      </c>
      <c r="L77" s="480">
        <f t="shared" si="2"/>
        <v>42401</v>
      </c>
      <c r="M77" s="481" t="str">
        <f t="shared" si="3"/>
        <v>PASS</v>
      </c>
      <c r="N77" s="494">
        <v>361</v>
      </c>
    </row>
    <row r="78" spans="2:14">
      <c r="C78" s="494" t="s">
        <v>635</v>
      </c>
      <c r="D78" s="494" t="s">
        <v>636</v>
      </c>
      <c r="E78" s="494" t="s">
        <v>637</v>
      </c>
      <c r="F78" s="504" t="s">
        <v>163</v>
      </c>
      <c r="G78" s="556">
        <v>2013</v>
      </c>
      <c r="H78" s="553" t="s">
        <v>42</v>
      </c>
      <c r="I78" s="554" t="str">
        <f>IF(H78="","",IF(H78="Long-term","Long-term - N/A",IF(AND(H78="Short-term",G78&lt;=2010),"Eligible Short-term",(IF(AND(H78="Short-term",G78&lt;=2013, G78&gt;2010,OR('Procurement Detail'!$E$22&gt;=0,'Procurement Detail'!$E$22="N/A")),"Eligible Short-term",IF(AND(H78="Short-term",AND(G78&lt;=2016,G78&gt;2013),OR('Procurement Detail'!$H$22&gt;=0,'Procurement Detail'!$H$22="N/A")), "Eligible Short-term",IF(AND(H78="Short-term",AND(G78&lt;=2020,G78&gt;2016),OR('Procurement Detail'!$K$22&gt;=0,'Procurement Detail'!$K$22="N/A")), "Eligible Short-term", "Ineligible Short-term")))))))</f>
        <v>Eligible Short-term</v>
      </c>
      <c r="J78" s="494" t="s">
        <v>646</v>
      </c>
      <c r="K78" s="606">
        <v>41814.705474537033</v>
      </c>
      <c r="L78" s="480">
        <f t="shared" si="2"/>
        <v>42401</v>
      </c>
      <c r="M78" s="481" t="str">
        <f t="shared" si="3"/>
        <v>PASS</v>
      </c>
      <c r="N78" s="494">
        <v>129</v>
      </c>
    </row>
    <row r="79" spans="2:14">
      <c r="C79" s="494" t="s">
        <v>635</v>
      </c>
      <c r="D79" s="494" t="s">
        <v>636</v>
      </c>
      <c r="E79" s="494" t="s">
        <v>637</v>
      </c>
      <c r="F79" s="504" t="s">
        <v>163</v>
      </c>
      <c r="G79" s="556">
        <v>2013</v>
      </c>
      <c r="H79" s="553" t="s">
        <v>42</v>
      </c>
      <c r="I79" s="554" t="str">
        <f>IF(H79="","",IF(H79="Long-term","Long-term - N/A",IF(AND(H79="Short-term",G79&lt;=2010),"Eligible Short-term",(IF(AND(H79="Short-term",G79&lt;=2013, G79&gt;2010,OR('Procurement Detail'!$E$22&gt;=0,'Procurement Detail'!$E$22="N/A")),"Eligible Short-term",IF(AND(H79="Short-term",AND(G79&lt;=2016,G79&gt;2013),OR('Procurement Detail'!$H$22&gt;=0,'Procurement Detail'!$H$22="N/A")), "Eligible Short-term",IF(AND(H79="Short-term",AND(G79&lt;=2020,G79&gt;2016),OR('Procurement Detail'!$K$22&gt;=0,'Procurement Detail'!$K$22="N/A")), "Eligible Short-term", "Ineligible Short-term")))))))</f>
        <v>Eligible Short-term</v>
      </c>
      <c r="J79" s="494" t="s">
        <v>646</v>
      </c>
      <c r="K79" s="606">
        <v>41814.705474537033</v>
      </c>
      <c r="L79" s="480">
        <f t="shared" si="2"/>
        <v>42401</v>
      </c>
      <c r="M79" s="481" t="str">
        <f t="shared" si="3"/>
        <v>PASS</v>
      </c>
      <c r="N79" s="494">
        <v>71</v>
      </c>
    </row>
    <row r="80" spans="2:14">
      <c r="C80" s="494" t="s">
        <v>635</v>
      </c>
      <c r="D80" s="494" t="s">
        <v>636</v>
      </c>
      <c r="E80" s="494" t="s">
        <v>637</v>
      </c>
      <c r="F80" s="504" t="s">
        <v>163</v>
      </c>
      <c r="G80" s="556">
        <v>2013</v>
      </c>
      <c r="H80" s="553" t="s">
        <v>42</v>
      </c>
      <c r="I80" s="554" t="str">
        <f>IF(H80="","",IF(H80="Long-term","Long-term - N/A",IF(AND(H80="Short-term",G80&lt;=2010),"Eligible Short-term",(IF(AND(H80="Short-term",G80&lt;=2013, G80&gt;2010,OR('Procurement Detail'!$E$22&gt;=0,'Procurement Detail'!$E$22="N/A")),"Eligible Short-term",IF(AND(H80="Short-term",AND(G80&lt;=2016,G80&gt;2013),OR('Procurement Detail'!$H$22&gt;=0,'Procurement Detail'!$H$22="N/A")), "Eligible Short-term",IF(AND(H80="Short-term",AND(G80&lt;=2020,G80&gt;2016),OR('Procurement Detail'!$K$22&gt;=0,'Procurement Detail'!$K$22="N/A")), "Eligible Short-term", "Ineligible Short-term")))))))</f>
        <v>Eligible Short-term</v>
      </c>
      <c r="J80" s="494" t="s">
        <v>646</v>
      </c>
      <c r="K80" s="606">
        <v>41814.705474537033</v>
      </c>
      <c r="L80" s="480">
        <f t="shared" si="2"/>
        <v>42401</v>
      </c>
      <c r="M80" s="481" t="str">
        <f t="shared" si="3"/>
        <v>PASS</v>
      </c>
      <c r="N80" s="494">
        <v>542</v>
      </c>
    </row>
    <row r="81" spans="2:14">
      <c r="C81" s="494" t="s">
        <v>635</v>
      </c>
      <c r="D81" s="494" t="s">
        <v>636</v>
      </c>
      <c r="E81" s="494" t="s">
        <v>637</v>
      </c>
      <c r="F81" s="504" t="s">
        <v>163</v>
      </c>
      <c r="G81" s="556">
        <v>2013</v>
      </c>
      <c r="H81" s="553" t="s">
        <v>42</v>
      </c>
      <c r="I81" s="554" t="str">
        <f>IF(H81="","",IF(H81="Long-term","Long-term - N/A",IF(AND(H81="Short-term",G81&lt;=2010),"Eligible Short-term",(IF(AND(H81="Short-term",G81&lt;=2013, G81&gt;2010,OR('Procurement Detail'!$E$22&gt;=0,'Procurement Detail'!$E$22="N/A")),"Eligible Short-term",IF(AND(H81="Short-term",AND(G81&lt;=2016,G81&gt;2013),OR('Procurement Detail'!$H$22&gt;=0,'Procurement Detail'!$H$22="N/A")), "Eligible Short-term",IF(AND(H81="Short-term",AND(G81&lt;=2020,G81&gt;2016),OR('Procurement Detail'!$K$22&gt;=0,'Procurement Detail'!$K$22="N/A")), "Eligible Short-term", "Ineligible Short-term")))))))</f>
        <v>Eligible Short-term</v>
      </c>
      <c r="J81" s="494" t="s">
        <v>646</v>
      </c>
      <c r="K81" s="606">
        <v>41814.705474537033</v>
      </c>
      <c r="L81" s="480">
        <f t="shared" si="2"/>
        <v>42401</v>
      </c>
      <c r="M81" s="481" t="str">
        <f t="shared" si="3"/>
        <v>PASS</v>
      </c>
      <c r="N81" s="494">
        <v>479</v>
      </c>
    </row>
    <row r="82" spans="2:14">
      <c r="C82" s="494" t="s">
        <v>635</v>
      </c>
      <c r="D82" s="494" t="s">
        <v>636</v>
      </c>
      <c r="E82" s="494" t="s">
        <v>637</v>
      </c>
      <c r="F82" s="504" t="s">
        <v>163</v>
      </c>
      <c r="G82" s="556">
        <v>2013</v>
      </c>
      <c r="H82" s="553" t="s">
        <v>42</v>
      </c>
      <c r="I82" s="554" t="str">
        <f>IF(H82="","",IF(H82="Long-term","Long-term - N/A",IF(AND(H82="Short-term",G82&lt;=2010),"Eligible Short-term",(IF(AND(H82="Short-term",G82&lt;=2013, G82&gt;2010,OR('Procurement Detail'!$E$22&gt;=0,'Procurement Detail'!$E$22="N/A")),"Eligible Short-term",IF(AND(H82="Short-term",AND(G82&lt;=2016,G82&gt;2013),OR('Procurement Detail'!$H$22&gt;=0,'Procurement Detail'!$H$22="N/A")), "Eligible Short-term",IF(AND(H82="Short-term",AND(G82&lt;=2020,G82&gt;2016),OR('Procurement Detail'!$K$22&gt;=0,'Procurement Detail'!$K$22="N/A")), "Eligible Short-term", "Ineligible Short-term")))))))</f>
        <v>Eligible Short-term</v>
      </c>
      <c r="J82" s="494" t="s">
        <v>646</v>
      </c>
      <c r="K82" s="606">
        <v>41814.705474537033</v>
      </c>
      <c r="L82" s="480">
        <f t="shared" si="2"/>
        <v>42401</v>
      </c>
      <c r="M82" s="481" t="str">
        <f t="shared" si="3"/>
        <v>PASS</v>
      </c>
      <c r="N82" s="494">
        <v>1113</v>
      </c>
    </row>
    <row r="83" spans="2:14">
      <c r="C83" s="494" t="s">
        <v>635</v>
      </c>
      <c r="D83" s="494" t="s">
        <v>636</v>
      </c>
      <c r="E83" s="494" t="s">
        <v>637</v>
      </c>
      <c r="F83" s="504" t="s">
        <v>163</v>
      </c>
      <c r="G83" s="556">
        <v>2013</v>
      </c>
      <c r="H83" s="553" t="s">
        <v>42</v>
      </c>
      <c r="I83" s="554" t="str">
        <f>IF(H83="","",IF(H83="Long-term","Long-term - N/A",IF(AND(H83="Short-term",G83&lt;=2010),"Eligible Short-term",(IF(AND(H83="Short-term",G83&lt;=2013, G83&gt;2010,OR('Procurement Detail'!$E$22&gt;=0,'Procurement Detail'!$E$22="N/A")),"Eligible Short-term",IF(AND(H83="Short-term",AND(G83&lt;=2016,G83&gt;2013),OR('Procurement Detail'!$H$22&gt;=0,'Procurement Detail'!$H$22="N/A")), "Eligible Short-term",IF(AND(H83="Short-term",AND(G83&lt;=2020,G83&gt;2016),OR('Procurement Detail'!$K$22&gt;=0,'Procurement Detail'!$K$22="N/A")), "Eligible Short-term", "Ineligible Short-term")))))))</f>
        <v>Eligible Short-term</v>
      </c>
      <c r="J83" s="494" t="s">
        <v>646</v>
      </c>
      <c r="K83" s="606">
        <v>41814.705474537033</v>
      </c>
      <c r="L83" s="480">
        <f t="shared" si="2"/>
        <v>42401</v>
      </c>
      <c r="M83" s="481" t="str">
        <f t="shared" si="3"/>
        <v>PASS</v>
      </c>
      <c r="N83" s="494">
        <v>476</v>
      </c>
    </row>
    <row r="84" spans="2:14">
      <c r="C84" s="494" t="s">
        <v>635</v>
      </c>
      <c r="D84" s="494" t="s">
        <v>636</v>
      </c>
      <c r="E84" s="494" t="s">
        <v>637</v>
      </c>
      <c r="F84" s="504" t="s">
        <v>163</v>
      </c>
      <c r="G84" s="556">
        <v>2013</v>
      </c>
      <c r="H84" s="553" t="s">
        <v>42</v>
      </c>
      <c r="I84" s="554" t="str">
        <f>IF(H84="","",IF(H84="Long-term","Long-term - N/A",IF(AND(H84="Short-term",G84&lt;=2010),"Eligible Short-term",(IF(AND(H84="Short-term",G84&lt;=2013, G84&gt;2010,OR('Procurement Detail'!$E$22&gt;=0,'Procurement Detail'!$E$22="N/A")),"Eligible Short-term",IF(AND(H84="Short-term",AND(G84&lt;=2016,G84&gt;2013),OR('Procurement Detail'!$H$22&gt;=0,'Procurement Detail'!$H$22="N/A")), "Eligible Short-term",IF(AND(H84="Short-term",AND(G84&lt;=2020,G84&gt;2016),OR('Procurement Detail'!$K$22&gt;=0,'Procurement Detail'!$K$22="N/A")), "Eligible Short-term", "Ineligible Short-term")))))))</f>
        <v>Eligible Short-term</v>
      </c>
      <c r="J84" s="494" t="s">
        <v>646</v>
      </c>
      <c r="K84" s="606">
        <v>41814.705474537033</v>
      </c>
      <c r="L84" s="480">
        <f t="shared" si="2"/>
        <v>42401</v>
      </c>
      <c r="M84" s="481" t="str">
        <f t="shared" si="3"/>
        <v>PASS</v>
      </c>
      <c r="N84" s="494">
        <v>1120</v>
      </c>
    </row>
    <row r="85" spans="2:14">
      <c r="C85" s="494" t="s">
        <v>635</v>
      </c>
      <c r="D85" s="494" t="s">
        <v>636</v>
      </c>
      <c r="E85" s="494" t="s">
        <v>637</v>
      </c>
      <c r="F85" s="504" t="s">
        <v>163</v>
      </c>
      <c r="G85" s="556">
        <v>2013</v>
      </c>
      <c r="H85" s="553" t="s">
        <v>42</v>
      </c>
      <c r="I85" s="554" t="str">
        <f>IF(H85="","",IF(H85="Long-term","Long-term - N/A",IF(AND(H85="Short-term",G85&lt;=2010),"Eligible Short-term",(IF(AND(H85="Short-term",G85&lt;=2013, G85&gt;2010,OR('Procurement Detail'!$E$22&gt;=0,'Procurement Detail'!$E$22="N/A")),"Eligible Short-term",IF(AND(H85="Short-term",AND(G85&lt;=2016,G85&gt;2013),OR('Procurement Detail'!$H$22&gt;=0,'Procurement Detail'!$H$22="N/A")), "Eligible Short-term",IF(AND(H85="Short-term",AND(G85&lt;=2020,G85&gt;2016),OR('Procurement Detail'!$K$22&gt;=0,'Procurement Detail'!$K$22="N/A")), "Eligible Short-term", "Ineligible Short-term")))))))</f>
        <v>Eligible Short-term</v>
      </c>
      <c r="J85" s="494" t="s">
        <v>646</v>
      </c>
      <c r="K85" s="606">
        <v>41814.705474537033</v>
      </c>
      <c r="L85" s="480">
        <f t="shared" si="2"/>
        <v>42401</v>
      </c>
      <c r="M85" s="481" t="str">
        <f t="shared" si="3"/>
        <v>PASS</v>
      </c>
      <c r="N85" s="494">
        <v>123</v>
      </c>
    </row>
    <row r="86" spans="2:14">
      <c r="C86" s="494" t="s">
        <v>635</v>
      </c>
      <c r="D86" s="494" t="s">
        <v>636</v>
      </c>
      <c r="E86" s="494" t="s">
        <v>637</v>
      </c>
      <c r="F86" s="504" t="s">
        <v>163</v>
      </c>
      <c r="G86" s="556">
        <v>2013</v>
      </c>
      <c r="H86" s="553" t="s">
        <v>42</v>
      </c>
      <c r="I86" s="554" t="str">
        <f>IF(H86="","",IF(H86="Long-term","Long-term - N/A",IF(AND(H86="Short-term",G86&lt;=2010),"Eligible Short-term",(IF(AND(H86="Short-term",G86&lt;=2013, G86&gt;2010,OR('Procurement Detail'!$E$22&gt;=0,'Procurement Detail'!$E$22="N/A")),"Eligible Short-term",IF(AND(H86="Short-term",AND(G86&lt;=2016,G86&gt;2013),OR('Procurement Detail'!$H$22&gt;=0,'Procurement Detail'!$H$22="N/A")), "Eligible Short-term",IF(AND(H86="Short-term",AND(G86&lt;=2020,G86&gt;2016),OR('Procurement Detail'!$K$22&gt;=0,'Procurement Detail'!$K$22="N/A")), "Eligible Short-term", "Ineligible Short-term")))))))</f>
        <v>Eligible Short-term</v>
      </c>
      <c r="J86" s="494" t="s">
        <v>646</v>
      </c>
      <c r="K86" s="606">
        <v>41814.705474537033</v>
      </c>
      <c r="L86" s="480">
        <f t="shared" si="2"/>
        <v>42401</v>
      </c>
      <c r="M86" s="481" t="str">
        <f t="shared" si="3"/>
        <v>PASS</v>
      </c>
      <c r="N86" s="494">
        <v>331</v>
      </c>
    </row>
    <row r="87" spans="2:14">
      <c r="C87" s="494" t="s">
        <v>635</v>
      </c>
      <c r="D87" s="494" t="s">
        <v>636</v>
      </c>
      <c r="E87" s="494" t="s">
        <v>637</v>
      </c>
      <c r="F87" s="504" t="s">
        <v>163</v>
      </c>
      <c r="G87" s="556">
        <v>2013</v>
      </c>
      <c r="H87" s="553" t="s">
        <v>42</v>
      </c>
      <c r="I87" s="554" t="str">
        <f>IF(H87="","",IF(H87="Long-term","Long-term - N/A",IF(AND(H87="Short-term",G87&lt;=2010),"Eligible Short-term",(IF(AND(H87="Short-term",G87&lt;=2013, G87&gt;2010,OR('Procurement Detail'!$E$22&gt;=0,'Procurement Detail'!$E$22="N/A")),"Eligible Short-term",IF(AND(H87="Short-term",AND(G87&lt;=2016,G87&gt;2013),OR('Procurement Detail'!$H$22&gt;=0,'Procurement Detail'!$H$22="N/A")), "Eligible Short-term",IF(AND(H87="Short-term",AND(G87&lt;=2020,G87&gt;2016),OR('Procurement Detail'!$K$22&gt;=0,'Procurement Detail'!$K$22="N/A")), "Eligible Short-term", "Ineligible Short-term")))))))</f>
        <v>Eligible Short-term</v>
      </c>
      <c r="J87" s="494" t="s">
        <v>646</v>
      </c>
      <c r="K87" s="606">
        <v>41814.705474537033</v>
      </c>
      <c r="L87" s="480">
        <f t="shared" si="2"/>
        <v>42401</v>
      </c>
      <c r="M87" s="481" t="str">
        <f t="shared" si="3"/>
        <v>PASS</v>
      </c>
      <c r="N87" s="494">
        <v>264</v>
      </c>
    </row>
    <row r="88" spans="2:14">
      <c r="C88" s="494" t="s">
        <v>635</v>
      </c>
      <c r="D88" s="494" t="s">
        <v>636</v>
      </c>
      <c r="E88" s="494" t="s">
        <v>637</v>
      </c>
      <c r="F88" s="504" t="s">
        <v>163</v>
      </c>
      <c r="G88" s="556">
        <v>2013</v>
      </c>
      <c r="H88" s="553" t="s">
        <v>42</v>
      </c>
      <c r="I88" s="554" t="str">
        <f>IF(H88="","",IF(H88="Long-term","Long-term - N/A",IF(AND(H88="Short-term",G88&lt;=2010),"Eligible Short-term",(IF(AND(H88="Short-term",G88&lt;=2013, G88&gt;2010,OR('Procurement Detail'!$E$22&gt;=0,'Procurement Detail'!$E$22="N/A")),"Eligible Short-term",IF(AND(H88="Short-term",AND(G88&lt;=2016,G88&gt;2013),OR('Procurement Detail'!$H$22&gt;=0,'Procurement Detail'!$H$22="N/A")), "Eligible Short-term",IF(AND(H88="Short-term",AND(G88&lt;=2020,G88&gt;2016),OR('Procurement Detail'!$K$22&gt;=0,'Procurement Detail'!$K$22="N/A")), "Eligible Short-term", "Ineligible Short-term")))))))</f>
        <v>Eligible Short-term</v>
      </c>
      <c r="J88" s="494" t="s">
        <v>646</v>
      </c>
      <c r="K88" s="606">
        <v>41814.705474537033</v>
      </c>
      <c r="L88" s="480">
        <f t="shared" si="2"/>
        <v>42401</v>
      </c>
      <c r="M88" s="481" t="str">
        <f t="shared" si="3"/>
        <v>PASS</v>
      </c>
      <c r="N88" s="494">
        <v>480</v>
      </c>
    </row>
    <row r="89" spans="2:14">
      <c r="C89" s="494" t="s">
        <v>635</v>
      </c>
      <c r="D89" s="494" t="s">
        <v>636</v>
      </c>
      <c r="E89" s="494" t="s">
        <v>637</v>
      </c>
      <c r="F89" s="504" t="s">
        <v>163</v>
      </c>
      <c r="G89" s="556">
        <v>2013</v>
      </c>
      <c r="H89" s="553" t="s">
        <v>42</v>
      </c>
      <c r="I89" s="554" t="str">
        <f>IF(H89="","",IF(H89="Long-term","Long-term - N/A",IF(AND(H89="Short-term",G89&lt;=2010),"Eligible Short-term",(IF(AND(H89="Short-term",G89&lt;=2013, G89&gt;2010,OR('Procurement Detail'!$E$22&gt;=0,'Procurement Detail'!$E$22="N/A")),"Eligible Short-term",IF(AND(H89="Short-term",AND(G89&lt;=2016,G89&gt;2013),OR('Procurement Detail'!$H$22&gt;=0,'Procurement Detail'!$H$22="N/A")), "Eligible Short-term",IF(AND(H89="Short-term",AND(G89&lt;=2020,G89&gt;2016),OR('Procurement Detail'!$K$22&gt;=0,'Procurement Detail'!$K$22="N/A")), "Eligible Short-term", "Ineligible Short-term")))))))</f>
        <v>Eligible Short-term</v>
      </c>
      <c r="J89" s="494" t="s">
        <v>646</v>
      </c>
      <c r="K89" s="606">
        <v>41814.705474537033</v>
      </c>
      <c r="L89" s="480">
        <f t="shared" si="2"/>
        <v>42401</v>
      </c>
      <c r="M89" s="481" t="str">
        <f t="shared" si="3"/>
        <v>PASS</v>
      </c>
      <c r="N89" s="494">
        <v>1096</v>
      </c>
    </row>
    <row r="90" spans="2:14">
      <c r="C90" s="494" t="s">
        <v>635</v>
      </c>
      <c r="D90" s="494" t="s">
        <v>636</v>
      </c>
      <c r="E90" s="494" t="s">
        <v>637</v>
      </c>
      <c r="F90" s="504" t="s">
        <v>163</v>
      </c>
      <c r="G90" s="556">
        <v>2013</v>
      </c>
      <c r="H90" s="553" t="s">
        <v>42</v>
      </c>
      <c r="I90" s="554" t="str">
        <f>IF(H90="","",IF(H90="Long-term","Long-term - N/A",IF(AND(H90="Short-term",G90&lt;=2010),"Eligible Short-term",(IF(AND(H90="Short-term",G90&lt;=2013, G90&gt;2010,OR('Procurement Detail'!$E$22&gt;=0,'Procurement Detail'!$E$22="N/A")),"Eligible Short-term",IF(AND(H90="Short-term",AND(G90&lt;=2016,G90&gt;2013),OR('Procurement Detail'!$H$22&gt;=0,'Procurement Detail'!$H$22="N/A")), "Eligible Short-term",IF(AND(H90="Short-term",AND(G90&lt;=2020,G90&gt;2016),OR('Procurement Detail'!$K$22&gt;=0,'Procurement Detail'!$K$22="N/A")), "Eligible Short-term", "Ineligible Short-term")))))))</f>
        <v>Eligible Short-term</v>
      </c>
      <c r="J90" s="494" t="s">
        <v>646</v>
      </c>
      <c r="K90" s="606">
        <v>41814.705474537033</v>
      </c>
      <c r="L90" s="480">
        <f t="shared" si="2"/>
        <v>42401</v>
      </c>
      <c r="M90" s="481" t="str">
        <f t="shared" si="3"/>
        <v>PASS</v>
      </c>
      <c r="N90" s="494">
        <v>701</v>
      </c>
    </row>
    <row r="91" spans="2:14">
      <c r="B91" s="494" t="s">
        <v>592</v>
      </c>
      <c r="C91" s="494" t="s">
        <v>593</v>
      </c>
      <c r="D91" s="494" t="s">
        <v>594</v>
      </c>
      <c r="E91" s="494" t="s">
        <v>595</v>
      </c>
      <c r="F91" s="504" t="s">
        <v>161</v>
      </c>
      <c r="G91" s="556">
        <v>2013</v>
      </c>
      <c r="H91" s="553" t="s">
        <v>42</v>
      </c>
      <c r="I91" s="554" t="str">
        <f>IF(H91="","",IF(H91="Long-term","Long-term - N/A",IF(AND(H91="Short-term",G91&lt;=2010),"Eligible Short-term",(IF(AND(H91="Short-term",G91&lt;=2013, G91&gt;2010,OR('Procurement Detail'!$E$22&gt;=0,'Procurement Detail'!$E$22="N/A")),"Eligible Short-term",IF(AND(H91="Short-term",AND(G91&lt;=2016,G91&gt;2013),OR('Procurement Detail'!$H$22&gt;=0,'Procurement Detail'!$H$22="N/A")), "Eligible Short-term",IF(AND(H91="Short-term",AND(G91&lt;=2020,G91&gt;2016),OR('Procurement Detail'!$K$22&gt;=0,'Procurement Detail'!$K$22="N/A")), "Eligible Short-term", "Ineligible Short-term")))))))</f>
        <v>Eligible Short-term</v>
      </c>
      <c r="J91" s="494" t="s">
        <v>644</v>
      </c>
      <c r="K91" s="606">
        <v>41835.182592592588</v>
      </c>
      <c r="L91" s="480">
        <f t="shared" si="2"/>
        <v>42370</v>
      </c>
      <c r="M91" s="481" t="str">
        <f t="shared" si="3"/>
        <v>PASS</v>
      </c>
      <c r="N91" s="494">
        <v>672</v>
      </c>
    </row>
    <row r="92" spans="2:14">
      <c r="B92" s="494" t="s">
        <v>592</v>
      </c>
      <c r="C92" s="494" t="s">
        <v>593</v>
      </c>
      <c r="D92" s="494" t="s">
        <v>594</v>
      </c>
      <c r="E92" s="494" t="s">
        <v>595</v>
      </c>
      <c r="F92" s="504" t="s">
        <v>161</v>
      </c>
      <c r="G92" s="556">
        <v>2013</v>
      </c>
      <c r="H92" s="553" t="s">
        <v>42</v>
      </c>
      <c r="I92" s="554" t="str">
        <f>IF(H92="","",IF(H92="Long-term","Long-term - N/A",IF(AND(H92="Short-term",G92&lt;=2010),"Eligible Short-term",(IF(AND(H92="Short-term",G92&lt;=2013, G92&gt;2010,OR('Procurement Detail'!$E$22&gt;=0,'Procurement Detail'!$E$22="N/A")),"Eligible Short-term",IF(AND(H92="Short-term",AND(G92&lt;=2016,G92&gt;2013),OR('Procurement Detail'!$H$22&gt;=0,'Procurement Detail'!$H$22="N/A")), "Eligible Short-term",IF(AND(H92="Short-term",AND(G92&lt;=2020,G92&gt;2016),OR('Procurement Detail'!$K$22&gt;=0,'Procurement Detail'!$K$22="N/A")), "Eligible Short-term", "Ineligible Short-term")))))))</f>
        <v>Eligible Short-term</v>
      </c>
      <c r="J92" s="494" t="s">
        <v>641</v>
      </c>
      <c r="K92" s="606">
        <v>41835.182592592588</v>
      </c>
      <c r="L92" s="480">
        <f t="shared" si="2"/>
        <v>42522</v>
      </c>
      <c r="M92" s="481" t="str">
        <f t="shared" si="3"/>
        <v>PASS</v>
      </c>
      <c r="N92" s="494">
        <v>9351</v>
      </c>
    </row>
    <row r="93" spans="2:14">
      <c r="B93" s="494" t="s">
        <v>592</v>
      </c>
      <c r="C93" s="494" t="s">
        <v>593</v>
      </c>
      <c r="D93" s="494" t="s">
        <v>594</v>
      </c>
      <c r="E93" s="494" t="s">
        <v>595</v>
      </c>
      <c r="F93" s="504" t="s">
        <v>161</v>
      </c>
      <c r="G93" s="556">
        <v>2013</v>
      </c>
      <c r="H93" s="553" t="s">
        <v>42</v>
      </c>
      <c r="I93" s="554" t="str">
        <f>IF(H93="","",IF(H93="Long-term","Long-term - N/A",IF(AND(H93="Short-term",G93&lt;=2010),"Eligible Short-term",(IF(AND(H93="Short-term",G93&lt;=2013, G93&gt;2010,OR('Procurement Detail'!$E$22&gt;=0,'Procurement Detail'!$E$22="N/A")),"Eligible Short-term",IF(AND(H93="Short-term",AND(G93&lt;=2016,G93&gt;2013),OR('Procurement Detail'!$H$22&gt;=0,'Procurement Detail'!$H$22="N/A")), "Eligible Short-term",IF(AND(H93="Short-term",AND(G93&lt;=2020,G93&gt;2016),OR('Procurement Detail'!$K$22&gt;=0,'Procurement Detail'!$K$22="N/A")), "Eligible Short-term", "Ineligible Short-term")))))))</f>
        <v>Eligible Short-term</v>
      </c>
      <c r="J93" s="494" t="s">
        <v>647</v>
      </c>
      <c r="K93" s="606">
        <v>41835.182592592588</v>
      </c>
      <c r="L93" s="480">
        <f t="shared" si="2"/>
        <v>42461</v>
      </c>
      <c r="M93" s="481" t="str">
        <f t="shared" si="3"/>
        <v>PASS</v>
      </c>
      <c r="N93" s="494">
        <v>14</v>
      </c>
    </row>
    <row r="94" spans="2:14">
      <c r="B94" s="494" t="s">
        <v>592</v>
      </c>
      <c r="C94" s="494" t="s">
        <v>593</v>
      </c>
      <c r="D94" s="494" t="s">
        <v>594</v>
      </c>
      <c r="E94" s="494" t="s">
        <v>595</v>
      </c>
      <c r="F94" s="504" t="s">
        <v>161</v>
      </c>
      <c r="G94" s="556">
        <v>2013</v>
      </c>
      <c r="H94" s="553" t="s">
        <v>42</v>
      </c>
      <c r="I94" s="554" t="str">
        <f>IF(H94="","",IF(H94="Long-term","Long-term - N/A",IF(AND(H94="Short-term",G94&lt;=2010),"Eligible Short-term",(IF(AND(H94="Short-term",G94&lt;=2013, G94&gt;2010,OR('Procurement Detail'!$E$22&gt;=0,'Procurement Detail'!$E$22="N/A")),"Eligible Short-term",IF(AND(H94="Short-term",AND(G94&lt;=2016,G94&gt;2013),OR('Procurement Detail'!$H$22&gt;=0,'Procurement Detail'!$H$22="N/A")), "Eligible Short-term",IF(AND(H94="Short-term",AND(G94&lt;=2020,G94&gt;2016),OR('Procurement Detail'!$K$22&gt;=0,'Procurement Detail'!$K$22="N/A")), "Eligible Short-term", "Ineligible Short-term")))))))</f>
        <v>Eligible Short-term</v>
      </c>
      <c r="J94" s="494" t="s">
        <v>644</v>
      </c>
      <c r="K94" s="606">
        <v>41835.182592592588</v>
      </c>
      <c r="L94" s="480">
        <f t="shared" si="2"/>
        <v>42370</v>
      </c>
      <c r="M94" s="481" t="str">
        <f t="shared" si="3"/>
        <v>PASS</v>
      </c>
      <c r="N94" s="494">
        <v>672</v>
      </c>
    </row>
    <row r="95" spans="2:14">
      <c r="B95" s="494" t="s">
        <v>592</v>
      </c>
      <c r="C95" s="494" t="s">
        <v>593</v>
      </c>
      <c r="D95" s="494" t="s">
        <v>594</v>
      </c>
      <c r="E95" s="494" t="s">
        <v>595</v>
      </c>
      <c r="F95" s="504" t="s">
        <v>161</v>
      </c>
      <c r="G95" s="556">
        <v>2013</v>
      </c>
      <c r="H95" s="553" t="s">
        <v>42</v>
      </c>
      <c r="I95" s="554" t="str">
        <f>IF(H95="","",IF(H95="Long-term","Long-term - N/A",IF(AND(H95="Short-term",G95&lt;=2010),"Eligible Short-term",(IF(AND(H95="Short-term",G95&lt;=2013, G95&gt;2010,OR('Procurement Detail'!$E$22&gt;=0,'Procurement Detail'!$E$22="N/A")),"Eligible Short-term",IF(AND(H95="Short-term",AND(G95&lt;=2016,G95&gt;2013),OR('Procurement Detail'!$H$22&gt;=0,'Procurement Detail'!$H$22="N/A")), "Eligible Short-term",IF(AND(H95="Short-term",AND(G95&lt;=2020,G95&gt;2016),OR('Procurement Detail'!$K$22&gt;=0,'Procurement Detail'!$K$22="N/A")), "Eligible Short-term", "Ineligible Short-term")))))))</f>
        <v>Eligible Short-term</v>
      </c>
      <c r="J95" s="494" t="s">
        <v>644</v>
      </c>
      <c r="K95" s="606">
        <v>41835.182592592588</v>
      </c>
      <c r="L95" s="480">
        <f t="shared" si="2"/>
        <v>42370</v>
      </c>
      <c r="M95" s="481" t="str">
        <f t="shared" si="3"/>
        <v>PASS</v>
      </c>
      <c r="N95" s="494">
        <v>672</v>
      </c>
    </row>
    <row r="96" spans="2:14">
      <c r="B96" s="494" t="s">
        <v>592</v>
      </c>
      <c r="C96" s="494" t="s">
        <v>593</v>
      </c>
      <c r="D96" s="494" t="s">
        <v>594</v>
      </c>
      <c r="E96" s="494" t="s">
        <v>595</v>
      </c>
      <c r="F96" s="504" t="s">
        <v>161</v>
      </c>
      <c r="G96" s="556">
        <v>2013</v>
      </c>
      <c r="H96" s="553" t="s">
        <v>42</v>
      </c>
      <c r="I96" s="554" t="str">
        <f>IF(H96="","",IF(H96="Long-term","Long-term - N/A",IF(AND(H96="Short-term",G96&lt;=2010),"Eligible Short-term",(IF(AND(H96="Short-term",G96&lt;=2013, G96&gt;2010,OR('Procurement Detail'!$E$22&gt;=0,'Procurement Detail'!$E$22="N/A")),"Eligible Short-term",IF(AND(H96="Short-term",AND(G96&lt;=2016,G96&gt;2013),OR('Procurement Detail'!$H$22&gt;=0,'Procurement Detail'!$H$22="N/A")), "Eligible Short-term",IF(AND(H96="Short-term",AND(G96&lt;=2020,G96&gt;2016),OR('Procurement Detail'!$K$22&gt;=0,'Procurement Detail'!$K$22="N/A")), "Eligible Short-term", "Ineligible Short-term")))))))</f>
        <v>Eligible Short-term</v>
      </c>
      <c r="J96" s="494" t="s">
        <v>644</v>
      </c>
      <c r="K96" s="606">
        <v>41835.182592592588</v>
      </c>
      <c r="L96" s="480">
        <f t="shared" si="2"/>
        <v>42370</v>
      </c>
      <c r="M96" s="481" t="str">
        <f t="shared" si="3"/>
        <v>PASS</v>
      </c>
      <c r="N96" s="494">
        <v>1</v>
      </c>
    </row>
    <row r="97" spans="2:14">
      <c r="B97" s="494" t="s">
        <v>592</v>
      </c>
      <c r="C97" s="494" t="s">
        <v>593</v>
      </c>
      <c r="D97" s="494" t="s">
        <v>594</v>
      </c>
      <c r="E97" s="494" t="s">
        <v>595</v>
      </c>
      <c r="F97" s="504" t="s">
        <v>161</v>
      </c>
      <c r="G97" s="556">
        <v>2013</v>
      </c>
      <c r="H97" s="553" t="s">
        <v>42</v>
      </c>
      <c r="I97" s="554" t="str">
        <f>IF(H97="","",IF(H97="Long-term","Long-term - N/A",IF(AND(H97="Short-term",G97&lt;=2010),"Eligible Short-term",(IF(AND(H97="Short-term",G97&lt;=2013, G97&gt;2010,OR('Procurement Detail'!$E$22&gt;=0,'Procurement Detail'!$E$22="N/A")),"Eligible Short-term",IF(AND(H97="Short-term",AND(G97&lt;=2016,G97&gt;2013),OR('Procurement Detail'!$H$22&gt;=0,'Procurement Detail'!$H$22="N/A")), "Eligible Short-term",IF(AND(H97="Short-term",AND(G97&lt;=2020,G97&gt;2016),OR('Procurement Detail'!$K$22&gt;=0,'Procurement Detail'!$K$22="N/A")), "Eligible Short-term", "Ineligible Short-term")))))))</f>
        <v>Eligible Short-term</v>
      </c>
      <c r="J97" s="494" t="s">
        <v>649</v>
      </c>
      <c r="K97" s="606">
        <v>41835.182592592588</v>
      </c>
      <c r="L97" s="480">
        <f t="shared" si="2"/>
        <v>42614</v>
      </c>
      <c r="M97" s="481" t="str">
        <f t="shared" si="3"/>
        <v>PASS</v>
      </c>
      <c r="N97" s="494">
        <v>7746</v>
      </c>
    </row>
    <row r="98" spans="2:14">
      <c r="C98" s="494" t="s">
        <v>638</v>
      </c>
      <c r="D98" s="494" t="s">
        <v>639</v>
      </c>
      <c r="E98" s="494" t="s">
        <v>640</v>
      </c>
      <c r="F98" s="504" t="s">
        <v>163</v>
      </c>
      <c r="G98" s="556">
        <v>2013</v>
      </c>
      <c r="H98" s="553" t="s">
        <v>42</v>
      </c>
      <c r="I98" s="554" t="str">
        <f>IF(H98="","",IF(H98="Long-term","Long-term - N/A",IF(AND(H98="Short-term",G98&lt;=2010),"Eligible Short-term",(IF(AND(H98="Short-term",G98&lt;=2013, G98&gt;2010,OR('Procurement Detail'!$E$22&gt;=0,'Procurement Detail'!$E$22="N/A")),"Eligible Short-term",IF(AND(H98="Short-term",AND(G98&lt;=2016,G98&gt;2013),OR('Procurement Detail'!$H$22&gt;=0,'Procurement Detail'!$H$22="N/A")), "Eligible Short-term",IF(AND(H98="Short-term",AND(G98&lt;=2020,G98&gt;2016),OR('Procurement Detail'!$K$22&gt;=0,'Procurement Detail'!$K$22="N/A")), "Eligible Short-term", "Ineligible Short-term")))))))</f>
        <v>Eligible Short-term</v>
      </c>
      <c r="J98" s="494" t="s">
        <v>646</v>
      </c>
      <c r="K98" s="606">
        <v>41814.705474537033</v>
      </c>
      <c r="L98" s="480">
        <f t="shared" si="2"/>
        <v>42401</v>
      </c>
      <c r="M98" s="481" t="str">
        <f t="shared" si="3"/>
        <v>PASS</v>
      </c>
      <c r="N98" s="494">
        <v>24</v>
      </c>
    </row>
    <row r="99" spans="2:14">
      <c r="C99" s="494" t="s">
        <v>638</v>
      </c>
      <c r="D99" s="494" t="s">
        <v>639</v>
      </c>
      <c r="E99" s="494" t="s">
        <v>640</v>
      </c>
      <c r="F99" s="504" t="s">
        <v>163</v>
      </c>
      <c r="G99" s="556">
        <v>2013</v>
      </c>
      <c r="H99" s="553" t="s">
        <v>42</v>
      </c>
      <c r="I99" s="554" t="str">
        <f>IF(H99="","",IF(H99="Long-term","Long-term - N/A",IF(AND(H99="Short-term",G99&lt;=2010),"Eligible Short-term",(IF(AND(H99="Short-term",G99&lt;=2013, G99&gt;2010,OR('Procurement Detail'!$E$22&gt;=0,'Procurement Detail'!$E$22="N/A")),"Eligible Short-term",IF(AND(H99="Short-term",AND(G99&lt;=2016,G99&gt;2013),OR('Procurement Detail'!$H$22&gt;=0,'Procurement Detail'!$H$22="N/A")), "Eligible Short-term",IF(AND(H99="Short-term",AND(G99&lt;=2020,G99&gt;2016),OR('Procurement Detail'!$K$22&gt;=0,'Procurement Detail'!$K$22="N/A")), "Eligible Short-term", "Ineligible Short-term")))))))</f>
        <v>Eligible Short-term</v>
      </c>
      <c r="J99" s="494" t="s">
        <v>646</v>
      </c>
      <c r="K99" s="606">
        <v>41814.705474537033</v>
      </c>
      <c r="L99" s="480">
        <f t="shared" si="2"/>
        <v>42401</v>
      </c>
      <c r="M99" s="481" t="str">
        <f t="shared" si="3"/>
        <v>PASS</v>
      </c>
      <c r="N99" s="494">
        <v>199</v>
      </c>
    </row>
    <row r="100" spans="2:14">
      <c r="C100" s="494" t="s">
        <v>638</v>
      </c>
      <c r="D100" s="494" t="s">
        <v>639</v>
      </c>
      <c r="E100" s="494" t="s">
        <v>640</v>
      </c>
      <c r="F100" s="504" t="s">
        <v>163</v>
      </c>
      <c r="G100" s="556">
        <v>2013</v>
      </c>
      <c r="H100" s="553" t="s">
        <v>42</v>
      </c>
      <c r="I100" s="554" t="str">
        <f>IF(H100="","",IF(H100="Long-term","Long-term - N/A",IF(AND(H100="Short-term",G100&lt;=2010),"Eligible Short-term",(IF(AND(H100="Short-term",G100&lt;=2013, G100&gt;2010,OR('Procurement Detail'!$E$22&gt;=0,'Procurement Detail'!$E$22="N/A")),"Eligible Short-term",IF(AND(H100="Short-term",AND(G100&lt;=2016,G100&gt;2013),OR('Procurement Detail'!$H$22&gt;=0,'Procurement Detail'!$H$22="N/A")), "Eligible Short-term",IF(AND(H100="Short-term",AND(G100&lt;=2020,G100&gt;2016),OR('Procurement Detail'!$K$22&gt;=0,'Procurement Detail'!$K$22="N/A")), "Eligible Short-term", "Ineligible Short-term")))))))</f>
        <v>Eligible Short-term</v>
      </c>
      <c r="J100" s="494" t="s">
        <v>647</v>
      </c>
      <c r="K100" s="606">
        <v>41814.705474537033</v>
      </c>
      <c r="L100" s="480">
        <f t="shared" si="2"/>
        <v>42461</v>
      </c>
      <c r="M100" s="481" t="str">
        <f t="shared" si="3"/>
        <v>PASS</v>
      </c>
      <c r="N100" s="494">
        <v>1600</v>
      </c>
    </row>
    <row r="101" spans="2:14">
      <c r="C101" s="494" t="s">
        <v>638</v>
      </c>
      <c r="D101" s="494" t="s">
        <v>639</v>
      </c>
      <c r="E101" s="494" t="s">
        <v>640</v>
      </c>
      <c r="F101" s="504" t="s">
        <v>163</v>
      </c>
      <c r="G101" s="556">
        <v>2013</v>
      </c>
      <c r="H101" s="553" t="s">
        <v>42</v>
      </c>
      <c r="I101" s="554" t="str">
        <f>IF(H101="","",IF(H101="Long-term","Long-term - N/A",IF(AND(H101="Short-term",G101&lt;=2010),"Eligible Short-term",(IF(AND(H101="Short-term",G101&lt;=2013, G101&gt;2010,OR('Procurement Detail'!$E$22&gt;=0,'Procurement Detail'!$E$22="N/A")),"Eligible Short-term",IF(AND(H101="Short-term",AND(G101&lt;=2016,G101&gt;2013),OR('Procurement Detail'!$H$22&gt;=0,'Procurement Detail'!$H$22="N/A")), "Eligible Short-term",IF(AND(H101="Short-term",AND(G101&lt;=2020,G101&gt;2016),OR('Procurement Detail'!$K$22&gt;=0,'Procurement Detail'!$K$22="N/A")), "Eligible Short-term", "Ineligible Short-term")))))))</f>
        <v>Eligible Short-term</v>
      </c>
      <c r="J101" s="494" t="s">
        <v>647</v>
      </c>
      <c r="K101" s="606">
        <v>41814.705474537033</v>
      </c>
      <c r="L101" s="480">
        <f t="shared" si="2"/>
        <v>42461</v>
      </c>
      <c r="M101" s="481" t="str">
        <f t="shared" si="3"/>
        <v>PASS</v>
      </c>
      <c r="N101" s="494">
        <v>3200</v>
      </c>
    </row>
    <row r="102" spans="2:14">
      <c r="C102" s="494" t="s">
        <v>638</v>
      </c>
      <c r="D102" s="494" t="s">
        <v>639</v>
      </c>
      <c r="E102" s="494" t="s">
        <v>640</v>
      </c>
      <c r="F102" s="504" t="s">
        <v>163</v>
      </c>
      <c r="G102" s="556">
        <v>2013</v>
      </c>
      <c r="H102" s="553" t="s">
        <v>42</v>
      </c>
      <c r="I102" s="554" t="str">
        <f>IF(H102="","",IF(H102="Long-term","Long-term - N/A",IF(AND(H102="Short-term",G102&lt;=2010),"Eligible Short-term",(IF(AND(H102="Short-term",G102&lt;=2013, G102&gt;2010,OR('Procurement Detail'!$E$22&gt;=0,'Procurement Detail'!$E$22="N/A")),"Eligible Short-term",IF(AND(H102="Short-term",AND(G102&lt;=2016,G102&gt;2013),OR('Procurement Detail'!$H$22&gt;=0,'Procurement Detail'!$H$22="N/A")), "Eligible Short-term",IF(AND(H102="Short-term",AND(G102&lt;=2020,G102&gt;2016),OR('Procurement Detail'!$K$22&gt;=0,'Procurement Detail'!$K$22="N/A")), "Eligible Short-term", "Ineligible Short-term")))))))</f>
        <v>Eligible Short-term</v>
      </c>
      <c r="J102" s="494" t="s">
        <v>647</v>
      </c>
      <c r="K102" s="606">
        <v>41814.705474537033</v>
      </c>
      <c r="L102" s="480">
        <f t="shared" si="2"/>
        <v>42461</v>
      </c>
      <c r="M102" s="481" t="str">
        <f t="shared" si="3"/>
        <v>PASS</v>
      </c>
      <c r="N102" s="494">
        <v>1600</v>
      </c>
    </row>
    <row r="103" spans="2:14">
      <c r="C103" s="494" t="s">
        <v>638</v>
      </c>
      <c r="D103" s="494" t="s">
        <v>639</v>
      </c>
      <c r="E103" s="494" t="s">
        <v>640</v>
      </c>
      <c r="F103" s="504" t="s">
        <v>163</v>
      </c>
      <c r="G103" s="556">
        <v>2013</v>
      </c>
      <c r="H103" s="553" t="s">
        <v>42</v>
      </c>
      <c r="I103" s="554" t="str">
        <f>IF(H103="","",IF(H103="Long-term","Long-term - N/A",IF(AND(H103="Short-term",G103&lt;=2010),"Eligible Short-term",(IF(AND(H103="Short-term",G103&lt;=2013, G103&gt;2010,OR('Procurement Detail'!$E$22&gt;=0,'Procurement Detail'!$E$22="N/A")),"Eligible Short-term",IF(AND(H103="Short-term",AND(G103&lt;=2016,G103&gt;2013),OR('Procurement Detail'!$H$22&gt;=0,'Procurement Detail'!$H$22="N/A")), "Eligible Short-term",IF(AND(H103="Short-term",AND(G103&lt;=2020,G103&gt;2016),OR('Procurement Detail'!$K$22&gt;=0,'Procurement Detail'!$K$22="N/A")), "Eligible Short-term", "Ineligible Short-term")))))))</f>
        <v>Eligible Short-term</v>
      </c>
      <c r="J103" s="494" t="s">
        <v>647</v>
      </c>
      <c r="K103" s="606">
        <v>41814.705474537033</v>
      </c>
      <c r="L103" s="480">
        <f t="shared" si="2"/>
        <v>42461</v>
      </c>
      <c r="M103" s="481" t="str">
        <f t="shared" si="3"/>
        <v>PASS</v>
      </c>
      <c r="N103" s="494">
        <v>800</v>
      </c>
    </row>
    <row r="104" spans="2:14">
      <c r="C104" s="494" t="s">
        <v>638</v>
      </c>
      <c r="D104" s="494" t="s">
        <v>639</v>
      </c>
      <c r="E104" s="494" t="s">
        <v>640</v>
      </c>
      <c r="F104" s="504" t="s">
        <v>163</v>
      </c>
      <c r="G104" s="556">
        <v>2013</v>
      </c>
      <c r="H104" s="553" t="s">
        <v>42</v>
      </c>
      <c r="I104" s="554" t="str">
        <f>IF(H104="","",IF(H104="Long-term","Long-term - N/A",IF(AND(H104="Short-term",G104&lt;=2010),"Eligible Short-term",(IF(AND(H104="Short-term",G104&lt;=2013, G104&gt;2010,OR('Procurement Detail'!$E$22&gt;=0,'Procurement Detail'!$E$22="N/A")),"Eligible Short-term",IF(AND(H104="Short-term",AND(G104&lt;=2016,G104&gt;2013),OR('Procurement Detail'!$H$22&gt;=0,'Procurement Detail'!$H$22="N/A")), "Eligible Short-term",IF(AND(H104="Short-term",AND(G104&lt;=2020,G104&gt;2016),OR('Procurement Detail'!$K$22&gt;=0,'Procurement Detail'!$K$22="N/A")), "Eligible Short-term", "Ineligible Short-term")))))))</f>
        <v>Eligible Short-term</v>
      </c>
      <c r="J104" s="494" t="s">
        <v>647</v>
      </c>
      <c r="K104" s="606">
        <v>41814.705474537033</v>
      </c>
      <c r="L104" s="480">
        <f t="shared" si="2"/>
        <v>42461</v>
      </c>
      <c r="M104" s="481" t="str">
        <f t="shared" si="3"/>
        <v>PASS</v>
      </c>
      <c r="N104" s="494">
        <v>1600</v>
      </c>
    </row>
    <row r="105" spans="2:14">
      <c r="C105" s="494" t="s">
        <v>638</v>
      </c>
      <c r="D105" s="494" t="s">
        <v>639</v>
      </c>
      <c r="E105" s="494" t="s">
        <v>640</v>
      </c>
      <c r="F105" s="504" t="s">
        <v>163</v>
      </c>
      <c r="G105" s="556">
        <v>2013</v>
      </c>
      <c r="H105" s="553" t="s">
        <v>42</v>
      </c>
      <c r="I105" s="554" t="str">
        <f>IF(H105="","",IF(H105="Long-term","Long-term - N/A",IF(AND(H105="Short-term",G105&lt;=2010),"Eligible Short-term",(IF(AND(H105="Short-term",G105&lt;=2013, G105&gt;2010,OR('Procurement Detail'!$E$22&gt;=0,'Procurement Detail'!$E$22="N/A")),"Eligible Short-term",IF(AND(H105="Short-term",AND(G105&lt;=2016,G105&gt;2013),OR('Procurement Detail'!$H$22&gt;=0,'Procurement Detail'!$H$22="N/A")), "Eligible Short-term",IF(AND(H105="Short-term",AND(G105&lt;=2020,G105&gt;2016),OR('Procurement Detail'!$K$22&gt;=0,'Procurement Detail'!$K$22="N/A")), "Eligible Short-term", "Ineligible Short-term")))))))</f>
        <v>Eligible Short-term</v>
      </c>
      <c r="J105" s="494" t="s">
        <v>647</v>
      </c>
      <c r="K105" s="606">
        <v>41814.705474537033</v>
      </c>
      <c r="L105" s="480">
        <f t="shared" si="2"/>
        <v>42461</v>
      </c>
      <c r="M105" s="481" t="str">
        <f t="shared" si="3"/>
        <v>PASS</v>
      </c>
      <c r="N105" s="494">
        <v>800</v>
      </c>
    </row>
    <row r="106" spans="2:14">
      <c r="C106" s="494" t="s">
        <v>638</v>
      </c>
      <c r="D106" s="494" t="s">
        <v>639</v>
      </c>
      <c r="E106" s="494" t="s">
        <v>640</v>
      </c>
      <c r="F106" s="504" t="s">
        <v>163</v>
      </c>
      <c r="G106" s="556">
        <v>2013</v>
      </c>
      <c r="H106" s="553" t="s">
        <v>42</v>
      </c>
      <c r="I106" s="554" t="str">
        <f>IF(H106="","",IF(H106="Long-term","Long-term - N/A",IF(AND(H106="Short-term",G106&lt;=2010),"Eligible Short-term",(IF(AND(H106="Short-term",G106&lt;=2013, G106&gt;2010,OR('Procurement Detail'!$E$22&gt;=0,'Procurement Detail'!$E$22="N/A")),"Eligible Short-term",IF(AND(H106="Short-term",AND(G106&lt;=2016,G106&gt;2013),OR('Procurement Detail'!$H$22&gt;=0,'Procurement Detail'!$H$22="N/A")), "Eligible Short-term",IF(AND(H106="Short-term",AND(G106&lt;=2020,G106&gt;2016),OR('Procurement Detail'!$K$22&gt;=0,'Procurement Detail'!$K$22="N/A")), "Eligible Short-term", "Ineligible Short-term")))))))</f>
        <v>Eligible Short-term</v>
      </c>
      <c r="J106" s="494" t="s">
        <v>647</v>
      </c>
      <c r="K106" s="606">
        <v>41814.705474537033</v>
      </c>
      <c r="L106" s="480">
        <f t="shared" si="2"/>
        <v>42461</v>
      </c>
      <c r="M106" s="481" t="str">
        <f t="shared" si="3"/>
        <v>PASS</v>
      </c>
      <c r="N106" s="494">
        <v>1600</v>
      </c>
    </row>
    <row r="107" spans="2:14">
      <c r="C107" s="494" t="s">
        <v>638</v>
      </c>
      <c r="D107" s="494" t="s">
        <v>639</v>
      </c>
      <c r="E107" s="494" t="s">
        <v>640</v>
      </c>
      <c r="F107" s="504" t="s">
        <v>163</v>
      </c>
      <c r="G107" s="556">
        <v>2013</v>
      </c>
      <c r="H107" s="553" t="s">
        <v>42</v>
      </c>
      <c r="I107" s="554" t="str">
        <f>IF(H107="","",IF(H107="Long-term","Long-term - N/A",IF(AND(H107="Short-term",G107&lt;=2010),"Eligible Short-term",(IF(AND(H107="Short-term",G107&lt;=2013, G107&gt;2010,OR('Procurement Detail'!$E$22&gt;=0,'Procurement Detail'!$E$22="N/A")),"Eligible Short-term",IF(AND(H107="Short-term",AND(G107&lt;=2016,G107&gt;2013),OR('Procurement Detail'!$H$22&gt;=0,'Procurement Detail'!$H$22="N/A")), "Eligible Short-term",IF(AND(H107="Short-term",AND(G107&lt;=2020,G107&gt;2016),OR('Procurement Detail'!$K$22&gt;=0,'Procurement Detail'!$K$22="N/A")), "Eligible Short-term", "Ineligible Short-term")))))))</f>
        <v>Eligible Short-term</v>
      </c>
      <c r="J107" s="494" t="s">
        <v>647</v>
      </c>
      <c r="K107" s="606">
        <v>41814.705474537033</v>
      </c>
      <c r="L107" s="480">
        <f t="shared" si="2"/>
        <v>42461</v>
      </c>
      <c r="M107" s="481" t="str">
        <f t="shared" si="3"/>
        <v>PASS</v>
      </c>
      <c r="N107" s="494">
        <v>800</v>
      </c>
    </row>
    <row r="108" spans="2:14">
      <c r="C108" s="494" t="s">
        <v>638</v>
      </c>
      <c r="D108" s="494" t="s">
        <v>639</v>
      </c>
      <c r="E108" s="494" t="s">
        <v>640</v>
      </c>
      <c r="F108" s="504" t="s">
        <v>163</v>
      </c>
      <c r="G108" s="556">
        <v>2013</v>
      </c>
      <c r="H108" s="553" t="s">
        <v>42</v>
      </c>
      <c r="I108" s="554" t="str">
        <f>IF(H108="","",IF(H108="Long-term","Long-term - N/A",IF(AND(H108="Short-term",G108&lt;=2010),"Eligible Short-term",(IF(AND(H108="Short-term",G108&lt;=2013, G108&gt;2010,OR('Procurement Detail'!$E$22&gt;=0,'Procurement Detail'!$E$22="N/A")),"Eligible Short-term",IF(AND(H108="Short-term",AND(G108&lt;=2016,G108&gt;2013),OR('Procurement Detail'!$H$22&gt;=0,'Procurement Detail'!$H$22="N/A")), "Eligible Short-term",IF(AND(H108="Short-term",AND(G108&lt;=2020,G108&gt;2016),OR('Procurement Detail'!$K$22&gt;=0,'Procurement Detail'!$K$22="N/A")), "Eligible Short-term", "Ineligible Short-term")))))))</f>
        <v>Eligible Short-term</v>
      </c>
      <c r="J108" s="494" t="s">
        <v>647</v>
      </c>
      <c r="K108" s="606">
        <v>41814.705474537033</v>
      </c>
      <c r="L108" s="480">
        <f t="shared" si="2"/>
        <v>42461</v>
      </c>
      <c r="M108" s="481" t="str">
        <f t="shared" si="3"/>
        <v>PASS</v>
      </c>
      <c r="N108" s="494">
        <v>1600</v>
      </c>
    </row>
    <row r="109" spans="2:14">
      <c r="C109" s="494" t="s">
        <v>638</v>
      </c>
      <c r="D109" s="494" t="s">
        <v>639</v>
      </c>
      <c r="E109" s="494" t="s">
        <v>640</v>
      </c>
      <c r="F109" s="504" t="s">
        <v>163</v>
      </c>
      <c r="G109" s="556">
        <v>2013</v>
      </c>
      <c r="H109" s="553" t="s">
        <v>42</v>
      </c>
      <c r="I109" s="554" t="str">
        <f>IF(H109="","",IF(H109="Long-term","Long-term - N/A",IF(AND(H109="Short-term",G109&lt;=2010),"Eligible Short-term",(IF(AND(H109="Short-term",G109&lt;=2013, G109&gt;2010,OR('Procurement Detail'!$E$22&gt;=0,'Procurement Detail'!$E$22="N/A")),"Eligible Short-term",IF(AND(H109="Short-term",AND(G109&lt;=2016,G109&gt;2013),OR('Procurement Detail'!$H$22&gt;=0,'Procurement Detail'!$H$22="N/A")), "Eligible Short-term",IF(AND(H109="Short-term",AND(G109&lt;=2020,G109&gt;2016),OR('Procurement Detail'!$K$22&gt;=0,'Procurement Detail'!$K$22="N/A")), "Eligible Short-term", "Ineligible Short-term")))))))</f>
        <v>Eligible Short-term</v>
      </c>
      <c r="J109" s="494" t="s">
        <v>647</v>
      </c>
      <c r="K109" s="606">
        <v>41814.705474537033</v>
      </c>
      <c r="L109" s="480">
        <f t="shared" si="2"/>
        <v>42461</v>
      </c>
      <c r="M109" s="481" t="str">
        <f t="shared" si="3"/>
        <v>PASS</v>
      </c>
      <c r="N109" s="494">
        <v>3200</v>
      </c>
    </row>
    <row r="110" spans="2:14">
      <c r="C110" s="494" t="s">
        <v>638</v>
      </c>
      <c r="D110" s="494" t="s">
        <v>639</v>
      </c>
      <c r="E110" s="494" t="s">
        <v>640</v>
      </c>
      <c r="F110" s="504" t="s">
        <v>163</v>
      </c>
      <c r="G110" s="556">
        <v>2013</v>
      </c>
      <c r="H110" s="553" t="s">
        <v>42</v>
      </c>
      <c r="I110" s="554" t="str">
        <f>IF(H110="","",IF(H110="Long-term","Long-term - N/A",IF(AND(H110="Short-term",G110&lt;=2010),"Eligible Short-term",(IF(AND(H110="Short-term",G110&lt;=2013, G110&gt;2010,OR('Procurement Detail'!$E$22&gt;=0,'Procurement Detail'!$E$22="N/A")),"Eligible Short-term",IF(AND(H110="Short-term",AND(G110&lt;=2016,G110&gt;2013),OR('Procurement Detail'!$H$22&gt;=0,'Procurement Detail'!$H$22="N/A")), "Eligible Short-term",IF(AND(H110="Short-term",AND(G110&lt;=2020,G110&gt;2016),OR('Procurement Detail'!$K$22&gt;=0,'Procurement Detail'!$K$22="N/A")), "Eligible Short-term", "Ineligible Short-term")))))))</f>
        <v>Eligible Short-term</v>
      </c>
      <c r="J110" s="494" t="s">
        <v>647</v>
      </c>
      <c r="K110" s="606">
        <v>41814.705474537033</v>
      </c>
      <c r="L110" s="480">
        <f t="shared" si="2"/>
        <v>42461</v>
      </c>
      <c r="M110" s="481" t="str">
        <f t="shared" si="3"/>
        <v>PASS</v>
      </c>
      <c r="N110" s="494">
        <v>1600</v>
      </c>
    </row>
    <row r="111" spans="2:14">
      <c r="C111" s="494" t="s">
        <v>638</v>
      </c>
      <c r="D111" s="494" t="s">
        <v>639</v>
      </c>
      <c r="E111" s="494" t="s">
        <v>640</v>
      </c>
      <c r="F111" s="504" t="s">
        <v>163</v>
      </c>
      <c r="G111" s="556">
        <v>2013</v>
      </c>
      <c r="H111" s="553" t="s">
        <v>42</v>
      </c>
      <c r="I111" s="554" t="str">
        <f>IF(H111="","",IF(H111="Long-term","Long-term - N/A",IF(AND(H111="Short-term",G111&lt;=2010),"Eligible Short-term",(IF(AND(H111="Short-term",G111&lt;=2013, G111&gt;2010,OR('Procurement Detail'!$E$22&gt;=0,'Procurement Detail'!$E$22="N/A")),"Eligible Short-term",IF(AND(H111="Short-term",AND(G111&lt;=2016,G111&gt;2013),OR('Procurement Detail'!$H$22&gt;=0,'Procurement Detail'!$H$22="N/A")), "Eligible Short-term",IF(AND(H111="Short-term",AND(G111&lt;=2020,G111&gt;2016),OR('Procurement Detail'!$K$22&gt;=0,'Procurement Detail'!$K$22="N/A")), "Eligible Short-term", "Ineligible Short-term")))))))</f>
        <v>Eligible Short-term</v>
      </c>
      <c r="J111" s="494" t="s">
        <v>647</v>
      </c>
      <c r="K111" s="606">
        <v>41814.705474537033</v>
      </c>
      <c r="L111" s="480">
        <f t="shared" si="2"/>
        <v>42461</v>
      </c>
      <c r="M111" s="481" t="str">
        <f t="shared" si="3"/>
        <v>PASS</v>
      </c>
      <c r="N111" s="494">
        <v>800</v>
      </c>
    </row>
    <row r="112" spans="2:14">
      <c r="C112" s="494" t="s">
        <v>638</v>
      </c>
      <c r="D112" s="494" t="s">
        <v>639</v>
      </c>
      <c r="E112" s="494" t="s">
        <v>640</v>
      </c>
      <c r="F112" s="504" t="s">
        <v>163</v>
      </c>
      <c r="G112" s="556">
        <v>2013</v>
      </c>
      <c r="H112" s="553" t="s">
        <v>42</v>
      </c>
      <c r="I112" s="554" t="str">
        <f>IF(H112="","",IF(H112="Long-term","Long-term - N/A",IF(AND(H112="Short-term",G112&lt;=2010),"Eligible Short-term",(IF(AND(H112="Short-term",G112&lt;=2013, G112&gt;2010,OR('Procurement Detail'!$E$22&gt;=0,'Procurement Detail'!$E$22="N/A")),"Eligible Short-term",IF(AND(H112="Short-term",AND(G112&lt;=2016,G112&gt;2013),OR('Procurement Detail'!$H$22&gt;=0,'Procurement Detail'!$H$22="N/A")), "Eligible Short-term",IF(AND(H112="Short-term",AND(G112&lt;=2020,G112&gt;2016),OR('Procurement Detail'!$K$22&gt;=0,'Procurement Detail'!$K$22="N/A")), "Eligible Short-term", "Ineligible Short-term")))))))</f>
        <v>Eligible Short-term</v>
      </c>
      <c r="J112" s="494" t="s">
        <v>647</v>
      </c>
      <c r="K112" s="606">
        <v>41814.705474537033</v>
      </c>
      <c r="L112" s="480">
        <f t="shared" si="2"/>
        <v>42461</v>
      </c>
      <c r="M112" s="481" t="str">
        <f t="shared" si="3"/>
        <v>PASS</v>
      </c>
      <c r="N112" s="494">
        <v>1719</v>
      </c>
    </row>
    <row r="113" spans="3:14">
      <c r="C113" s="494" t="s">
        <v>638</v>
      </c>
      <c r="D113" s="494" t="s">
        <v>639</v>
      </c>
      <c r="E113" s="494" t="s">
        <v>640</v>
      </c>
      <c r="F113" s="504" t="s">
        <v>163</v>
      </c>
      <c r="G113" s="556">
        <v>2013</v>
      </c>
      <c r="H113" s="553" t="s">
        <v>42</v>
      </c>
      <c r="I113" s="554" t="str">
        <f>IF(H113="","",IF(H113="Long-term","Long-term - N/A",IF(AND(H113="Short-term",G113&lt;=2010),"Eligible Short-term",(IF(AND(H113="Short-term",G113&lt;=2013, G113&gt;2010,OR('Procurement Detail'!$E$22&gt;=0,'Procurement Detail'!$E$22="N/A")),"Eligible Short-term",IF(AND(H113="Short-term",AND(G113&lt;=2016,G113&gt;2013),OR('Procurement Detail'!$H$22&gt;=0,'Procurement Detail'!$H$22="N/A")), "Eligible Short-term",IF(AND(H113="Short-term",AND(G113&lt;=2020,G113&gt;2016),OR('Procurement Detail'!$K$22&gt;=0,'Procurement Detail'!$K$22="N/A")), "Eligible Short-term", "Ineligible Short-term")))))))</f>
        <v>Eligible Short-term</v>
      </c>
      <c r="J113" s="494" t="s">
        <v>645</v>
      </c>
      <c r="K113" s="606">
        <v>41814.705474537033</v>
      </c>
      <c r="L113" s="480">
        <f t="shared" si="2"/>
        <v>42491</v>
      </c>
      <c r="M113" s="481" t="str">
        <f t="shared" si="3"/>
        <v>PASS</v>
      </c>
      <c r="N113" s="494">
        <v>1481</v>
      </c>
    </row>
    <row r="114" spans="3:14">
      <c r="C114" s="494" t="s">
        <v>638</v>
      </c>
      <c r="D114" s="494" t="s">
        <v>639</v>
      </c>
      <c r="E114" s="494" t="s">
        <v>640</v>
      </c>
      <c r="F114" s="504" t="s">
        <v>163</v>
      </c>
      <c r="G114" s="556">
        <v>2013</v>
      </c>
      <c r="H114" s="553" t="s">
        <v>42</v>
      </c>
      <c r="I114" s="554" t="str">
        <f>IF(H114="","",IF(H114="Long-term","Long-term - N/A",IF(AND(H114="Short-term",G114&lt;=2010),"Eligible Short-term",(IF(AND(H114="Short-term",G114&lt;=2013, G114&gt;2010,OR('Procurement Detail'!$E$22&gt;=0,'Procurement Detail'!$E$22="N/A")),"Eligible Short-term",IF(AND(H114="Short-term",AND(G114&lt;=2016,G114&gt;2013),OR('Procurement Detail'!$H$22&gt;=0,'Procurement Detail'!$H$22="N/A")), "Eligible Short-term",IF(AND(H114="Short-term",AND(G114&lt;=2020,G114&gt;2016),OR('Procurement Detail'!$K$22&gt;=0,'Procurement Detail'!$K$22="N/A")), "Eligible Short-term", "Ineligible Short-term")))))))</f>
        <v>Eligible Short-term</v>
      </c>
      <c r="J114" s="494" t="s">
        <v>645</v>
      </c>
      <c r="K114" s="606">
        <v>41814.705474537033</v>
      </c>
      <c r="L114" s="480">
        <f t="shared" si="2"/>
        <v>42491</v>
      </c>
      <c r="M114" s="481" t="str">
        <f t="shared" si="3"/>
        <v>PASS</v>
      </c>
      <c r="N114" s="494">
        <v>1600</v>
      </c>
    </row>
    <row r="115" spans="3:14">
      <c r="C115" s="494" t="s">
        <v>638</v>
      </c>
      <c r="D115" s="494" t="s">
        <v>639</v>
      </c>
      <c r="E115" s="494" t="s">
        <v>640</v>
      </c>
      <c r="F115" s="504" t="s">
        <v>163</v>
      </c>
      <c r="G115" s="556">
        <v>2013</v>
      </c>
      <c r="H115" s="553" t="s">
        <v>42</v>
      </c>
      <c r="I115" s="554" t="str">
        <f>IF(H115="","",IF(H115="Long-term","Long-term - N/A",IF(AND(H115="Short-term",G115&lt;=2010),"Eligible Short-term",(IF(AND(H115="Short-term",G115&lt;=2013, G115&gt;2010,OR('Procurement Detail'!$E$22&gt;=0,'Procurement Detail'!$E$22="N/A")),"Eligible Short-term",IF(AND(H115="Short-term",AND(G115&lt;=2016,G115&gt;2013),OR('Procurement Detail'!$H$22&gt;=0,'Procurement Detail'!$H$22="N/A")), "Eligible Short-term",IF(AND(H115="Short-term",AND(G115&lt;=2020,G115&gt;2016),OR('Procurement Detail'!$K$22&gt;=0,'Procurement Detail'!$K$22="N/A")), "Eligible Short-term", "Ineligible Short-term")))))))</f>
        <v>Eligible Short-term</v>
      </c>
      <c r="J115" s="494" t="s">
        <v>645</v>
      </c>
      <c r="K115" s="606">
        <v>41814.705474537033</v>
      </c>
      <c r="L115" s="480">
        <f t="shared" si="2"/>
        <v>42491</v>
      </c>
      <c r="M115" s="481" t="str">
        <f t="shared" si="3"/>
        <v>PASS</v>
      </c>
      <c r="N115" s="494">
        <v>800</v>
      </c>
    </row>
    <row r="116" spans="3:14">
      <c r="C116" s="494" t="s">
        <v>638</v>
      </c>
      <c r="D116" s="494" t="s">
        <v>639</v>
      </c>
      <c r="E116" s="494" t="s">
        <v>640</v>
      </c>
      <c r="F116" s="504" t="s">
        <v>163</v>
      </c>
      <c r="G116" s="556">
        <v>2013</v>
      </c>
      <c r="H116" s="553" t="s">
        <v>42</v>
      </c>
      <c r="I116" s="554" t="str">
        <f>IF(H116="","",IF(H116="Long-term","Long-term - N/A",IF(AND(H116="Short-term",G116&lt;=2010),"Eligible Short-term",(IF(AND(H116="Short-term",G116&lt;=2013, G116&gt;2010,OR('Procurement Detail'!$E$22&gt;=0,'Procurement Detail'!$E$22="N/A")),"Eligible Short-term",IF(AND(H116="Short-term",AND(G116&lt;=2016,G116&gt;2013),OR('Procurement Detail'!$H$22&gt;=0,'Procurement Detail'!$H$22="N/A")), "Eligible Short-term",IF(AND(H116="Short-term",AND(G116&lt;=2020,G116&gt;2016),OR('Procurement Detail'!$K$22&gt;=0,'Procurement Detail'!$K$22="N/A")), "Eligible Short-term", "Ineligible Short-term")))))))</f>
        <v>Eligible Short-term</v>
      </c>
      <c r="J116" s="494" t="s">
        <v>645</v>
      </c>
      <c r="K116" s="606">
        <v>41814.705474537033</v>
      </c>
      <c r="L116" s="480">
        <f t="shared" si="2"/>
        <v>42491</v>
      </c>
      <c r="M116" s="481" t="str">
        <f t="shared" si="3"/>
        <v>PASS</v>
      </c>
      <c r="N116" s="494">
        <v>1600</v>
      </c>
    </row>
    <row r="117" spans="3:14">
      <c r="C117" s="494" t="s">
        <v>638</v>
      </c>
      <c r="D117" s="494" t="s">
        <v>639</v>
      </c>
      <c r="E117" s="494" t="s">
        <v>640</v>
      </c>
      <c r="F117" s="504" t="s">
        <v>163</v>
      </c>
      <c r="G117" s="556">
        <v>2013</v>
      </c>
      <c r="H117" s="553" t="s">
        <v>42</v>
      </c>
      <c r="I117" s="554" t="str">
        <f>IF(H117="","",IF(H117="Long-term","Long-term - N/A",IF(AND(H117="Short-term",G117&lt;=2010),"Eligible Short-term",(IF(AND(H117="Short-term",G117&lt;=2013, G117&gt;2010,OR('Procurement Detail'!$E$22&gt;=0,'Procurement Detail'!$E$22="N/A")),"Eligible Short-term",IF(AND(H117="Short-term",AND(G117&lt;=2016,G117&gt;2013),OR('Procurement Detail'!$H$22&gt;=0,'Procurement Detail'!$H$22="N/A")), "Eligible Short-term",IF(AND(H117="Short-term",AND(G117&lt;=2020,G117&gt;2016),OR('Procurement Detail'!$K$22&gt;=0,'Procurement Detail'!$K$22="N/A")), "Eligible Short-term", "Ineligible Short-term")))))))</f>
        <v>Eligible Short-term</v>
      </c>
      <c r="J117" s="494" t="s">
        <v>645</v>
      </c>
      <c r="K117" s="606">
        <v>41814.705474537033</v>
      </c>
      <c r="L117" s="480">
        <f t="shared" si="2"/>
        <v>42491</v>
      </c>
      <c r="M117" s="481" t="str">
        <f t="shared" si="3"/>
        <v>PASS</v>
      </c>
      <c r="N117" s="494">
        <v>800</v>
      </c>
    </row>
    <row r="118" spans="3:14">
      <c r="C118" s="494" t="s">
        <v>638</v>
      </c>
      <c r="D118" s="494" t="s">
        <v>639</v>
      </c>
      <c r="E118" s="494" t="s">
        <v>640</v>
      </c>
      <c r="F118" s="504" t="s">
        <v>163</v>
      </c>
      <c r="G118" s="556">
        <v>2013</v>
      </c>
      <c r="H118" s="553" t="s">
        <v>42</v>
      </c>
      <c r="I118" s="554" t="str">
        <f>IF(H118="","",IF(H118="Long-term","Long-term - N/A",IF(AND(H118="Short-term",G118&lt;=2010),"Eligible Short-term",(IF(AND(H118="Short-term",G118&lt;=2013, G118&gt;2010,OR('Procurement Detail'!$E$22&gt;=0,'Procurement Detail'!$E$22="N/A")),"Eligible Short-term",IF(AND(H118="Short-term",AND(G118&lt;=2016,G118&gt;2013),OR('Procurement Detail'!$H$22&gt;=0,'Procurement Detail'!$H$22="N/A")), "Eligible Short-term",IF(AND(H118="Short-term",AND(G118&lt;=2020,G118&gt;2016),OR('Procurement Detail'!$K$22&gt;=0,'Procurement Detail'!$K$22="N/A")), "Eligible Short-term", "Ineligible Short-term")))))))</f>
        <v>Eligible Short-term</v>
      </c>
      <c r="J118" s="494" t="s">
        <v>645</v>
      </c>
      <c r="K118" s="606">
        <v>41814.705474537033</v>
      </c>
      <c r="L118" s="480">
        <f t="shared" si="2"/>
        <v>42491</v>
      </c>
      <c r="M118" s="481" t="str">
        <f t="shared" si="3"/>
        <v>PASS</v>
      </c>
      <c r="N118" s="494">
        <v>1600</v>
      </c>
    </row>
    <row r="119" spans="3:14">
      <c r="C119" s="494" t="s">
        <v>638</v>
      </c>
      <c r="D119" s="494" t="s">
        <v>639</v>
      </c>
      <c r="E119" s="494" t="s">
        <v>640</v>
      </c>
      <c r="F119" s="504" t="s">
        <v>163</v>
      </c>
      <c r="G119" s="556">
        <v>2013</v>
      </c>
      <c r="H119" s="553" t="s">
        <v>42</v>
      </c>
      <c r="I119" s="554" t="str">
        <f>IF(H119="","",IF(H119="Long-term","Long-term - N/A",IF(AND(H119="Short-term",G119&lt;=2010),"Eligible Short-term",(IF(AND(H119="Short-term",G119&lt;=2013, G119&gt;2010,OR('Procurement Detail'!$E$22&gt;=0,'Procurement Detail'!$E$22="N/A")),"Eligible Short-term",IF(AND(H119="Short-term",AND(G119&lt;=2016,G119&gt;2013),OR('Procurement Detail'!$H$22&gt;=0,'Procurement Detail'!$H$22="N/A")), "Eligible Short-term",IF(AND(H119="Short-term",AND(G119&lt;=2020,G119&gt;2016),OR('Procurement Detail'!$K$22&gt;=0,'Procurement Detail'!$K$22="N/A")), "Eligible Short-term", "Ineligible Short-term")))))))</f>
        <v>Eligible Short-term</v>
      </c>
      <c r="J119" s="494" t="s">
        <v>645</v>
      </c>
      <c r="K119" s="606">
        <v>41814.705474537033</v>
      </c>
      <c r="L119" s="480">
        <f t="shared" si="2"/>
        <v>42491</v>
      </c>
      <c r="M119" s="481" t="str">
        <f t="shared" si="3"/>
        <v>PASS</v>
      </c>
      <c r="N119" s="494">
        <v>151</v>
      </c>
    </row>
    <row r="120" spans="3:14">
      <c r="C120" s="494" t="s">
        <v>638</v>
      </c>
      <c r="D120" s="494" t="s">
        <v>639</v>
      </c>
      <c r="E120" s="494" t="s">
        <v>640</v>
      </c>
      <c r="F120" s="504" t="s">
        <v>163</v>
      </c>
      <c r="G120" s="556">
        <v>2013</v>
      </c>
      <c r="H120" s="553" t="s">
        <v>42</v>
      </c>
      <c r="I120" s="554" t="str">
        <f>IF(H120="","",IF(H120="Long-term","Long-term - N/A",IF(AND(H120="Short-term",G120&lt;=2010),"Eligible Short-term",(IF(AND(H120="Short-term",G120&lt;=2013, G120&gt;2010,OR('Procurement Detail'!$E$22&gt;=0,'Procurement Detail'!$E$22="N/A")),"Eligible Short-term",IF(AND(H120="Short-term",AND(G120&lt;=2016,G120&gt;2013),OR('Procurement Detail'!$H$22&gt;=0,'Procurement Detail'!$H$22="N/A")), "Eligible Short-term",IF(AND(H120="Short-term",AND(G120&lt;=2020,G120&gt;2016),OR('Procurement Detail'!$K$22&gt;=0,'Procurement Detail'!$K$22="N/A")), "Eligible Short-term", "Ineligible Short-term")))))))</f>
        <v>Eligible Short-term</v>
      </c>
      <c r="J120" s="494" t="s">
        <v>645</v>
      </c>
      <c r="K120" s="606">
        <v>41814.705474537033</v>
      </c>
      <c r="L120" s="480">
        <f t="shared" si="2"/>
        <v>42491</v>
      </c>
      <c r="M120" s="481" t="str">
        <f t="shared" si="3"/>
        <v>PASS</v>
      </c>
      <c r="N120" s="494">
        <v>955</v>
      </c>
    </row>
    <row r="121" spans="3:14">
      <c r="C121" s="494" t="s">
        <v>638</v>
      </c>
      <c r="D121" s="494" t="s">
        <v>639</v>
      </c>
      <c r="E121" s="494" t="s">
        <v>640</v>
      </c>
      <c r="F121" s="504" t="s">
        <v>163</v>
      </c>
      <c r="G121" s="556">
        <v>2013</v>
      </c>
      <c r="H121" s="553" t="s">
        <v>42</v>
      </c>
      <c r="I121" s="554" t="str">
        <f>IF(H121="","",IF(H121="Long-term","Long-term - N/A",IF(AND(H121="Short-term",G121&lt;=2010),"Eligible Short-term",(IF(AND(H121="Short-term",G121&lt;=2013, G121&gt;2010,OR('Procurement Detail'!$E$22&gt;=0,'Procurement Detail'!$E$22="N/A")),"Eligible Short-term",IF(AND(H121="Short-term",AND(G121&lt;=2016,G121&gt;2013),OR('Procurement Detail'!$H$22&gt;=0,'Procurement Detail'!$H$22="N/A")), "Eligible Short-term",IF(AND(H121="Short-term",AND(G121&lt;=2020,G121&gt;2016),OR('Procurement Detail'!$K$22&gt;=0,'Procurement Detail'!$K$22="N/A")), "Eligible Short-term", "Ineligible Short-term")))))))</f>
        <v>Eligible Short-term</v>
      </c>
      <c r="J121" s="494" t="s">
        <v>650</v>
      </c>
      <c r="K121" s="606">
        <v>41814.705474537033</v>
      </c>
      <c r="L121" s="480">
        <f t="shared" si="2"/>
        <v>42430</v>
      </c>
      <c r="M121" s="481" t="str">
        <f t="shared" si="3"/>
        <v>PASS</v>
      </c>
      <c r="N121" s="494">
        <v>874</v>
      </c>
    </row>
    <row r="122" spans="3:14">
      <c r="C122" s="494" t="s">
        <v>638</v>
      </c>
      <c r="D122" s="494" t="s">
        <v>639</v>
      </c>
      <c r="E122" s="494" t="s">
        <v>640</v>
      </c>
      <c r="F122" s="504" t="s">
        <v>163</v>
      </c>
      <c r="G122" s="556">
        <v>2013</v>
      </c>
      <c r="H122" s="553" t="s">
        <v>42</v>
      </c>
      <c r="I122" s="554" t="str">
        <f>IF(H122="","",IF(H122="Long-term","Long-term - N/A",IF(AND(H122="Short-term",G122&lt;=2010),"Eligible Short-term",(IF(AND(H122="Short-term",G122&lt;=2013, G122&gt;2010,OR('Procurement Detail'!$E$22&gt;=0,'Procurement Detail'!$E$22="N/A")),"Eligible Short-term",IF(AND(H122="Short-term",AND(G122&lt;=2016,G122&gt;2013),OR('Procurement Detail'!$H$22&gt;=0,'Procurement Detail'!$H$22="N/A")), "Eligible Short-term",IF(AND(H122="Short-term",AND(G122&lt;=2020,G122&gt;2016),OR('Procurement Detail'!$K$22&gt;=0,'Procurement Detail'!$K$22="N/A")), "Eligible Short-term", "Ineligible Short-term")))))))</f>
        <v>Eligible Short-term</v>
      </c>
      <c r="J122" s="494" t="s">
        <v>650</v>
      </c>
      <c r="K122" s="606">
        <v>41814.705474537033</v>
      </c>
      <c r="L122" s="480">
        <f t="shared" si="2"/>
        <v>42430</v>
      </c>
      <c r="M122" s="481" t="str">
        <f t="shared" si="3"/>
        <v>PASS</v>
      </c>
      <c r="N122" s="494">
        <v>68</v>
      </c>
    </row>
    <row r="123" spans="3:14">
      <c r="C123" s="494" t="s">
        <v>638</v>
      </c>
      <c r="D123" s="494" t="s">
        <v>639</v>
      </c>
      <c r="E123" s="494" t="s">
        <v>640</v>
      </c>
      <c r="F123" s="504" t="s">
        <v>163</v>
      </c>
      <c r="G123" s="556">
        <v>2013</v>
      </c>
      <c r="H123" s="553" t="s">
        <v>42</v>
      </c>
      <c r="I123" s="554" t="str">
        <f>IF(H123="","",IF(H123="Long-term","Long-term - N/A",IF(AND(H123="Short-term",G123&lt;=2010),"Eligible Short-term",(IF(AND(H123="Short-term",G123&lt;=2013, G123&gt;2010,OR('Procurement Detail'!$E$22&gt;=0,'Procurement Detail'!$E$22="N/A")),"Eligible Short-term",IF(AND(H123="Short-term",AND(G123&lt;=2016,G123&gt;2013),OR('Procurement Detail'!$H$22&gt;=0,'Procurement Detail'!$H$22="N/A")), "Eligible Short-term",IF(AND(H123="Short-term",AND(G123&lt;=2020,G123&gt;2016),OR('Procurement Detail'!$K$22&gt;=0,'Procurement Detail'!$K$22="N/A")), "Eligible Short-term", "Ineligible Short-term")))))))</f>
        <v>Eligible Short-term</v>
      </c>
      <c r="J123" s="494" t="s">
        <v>650</v>
      </c>
      <c r="K123" s="606">
        <v>41814.705474537033</v>
      </c>
      <c r="L123" s="480">
        <f t="shared" si="2"/>
        <v>42430</v>
      </c>
      <c r="M123" s="481" t="str">
        <f t="shared" si="3"/>
        <v>PASS</v>
      </c>
      <c r="N123" s="494">
        <v>138</v>
      </c>
    </row>
    <row r="124" spans="3:14">
      <c r="C124" s="494" t="s">
        <v>638</v>
      </c>
      <c r="D124" s="494" t="s">
        <v>639</v>
      </c>
      <c r="E124" s="494" t="s">
        <v>640</v>
      </c>
      <c r="F124" s="504" t="s">
        <v>163</v>
      </c>
      <c r="G124" s="556">
        <v>2013</v>
      </c>
      <c r="H124" s="553" t="s">
        <v>42</v>
      </c>
      <c r="I124" s="554" t="str">
        <f>IF(H124="","",IF(H124="Long-term","Long-term - N/A",IF(AND(H124="Short-term",G124&lt;=2010),"Eligible Short-term",(IF(AND(H124="Short-term",G124&lt;=2013, G124&gt;2010,OR('Procurement Detail'!$E$22&gt;=0,'Procurement Detail'!$E$22="N/A")),"Eligible Short-term",IF(AND(H124="Short-term",AND(G124&lt;=2016,G124&gt;2013),OR('Procurement Detail'!$H$22&gt;=0,'Procurement Detail'!$H$22="N/A")), "Eligible Short-term",IF(AND(H124="Short-term",AND(G124&lt;=2020,G124&gt;2016),OR('Procurement Detail'!$K$22&gt;=0,'Procurement Detail'!$K$22="N/A")), "Eligible Short-term", "Ineligible Short-term")))))))</f>
        <v>Eligible Short-term</v>
      </c>
      <c r="J124" s="494" t="s">
        <v>650</v>
      </c>
      <c r="K124" s="606">
        <v>41814.705474537033</v>
      </c>
      <c r="L124" s="480">
        <f t="shared" si="2"/>
        <v>42430</v>
      </c>
      <c r="M124" s="481" t="str">
        <f t="shared" si="3"/>
        <v>PASS</v>
      </c>
      <c r="N124" s="494">
        <v>557</v>
      </c>
    </row>
    <row r="125" spans="3:14">
      <c r="C125" s="494" t="s">
        <v>638</v>
      </c>
      <c r="D125" s="494" t="s">
        <v>639</v>
      </c>
      <c r="E125" s="494" t="s">
        <v>640</v>
      </c>
      <c r="F125" s="504" t="s">
        <v>163</v>
      </c>
      <c r="G125" s="556">
        <v>2013</v>
      </c>
      <c r="H125" s="553" t="s">
        <v>42</v>
      </c>
      <c r="I125" s="554" t="str">
        <f>IF(H125="","",IF(H125="Long-term","Long-term - N/A",IF(AND(H125="Short-term",G125&lt;=2010),"Eligible Short-term",(IF(AND(H125="Short-term",G125&lt;=2013, G125&gt;2010,OR('Procurement Detail'!$E$22&gt;=0,'Procurement Detail'!$E$22="N/A")),"Eligible Short-term",IF(AND(H125="Short-term",AND(G125&lt;=2016,G125&gt;2013),OR('Procurement Detail'!$H$22&gt;=0,'Procurement Detail'!$H$22="N/A")), "Eligible Short-term",IF(AND(H125="Short-term",AND(G125&lt;=2020,G125&gt;2016),OR('Procurement Detail'!$K$22&gt;=0,'Procurement Detail'!$K$22="N/A")), "Eligible Short-term", "Ineligible Short-term")))))))</f>
        <v>Eligible Short-term</v>
      </c>
      <c r="J125" s="494" t="s">
        <v>650</v>
      </c>
      <c r="K125" s="606">
        <v>41814.705474537033</v>
      </c>
      <c r="L125" s="480">
        <f t="shared" si="2"/>
        <v>42430</v>
      </c>
      <c r="M125" s="481" t="str">
        <f t="shared" si="3"/>
        <v>PASS</v>
      </c>
      <c r="N125" s="494">
        <v>1159</v>
      </c>
    </row>
    <row r="126" spans="3:14">
      <c r="C126" s="494" t="s">
        <v>638</v>
      </c>
      <c r="D126" s="494" t="s">
        <v>639</v>
      </c>
      <c r="E126" s="494" t="s">
        <v>640</v>
      </c>
      <c r="F126" s="504" t="s">
        <v>163</v>
      </c>
      <c r="G126" s="556">
        <v>2013</v>
      </c>
      <c r="H126" s="553" t="s">
        <v>42</v>
      </c>
      <c r="I126" s="554" t="str">
        <f>IF(H126="","",IF(H126="Long-term","Long-term - N/A",IF(AND(H126="Short-term",G126&lt;=2010),"Eligible Short-term",(IF(AND(H126="Short-term",G126&lt;=2013, G126&gt;2010,OR('Procurement Detail'!$E$22&gt;=0,'Procurement Detail'!$E$22="N/A")),"Eligible Short-term",IF(AND(H126="Short-term",AND(G126&lt;=2016,G126&gt;2013),OR('Procurement Detail'!$H$22&gt;=0,'Procurement Detail'!$H$22="N/A")), "Eligible Short-term",IF(AND(H126="Short-term",AND(G126&lt;=2020,G126&gt;2016),OR('Procurement Detail'!$K$22&gt;=0,'Procurement Detail'!$K$22="N/A")), "Eligible Short-term", "Ineligible Short-term")))))))</f>
        <v>Eligible Short-term</v>
      </c>
      <c r="J126" s="494" t="s">
        <v>650</v>
      </c>
      <c r="K126" s="606">
        <v>41814.705474537033</v>
      </c>
      <c r="L126" s="480">
        <f t="shared" si="2"/>
        <v>42430</v>
      </c>
      <c r="M126" s="481" t="str">
        <f t="shared" si="3"/>
        <v>PASS</v>
      </c>
      <c r="N126" s="494">
        <v>432</v>
      </c>
    </row>
    <row r="127" spans="3:14">
      <c r="C127" s="494" t="s">
        <v>638</v>
      </c>
      <c r="D127" s="494" t="s">
        <v>639</v>
      </c>
      <c r="E127" s="494" t="s">
        <v>640</v>
      </c>
      <c r="F127" s="504" t="s">
        <v>163</v>
      </c>
      <c r="G127" s="556">
        <v>2013</v>
      </c>
      <c r="H127" s="553" t="s">
        <v>42</v>
      </c>
      <c r="I127" s="554" t="str">
        <f>IF(H127="","",IF(H127="Long-term","Long-term - N/A",IF(AND(H127="Short-term",G127&lt;=2010),"Eligible Short-term",(IF(AND(H127="Short-term",G127&lt;=2013, G127&gt;2010,OR('Procurement Detail'!$E$22&gt;=0,'Procurement Detail'!$E$22="N/A")),"Eligible Short-term",IF(AND(H127="Short-term",AND(G127&lt;=2016,G127&gt;2013),OR('Procurement Detail'!$H$22&gt;=0,'Procurement Detail'!$H$22="N/A")), "Eligible Short-term",IF(AND(H127="Short-term",AND(G127&lt;=2020,G127&gt;2016),OR('Procurement Detail'!$K$22&gt;=0,'Procurement Detail'!$K$22="N/A")), "Eligible Short-term", "Ineligible Short-term")))))))</f>
        <v>Eligible Short-term</v>
      </c>
      <c r="J127" s="494" t="s">
        <v>650</v>
      </c>
      <c r="K127" s="606">
        <v>41814.705474537033</v>
      </c>
      <c r="L127" s="480">
        <f t="shared" si="2"/>
        <v>42430</v>
      </c>
      <c r="M127" s="481" t="str">
        <f t="shared" si="3"/>
        <v>PASS</v>
      </c>
      <c r="N127" s="494">
        <v>796</v>
      </c>
    </row>
    <row r="128" spans="3:14">
      <c r="C128" s="494" t="s">
        <v>638</v>
      </c>
      <c r="D128" s="494" t="s">
        <v>639</v>
      </c>
      <c r="E128" s="494" t="s">
        <v>640</v>
      </c>
      <c r="F128" s="504" t="s">
        <v>163</v>
      </c>
      <c r="G128" s="556">
        <v>2013</v>
      </c>
      <c r="H128" s="553" t="s">
        <v>42</v>
      </c>
      <c r="I128" s="554" t="str">
        <f>IF(H128="","",IF(H128="Long-term","Long-term - N/A",IF(AND(H128="Short-term",G128&lt;=2010),"Eligible Short-term",(IF(AND(H128="Short-term",G128&lt;=2013, G128&gt;2010,OR('Procurement Detail'!$E$22&gt;=0,'Procurement Detail'!$E$22="N/A")),"Eligible Short-term",IF(AND(H128="Short-term",AND(G128&lt;=2016,G128&gt;2013),OR('Procurement Detail'!$H$22&gt;=0,'Procurement Detail'!$H$22="N/A")), "Eligible Short-term",IF(AND(H128="Short-term",AND(G128&lt;=2020,G128&gt;2016),OR('Procurement Detail'!$K$22&gt;=0,'Procurement Detail'!$K$22="N/A")), "Eligible Short-term", "Ineligible Short-term")))))))</f>
        <v>Eligible Short-term</v>
      </c>
      <c r="J128" s="494" t="s">
        <v>650</v>
      </c>
      <c r="K128" s="606">
        <v>41814.705474537033</v>
      </c>
      <c r="L128" s="480">
        <f t="shared" si="2"/>
        <v>42430</v>
      </c>
      <c r="M128" s="481" t="str">
        <f t="shared" si="3"/>
        <v>PASS</v>
      </c>
      <c r="N128" s="494">
        <v>1600</v>
      </c>
    </row>
    <row r="129" spans="3:14">
      <c r="C129" s="494" t="s">
        <v>638</v>
      </c>
      <c r="D129" s="494" t="s">
        <v>639</v>
      </c>
      <c r="E129" s="494" t="s">
        <v>640</v>
      </c>
      <c r="F129" s="504" t="s">
        <v>163</v>
      </c>
      <c r="G129" s="556">
        <v>2013</v>
      </c>
      <c r="H129" s="553" t="s">
        <v>42</v>
      </c>
      <c r="I129" s="554" t="str">
        <f>IF(H129="","",IF(H129="Long-term","Long-term - N/A",IF(AND(H129="Short-term",G129&lt;=2010),"Eligible Short-term",(IF(AND(H129="Short-term",G129&lt;=2013, G129&gt;2010,OR('Procurement Detail'!$E$22&gt;=0,'Procurement Detail'!$E$22="N/A")),"Eligible Short-term",IF(AND(H129="Short-term",AND(G129&lt;=2016,G129&gt;2013),OR('Procurement Detail'!$H$22&gt;=0,'Procurement Detail'!$H$22="N/A")), "Eligible Short-term",IF(AND(H129="Short-term",AND(G129&lt;=2020,G129&gt;2016),OR('Procurement Detail'!$K$22&gt;=0,'Procurement Detail'!$K$22="N/A")), "Eligible Short-term", "Ineligible Short-term")))))))</f>
        <v>Eligible Short-term</v>
      </c>
      <c r="J129" s="494" t="s">
        <v>650</v>
      </c>
      <c r="K129" s="606">
        <v>41814.705474537033</v>
      </c>
      <c r="L129" s="480">
        <f t="shared" si="2"/>
        <v>42430</v>
      </c>
      <c r="M129" s="481" t="str">
        <f t="shared" si="3"/>
        <v>PASS</v>
      </c>
      <c r="N129" s="494">
        <v>3200</v>
      </c>
    </row>
    <row r="130" spans="3:14">
      <c r="C130" s="494" t="s">
        <v>638</v>
      </c>
      <c r="D130" s="494" t="s">
        <v>639</v>
      </c>
      <c r="E130" s="494" t="s">
        <v>640</v>
      </c>
      <c r="F130" s="504" t="s">
        <v>163</v>
      </c>
      <c r="G130" s="556">
        <v>2013</v>
      </c>
      <c r="H130" s="553" t="s">
        <v>42</v>
      </c>
      <c r="I130" s="554" t="str">
        <f>IF(H130="","",IF(H130="Long-term","Long-term - N/A",IF(AND(H130="Short-term",G130&lt;=2010),"Eligible Short-term",(IF(AND(H130="Short-term",G130&lt;=2013, G130&gt;2010,OR('Procurement Detail'!$E$22&gt;=0,'Procurement Detail'!$E$22="N/A")),"Eligible Short-term",IF(AND(H130="Short-term",AND(G130&lt;=2016,G130&gt;2013),OR('Procurement Detail'!$H$22&gt;=0,'Procurement Detail'!$H$22="N/A")), "Eligible Short-term",IF(AND(H130="Short-term",AND(G130&lt;=2020,G130&gt;2016),OR('Procurement Detail'!$K$22&gt;=0,'Procurement Detail'!$K$22="N/A")), "Eligible Short-term", "Ineligible Short-term")))))))</f>
        <v>Eligible Short-term</v>
      </c>
      <c r="J130" s="494" t="s">
        <v>650</v>
      </c>
      <c r="K130" s="606">
        <v>41814.705474537033</v>
      </c>
      <c r="L130" s="480">
        <f t="shared" si="2"/>
        <v>42430</v>
      </c>
      <c r="M130" s="481" t="str">
        <f t="shared" si="3"/>
        <v>PASS</v>
      </c>
      <c r="N130" s="494">
        <v>1600</v>
      </c>
    </row>
    <row r="131" spans="3:14">
      <c r="C131" s="494" t="s">
        <v>638</v>
      </c>
      <c r="D131" s="494" t="s">
        <v>639</v>
      </c>
      <c r="E131" s="494" t="s">
        <v>640</v>
      </c>
      <c r="F131" s="504" t="s">
        <v>163</v>
      </c>
      <c r="G131" s="556">
        <v>2013</v>
      </c>
      <c r="H131" s="553" t="s">
        <v>42</v>
      </c>
      <c r="I131" s="554" t="str">
        <f>IF(H131="","",IF(H131="Long-term","Long-term - N/A",IF(AND(H131="Short-term",G131&lt;=2010),"Eligible Short-term",(IF(AND(H131="Short-term",G131&lt;=2013, G131&gt;2010,OR('Procurement Detail'!$E$22&gt;=0,'Procurement Detail'!$E$22="N/A")),"Eligible Short-term",IF(AND(H131="Short-term",AND(G131&lt;=2016,G131&gt;2013),OR('Procurement Detail'!$H$22&gt;=0,'Procurement Detail'!$H$22="N/A")), "Eligible Short-term",IF(AND(H131="Short-term",AND(G131&lt;=2020,G131&gt;2016),OR('Procurement Detail'!$K$22&gt;=0,'Procurement Detail'!$K$22="N/A")), "Eligible Short-term", "Ineligible Short-term")))))))</f>
        <v>Eligible Short-term</v>
      </c>
      <c r="J131" s="494" t="s">
        <v>650</v>
      </c>
      <c r="K131" s="606">
        <v>41814.705474537033</v>
      </c>
      <c r="L131" s="480">
        <f t="shared" si="2"/>
        <v>42430</v>
      </c>
      <c r="M131" s="481" t="str">
        <f t="shared" si="3"/>
        <v>PASS</v>
      </c>
      <c r="N131" s="494">
        <v>3008</v>
      </c>
    </row>
    <row r="132" spans="3:14">
      <c r="C132" s="494" t="s">
        <v>638</v>
      </c>
      <c r="D132" s="494" t="s">
        <v>639</v>
      </c>
      <c r="E132" s="494" t="s">
        <v>640</v>
      </c>
      <c r="F132" s="504" t="s">
        <v>163</v>
      </c>
      <c r="G132" s="556">
        <v>2013</v>
      </c>
      <c r="H132" s="553" t="s">
        <v>42</v>
      </c>
      <c r="I132" s="554" t="str">
        <f>IF(H132="","",IF(H132="Long-term","Long-term - N/A",IF(AND(H132="Short-term",G132&lt;=2010),"Eligible Short-term",(IF(AND(H132="Short-term",G132&lt;=2013, G132&gt;2010,OR('Procurement Detail'!$E$22&gt;=0,'Procurement Detail'!$E$22="N/A")),"Eligible Short-term",IF(AND(H132="Short-term",AND(G132&lt;=2016,G132&gt;2013),OR('Procurement Detail'!$H$22&gt;=0,'Procurement Detail'!$H$22="N/A")), "Eligible Short-term",IF(AND(H132="Short-term",AND(G132&lt;=2020,G132&gt;2016),OR('Procurement Detail'!$K$22&gt;=0,'Procurement Detail'!$K$22="N/A")), "Eligible Short-term", "Ineligible Short-term")))))))</f>
        <v>Eligible Short-term</v>
      </c>
      <c r="J132" s="494" t="s">
        <v>650</v>
      </c>
      <c r="K132" s="606">
        <v>41814.705474537033</v>
      </c>
      <c r="L132" s="480">
        <f t="shared" si="2"/>
        <v>42430</v>
      </c>
      <c r="M132" s="481" t="str">
        <f t="shared" si="3"/>
        <v>PASS</v>
      </c>
      <c r="N132" s="494">
        <v>192</v>
      </c>
    </row>
    <row r="133" spans="3:14">
      <c r="C133" s="494" t="s">
        <v>638</v>
      </c>
      <c r="D133" s="494" t="s">
        <v>639</v>
      </c>
      <c r="E133" s="494" t="s">
        <v>640</v>
      </c>
      <c r="F133" s="504" t="s">
        <v>163</v>
      </c>
      <c r="G133" s="556">
        <v>2013</v>
      </c>
      <c r="H133" s="553" t="s">
        <v>42</v>
      </c>
      <c r="I133" s="554" t="str">
        <f>IF(H133="","",IF(H133="Long-term","Long-term - N/A",IF(AND(H133="Short-term",G133&lt;=2010),"Eligible Short-term",(IF(AND(H133="Short-term",G133&lt;=2013, G133&gt;2010,OR('Procurement Detail'!$E$22&gt;=0,'Procurement Detail'!$E$22="N/A")),"Eligible Short-term",IF(AND(H133="Short-term",AND(G133&lt;=2016,G133&gt;2013),OR('Procurement Detail'!$H$22&gt;=0,'Procurement Detail'!$H$22="N/A")), "Eligible Short-term",IF(AND(H133="Short-term",AND(G133&lt;=2020,G133&gt;2016),OR('Procurement Detail'!$K$22&gt;=0,'Procurement Detail'!$K$22="N/A")), "Eligible Short-term", "Ineligible Short-term")))))))</f>
        <v>Eligible Short-term</v>
      </c>
      <c r="J133" s="494" t="s">
        <v>650</v>
      </c>
      <c r="K133" s="606">
        <v>41814.705474537033</v>
      </c>
      <c r="L133" s="480">
        <f t="shared" si="2"/>
        <v>42430</v>
      </c>
      <c r="M133" s="481" t="str">
        <f t="shared" si="3"/>
        <v>PASS</v>
      </c>
      <c r="N133" s="494">
        <v>595</v>
      </c>
    </row>
    <row r="134" spans="3:14">
      <c r="C134" s="494" t="s">
        <v>638</v>
      </c>
      <c r="D134" s="494" t="s">
        <v>639</v>
      </c>
      <c r="E134" s="494" t="s">
        <v>640</v>
      </c>
      <c r="F134" s="504" t="s">
        <v>163</v>
      </c>
      <c r="G134" s="556">
        <v>2013</v>
      </c>
      <c r="H134" s="553" t="s">
        <v>42</v>
      </c>
      <c r="I134" s="554" t="str">
        <f>IF(H134="","",IF(H134="Long-term","Long-term - N/A",IF(AND(H134="Short-term",G134&lt;=2010),"Eligible Short-term",(IF(AND(H134="Short-term",G134&lt;=2013, G134&gt;2010,OR('Procurement Detail'!$E$22&gt;=0,'Procurement Detail'!$E$22="N/A")),"Eligible Short-term",IF(AND(H134="Short-term",AND(G134&lt;=2016,G134&gt;2013),OR('Procurement Detail'!$H$22&gt;=0,'Procurement Detail'!$H$22="N/A")), "Eligible Short-term",IF(AND(H134="Short-term",AND(G134&lt;=2020,G134&gt;2016),OR('Procurement Detail'!$K$22&gt;=0,'Procurement Detail'!$K$22="N/A")), "Eligible Short-term", "Ineligible Short-term")))))))</f>
        <v>Eligible Short-term</v>
      </c>
      <c r="J134" s="494" t="s">
        <v>650</v>
      </c>
      <c r="K134" s="606">
        <v>41814.705474537033</v>
      </c>
      <c r="L134" s="480">
        <f t="shared" si="2"/>
        <v>42430</v>
      </c>
      <c r="M134" s="481" t="str">
        <f t="shared" si="3"/>
        <v>PASS</v>
      </c>
      <c r="N134" s="494">
        <v>2600</v>
      </c>
    </row>
    <row r="135" spans="3:14">
      <c r="C135" s="494" t="s">
        <v>638</v>
      </c>
      <c r="D135" s="494" t="s">
        <v>639</v>
      </c>
      <c r="E135" s="494" t="s">
        <v>640</v>
      </c>
      <c r="F135" s="504" t="s">
        <v>163</v>
      </c>
      <c r="G135" s="556">
        <v>2013</v>
      </c>
      <c r="H135" s="553" t="s">
        <v>42</v>
      </c>
      <c r="I135" s="554" t="str">
        <f>IF(H135="","",IF(H135="Long-term","Long-term - N/A",IF(AND(H135="Short-term",G135&lt;=2010),"Eligible Short-term",(IF(AND(H135="Short-term",G135&lt;=2013, G135&gt;2010,OR('Procurement Detail'!$E$22&gt;=0,'Procurement Detail'!$E$22="N/A")),"Eligible Short-term",IF(AND(H135="Short-term",AND(G135&lt;=2016,G135&gt;2013),OR('Procurement Detail'!$H$22&gt;=0,'Procurement Detail'!$H$22="N/A")), "Eligible Short-term",IF(AND(H135="Short-term",AND(G135&lt;=2020,G135&gt;2016),OR('Procurement Detail'!$K$22&gt;=0,'Procurement Detail'!$K$22="N/A")), "Eligible Short-term", "Ineligible Short-term")))))))</f>
        <v>Eligible Short-term</v>
      </c>
      <c r="J135" s="494" t="s">
        <v>650</v>
      </c>
      <c r="K135" s="606">
        <v>41814.705474537033</v>
      </c>
      <c r="L135" s="480">
        <f t="shared" si="2"/>
        <v>42430</v>
      </c>
      <c r="M135" s="481" t="str">
        <f t="shared" si="3"/>
        <v>PASS</v>
      </c>
      <c r="N135" s="494">
        <v>1600</v>
      </c>
    </row>
    <row r="136" spans="3:14">
      <c r="C136" s="494" t="s">
        <v>638</v>
      </c>
      <c r="D136" s="494" t="s">
        <v>639</v>
      </c>
      <c r="E136" s="494" t="s">
        <v>640</v>
      </c>
      <c r="F136" s="504" t="s">
        <v>163</v>
      </c>
      <c r="G136" s="556">
        <v>2013</v>
      </c>
      <c r="H136" s="553" t="s">
        <v>42</v>
      </c>
      <c r="I136" s="554" t="str">
        <f>IF(H136="","",IF(H136="Long-term","Long-term - N/A",IF(AND(H136="Short-term",G136&lt;=2010),"Eligible Short-term",(IF(AND(H136="Short-term",G136&lt;=2013, G136&gt;2010,OR('Procurement Detail'!$E$22&gt;=0,'Procurement Detail'!$E$22="N/A")),"Eligible Short-term",IF(AND(H136="Short-term",AND(G136&lt;=2016,G136&gt;2013),OR('Procurement Detail'!$H$22&gt;=0,'Procurement Detail'!$H$22="N/A")), "Eligible Short-term",IF(AND(H136="Short-term",AND(G136&lt;=2020,G136&gt;2016),OR('Procurement Detail'!$K$22&gt;=0,'Procurement Detail'!$K$22="N/A")), "Eligible Short-term", "Ineligible Short-term")))))))</f>
        <v>Eligible Short-term</v>
      </c>
      <c r="J136" s="494" t="s">
        <v>650</v>
      </c>
      <c r="K136" s="606">
        <v>41814.705474537033</v>
      </c>
      <c r="L136" s="480">
        <f t="shared" si="2"/>
        <v>42430</v>
      </c>
      <c r="M136" s="481" t="str">
        <f t="shared" si="3"/>
        <v>PASS</v>
      </c>
      <c r="N136" s="494">
        <v>1600</v>
      </c>
    </row>
    <row r="137" spans="3:14">
      <c r="C137" s="494" t="s">
        <v>638</v>
      </c>
      <c r="D137" s="494" t="s">
        <v>639</v>
      </c>
      <c r="E137" s="494" t="s">
        <v>640</v>
      </c>
      <c r="F137" s="504" t="s">
        <v>163</v>
      </c>
      <c r="G137" s="556">
        <v>2013</v>
      </c>
      <c r="H137" s="553" t="s">
        <v>42</v>
      </c>
      <c r="I137" s="554" t="str">
        <f>IF(H137="","",IF(H137="Long-term","Long-term - N/A",IF(AND(H137="Short-term",G137&lt;=2010),"Eligible Short-term",(IF(AND(H137="Short-term",G137&lt;=2013, G137&gt;2010,OR('Procurement Detail'!$E$22&gt;=0,'Procurement Detail'!$E$22="N/A")),"Eligible Short-term",IF(AND(H137="Short-term",AND(G137&lt;=2016,G137&gt;2013),OR('Procurement Detail'!$H$22&gt;=0,'Procurement Detail'!$H$22="N/A")), "Eligible Short-term",IF(AND(H137="Short-term",AND(G137&lt;=2020,G137&gt;2016),OR('Procurement Detail'!$K$22&gt;=0,'Procurement Detail'!$K$22="N/A")), "Eligible Short-term", "Ineligible Short-term")))))))</f>
        <v>Eligible Short-term</v>
      </c>
      <c r="J137" s="494" t="s">
        <v>650</v>
      </c>
      <c r="K137" s="606">
        <v>41814.705474537033</v>
      </c>
      <c r="L137" s="480">
        <f t="shared" si="2"/>
        <v>42430</v>
      </c>
      <c r="M137" s="481" t="str">
        <f t="shared" si="3"/>
        <v>PASS</v>
      </c>
      <c r="N137" s="494">
        <v>88</v>
      </c>
    </row>
    <row r="138" spans="3:14">
      <c r="C138" s="494" t="s">
        <v>638</v>
      </c>
      <c r="D138" s="494" t="s">
        <v>639</v>
      </c>
      <c r="E138" s="494" t="s">
        <v>640</v>
      </c>
      <c r="F138" s="504" t="s">
        <v>163</v>
      </c>
      <c r="G138" s="556">
        <v>2013</v>
      </c>
      <c r="H138" s="553" t="s">
        <v>42</v>
      </c>
      <c r="I138" s="554" t="str">
        <f>IF(H138="","",IF(H138="Long-term","Long-term - N/A",IF(AND(H138="Short-term",G138&lt;=2010),"Eligible Short-term",(IF(AND(H138="Short-term",G138&lt;=2013, G138&gt;2010,OR('Procurement Detail'!$E$22&gt;=0,'Procurement Detail'!$E$22="N/A")),"Eligible Short-term",IF(AND(H138="Short-term",AND(G138&lt;=2016,G138&gt;2013),OR('Procurement Detail'!$H$22&gt;=0,'Procurement Detail'!$H$22="N/A")), "Eligible Short-term",IF(AND(H138="Short-term",AND(G138&lt;=2020,G138&gt;2016),OR('Procurement Detail'!$K$22&gt;=0,'Procurement Detail'!$K$22="N/A")), "Eligible Short-term", "Ineligible Short-term")))))))</f>
        <v>Eligible Short-term</v>
      </c>
      <c r="J138" s="494" t="s">
        <v>650</v>
      </c>
      <c r="K138" s="606">
        <v>41814.705474537033</v>
      </c>
      <c r="L138" s="480">
        <f t="shared" ref="L138:L154" si="4">DATE(YEAR(J138),MONTH(J138)+35,DAY(J138))</f>
        <v>42430</v>
      </c>
      <c r="M138" s="481" t="str">
        <f t="shared" ref="M138:M154" si="5">IF(K138&gt;=DATE(YEAR(J138),MONTH(J138)+36,DAY(J138)), "FAIL", "PASS")</f>
        <v>PASS</v>
      </c>
      <c r="N138" s="494">
        <v>656</v>
      </c>
    </row>
    <row r="139" spans="3:14">
      <c r="C139" s="494" t="s">
        <v>638</v>
      </c>
      <c r="D139" s="494" t="s">
        <v>639</v>
      </c>
      <c r="E139" s="494" t="s">
        <v>640</v>
      </c>
      <c r="F139" s="504" t="s">
        <v>163</v>
      </c>
      <c r="G139" s="556">
        <v>2013</v>
      </c>
      <c r="H139" s="553" t="s">
        <v>42</v>
      </c>
      <c r="I139" s="554" t="str">
        <f>IF(H139="","",IF(H139="Long-term","Long-term - N/A",IF(AND(H139="Short-term",G139&lt;=2010),"Eligible Short-term",(IF(AND(H139="Short-term",G139&lt;=2013, G139&gt;2010,OR('Procurement Detail'!$E$22&gt;=0,'Procurement Detail'!$E$22="N/A")),"Eligible Short-term",IF(AND(H139="Short-term",AND(G139&lt;=2016,G139&gt;2013),OR('Procurement Detail'!$H$22&gt;=0,'Procurement Detail'!$H$22="N/A")), "Eligible Short-term",IF(AND(H139="Short-term",AND(G139&lt;=2020,G139&gt;2016),OR('Procurement Detail'!$K$22&gt;=0,'Procurement Detail'!$K$22="N/A")), "Eligible Short-term", "Ineligible Short-term")))))))</f>
        <v>Eligible Short-term</v>
      </c>
      <c r="J139" s="494" t="s">
        <v>650</v>
      </c>
      <c r="K139" s="606">
        <v>41814.705474537033</v>
      </c>
      <c r="L139" s="480">
        <f t="shared" si="4"/>
        <v>42430</v>
      </c>
      <c r="M139" s="481" t="str">
        <f t="shared" si="5"/>
        <v>PASS</v>
      </c>
      <c r="N139" s="494">
        <v>28</v>
      </c>
    </row>
    <row r="140" spans="3:14">
      <c r="C140" s="494" t="s">
        <v>638</v>
      </c>
      <c r="D140" s="494" t="s">
        <v>639</v>
      </c>
      <c r="E140" s="494" t="s">
        <v>640</v>
      </c>
      <c r="F140" s="504" t="s">
        <v>163</v>
      </c>
      <c r="G140" s="556">
        <v>2013</v>
      </c>
      <c r="H140" s="553" t="s">
        <v>42</v>
      </c>
      <c r="I140" s="554" t="str">
        <f>IF(H140="","",IF(H140="Long-term","Long-term - N/A",IF(AND(H140="Short-term",G140&lt;=2010),"Eligible Short-term",(IF(AND(H140="Short-term",G140&lt;=2013, G140&gt;2010,OR('Procurement Detail'!$E$22&gt;=0,'Procurement Detail'!$E$22="N/A")),"Eligible Short-term",IF(AND(H140="Short-term",AND(G140&lt;=2016,G140&gt;2013),OR('Procurement Detail'!$H$22&gt;=0,'Procurement Detail'!$H$22="N/A")), "Eligible Short-term",IF(AND(H140="Short-term",AND(G140&lt;=2020,G140&gt;2016),OR('Procurement Detail'!$K$22&gt;=0,'Procurement Detail'!$K$22="N/A")), "Eligible Short-term", "Ineligible Short-term")))))))</f>
        <v>Eligible Short-term</v>
      </c>
      <c r="J140" s="494" t="s">
        <v>650</v>
      </c>
      <c r="K140" s="606">
        <v>41814.705474537033</v>
      </c>
      <c r="L140" s="480">
        <f t="shared" si="4"/>
        <v>42430</v>
      </c>
      <c r="M140" s="481" t="str">
        <f t="shared" si="5"/>
        <v>PASS</v>
      </c>
      <c r="N140" s="494">
        <v>4</v>
      </c>
    </row>
    <row r="141" spans="3:14">
      <c r="C141" s="494" t="s">
        <v>638</v>
      </c>
      <c r="D141" s="494" t="s">
        <v>639</v>
      </c>
      <c r="E141" s="494" t="s">
        <v>640</v>
      </c>
      <c r="F141" s="504" t="s">
        <v>163</v>
      </c>
      <c r="G141" s="556">
        <v>2013</v>
      </c>
      <c r="H141" s="553" t="s">
        <v>42</v>
      </c>
      <c r="I141" s="554" t="str">
        <f>IF(H141="","",IF(H141="Long-term","Long-term - N/A",IF(AND(H141="Short-term",G141&lt;=2010),"Eligible Short-term",(IF(AND(H141="Short-term",G141&lt;=2013, G141&gt;2010,OR('Procurement Detail'!$E$22&gt;=0,'Procurement Detail'!$E$22="N/A")),"Eligible Short-term",IF(AND(H141="Short-term",AND(G141&lt;=2016,G141&gt;2013),OR('Procurement Detail'!$H$22&gt;=0,'Procurement Detail'!$H$22="N/A")), "Eligible Short-term",IF(AND(H141="Short-term",AND(G141&lt;=2020,G141&gt;2016),OR('Procurement Detail'!$K$22&gt;=0,'Procurement Detail'!$K$22="N/A")), "Eligible Short-term", "Ineligible Short-term")))))))</f>
        <v>Eligible Short-term</v>
      </c>
      <c r="J141" s="494" t="s">
        <v>650</v>
      </c>
      <c r="K141" s="606">
        <v>41814.705474537033</v>
      </c>
      <c r="L141" s="480">
        <f t="shared" si="4"/>
        <v>42430</v>
      </c>
      <c r="M141" s="481" t="str">
        <f t="shared" si="5"/>
        <v>PASS</v>
      </c>
      <c r="N141" s="494">
        <v>1391</v>
      </c>
    </row>
    <row r="142" spans="3:14">
      <c r="C142" s="494" t="s">
        <v>638</v>
      </c>
      <c r="D142" s="494" t="s">
        <v>639</v>
      </c>
      <c r="E142" s="494" t="s">
        <v>640</v>
      </c>
      <c r="F142" s="504" t="s">
        <v>163</v>
      </c>
      <c r="G142" s="556">
        <v>2013</v>
      </c>
      <c r="H142" s="553" t="s">
        <v>42</v>
      </c>
      <c r="I142" s="554" t="str">
        <f>IF(H142="","",IF(H142="Long-term","Long-term - N/A",IF(AND(H142="Short-term",G142&lt;=2010),"Eligible Short-term",(IF(AND(H142="Short-term",G142&lt;=2013, G142&gt;2010,OR('Procurement Detail'!$E$22&gt;=0,'Procurement Detail'!$E$22="N/A")),"Eligible Short-term",IF(AND(H142="Short-term",AND(G142&lt;=2016,G142&gt;2013),OR('Procurement Detail'!$H$22&gt;=0,'Procurement Detail'!$H$22="N/A")), "Eligible Short-term",IF(AND(H142="Short-term",AND(G142&lt;=2020,G142&gt;2016),OR('Procurement Detail'!$K$22&gt;=0,'Procurement Detail'!$K$22="N/A")), "Eligible Short-term", "Ineligible Short-term")))))))</f>
        <v>Eligible Short-term</v>
      </c>
      <c r="J142" s="494" t="s">
        <v>650</v>
      </c>
      <c r="K142" s="606">
        <v>41814.705474537033</v>
      </c>
      <c r="L142" s="480">
        <f t="shared" si="4"/>
        <v>42430</v>
      </c>
      <c r="M142" s="481" t="str">
        <f t="shared" si="5"/>
        <v>PASS</v>
      </c>
      <c r="N142" s="494">
        <v>175</v>
      </c>
    </row>
    <row r="143" spans="3:14">
      <c r="C143" s="494" t="s">
        <v>638</v>
      </c>
      <c r="D143" s="494" t="s">
        <v>639</v>
      </c>
      <c r="E143" s="494" t="s">
        <v>640</v>
      </c>
      <c r="F143" s="504" t="s">
        <v>163</v>
      </c>
      <c r="G143" s="556">
        <v>2013</v>
      </c>
      <c r="H143" s="553" t="s">
        <v>42</v>
      </c>
      <c r="I143" s="554" t="str">
        <f>IF(H143="","",IF(H143="Long-term","Long-term - N/A",IF(AND(H143="Short-term",G143&lt;=2010),"Eligible Short-term",(IF(AND(H143="Short-term",G143&lt;=2013, G143&gt;2010,OR('Procurement Detail'!$E$22&gt;=0,'Procurement Detail'!$E$22="N/A")),"Eligible Short-term",IF(AND(H143="Short-term",AND(G143&lt;=2016,G143&gt;2013),OR('Procurement Detail'!$H$22&gt;=0,'Procurement Detail'!$H$22="N/A")), "Eligible Short-term",IF(AND(H143="Short-term",AND(G143&lt;=2020,G143&gt;2016),OR('Procurement Detail'!$K$22&gt;=0,'Procurement Detail'!$K$22="N/A")), "Eligible Short-term", "Ineligible Short-term")))))))</f>
        <v>Eligible Short-term</v>
      </c>
      <c r="J143" s="494" t="s">
        <v>650</v>
      </c>
      <c r="K143" s="606">
        <v>41814.705474537033</v>
      </c>
      <c r="L143" s="480">
        <f t="shared" si="4"/>
        <v>42430</v>
      </c>
      <c r="M143" s="481" t="str">
        <f t="shared" si="5"/>
        <v>PASS</v>
      </c>
      <c r="N143" s="494">
        <v>3178</v>
      </c>
    </row>
    <row r="144" spans="3:14">
      <c r="C144" s="494" t="s">
        <v>638</v>
      </c>
      <c r="D144" s="494" t="s">
        <v>639</v>
      </c>
      <c r="E144" s="494" t="s">
        <v>640</v>
      </c>
      <c r="F144" s="504" t="s">
        <v>163</v>
      </c>
      <c r="G144" s="556">
        <v>2013</v>
      </c>
      <c r="H144" s="553" t="s">
        <v>42</v>
      </c>
      <c r="I144" s="554" t="str">
        <f>IF(H144="","",IF(H144="Long-term","Long-term - N/A",IF(AND(H144="Short-term",G144&lt;=2010),"Eligible Short-term",(IF(AND(H144="Short-term",G144&lt;=2013, G144&gt;2010,OR('Procurement Detail'!$E$22&gt;=0,'Procurement Detail'!$E$22="N/A")),"Eligible Short-term",IF(AND(H144="Short-term",AND(G144&lt;=2016,G144&gt;2013),OR('Procurement Detail'!$H$22&gt;=0,'Procurement Detail'!$H$22="N/A")), "Eligible Short-term",IF(AND(H144="Short-term",AND(G144&lt;=2020,G144&gt;2016),OR('Procurement Detail'!$K$22&gt;=0,'Procurement Detail'!$K$22="N/A")), "Eligible Short-term", "Ineligible Short-term")))))))</f>
        <v>Eligible Short-term</v>
      </c>
      <c r="J144" s="494" t="s">
        <v>646</v>
      </c>
      <c r="K144" s="606">
        <v>41814.705474537033</v>
      </c>
      <c r="L144" s="480">
        <f t="shared" si="4"/>
        <v>42401</v>
      </c>
      <c r="M144" s="481" t="str">
        <f t="shared" si="5"/>
        <v>PASS</v>
      </c>
      <c r="N144" s="494">
        <v>155</v>
      </c>
    </row>
    <row r="145" spans="3:14">
      <c r="C145" s="494" t="s">
        <v>638</v>
      </c>
      <c r="D145" s="494" t="s">
        <v>639</v>
      </c>
      <c r="E145" s="494" t="s">
        <v>640</v>
      </c>
      <c r="F145" s="504" t="s">
        <v>163</v>
      </c>
      <c r="G145" s="556">
        <v>2013</v>
      </c>
      <c r="H145" s="553" t="s">
        <v>42</v>
      </c>
      <c r="I145" s="554" t="str">
        <f>IF(H145="","",IF(H145="Long-term","Long-term - N/A",IF(AND(H145="Short-term",G145&lt;=2010),"Eligible Short-term",(IF(AND(H145="Short-term",G145&lt;=2013, G145&gt;2010,OR('Procurement Detail'!$E$22&gt;=0,'Procurement Detail'!$E$22="N/A")),"Eligible Short-term",IF(AND(H145="Short-term",AND(G145&lt;=2016,G145&gt;2013),OR('Procurement Detail'!$H$22&gt;=0,'Procurement Detail'!$H$22="N/A")), "Eligible Short-term",IF(AND(H145="Short-term",AND(G145&lt;=2020,G145&gt;2016),OR('Procurement Detail'!$K$22&gt;=0,'Procurement Detail'!$K$22="N/A")), "Eligible Short-term", "Ineligible Short-term")))))))</f>
        <v>Eligible Short-term</v>
      </c>
      <c r="J145" s="494" t="s">
        <v>646</v>
      </c>
      <c r="K145" s="606">
        <v>41814.705474537033</v>
      </c>
      <c r="L145" s="480">
        <f t="shared" si="4"/>
        <v>42401</v>
      </c>
      <c r="M145" s="481" t="str">
        <f t="shared" si="5"/>
        <v>PASS</v>
      </c>
      <c r="N145" s="494">
        <v>131</v>
      </c>
    </row>
    <row r="146" spans="3:14">
      <c r="C146" s="494" t="s">
        <v>638</v>
      </c>
      <c r="D146" s="494" t="s">
        <v>639</v>
      </c>
      <c r="E146" s="494" t="s">
        <v>640</v>
      </c>
      <c r="F146" s="504" t="s">
        <v>163</v>
      </c>
      <c r="G146" s="556">
        <v>2013</v>
      </c>
      <c r="H146" s="553" t="s">
        <v>42</v>
      </c>
      <c r="I146" s="554" t="str">
        <f>IF(H146="","",IF(H146="Long-term","Long-term - N/A",IF(AND(H146="Short-term",G146&lt;=2010),"Eligible Short-term",(IF(AND(H146="Short-term",G146&lt;=2013, G146&gt;2010,OR('Procurement Detail'!$E$22&gt;=0,'Procurement Detail'!$E$22="N/A")),"Eligible Short-term",IF(AND(H146="Short-term",AND(G146&lt;=2016,G146&gt;2013),OR('Procurement Detail'!$H$22&gt;=0,'Procurement Detail'!$H$22="N/A")), "Eligible Short-term",IF(AND(H146="Short-term",AND(G146&lt;=2020,G146&gt;2016),OR('Procurement Detail'!$K$22&gt;=0,'Procurement Detail'!$K$22="N/A")), "Eligible Short-term", "Ineligible Short-term")))))))</f>
        <v>Eligible Short-term</v>
      </c>
      <c r="J146" s="494" t="s">
        <v>646</v>
      </c>
      <c r="K146" s="606">
        <v>41814.705474537033</v>
      </c>
      <c r="L146" s="480">
        <f t="shared" si="4"/>
        <v>42401</v>
      </c>
      <c r="M146" s="481" t="str">
        <f t="shared" si="5"/>
        <v>PASS</v>
      </c>
      <c r="N146" s="494">
        <v>270</v>
      </c>
    </row>
    <row r="147" spans="3:14">
      <c r="C147" s="494" t="s">
        <v>638</v>
      </c>
      <c r="D147" s="494" t="s">
        <v>639</v>
      </c>
      <c r="E147" s="494" t="s">
        <v>640</v>
      </c>
      <c r="F147" s="504" t="s">
        <v>163</v>
      </c>
      <c r="G147" s="556">
        <v>2013</v>
      </c>
      <c r="H147" s="553" t="s">
        <v>42</v>
      </c>
      <c r="I147" s="554" t="str">
        <f>IF(H147="","",IF(H147="Long-term","Long-term - N/A",IF(AND(H147="Short-term",G147&lt;=2010),"Eligible Short-term",(IF(AND(H147="Short-term",G147&lt;=2013, G147&gt;2010,OR('Procurement Detail'!$E$22&gt;=0,'Procurement Detail'!$E$22="N/A")),"Eligible Short-term",IF(AND(H147="Short-term",AND(G147&lt;=2016,G147&gt;2013),OR('Procurement Detail'!$H$22&gt;=0,'Procurement Detail'!$H$22="N/A")), "Eligible Short-term",IF(AND(H147="Short-term",AND(G147&lt;=2020,G147&gt;2016),OR('Procurement Detail'!$K$22&gt;=0,'Procurement Detail'!$K$22="N/A")), "Eligible Short-term", "Ineligible Short-term")))))))</f>
        <v>Eligible Short-term</v>
      </c>
      <c r="J147" s="494" t="s">
        <v>646</v>
      </c>
      <c r="K147" s="606">
        <v>41814.705474537033</v>
      </c>
      <c r="L147" s="480">
        <f t="shared" si="4"/>
        <v>42401</v>
      </c>
      <c r="M147" s="481" t="str">
        <f t="shared" si="5"/>
        <v>PASS</v>
      </c>
      <c r="N147" s="494">
        <v>3163</v>
      </c>
    </row>
    <row r="148" spans="3:14">
      <c r="C148" s="494" t="s">
        <v>638</v>
      </c>
      <c r="D148" s="494" t="s">
        <v>639</v>
      </c>
      <c r="E148" s="494" t="s">
        <v>640</v>
      </c>
      <c r="F148" s="504" t="s">
        <v>163</v>
      </c>
      <c r="G148" s="556">
        <v>2013</v>
      </c>
      <c r="H148" s="553" t="s">
        <v>42</v>
      </c>
      <c r="I148" s="554" t="str">
        <f>IF(H148="","",IF(H148="Long-term","Long-term - N/A",IF(AND(H148="Short-term",G148&lt;=2010),"Eligible Short-term",(IF(AND(H148="Short-term",G148&lt;=2013, G148&gt;2010,OR('Procurement Detail'!$E$22&gt;=0,'Procurement Detail'!$E$22="N/A")),"Eligible Short-term",IF(AND(H148="Short-term",AND(G148&lt;=2016,G148&gt;2013),OR('Procurement Detail'!$H$22&gt;=0,'Procurement Detail'!$H$22="N/A")), "Eligible Short-term",IF(AND(H148="Short-term",AND(G148&lt;=2020,G148&gt;2016),OR('Procurement Detail'!$K$22&gt;=0,'Procurement Detail'!$K$22="N/A")), "Eligible Short-term", "Ineligible Short-term")))))))</f>
        <v>Eligible Short-term</v>
      </c>
      <c r="J148" s="494" t="s">
        <v>646</v>
      </c>
      <c r="K148" s="606">
        <v>41814.705474537033</v>
      </c>
      <c r="L148" s="480">
        <f t="shared" si="4"/>
        <v>42401</v>
      </c>
      <c r="M148" s="481" t="str">
        <f t="shared" si="5"/>
        <v>PASS</v>
      </c>
      <c r="N148" s="494">
        <v>657</v>
      </c>
    </row>
    <row r="149" spans="3:14">
      <c r="C149" s="494" t="s">
        <v>638</v>
      </c>
      <c r="D149" s="494" t="s">
        <v>639</v>
      </c>
      <c r="E149" s="494" t="s">
        <v>640</v>
      </c>
      <c r="F149" s="504" t="s">
        <v>163</v>
      </c>
      <c r="G149" s="556">
        <v>2013</v>
      </c>
      <c r="H149" s="553" t="s">
        <v>42</v>
      </c>
      <c r="I149" s="554" t="str">
        <f>IF(H149="","",IF(H149="Long-term","Long-term - N/A",IF(AND(H149="Short-term",G149&lt;=2010),"Eligible Short-term",(IF(AND(H149="Short-term",G149&lt;=2013, G149&gt;2010,OR('Procurement Detail'!$E$22&gt;=0,'Procurement Detail'!$E$22="N/A")),"Eligible Short-term",IF(AND(H149="Short-term",AND(G149&lt;=2016,G149&gt;2013),OR('Procurement Detail'!$H$22&gt;=0,'Procurement Detail'!$H$22="N/A")), "Eligible Short-term",IF(AND(H149="Short-term",AND(G149&lt;=2020,G149&gt;2016),OR('Procurement Detail'!$K$22&gt;=0,'Procurement Detail'!$K$22="N/A")), "Eligible Short-term", "Ineligible Short-term")))))))</f>
        <v>Eligible Short-term</v>
      </c>
      <c r="J149" s="494" t="s">
        <v>646</v>
      </c>
      <c r="K149" s="606">
        <v>41814.705474537033</v>
      </c>
      <c r="L149" s="480">
        <f t="shared" si="4"/>
        <v>42401</v>
      </c>
      <c r="M149" s="481" t="str">
        <f t="shared" si="5"/>
        <v>PASS</v>
      </c>
      <c r="N149" s="494">
        <v>564</v>
      </c>
    </row>
    <row r="150" spans="3:14">
      <c r="C150" s="494" t="s">
        <v>638</v>
      </c>
      <c r="D150" s="494" t="s">
        <v>639</v>
      </c>
      <c r="E150" s="494" t="s">
        <v>640</v>
      </c>
      <c r="F150" s="504" t="s">
        <v>163</v>
      </c>
      <c r="G150" s="556">
        <v>2013</v>
      </c>
      <c r="H150" s="553" t="s">
        <v>42</v>
      </c>
      <c r="I150" s="554" t="str">
        <f>IF(H150="","",IF(H150="Long-term","Long-term - N/A",IF(AND(H150="Short-term",G150&lt;=2010),"Eligible Short-term",(IF(AND(H150="Short-term",G150&lt;=2013, G150&gt;2010,OR('Procurement Detail'!$E$22&gt;=0,'Procurement Detail'!$E$22="N/A")),"Eligible Short-term",IF(AND(H150="Short-term",AND(G150&lt;=2016,G150&gt;2013),OR('Procurement Detail'!$H$22&gt;=0,'Procurement Detail'!$H$22="N/A")), "Eligible Short-term",IF(AND(H150="Short-term",AND(G150&lt;=2020,G150&gt;2016),OR('Procurement Detail'!$K$22&gt;=0,'Procurement Detail'!$K$22="N/A")), "Eligible Short-term", "Ineligible Short-term")))))))</f>
        <v>Eligible Short-term</v>
      </c>
      <c r="J150" s="494" t="s">
        <v>646</v>
      </c>
      <c r="K150" s="606">
        <v>41814.705474537033</v>
      </c>
      <c r="L150" s="480">
        <f t="shared" si="4"/>
        <v>42401</v>
      </c>
      <c r="M150" s="481" t="str">
        <f t="shared" si="5"/>
        <v>PASS</v>
      </c>
      <c r="N150" s="494">
        <v>300</v>
      </c>
    </row>
    <row r="151" spans="3:14">
      <c r="C151" s="494" t="s">
        <v>638</v>
      </c>
      <c r="D151" s="494" t="s">
        <v>639</v>
      </c>
      <c r="E151" s="494" t="s">
        <v>640</v>
      </c>
      <c r="F151" s="504" t="s">
        <v>163</v>
      </c>
      <c r="G151" s="556">
        <v>2013</v>
      </c>
      <c r="H151" s="553" t="s">
        <v>42</v>
      </c>
      <c r="I151" s="554" t="str">
        <f>IF(H151="","",IF(H151="Long-term","Long-term - N/A",IF(AND(H151="Short-term",G151&lt;=2010),"Eligible Short-term",(IF(AND(H151="Short-term",G151&lt;=2013, G151&gt;2010,OR('Procurement Detail'!$E$22&gt;=0,'Procurement Detail'!$E$22="N/A")),"Eligible Short-term",IF(AND(H151="Short-term",AND(G151&lt;=2016,G151&gt;2013),OR('Procurement Detail'!$H$22&gt;=0,'Procurement Detail'!$H$22="N/A")), "Eligible Short-term",IF(AND(H151="Short-term",AND(G151&lt;=2020,G151&gt;2016),OR('Procurement Detail'!$K$22&gt;=0,'Procurement Detail'!$K$22="N/A")), "Eligible Short-term", "Ineligible Short-term")))))))</f>
        <v>Eligible Short-term</v>
      </c>
      <c r="J151" s="494" t="s">
        <v>646</v>
      </c>
      <c r="K151" s="606">
        <v>41814.705474537033</v>
      </c>
      <c r="L151" s="480">
        <f t="shared" si="4"/>
        <v>42401</v>
      </c>
      <c r="M151" s="481" t="str">
        <f t="shared" si="5"/>
        <v>PASS</v>
      </c>
      <c r="N151" s="494">
        <v>3070</v>
      </c>
    </row>
    <row r="152" spans="3:14">
      <c r="C152" s="494" t="s">
        <v>638</v>
      </c>
      <c r="D152" s="494" t="s">
        <v>639</v>
      </c>
      <c r="E152" s="494" t="s">
        <v>640</v>
      </c>
      <c r="F152" s="504" t="s">
        <v>163</v>
      </c>
      <c r="G152" s="556">
        <v>2013</v>
      </c>
      <c r="H152" s="553" t="s">
        <v>42</v>
      </c>
      <c r="I152" s="554" t="str">
        <f>IF(H152="","",IF(H152="Long-term","Long-term - N/A",IF(AND(H152="Short-term",G152&lt;=2010),"Eligible Short-term",(IF(AND(H152="Short-term",G152&lt;=2013, G152&gt;2010,OR('Procurement Detail'!$E$22&gt;=0,'Procurement Detail'!$E$22="N/A")),"Eligible Short-term",IF(AND(H152="Short-term",AND(G152&lt;=2016,G152&gt;2013),OR('Procurement Detail'!$H$22&gt;=0,'Procurement Detail'!$H$22="N/A")), "Eligible Short-term",IF(AND(H152="Short-term",AND(G152&lt;=2020,G152&gt;2016),OR('Procurement Detail'!$K$22&gt;=0,'Procurement Detail'!$K$22="N/A")), "Eligible Short-term", "Ineligible Short-term")))))))</f>
        <v>Eligible Short-term</v>
      </c>
      <c r="J152" s="494" t="s">
        <v>646</v>
      </c>
      <c r="K152" s="606">
        <v>41814.705474537033</v>
      </c>
      <c r="L152" s="480">
        <f t="shared" si="4"/>
        <v>42401</v>
      </c>
      <c r="M152" s="481" t="str">
        <f t="shared" si="5"/>
        <v>PASS</v>
      </c>
      <c r="N152" s="494">
        <v>1185</v>
      </c>
    </row>
    <row r="153" spans="3:14">
      <c r="C153" s="494" t="s">
        <v>638</v>
      </c>
      <c r="D153" s="494" t="s">
        <v>639</v>
      </c>
      <c r="E153" s="494" t="s">
        <v>640</v>
      </c>
      <c r="F153" s="504" t="s">
        <v>163</v>
      </c>
      <c r="G153" s="556">
        <v>2013</v>
      </c>
      <c r="H153" s="553" t="s">
        <v>42</v>
      </c>
      <c r="I153" s="554" t="str">
        <f>IF(H153="","",IF(H153="Long-term","Long-term - N/A",IF(AND(H153="Short-term",G153&lt;=2010),"Eligible Short-term",(IF(AND(H153="Short-term",G153&lt;=2013, G153&gt;2010,OR('Procurement Detail'!$E$22&gt;=0,'Procurement Detail'!$E$22="N/A")),"Eligible Short-term",IF(AND(H153="Short-term",AND(G153&lt;=2016,G153&gt;2013),OR('Procurement Detail'!$H$22&gt;=0,'Procurement Detail'!$H$22="N/A")), "Eligible Short-term",IF(AND(H153="Short-term",AND(G153&lt;=2020,G153&gt;2016),OR('Procurement Detail'!$K$22&gt;=0,'Procurement Detail'!$K$22="N/A")), "Eligible Short-term", "Ineligible Short-term")))))))</f>
        <v>Eligible Short-term</v>
      </c>
      <c r="J153" s="494" t="s">
        <v>646</v>
      </c>
      <c r="K153" s="606">
        <v>41814.705474537033</v>
      </c>
      <c r="L153" s="480">
        <f t="shared" si="4"/>
        <v>42401</v>
      </c>
      <c r="M153" s="481" t="str">
        <f t="shared" si="5"/>
        <v>PASS</v>
      </c>
      <c r="N153" s="494">
        <v>397</v>
      </c>
    </row>
    <row r="154" spans="3:14">
      <c r="C154" s="494" t="s">
        <v>638</v>
      </c>
      <c r="D154" s="494" t="s">
        <v>639</v>
      </c>
      <c r="E154" s="494" t="s">
        <v>640</v>
      </c>
      <c r="F154" s="504" t="s">
        <v>163</v>
      </c>
      <c r="G154" s="556">
        <v>2013</v>
      </c>
      <c r="H154" s="553"/>
      <c r="I154" s="554" t="str">
        <f>IF(H154="","",IF(H154="Long-term","Long-term - N/A",IF(AND(H154="Short-term",G154&lt;=2010),"Eligible Short-term",(IF(AND(H154="Short-term",G154&lt;=2013, G154&gt;2010,OR('Procurement Detail'!$E$22&gt;=0,'Procurement Detail'!$E$22="N/A")),"Eligible Short-term",IF(AND(H154="Short-term",AND(G154&lt;=2016,G154&gt;2013),OR('Procurement Detail'!$H$22&gt;=0,'Procurement Detail'!$H$22="N/A")), "Eligible Short-term",IF(AND(H154="Short-term",AND(G154&lt;=2020,G154&gt;2016),OR('Procurement Detail'!$K$22&gt;=0,'Procurement Detail'!$K$22="N/A")), "Eligible Short-term", "Ineligible Short-term")))))))</f>
        <v/>
      </c>
      <c r="J154" s="494" t="s">
        <v>646</v>
      </c>
      <c r="K154" s="606">
        <v>41814.705474537033</v>
      </c>
      <c r="L154" s="480">
        <f t="shared" si="4"/>
        <v>42401</v>
      </c>
      <c r="M154" s="481" t="str">
        <f t="shared" si="5"/>
        <v>PASS</v>
      </c>
      <c r="N154" s="494">
        <v>719</v>
      </c>
    </row>
  </sheetData>
  <autoFilter ref="B7:N154"/>
  <conditionalFormatting sqref="L8:L30">
    <cfRule type="expression" dxfId="11" priority="4" stopIfTrue="1">
      <formula>$F8=""</formula>
    </cfRule>
  </conditionalFormatting>
  <conditionalFormatting sqref="M8:M30">
    <cfRule type="expression" dxfId="10" priority="3" stopIfTrue="1">
      <formula>$F8=""</formula>
    </cfRule>
  </conditionalFormatting>
  <conditionalFormatting sqref="L31:L154">
    <cfRule type="expression" dxfId="9" priority="2" stopIfTrue="1">
      <formula>$F31=""</formula>
    </cfRule>
  </conditionalFormatting>
  <conditionalFormatting sqref="M31:M154">
    <cfRule type="expression" dxfId="8" priority="1" stopIfTrue="1">
      <formula>$F31=""</formula>
    </cfRule>
  </conditionalFormatting>
  <dataValidations count="3">
    <dataValidation type="list" allowBlank="1" showInputMessage="1" showErrorMessage="1" sqref="F8:F154">
      <formula1>PCCC</formula1>
    </dataValidation>
    <dataValidation type="list" allowBlank="1" showInputMessage="1" showErrorMessage="1" sqref="H8:H154">
      <formula1>LTST</formula1>
    </dataValidation>
    <dataValidation type="list" allowBlank="1" showInputMessage="1" showErrorMessage="1" sqref="G8:G154">
      <formula1>Years</formula1>
    </dataValidation>
  </dataValidations>
  <pageMargins left="0.7" right="0.7" top="0.75" bottom="0.75" header="0.3" footer="0.3"/>
  <pageSetup scale="28"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65536"/>
  <sheetViews>
    <sheetView zoomScale="70" zoomScaleNormal="70" zoomScaleSheetLayoutView="40" workbookViewId="0">
      <pane ySplit="7" topLeftCell="A8" activePane="bottomLeft" state="frozen"/>
      <selection pane="bottomLeft" activeCell="F35" sqref="F35"/>
    </sheetView>
  </sheetViews>
  <sheetFormatPr defaultColWidth="11.42578125" defaultRowHeight="12.75"/>
  <cols>
    <col min="1" max="1" width="11.42578125" style="451" customWidth="1"/>
    <col min="2" max="4" width="18" style="496" customWidth="1"/>
    <col min="5" max="5" width="23.5703125" style="496" bestFit="1" customWidth="1"/>
    <col min="6" max="9" width="24.42578125" style="496" customWidth="1"/>
    <col min="10" max="10" width="18" style="497" customWidth="1"/>
    <col min="11" max="11" width="18" style="498" customWidth="1"/>
    <col min="12" max="12" width="18" style="499" customWidth="1"/>
    <col min="13" max="13" width="22.28515625" style="461" customWidth="1"/>
    <col min="14" max="14" width="22" style="500" customWidth="1"/>
    <col min="15" max="15" width="18" style="461" customWidth="1"/>
    <col min="16" max="16" width="18" style="501" customWidth="1"/>
    <col min="17" max="16384" width="11.42578125" style="451"/>
  </cols>
  <sheetData>
    <row r="1" spans="1:23" s="461" customFormat="1">
      <c r="A1" s="485"/>
      <c r="N1" s="462"/>
    </row>
    <row r="2" spans="1:23" s="452" customFormat="1" ht="18.75">
      <c r="B2" s="453" t="s">
        <v>483</v>
      </c>
      <c r="C2" s="453"/>
      <c r="K2" s="454"/>
      <c r="L2" s="454"/>
      <c r="M2" s="454"/>
      <c r="R2" s="456"/>
      <c r="S2" s="457"/>
      <c r="V2" s="458"/>
      <c r="W2" s="458"/>
    </row>
    <row r="3" spans="1:23" s="452" customFormat="1" ht="15" customHeight="1">
      <c r="B3" s="61" t="s">
        <v>46</v>
      </c>
      <c r="C3" s="61"/>
      <c r="K3" s="454"/>
      <c r="L3" s="454"/>
      <c r="M3" s="454"/>
      <c r="S3" s="458"/>
      <c r="T3" s="458"/>
    </row>
    <row r="4" spans="1:23" s="60" customFormat="1" ht="15" customHeight="1">
      <c r="B4" s="61" t="str">
        <f>'Title Page'!B16:K16</f>
        <v>Calpine PowerAmerica-CA, LLC</v>
      </c>
      <c r="C4" s="61"/>
      <c r="E4" s="109"/>
      <c r="F4" s="491" t="s">
        <v>48</v>
      </c>
      <c r="G4" s="491"/>
      <c r="H4" s="491"/>
      <c r="I4" s="491"/>
      <c r="J4" s="115"/>
      <c r="Q4" s="452"/>
      <c r="R4" s="452"/>
      <c r="S4" s="459"/>
      <c r="T4" s="459"/>
    </row>
    <row r="5" spans="1:23" s="60" customFormat="1" ht="15" customHeight="1">
      <c r="B5" s="455">
        <f>'Title Page'!B58</f>
        <v>42251</v>
      </c>
      <c r="C5" s="455"/>
      <c r="E5" s="116"/>
      <c r="F5" s="491" t="s">
        <v>184</v>
      </c>
      <c r="G5" s="491"/>
      <c r="H5" s="491"/>
      <c r="I5" s="491"/>
      <c r="Q5" s="452"/>
      <c r="R5" s="452"/>
      <c r="S5" s="459"/>
      <c r="T5" s="459"/>
    </row>
    <row r="6" spans="1:23" s="461" customFormat="1">
      <c r="M6" s="541"/>
      <c r="N6" s="542"/>
    </row>
    <row r="7" spans="1:23" s="460" customFormat="1" ht="69" customHeight="1">
      <c r="B7" s="482" t="s">
        <v>38</v>
      </c>
      <c r="C7" s="482" t="s">
        <v>159</v>
      </c>
      <c r="D7" s="482" t="s">
        <v>165</v>
      </c>
      <c r="E7" s="482" t="s">
        <v>194</v>
      </c>
      <c r="F7" s="482" t="s">
        <v>178</v>
      </c>
      <c r="G7" s="482" t="s">
        <v>50</v>
      </c>
      <c r="H7" s="482" t="s">
        <v>40</v>
      </c>
      <c r="I7" s="482" t="s">
        <v>117</v>
      </c>
      <c r="J7" s="482" t="s">
        <v>182</v>
      </c>
      <c r="K7" s="482" t="s">
        <v>491</v>
      </c>
      <c r="L7" s="482" t="s">
        <v>183</v>
      </c>
      <c r="M7" s="482" t="s">
        <v>217</v>
      </c>
      <c r="N7" s="482" t="s">
        <v>166</v>
      </c>
    </row>
    <row r="8" spans="1:23">
      <c r="B8" s="494"/>
      <c r="C8" s="494" t="s">
        <v>669</v>
      </c>
      <c r="D8" s="494" t="s">
        <v>659</v>
      </c>
      <c r="E8" s="494" t="s">
        <v>660</v>
      </c>
      <c r="F8" s="504" t="s">
        <v>163</v>
      </c>
      <c r="G8" s="556">
        <v>2014</v>
      </c>
      <c r="H8" s="553" t="s">
        <v>42</v>
      </c>
      <c r="I8" s="554" t="str">
        <f>IF(H8="","",IF(H8="Long-term","Long-term - N/A",IF(AND(H8="Short-term",G8&lt;=2010),"Eligible Short-term",(IF(AND(H8="Short-term",G8&lt;=2013, G8&gt;2010,OR('Procurement Detail'!$E$22&gt;=0,'Procurement Detail'!$E$22="N/A")),"Eligible Short-term",IF(AND(H8="Short-term",AND(G8&lt;=2016,G8&gt;2013),OR('Procurement Detail'!$H$22&gt;=0,'Procurement Detail'!$H$22="N/A")), "Eligible Short-term",IF(AND(H8="Short-term",AND(G8&lt;=2020,G8&gt;2016),OR('Procurement Detail'!$K$22&gt;=0,'Procurement Detail'!$K$22="N/A")), "Eligible Short-term", "Ineligible Short-term")))))))</f>
        <v>Ineligible Short-term</v>
      </c>
      <c r="J8" s="504">
        <v>41852</v>
      </c>
      <c r="K8" s="505"/>
      <c r="L8" s="480">
        <f>DATE(YEAR(J8),MONTH(J8)+35,DAY(1))</f>
        <v>42917</v>
      </c>
      <c r="M8" s="481" t="str">
        <f>IF(K8&gt;=DATE(YEAR(J8),MONTH(J8)+36,DAY(1)), "FAIL", "PASS")</f>
        <v>PASS</v>
      </c>
      <c r="N8" s="550">
        <v>1600</v>
      </c>
      <c r="O8" s="451"/>
      <c r="P8" s="451"/>
    </row>
    <row r="9" spans="1:23">
      <c r="B9" s="494"/>
      <c r="C9" s="494" t="s">
        <v>669</v>
      </c>
      <c r="D9" s="494" t="s">
        <v>659</v>
      </c>
      <c r="E9" s="494" t="s">
        <v>660</v>
      </c>
      <c r="F9" s="504" t="s">
        <v>163</v>
      </c>
      <c r="G9" s="556">
        <v>2014</v>
      </c>
      <c r="H9" s="553" t="s">
        <v>42</v>
      </c>
      <c r="I9" s="554" t="str">
        <f>IF(H9="","",IF(H9="Long-term","Long-term - N/A",IF(AND(H9="Short-term",G9&lt;=2010),"Eligible Short-term",(IF(AND(H9="Short-term",G9&lt;=2013, G9&gt;2010,OR('Procurement Detail'!$E$22&gt;=0,'Procurement Detail'!$E$22="N/A")),"Eligible Short-term",IF(AND(H9="Short-term",AND(G9&lt;=2016,G9&gt;2013),OR('Procurement Detail'!$H$22&gt;=0,'Procurement Detail'!$H$22="N/A")), "Eligible Short-term",IF(AND(H9="Short-term",AND(G9&lt;=2020,G9&gt;2016),OR('Procurement Detail'!$K$22&gt;=0,'Procurement Detail'!$K$22="N/A")), "Eligible Short-term", "Ineligible Short-term")))))))</f>
        <v>Ineligible Short-term</v>
      </c>
      <c r="J9" s="504">
        <v>41852</v>
      </c>
      <c r="K9" s="505"/>
      <c r="L9" s="480">
        <f t="shared" ref="L9:L31" si="0">DATE(YEAR(J9),MONTH(J9)+35,DAY(1))</f>
        <v>42917</v>
      </c>
      <c r="M9" s="481" t="str">
        <f t="shared" ref="M9:M31" si="1">IF(K9&gt;=DATE(YEAR(J9),MONTH(J9)+36,DAY(1)), "FAIL", "PASS")</f>
        <v>PASS</v>
      </c>
      <c r="N9" s="550">
        <v>800</v>
      </c>
      <c r="O9" s="451"/>
      <c r="P9" s="451"/>
    </row>
    <row r="10" spans="1:23">
      <c r="B10" s="494"/>
      <c r="C10" s="494" t="s">
        <v>669</v>
      </c>
      <c r="D10" s="494" t="s">
        <v>659</v>
      </c>
      <c r="E10" s="494" t="s">
        <v>660</v>
      </c>
      <c r="F10" s="504" t="s">
        <v>163</v>
      </c>
      <c r="G10" s="556">
        <v>2014</v>
      </c>
      <c r="H10" s="553" t="s">
        <v>42</v>
      </c>
      <c r="I10" s="554" t="str">
        <f>IF(H10="","",IF(H10="Long-term","Long-term - N/A",IF(AND(H10="Short-term",G10&lt;=2010),"Eligible Short-term",(IF(AND(H10="Short-term",G10&lt;=2013, G10&gt;2010,OR('Procurement Detail'!$E$22&gt;=0,'Procurement Detail'!$E$22="N/A")),"Eligible Short-term",IF(AND(H10="Short-term",AND(G10&lt;=2016,G10&gt;2013),OR('Procurement Detail'!$H$22&gt;=0,'Procurement Detail'!$H$22="N/A")), "Eligible Short-term",IF(AND(H10="Short-term",AND(G10&lt;=2020,G10&gt;2016),OR('Procurement Detail'!$K$22&gt;=0,'Procurement Detail'!$K$22="N/A")), "Eligible Short-term", "Ineligible Short-term")))))))</f>
        <v>Ineligible Short-term</v>
      </c>
      <c r="J10" s="504">
        <v>41821</v>
      </c>
      <c r="K10" s="505"/>
      <c r="L10" s="480">
        <f t="shared" si="0"/>
        <v>42887</v>
      </c>
      <c r="M10" s="481" t="str">
        <f t="shared" si="1"/>
        <v>PASS</v>
      </c>
      <c r="N10" s="550">
        <v>588</v>
      </c>
      <c r="O10" s="451"/>
      <c r="P10" s="451"/>
    </row>
    <row r="11" spans="1:23">
      <c r="B11" s="494"/>
      <c r="C11" s="494" t="s">
        <v>669</v>
      </c>
      <c r="D11" s="494" t="s">
        <v>659</v>
      </c>
      <c r="E11" s="494" t="s">
        <v>660</v>
      </c>
      <c r="F11" s="504" t="s">
        <v>163</v>
      </c>
      <c r="G11" s="556">
        <v>2014</v>
      </c>
      <c r="H11" s="553" t="s">
        <v>42</v>
      </c>
      <c r="I11" s="554" t="str">
        <f>IF(H11="","",IF(H11="Long-term","Long-term - N/A",IF(AND(H11="Short-term",G11&lt;=2010),"Eligible Short-term",(IF(AND(H11="Short-term",G11&lt;=2013, G11&gt;2010,OR('Procurement Detail'!$E$22&gt;=0,'Procurement Detail'!$E$22="N/A")),"Eligible Short-term",IF(AND(H11="Short-term",AND(G11&lt;=2016,G11&gt;2013),OR('Procurement Detail'!$H$22&gt;=0,'Procurement Detail'!$H$22="N/A")), "Eligible Short-term",IF(AND(H11="Short-term",AND(G11&lt;=2020,G11&gt;2016),OR('Procurement Detail'!$K$22&gt;=0,'Procurement Detail'!$K$22="N/A")), "Eligible Short-term", "Ineligible Short-term")))))))</f>
        <v>Ineligible Short-term</v>
      </c>
      <c r="J11" s="504">
        <v>41821</v>
      </c>
      <c r="K11" s="505"/>
      <c r="L11" s="480">
        <f t="shared" si="0"/>
        <v>42887</v>
      </c>
      <c r="M11" s="481" t="str">
        <f t="shared" si="1"/>
        <v>PASS</v>
      </c>
      <c r="N11" s="550">
        <v>937</v>
      </c>
      <c r="O11" s="451"/>
      <c r="P11" s="451"/>
    </row>
    <row r="12" spans="1:23">
      <c r="B12" s="494"/>
      <c r="C12" s="494" t="s">
        <v>669</v>
      </c>
      <c r="D12" s="494" t="s">
        <v>659</v>
      </c>
      <c r="E12" s="494" t="s">
        <v>660</v>
      </c>
      <c r="F12" s="504" t="s">
        <v>163</v>
      </c>
      <c r="G12" s="556">
        <v>2014</v>
      </c>
      <c r="H12" s="553" t="s">
        <v>42</v>
      </c>
      <c r="I12" s="554" t="str">
        <f>IF(H12="","",IF(H12="Long-term","Long-term - N/A",IF(AND(H12="Short-term",G12&lt;=2010),"Eligible Short-term",(IF(AND(H12="Short-term",G12&lt;=2013, G12&gt;2010,OR('Procurement Detail'!$E$22&gt;=0,'Procurement Detail'!$E$22="N/A")),"Eligible Short-term",IF(AND(H12="Short-term",AND(G12&lt;=2016,G12&gt;2013),OR('Procurement Detail'!$H$22&gt;=0,'Procurement Detail'!$H$22="N/A")), "Eligible Short-term",IF(AND(H12="Short-term",AND(G12&lt;=2020,G12&gt;2016),OR('Procurement Detail'!$K$22&gt;=0,'Procurement Detail'!$K$22="N/A")), "Eligible Short-term", "Ineligible Short-term")))))))</f>
        <v>Ineligible Short-term</v>
      </c>
      <c r="J12" s="504">
        <v>41821</v>
      </c>
      <c r="K12" s="505"/>
      <c r="L12" s="480">
        <f t="shared" si="0"/>
        <v>42887</v>
      </c>
      <c r="M12" s="481" t="str">
        <f t="shared" si="1"/>
        <v>PASS</v>
      </c>
      <c r="N12" s="550">
        <v>2110</v>
      </c>
      <c r="O12" s="451"/>
      <c r="P12" s="451"/>
    </row>
    <row r="13" spans="1:23">
      <c r="B13" s="494"/>
      <c r="C13" s="494" t="s">
        <v>669</v>
      </c>
      <c r="D13" s="494" t="s">
        <v>659</v>
      </c>
      <c r="E13" s="494" t="s">
        <v>660</v>
      </c>
      <c r="F13" s="504" t="s">
        <v>163</v>
      </c>
      <c r="G13" s="556">
        <v>2014</v>
      </c>
      <c r="H13" s="553" t="s">
        <v>42</v>
      </c>
      <c r="I13" s="554" t="str">
        <f>IF(H13="","",IF(H13="Long-term","Long-term - N/A",IF(AND(H13="Short-term",G13&lt;=2010),"Eligible Short-term",(IF(AND(H13="Short-term",G13&lt;=2013, G13&gt;2010,OR('Procurement Detail'!$E$22&gt;=0,'Procurement Detail'!$E$22="N/A")),"Eligible Short-term",IF(AND(H13="Short-term",AND(G13&lt;=2016,G13&gt;2013),OR('Procurement Detail'!$H$22&gt;=0,'Procurement Detail'!$H$22="N/A")), "Eligible Short-term",IF(AND(H13="Short-term",AND(G13&lt;=2020,G13&gt;2016),OR('Procurement Detail'!$K$22&gt;=0,'Procurement Detail'!$K$22="N/A")), "Eligible Short-term", "Ineligible Short-term")))))))</f>
        <v>Ineligible Short-term</v>
      </c>
      <c r="J13" s="504">
        <v>41821</v>
      </c>
      <c r="K13" s="505"/>
      <c r="L13" s="480">
        <f t="shared" si="0"/>
        <v>42887</v>
      </c>
      <c r="M13" s="481" t="str">
        <f t="shared" si="1"/>
        <v>PASS</v>
      </c>
      <c r="N13" s="550">
        <v>90</v>
      </c>
      <c r="O13" s="451"/>
      <c r="P13" s="451"/>
    </row>
    <row r="14" spans="1:23">
      <c r="B14" s="494"/>
      <c r="C14" s="494" t="s">
        <v>669</v>
      </c>
      <c r="D14" s="494" t="s">
        <v>659</v>
      </c>
      <c r="E14" s="494" t="s">
        <v>660</v>
      </c>
      <c r="F14" s="504" t="s">
        <v>163</v>
      </c>
      <c r="G14" s="556">
        <v>2014</v>
      </c>
      <c r="H14" s="553" t="s">
        <v>42</v>
      </c>
      <c r="I14" s="554" t="str">
        <f>IF(H14="","",IF(H14="Long-term","Long-term - N/A",IF(AND(H14="Short-term",G14&lt;=2010),"Eligible Short-term",(IF(AND(H14="Short-term",G14&lt;=2013, G14&gt;2010,OR('Procurement Detail'!$E$22&gt;=0,'Procurement Detail'!$E$22="N/A")),"Eligible Short-term",IF(AND(H14="Short-term",AND(G14&lt;=2016,G14&gt;2013),OR('Procurement Detail'!$H$22&gt;=0,'Procurement Detail'!$H$22="N/A")), "Eligible Short-term",IF(AND(H14="Short-term",AND(G14&lt;=2020,G14&gt;2016),OR('Procurement Detail'!$K$22&gt;=0,'Procurement Detail'!$K$22="N/A")), "Eligible Short-term", "Ineligible Short-term")))))))</f>
        <v>Ineligible Short-term</v>
      </c>
      <c r="J14" s="504">
        <v>41852</v>
      </c>
      <c r="K14" s="505"/>
      <c r="L14" s="480">
        <f t="shared" si="0"/>
        <v>42917</v>
      </c>
      <c r="M14" s="481" t="str">
        <f t="shared" si="1"/>
        <v>PASS</v>
      </c>
      <c r="N14" s="550">
        <v>1535</v>
      </c>
      <c r="O14" s="451"/>
      <c r="P14" s="451"/>
    </row>
    <row r="15" spans="1:23">
      <c r="B15" s="494"/>
      <c r="C15" s="494" t="s">
        <v>669</v>
      </c>
      <c r="D15" s="494" t="s">
        <v>659</v>
      </c>
      <c r="E15" s="494" t="s">
        <v>660</v>
      </c>
      <c r="F15" s="504" t="s">
        <v>163</v>
      </c>
      <c r="G15" s="556">
        <v>2014</v>
      </c>
      <c r="H15" s="553" t="s">
        <v>42</v>
      </c>
      <c r="I15" s="554" t="str">
        <f>IF(H15="","",IF(H15="Long-term","Long-term - N/A",IF(AND(H15="Short-term",G15&lt;=2010),"Eligible Short-term",(IF(AND(H15="Short-term",G15&lt;=2013, G15&gt;2010,OR('Procurement Detail'!$E$22&gt;=0,'Procurement Detail'!$E$22="N/A")),"Eligible Short-term",IF(AND(H15="Short-term",AND(G15&lt;=2016,G15&gt;2013),OR('Procurement Detail'!$H$22&gt;=0,'Procurement Detail'!$H$22="N/A")), "Eligible Short-term",IF(AND(H15="Short-term",AND(G15&lt;=2020,G15&gt;2016),OR('Procurement Detail'!$K$22&gt;=0,'Procurement Detail'!$K$22="N/A")), "Eligible Short-term", "Ineligible Short-term")))))))</f>
        <v>Ineligible Short-term</v>
      </c>
      <c r="J15" s="504">
        <v>41852</v>
      </c>
      <c r="K15" s="505"/>
      <c r="L15" s="480">
        <f t="shared" si="0"/>
        <v>42917</v>
      </c>
      <c r="M15" s="481" t="str">
        <f t="shared" si="1"/>
        <v>PASS</v>
      </c>
      <c r="N15" s="550">
        <v>1544</v>
      </c>
      <c r="O15" s="451"/>
      <c r="P15" s="451"/>
    </row>
    <row r="16" spans="1:23">
      <c r="B16" s="494"/>
      <c r="C16" s="494" t="s">
        <v>669</v>
      </c>
      <c r="D16" s="494" t="s">
        <v>659</v>
      </c>
      <c r="E16" s="494" t="s">
        <v>660</v>
      </c>
      <c r="F16" s="504" t="s">
        <v>163</v>
      </c>
      <c r="G16" s="556">
        <v>2014</v>
      </c>
      <c r="H16" s="553" t="s">
        <v>42</v>
      </c>
      <c r="I16" s="554" t="str">
        <f>IF(H16="","",IF(H16="Long-term","Long-term - N/A",IF(AND(H16="Short-term",G16&lt;=2010),"Eligible Short-term",(IF(AND(H16="Short-term",G16&lt;=2013, G16&gt;2010,OR('Procurement Detail'!$E$22&gt;=0,'Procurement Detail'!$E$22="N/A")),"Eligible Short-term",IF(AND(H16="Short-term",AND(G16&lt;=2016,G16&gt;2013),OR('Procurement Detail'!$H$22&gt;=0,'Procurement Detail'!$H$22="N/A")), "Eligible Short-term",IF(AND(H16="Short-term",AND(G16&lt;=2020,G16&gt;2016),OR('Procurement Detail'!$K$22&gt;=0,'Procurement Detail'!$K$22="N/A")), "Eligible Short-term", "Ineligible Short-term")))))))</f>
        <v>Ineligible Short-term</v>
      </c>
      <c r="J16" s="504">
        <v>41852</v>
      </c>
      <c r="K16" s="505"/>
      <c r="L16" s="480">
        <f t="shared" si="0"/>
        <v>42917</v>
      </c>
      <c r="M16" s="481" t="str">
        <f t="shared" si="1"/>
        <v>PASS</v>
      </c>
      <c r="N16" s="550">
        <v>587</v>
      </c>
      <c r="O16" s="451"/>
      <c r="P16" s="451"/>
    </row>
    <row r="17" spans="2:16">
      <c r="B17" s="494"/>
      <c r="C17" s="494" t="s">
        <v>632</v>
      </c>
      <c r="D17" s="494" t="s">
        <v>633</v>
      </c>
      <c r="E17" s="494" t="s">
        <v>634</v>
      </c>
      <c r="F17" s="504" t="s">
        <v>163</v>
      </c>
      <c r="G17" s="556">
        <v>2014</v>
      </c>
      <c r="H17" s="553" t="s">
        <v>42</v>
      </c>
      <c r="I17" s="554" t="str">
        <f>IF(H17="","",IF(H17="Long-term","Long-term - N/A",IF(AND(H17="Short-term",G17&lt;=2010),"Eligible Short-term",(IF(AND(H17="Short-term",G17&lt;=2013, G17&gt;2010,OR('Procurement Detail'!$E$22&gt;=0,'Procurement Detail'!$E$22="N/A")),"Eligible Short-term",IF(AND(H17="Short-term",AND(G17&lt;=2016,G17&gt;2013),OR('Procurement Detail'!$H$22&gt;=0,'Procurement Detail'!$H$22="N/A")), "Eligible Short-term",IF(AND(H17="Short-term",AND(G17&lt;=2020,G17&gt;2016),OR('Procurement Detail'!$K$22&gt;=0,'Procurement Detail'!$K$22="N/A")), "Eligible Short-term", "Ineligible Short-term")))))))</f>
        <v>Ineligible Short-term</v>
      </c>
      <c r="J17" s="504">
        <v>41821</v>
      </c>
      <c r="K17" s="505"/>
      <c r="L17" s="480">
        <f t="shared" si="0"/>
        <v>42887</v>
      </c>
      <c r="M17" s="481" t="str">
        <f t="shared" si="1"/>
        <v>PASS</v>
      </c>
      <c r="N17" s="550">
        <v>800</v>
      </c>
      <c r="O17" s="451"/>
      <c r="P17" s="451"/>
    </row>
    <row r="18" spans="2:16">
      <c r="B18" s="494"/>
      <c r="C18" s="494" t="s">
        <v>632</v>
      </c>
      <c r="D18" s="494" t="s">
        <v>633</v>
      </c>
      <c r="E18" s="494" t="s">
        <v>634</v>
      </c>
      <c r="F18" s="504" t="s">
        <v>163</v>
      </c>
      <c r="G18" s="556">
        <v>2014</v>
      </c>
      <c r="H18" s="553" t="s">
        <v>42</v>
      </c>
      <c r="I18" s="554" t="str">
        <f>IF(H18="","",IF(H18="Long-term","Long-term - N/A",IF(AND(H18="Short-term",G18&lt;=2010),"Eligible Short-term",(IF(AND(H18="Short-term",G18&lt;=2013, G18&gt;2010,OR('Procurement Detail'!$E$22&gt;=0,'Procurement Detail'!$E$22="N/A")),"Eligible Short-term",IF(AND(H18="Short-term",AND(G18&lt;=2016,G18&gt;2013),OR('Procurement Detail'!$H$22&gt;=0,'Procurement Detail'!$H$22="N/A")), "Eligible Short-term",IF(AND(H18="Short-term",AND(G18&lt;=2020,G18&gt;2016),OR('Procurement Detail'!$K$22&gt;=0,'Procurement Detail'!$K$22="N/A")), "Eligible Short-term", "Ineligible Short-term")))))))</f>
        <v>Ineligible Short-term</v>
      </c>
      <c r="J18" s="504">
        <v>41821</v>
      </c>
      <c r="K18" s="505"/>
      <c r="L18" s="480">
        <f t="shared" si="0"/>
        <v>42887</v>
      </c>
      <c r="M18" s="481" t="str">
        <f t="shared" si="1"/>
        <v>PASS</v>
      </c>
      <c r="N18" s="550">
        <v>442</v>
      </c>
      <c r="O18" s="451"/>
      <c r="P18" s="451"/>
    </row>
    <row r="19" spans="2:16">
      <c r="B19" s="494"/>
      <c r="C19" s="494" t="s">
        <v>632</v>
      </c>
      <c r="D19" s="494" t="s">
        <v>633</v>
      </c>
      <c r="E19" s="494" t="s">
        <v>634</v>
      </c>
      <c r="F19" s="504" t="s">
        <v>163</v>
      </c>
      <c r="G19" s="556">
        <v>2014</v>
      </c>
      <c r="H19" s="553" t="s">
        <v>42</v>
      </c>
      <c r="I19" s="554" t="str">
        <f>IF(H19="","",IF(H19="Long-term","Long-term - N/A",IF(AND(H19="Short-term",G19&lt;=2010),"Eligible Short-term",(IF(AND(H19="Short-term",G19&lt;=2013, G19&gt;2010,OR('Procurement Detail'!$E$22&gt;=0,'Procurement Detail'!$E$22="N/A")),"Eligible Short-term",IF(AND(H19="Short-term",AND(G19&lt;=2016,G19&gt;2013),OR('Procurement Detail'!$H$22&gt;=0,'Procurement Detail'!$H$22="N/A")), "Eligible Short-term",IF(AND(H19="Short-term",AND(G19&lt;=2020,G19&gt;2016),OR('Procurement Detail'!$K$22&gt;=0,'Procurement Detail'!$K$22="N/A")), "Eligible Short-term", "Ineligible Short-term")))))))</f>
        <v>Ineligible Short-term</v>
      </c>
      <c r="J19" s="504">
        <v>41821</v>
      </c>
      <c r="K19" s="505"/>
      <c r="L19" s="480">
        <f t="shared" si="0"/>
        <v>42887</v>
      </c>
      <c r="M19" s="481" t="str">
        <f t="shared" si="1"/>
        <v>PASS</v>
      </c>
      <c r="N19" s="550">
        <v>400</v>
      </c>
      <c r="O19" s="451"/>
      <c r="P19" s="451"/>
    </row>
    <row r="20" spans="2:16">
      <c r="B20" s="494"/>
      <c r="C20" s="494" t="s">
        <v>632</v>
      </c>
      <c r="D20" s="494" t="s">
        <v>633</v>
      </c>
      <c r="E20" s="494" t="s">
        <v>634</v>
      </c>
      <c r="F20" s="504" t="s">
        <v>163</v>
      </c>
      <c r="G20" s="556">
        <v>2014</v>
      </c>
      <c r="H20" s="553" t="s">
        <v>42</v>
      </c>
      <c r="I20" s="554" t="str">
        <f>IF(H20="","",IF(H20="Long-term","Long-term - N/A",IF(AND(H20="Short-term",G20&lt;=2010),"Eligible Short-term",(IF(AND(H20="Short-term",G20&lt;=2013, G20&gt;2010,OR('Procurement Detail'!$E$22&gt;=0,'Procurement Detail'!$E$22="N/A")),"Eligible Short-term",IF(AND(H20="Short-term",AND(G20&lt;=2016,G20&gt;2013),OR('Procurement Detail'!$H$22&gt;=0,'Procurement Detail'!$H$22="N/A")), "Eligible Short-term",IF(AND(H20="Short-term",AND(G20&lt;=2020,G20&gt;2016),OR('Procurement Detail'!$K$22&gt;=0,'Procurement Detail'!$K$22="N/A")), "Eligible Short-term", "Ineligible Short-term")))))))</f>
        <v>Ineligible Short-term</v>
      </c>
      <c r="J20" s="504">
        <v>41821</v>
      </c>
      <c r="K20" s="505"/>
      <c r="L20" s="480">
        <f t="shared" si="0"/>
        <v>42887</v>
      </c>
      <c r="M20" s="481" t="str">
        <f t="shared" si="1"/>
        <v>PASS</v>
      </c>
      <c r="N20" s="550">
        <v>1398</v>
      </c>
      <c r="O20" s="451"/>
      <c r="P20" s="451"/>
    </row>
    <row r="21" spans="2:16">
      <c r="B21" s="494"/>
      <c r="C21" s="494" t="s">
        <v>632</v>
      </c>
      <c r="D21" s="494" t="s">
        <v>633</v>
      </c>
      <c r="E21" s="494" t="s">
        <v>634</v>
      </c>
      <c r="F21" s="504" t="s">
        <v>163</v>
      </c>
      <c r="G21" s="556">
        <v>2014</v>
      </c>
      <c r="H21" s="553" t="s">
        <v>42</v>
      </c>
      <c r="I21" s="554" t="str">
        <f>IF(H21="","",IF(H21="Long-term","Long-term - N/A",IF(AND(H21="Short-term",G21&lt;=2010),"Eligible Short-term",(IF(AND(H21="Short-term",G21&lt;=2013, G21&gt;2010,OR('Procurement Detail'!$E$22&gt;=0,'Procurement Detail'!$E$22="N/A")),"Eligible Short-term",IF(AND(H21="Short-term",AND(G21&lt;=2016,G21&gt;2013),OR('Procurement Detail'!$H$22&gt;=0,'Procurement Detail'!$H$22="N/A")), "Eligible Short-term",IF(AND(H21="Short-term",AND(G21&lt;=2020,G21&gt;2016),OR('Procurement Detail'!$K$22&gt;=0,'Procurement Detail'!$K$22="N/A")), "Eligible Short-term", "Ineligible Short-term")))))))</f>
        <v>Ineligible Short-term</v>
      </c>
      <c r="J21" s="504">
        <v>41883</v>
      </c>
      <c r="K21" s="505"/>
      <c r="L21" s="480">
        <f t="shared" si="0"/>
        <v>42948</v>
      </c>
      <c r="M21" s="481" t="str">
        <f t="shared" si="1"/>
        <v>PASS</v>
      </c>
      <c r="N21" s="550">
        <v>65</v>
      </c>
      <c r="O21" s="451"/>
      <c r="P21" s="451"/>
    </row>
    <row r="22" spans="2:16">
      <c r="B22" s="494"/>
      <c r="C22" s="494" t="s">
        <v>632</v>
      </c>
      <c r="D22" s="494" t="s">
        <v>633</v>
      </c>
      <c r="E22" s="494" t="s">
        <v>634</v>
      </c>
      <c r="F22" s="504" t="s">
        <v>163</v>
      </c>
      <c r="G22" s="556">
        <v>2014</v>
      </c>
      <c r="H22" s="553" t="s">
        <v>42</v>
      </c>
      <c r="I22" s="554" t="str">
        <f>IF(H22="","",IF(H22="Long-term","Long-term - N/A",IF(AND(H22="Short-term",G22&lt;=2010),"Eligible Short-term",(IF(AND(H22="Short-term",G22&lt;=2013, G22&gt;2010,OR('Procurement Detail'!$E$22&gt;=0,'Procurement Detail'!$E$22="N/A")),"Eligible Short-term",IF(AND(H22="Short-term",AND(G22&lt;=2016,G22&gt;2013),OR('Procurement Detail'!$H$22&gt;=0,'Procurement Detail'!$H$22="N/A")), "Eligible Short-term",IF(AND(H22="Short-term",AND(G22&lt;=2020,G22&gt;2016),OR('Procurement Detail'!$K$22&gt;=0,'Procurement Detail'!$K$22="N/A")), "Eligible Short-term", "Ineligible Short-term")))))))</f>
        <v>Ineligible Short-term</v>
      </c>
      <c r="J22" s="504">
        <v>41883</v>
      </c>
      <c r="K22" s="505"/>
      <c r="L22" s="480">
        <f t="shared" si="0"/>
        <v>42948</v>
      </c>
      <c r="M22" s="481" t="str">
        <f t="shared" si="1"/>
        <v>PASS</v>
      </c>
      <c r="N22" s="550">
        <v>673</v>
      </c>
      <c r="O22" s="451"/>
      <c r="P22" s="451"/>
    </row>
    <row r="23" spans="2:16">
      <c r="B23" s="494"/>
      <c r="C23" s="494" t="s">
        <v>632</v>
      </c>
      <c r="D23" s="494" t="s">
        <v>633</v>
      </c>
      <c r="E23" s="494" t="s">
        <v>634</v>
      </c>
      <c r="F23" s="504" t="s">
        <v>163</v>
      </c>
      <c r="G23" s="556">
        <v>2014</v>
      </c>
      <c r="H23" s="553" t="s">
        <v>42</v>
      </c>
      <c r="I23" s="554" t="str">
        <f>IF(H23="","",IF(H23="Long-term","Long-term - N/A",IF(AND(H23="Short-term",G23&lt;=2010),"Eligible Short-term",(IF(AND(H23="Short-term",G23&lt;=2013, G23&gt;2010,OR('Procurement Detail'!$E$22&gt;=0,'Procurement Detail'!$E$22="N/A")),"Eligible Short-term",IF(AND(H23="Short-term",AND(G23&lt;=2016,G23&gt;2013),OR('Procurement Detail'!$H$22&gt;=0,'Procurement Detail'!$H$22="N/A")), "Eligible Short-term",IF(AND(H23="Short-term",AND(G23&lt;=2020,G23&gt;2016),OR('Procurement Detail'!$K$22&gt;=0,'Procurement Detail'!$K$22="N/A")), "Eligible Short-term", "Ineligible Short-term")))))))</f>
        <v>Ineligible Short-term</v>
      </c>
      <c r="J23" s="504">
        <v>41883</v>
      </c>
      <c r="K23" s="505"/>
      <c r="L23" s="480">
        <f t="shared" si="0"/>
        <v>42948</v>
      </c>
      <c r="M23" s="481" t="str">
        <f t="shared" si="1"/>
        <v>PASS</v>
      </c>
      <c r="N23" s="550">
        <v>930</v>
      </c>
      <c r="O23" s="451"/>
      <c r="P23" s="451"/>
    </row>
    <row r="24" spans="2:16">
      <c r="B24" s="494"/>
      <c r="C24" s="494" t="s">
        <v>632</v>
      </c>
      <c r="D24" s="494" t="s">
        <v>633</v>
      </c>
      <c r="E24" s="494" t="s">
        <v>634</v>
      </c>
      <c r="F24" s="504" t="s">
        <v>163</v>
      </c>
      <c r="G24" s="556">
        <v>2014</v>
      </c>
      <c r="H24" s="553" t="s">
        <v>42</v>
      </c>
      <c r="I24" s="554" t="str">
        <f>IF(H24="","",IF(H24="Long-term","Long-term - N/A",IF(AND(H24="Short-term",G24&lt;=2010),"Eligible Short-term",(IF(AND(H24="Short-term",G24&lt;=2013, G24&gt;2010,OR('Procurement Detail'!$E$22&gt;=0,'Procurement Detail'!$E$22="N/A")),"Eligible Short-term",IF(AND(H24="Short-term",AND(G24&lt;=2016,G24&gt;2013),OR('Procurement Detail'!$H$22&gt;=0,'Procurement Detail'!$H$22="N/A")), "Eligible Short-term",IF(AND(H24="Short-term",AND(G24&lt;=2020,G24&gt;2016),OR('Procurement Detail'!$K$22&gt;=0,'Procurement Detail'!$K$22="N/A")), "Eligible Short-term", "Ineligible Short-term")))))))</f>
        <v>Ineligible Short-term</v>
      </c>
      <c r="J24" s="504">
        <v>41883</v>
      </c>
      <c r="K24" s="505"/>
      <c r="L24" s="480">
        <f t="shared" si="0"/>
        <v>42948</v>
      </c>
      <c r="M24" s="481" t="str">
        <f t="shared" si="1"/>
        <v>PASS</v>
      </c>
      <c r="N24" s="550">
        <v>1584</v>
      </c>
      <c r="O24" s="451"/>
      <c r="P24" s="451"/>
    </row>
    <row r="25" spans="2:16">
      <c r="B25" s="494"/>
      <c r="C25" s="494" t="s">
        <v>632</v>
      </c>
      <c r="D25" s="494" t="s">
        <v>633</v>
      </c>
      <c r="E25" s="494" t="s">
        <v>634</v>
      </c>
      <c r="F25" s="504" t="s">
        <v>163</v>
      </c>
      <c r="G25" s="556">
        <v>2014</v>
      </c>
      <c r="H25" s="553" t="s">
        <v>42</v>
      </c>
      <c r="I25" s="554" t="str">
        <f>IF(H25="","",IF(H25="Long-term","Long-term - N/A",IF(AND(H25="Short-term",G25&lt;=2010),"Eligible Short-term",(IF(AND(H25="Short-term",G25&lt;=2013, G25&gt;2010,OR('Procurement Detail'!$E$22&gt;=0,'Procurement Detail'!$E$22="N/A")),"Eligible Short-term",IF(AND(H25="Short-term",AND(G25&lt;=2016,G25&gt;2013),OR('Procurement Detail'!$H$22&gt;=0,'Procurement Detail'!$H$22="N/A")), "Eligible Short-term",IF(AND(H25="Short-term",AND(G25&lt;=2020,G25&gt;2016),OR('Procurement Detail'!$K$22&gt;=0,'Procurement Detail'!$K$22="N/A")), "Eligible Short-term", "Ineligible Short-term")))))))</f>
        <v>Ineligible Short-term</v>
      </c>
      <c r="J25" s="504">
        <v>41852</v>
      </c>
      <c r="K25" s="505"/>
      <c r="L25" s="480">
        <f t="shared" si="0"/>
        <v>42917</v>
      </c>
      <c r="M25" s="481" t="str">
        <f t="shared" si="1"/>
        <v>PASS</v>
      </c>
      <c r="N25" s="550">
        <v>1600</v>
      </c>
      <c r="O25" s="451"/>
      <c r="P25" s="451"/>
    </row>
    <row r="26" spans="2:16">
      <c r="B26" s="494"/>
      <c r="C26" s="494" t="s">
        <v>632</v>
      </c>
      <c r="D26" s="494" t="s">
        <v>633</v>
      </c>
      <c r="E26" s="494" t="s">
        <v>634</v>
      </c>
      <c r="F26" s="504" t="s">
        <v>163</v>
      </c>
      <c r="G26" s="556">
        <v>2014</v>
      </c>
      <c r="H26" s="553" t="s">
        <v>42</v>
      </c>
      <c r="I26" s="554" t="str">
        <f>IF(H26="","",IF(H26="Long-term","Long-term - N/A",IF(AND(H26="Short-term",G26&lt;=2010),"Eligible Short-term",(IF(AND(H26="Short-term",G26&lt;=2013, G26&gt;2010,OR('Procurement Detail'!$E$22&gt;=0,'Procurement Detail'!$E$22="N/A")),"Eligible Short-term",IF(AND(H26="Short-term",AND(G26&lt;=2016,G26&gt;2013),OR('Procurement Detail'!$H$22&gt;=0,'Procurement Detail'!$H$22="N/A")), "Eligible Short-term",IF(AND(H26="Short-term",AND(G26&lt;=2020,G26&gt;2016),OR('Procurement Detail'!$K$22&gt;=0,'Procurement Detail'!$K$22="N/A")), "Eligible Short-term", "Ineligible Short-term")))))))</f>
        <v>Ineligible Short-term</v>
      </c>
      <c r="J26" s="504">
        <v>41852</v>
      </c>
      <c r="K26" s="505"/>
      <c r="L26" s="480">
        <f t="shared" si="0"/>
        <v>42917</v>
      </c>
      <c r="M26" s="481" t="str">
        <f t="shared" si="1"/>
        <v>PASS</v>
      </c>
      <c r="N26" s="550">
        <v>1600</v>
      </c>
      <c r="O26" s="451"/>
      <c r="P26" s="451"/>
    </row>
    <row r="27" spans="2:16">
      <c r="B27" s="494"/>
      <c r="C27" s="494" t="s">
        <v>632</v>
      </c>
      <c r="D27" s="494" t="s">
        <v>633</v>
      </c>
      <c r="E27" s="494" t="s">
        <v>634</v>
      </c>
      <c r="F27" s="504" t="s">
        <v>163</v>
      </c>
      <c r="G27" s="556">
        <v>2014</v>
      </c>
      <c r="H27" s="553" t="s">
        <v>42</v>
      </c>
      <c r="I27" s="554" t="str">
        <f>IF(H27="","",IF(H27="Long-term","Long-term - N/A",IF(AND(H27="Short-term",G27&lt;=2010),"Eligible Short-term",(IF(AND(H27="Short-term",G27&lt;=2013, G27&gt;2010,OR('Procurement Detail'!$E$22&gt;=0,'Procurement Detail'!$E$22="N/A")),"Eligible Short-term",IF(AND(H27="Short-term",AND(G27&lt;=2016,G27&gt;2013),OR('Procurement Detail'!$H$22&gt;=0,'Procurement Detail'!$H$22="N/A")), "Eligible Short-term",IF(AND(H27="Short-term",AND(G27&lt;=2020,G27&gt;2016),OR('Procurement Detail'!$K$22&gt;=0,'Procurement Detail'!$K$22="N/A")), "Eligible Short-term", "Ineligible Short-term")))))))</f>
        <v>Ineligible Short-term</v>
      </c>
      <c r="J27" s="504">
        <v>41852</v>
      </c>
      <c r="K27" s="505"/>
      <c r="L27" s="480">
        <f t="shared" si="0"/>
        <v>42917</v>
      </c>
      <c r="M27" s="481" t="str">
        <f t="shared" si="1"/>
        <v>PASS</v>
      </c>
      <c r="N27" s="550">
        <v>1111</v>
      </c>
      <c r="O27" s="451"/>
      <c r="P27" s="451"/>
    </row>
    <row r="28" spans="2:16">
      <c r="B28" s="494"/>
      <c r="C28" s="494" t="s">
        <v>632</v>
      </c>
      <c r="D28" s="494" t="s">
        <v>633</v>
      </c>
      <c r="E28" s="494" t="s">
        <v>634</v>
      </c>
      <c r="F28" s="504" t="s">
        <v>163</v>
      </c>
      <c r="G28" s="556">
        <v>2014</v>
      </c>
      <c r="H28" s="553" t="s">
        <v>42</v>
      </c>
      <c r="I28" s="554" t="str">
        <f>IF(H28="","",IF(H28="Long-term","Long-term - N/A",IF(AND(H28="Short-term",G28&lt;=2010),"Eligible Short-term",(IF(AND(H28="Short-term",G28&lt;=2013, G28&gt;2010,OR('Procurement Detail'!$E$22&gt;=0,'Procurement Detail'!$E$22="N/A")),"Eligible Short-term",IF(AND(H28="Short-term",AND(G28&lt;=2016,G28&gt;2013),OR('Procurement Detail'!$H$22&gt;=0,'Procurement Detail'!$H$22="N/A")), "Eligible Short-term",IF(AND(H28="Short-term",AND(G28&lt;=2020,G28&gt;2016),OR('Procurement Detail'!$K$22&gt;=0,'Procurement Detail'!$K$22="N/A")), "Eligible Short-term", "Ineligible Short-term")))))))</f>
        <v>Ineligible Short-term</v>
      </c>
      <c r="J28" s="504">
        <v>41852</v>
      </c>
      <c r="K28" s="505"/>
      <c r="L28" s="480">
        <f t="shared" si="0"/>
        <v>42917</v>
      </c>
      <c r="M28" s="481" t="str">
        <f t="shared" si="1"/>
        <v>PASS</v>
      </c>
      <c r="N28" s="550">
        <v>209</v>
      </c>
      <c r="O28" s="451"/>
      <c r="P28" s="451"/>
    </row>
    <row r="29" spans="2:16">
      <c r="B29" s="494"/>
      <c r="C29" s="494" t="s">
        <v>632</v>
      </c>
      <c r="D29" s="494" t="s">
        <v>633</v>
      </c>
      <c r="E29" s="494" t="s">
        <v>634</v>
      </c>
      <c r="F29" s="504" t="s">
        <v>163</v>
      </c>
      <c r="G29" s="556">
        <v>2014</v>
      </c>
      <c r="H29" s="553" t="s">
        <v>42</v>
      </c>
      <c r="I29" s="554" t="str">
        <f>IF(H29="","",IF(H29="Long-term","Long-term - N/A",IF(AND(H29="Short-term",G29&lt;=2010),"Eligible Short-term",(IF(AND(H29="Short-term",G29&lt;=2013, G29&gt;2010,OR('Procurement Detail'!$E$22&gt;=0,'Procurement Detail'!$E$22="N/A")),"Eligible Short-term",IF(AND(H29="Short-term",AND(G29&lt;=2016,G29&gt;2013),OR('Procurement Detail'!$H$22&gt;=0,'Procurement Detail'!$H$22="N/A")), "Eligible Short-term",IF(AND(H29="Short-term",AND(G29&lt;=2020,G29&gt;2016),OR('Procurement Detail'!$K$22&gt;=0,'Procurement Detail'!$K$22="N/A")), "Eligible Short-term", "Ineligible Short-term")))))))</f>
        <v>Ineligible Short-term</v>
      </c>
      <c r="J29" s="504">
        <v>41821</v>
      </c>
      <c r="K29" s="505"/>
      <c r="L29" s="480">
        <f t="shared" si="0"/>
        <v>42887</v>
      </c>
      <c r="M29" s="481" t="str">
        <f t="shared" si="1"/>
        <v>PASS</v>
      </c>
      <c r="N29" s="550">
        <v>710</v>
      </c>
      <c r="O29" s="451"/>
      <c r="P29" s="451"/>
    </row>
    <row r="30" spans="2:16">
      <c r="B30" s="494"/>
      <c r="C30" s="494" t="s">
        <v>632</v>
      </c>
      <c r="D30" s="494" t="s">
        <v>633</v>
      </c>
      <c r="E30" s="494" t="s">
        <v>634</v>
      </c>
      <c r="F30" s="504" t="s">
        <v>163</v>
      </c>
      <c r="G30" s="556">
        <v>2014</v>
      </c>
      <c r="H30" s="553" t="s">
        <v>42</v>
      </c>
      <c r="I30" s="554" t="str">
        <f>IF(H30="","",IF(H30="Long-term","Long-term - N/A",IF(AND(H30="Short-term",G30&lt;=2010),"Eligible Short-term",(IF(AND(H30="Short-term",G30&lt;=2013, G30&gt;2010,OR('Procurement Detail'!$E$22&gt;=0,'Procurement Detail'!$E$22="N/A")),"Eligible Short-term",IF(AND(H30="Short-term",AND(G30&lt;=2016,G30&gt;2013),OR('Procurement Detail'!$H$22&gt;=0,'Procurement Detail'!$H$22="N/A")), "Eligible Short-term",IF(AND(H30="Short-term",AND(G30&lt;=2020,G30&gt;2016),OR('Procurement Detail'!$K$22&gt;=0,'Procurement Detail'!$K$22="N/A")), "Eligible Short-term", "Ineligible Short-term")))))))</f>
        <v>Ineligible Short-term</v>
      </c>
      <c r="J30" s="504">
        <v>41821</v>
      </c>
      <c r="K30" s="505"/>
      <c r="L30" s="480">
        <f t="shared" si="0"/>
        <v>42887</v>
      </c>
      <c r="M30" s="481" t="str">
        <f t="shared" si="1"/>
        <v>PASS</v>
      </c>
      <c r="N30" s="550">
        <v>448</v>
      </c>
      <c r="O30" s="451"/>
      <c r="P30" s="451"/>
    </row>
    <row r="31" spans="2:16">
      <c r="B31" s="494"/>
      <c r="C31" s="494" t="s">
        <v>632</v>
      </c>
      <c r="D31" s="494" t="s">
        <v>633</v>
      </c>
      <c r="E31" s="494" t="s">
        <v>634</v>
      </c>
      <c r="F31" s="504" t="s">
        <v>163</v>
      </c>
      <c r="G31" s="556">
        <v>2014</v>
      </c>
      <c r="H31" s="553" t="s">
        <v>42</v>
      </c>
      <c r="I31" s="554" t="str">
        <f>IF(H31="","",IF(H31="Long-term","Long-term - N/A",IF(AND(H31="Short-term",G31&lt;=2010),"Eligible Short-term",(IF(AND(H31="Short-term",G31&lt;=2013, G31&gt;2010,OR('Procurement Detail'!$E$22&gt;=0,'Procurement Detail'!$E$22="N/A")),"Eligible Short-term",IF(AND(H31="Short-term",AND(G31&lt;=2016,G31&gt;2013),OR('Procurement Detail'!$H$22&gt;=0,'Procurement Detail'!$H$22="N/A")), "Eligible Short-term",IF(AND(H31="Short-term",AND(G31&lt;=2020,G31&gt;2016),OR('Procurement Detail'!$K$22&gt;=0,'Procurement Detail'!$K$22="N/A")), "Eligible Short-term", "Ineligible Short-term")))))))</f>
        <v>Ineligible Short-term</v>
      </c>
      <c r="J31" s="504">
        <v>41944</v>
      </c>
      <c r="K31" s="505"/>
      <c r="L31" s="480">
        <f t="shared" si="0"/>
        <v>43009</v>
      </c>
      <c r="M31" s="481" t="str">
        <f t="shared" si="1"/>
        <v>PASS</v>
      </c>
      <c r="N31" s="550">
        <v>352</v>
      </c>
      <c r="O31" s="451"/>
      <c r="P31" s="451"/>
    </row>
    <row r="32" spans="2:16">
      <c r="B32" s="494"/>
      <c r="C32" s="494" t="s">
        <v>632</v>
      </c>
      <c r="D32" s="494" t="s">
        <v>633</v>
      </c>
      <c r="E32" s="494" t="s">
        <v>634</v>
      </c>
      <c r="F32" s="504" t="s">
        <v>163</v>
      </c>
      <c r="G32" s="556">
        <v>2014</v>
      </c>
      <c r="H32" s="553" t="s">
        <v>42</v>
      </c>
      <c r="I32" s="554" t="str">
        <f>IF(H32="","",IF(H32="Long-term","Long-term - N/A",IF(AND(H32="Short-term",G32&lt;=2010),"Eligible Short-term",(IF(AND(H32="Short-term",G32&lt;=2013, G32&gt;2010,OR('Procurement Detail'!$E$22&gt;=0,'Procurement Detail'!$E$22="N/A")),"Eligible Short-term",IF(AND(H32="Short-term",AND(G32&lt;=2016,G32&gt;2013),OR('Procurement Detail'!$H$22&gt;=0,'Procurement Detail'!$H$22="N/A")), "Eligible Short-term",IF(AND(H32="Short-term",AND(G32&lt;=2020,G32&gt;2016),OR('Procurement Detail'!$K$22&gt;=0,'Procurement Detail'!$K$22="N/A")), "Eligible Short-term", "Ineligible Short-term")))))))</f>
        <v>Ineligible Short-term</v>
      </c>
      <c r="J32" s="504">
        <v>41944</v>
      </c>
      <c r="K32" s="505"/>
      <c r="L32" s="480">
        <f>DATE(YEAR(J32),MONTH(J32)+35,DAY(1))</f>
        <v>43009</v>
      </c>
      <c r="M32" s="481" t="str">
        <f>IF(K32&gt;=DATE(YEAR(J32),MONTH(J32)+36,DAY(1)), "FAIL", "PASS")</f>
        <v>PASS</v>
      </c>
      <c r="N32" s="550">
        <v>400</v>
      </c>
      <c r="O32" s="451"/>
      <c r="P32" s="451"/>
    </row>
    <row r="33" spans="2:16">
      <c r="B33" s="494"/>
      <c r="C33" s="494" t="s">
        <v>632</v>
      </c>
      <c r="D33" s="494" t="s">
        <v>633</v>
      </c>
      <c r="E33" s="494" t="s">
        <v>634</v>
      </c>
      <c r="F33" s="504" t="s">
        <v>163</v>
      </c>
      <c r="G33" s="556">
        <v>2014</v>
      </c>
      <c r="H33" s="553" t="s">
        <v>42</v>
      </c>
      <c r="I33" s="554" t="str">
        <f>IF(H33="","",IF(H33="Long-term","Long-term - N/A",IF(AND(H33="Short-term",G33&lt;=2010),"Eligible Short-term",(IF(AND(H33="Short-term",G33&lt;=2013, G33&gt;2010,OR('Procurement Detail'!$E$22&gt;=0,'Procurement Detail'!$E$22="N/A")),"Eligible Short-term",IF(AND(H33="Short-term",AND(G33&lt;=2016,G33&gt;2013),OR('Procurement Detail'!$H$22&gt;=0,'Procurement Detail'!$H$22="N/A")), "Eligible Short-term",IF(AND(H33="Short-term",AND(G33&lt;=2020,G33&gt;2016),OR('Procurement Detail'!$K$22&gt;=0,'Procurement Detail'!$K$22="N/A")), "Eligible Short-term", "Ineligible Short-term")))))))</f>
        <v>Ineligible Short-term</v>
      </c>
      <c r="J33" s="504">
        <v>41944</v>
      </c>
      <c r="K33" s="505"/>
      <c r="L33" s="480">
        <f t="shared" ref="L33:L96" si="2">DATE(YEAR(J33),MONTH(J33)+35,DAY(1))</f>
        <v>43009</v>
      </c>
      <c r="M33" s="481" t="str">
        <f t="shared" ref="M33:M96" si="3">IF(K33&gt;=DATE(YEAR(J33),MONTH(J33)+36,DAY(1)), "FAIL", "PASS")</f>
        <v>PASS</v>
      </c>
      <c r="N33" s="550">
        <v>48</v>
      </c>
      <c r="O33" s="451"/>
      <c r="P33" s="451"/>
    </row>
    <row r="34" spans="2:16" customFormat="1">
      <c r="B34" s="494"/>
      <c r="C34" s="494" t="s">
        <v>632</v>
      </c>
      <c r="D34" s="494" t="s">
        <v>633</v>
      </c>
      <c r="E34" s="494" t="s">
        <v>634</v>
      </c>
      <c r="F34" s="504" t="s">
        <v>163</v>
      </c>
      <c r="G34" s="556">
        <v>2014</v>
      </c>
      <c r="H34" s="553" t="s">
        <v>42</v>
      </c>
      <c r="I34" s="554" t="str">
        <f>IF(H34="","",IF(H34="Long-term","Long-term - N/A",IF(AND(H34="Short-term",G34&lt;=2010),"Eligible Short-term",(IF(AND(H34="Short-term",G34&lt;=2013, G34&gt;2010,OR('Procurement Detail'!$E$22&gt;=0,'Procurement Detail'!$E$22="N/A")),"Eligible Short-term",IF(AND(H34="Short-term",AND(G34&lt;=2016,G34&gt;2013),OR('Procurement Detail'!$H$22&gt;=0,'Procurement Detail'!$H$22="N/A")), "Eligible Short-term",IF(AND(H34="Short-term",AND(G34&lt;=2020,G34&gt;2016),OR('Procurement Detail'!$K$22&gt;=0,'Procurement Detail'!$K$22="N/A")), "Eligible Short-term", "Ineligible Short-term")))))))</f>
        <v>Ineligible Short-term</v>
      </c>
      <c r="J34" s="504">
        <v>41944</v>
      </c>
      <c r="K34" s="505"/>
      <c r="L34" s="480">
        <f t="shared" si="2"/>
        <v>43009</v>
      </c>
      <c r="M34" s="481" t="str">
        <f t="shared" si="3"/>
        <v>PASS</v>
      </c>
      <c r="N34" s="550">
        <v>200</v>
      </c>
    </row>
    <row r="35" spans="2:16" customFormat="1">
      <c r="B35" s="494"/>
      <c r="C35" s="494" t="s">
        <v>632</v>
      </c>
      <c r="D35" s="494" t="s">
        <v>633</v>
      </c>
      <c r="E35" s="494" t="s">
        <v>634</v>
      </c>
      <c r="F35" s="504" t="s">
        <v>163</v>
      </c>
      <c r="G35" s="556">
        <v>2014</v>
      </c>
      <c r="H35" s="553" t="s">
        <v>42</v>
      </c>
      <c r="I35" s="554" t="str">
        <f>IF(H35="","",IF(H35="Long-term","Long-term - N/A",IF(AND(H35="Short-term",G35&lt;=2010),"Eligible Short-term",(IF(AND(H35="Short-term",G35&lt;=2013, G35&gt;2010,OR('Procurement Detail'!$E$22&gt;=0,'Procurement Detail'!$E$22="N/A")),"Eligible Short-term",IF(AND(H35="Short-term",AND(G35&lt;=2016,G35&gt;2013),OR('Procurement Detail'!$H$22&gt;=0,'Procurement Detail'!$H$22="N/A")), "Eligible Short-term",IF(AND(H35="Short-term",AND(G35&lt;=2020,G35&gt;2016),OR('Procurement Detail'!$K$22&gt;=0,'Procurement Detail'!$K$22="N/A")), "Eligible Short-term", "Ineligible Short-term")))))))</f>
        <v>Ineligible Short-term</v>
      </c>
      <c r="J35" s="504">
        <v>41944</v>
      </c>
      <c r="K35" s="505"/>
      <c r="L35" s="480">
        <f t="shared" si="2"/>
        <v>43009</v>
      </c>
      <c r="M35" s="481" t="str">
        <f t="shared" si="3"/>
        <v>PASS</v>
      </c>
      <c r="N35" s="550">
        <v>400</v>
      </c>
    </row>
    <row r="36" spans="2:16" customFormat="1">
      <c r="B36" s="494"/>
      <c r="C36" s="494" t="s">
        <v>632</v>
      </c>
      <c r="D36" s="494" t="s">
        <v>633</v>
      </c>
      <c r="E36" s="494" t="s">
        <v>634</v>
      </c>
      <c r="F36" s="504" t="s">
        <v>163</v>
      </c>
      <c r="G36" s="556">
        <v>2014</v>
      </c>
      <c r="H36" s="553" t="s">
        <v>42</v>
      </c>
      <c r="I36" s="554" t="str">
        <f>IF(H36="","",IF(H36="Long-term","Long-term - N/A",IF(AND(H36="Short-term",G36&lt;=2010),"Eligible Short-term",(IF(AND(H36="Short-term",G36&lt;=2013, G36&gt;2010,OR('Procurement Detail'!$E$22&gt;=0,'Procurement Detail'!$E$22="N/A")),"Eligible Short-term",IF(AND(H36="Short-term",AND(G36&lt;=2016,G36&gt;2013),OR('Procurement Detail'!$H$22&gt;=0,'Procurement Detail'!$H$22="N/A")), "Eligible Short-term",IF(AND(H36="Short-term",AND(G36&lt;=2020,G36&gt;2016),OR('Procurement Detail'!$K$22&gt;=0,'Procurement Detail'!$K$22="N/A")), "Eligible Short-term", "Ineligible Short-term")))))))</f>
        <v>Ineligible Short-term</v>
      </c>
      <c r="J36" s="504">
        <v>41944</v>
      </c>
      <c r="K36" s="505"/>
      <c r="L36" s="480">
        <f t="shared" si="2"/>
        <v>43009</v>
      </c>
      <c r="M36" s="481" t="str">
        <f t="shared" si="3"/>
        <v>PASS</v>
      </c>
      <c r="N36" s="550">
        <v>400</v>
      </c>
    </row>
    <row r="37" spans="2:16" customFormat="1">
      <c r="B37" s="494"/>
      <c r="C37" s="494" t="s">
        <v>632</v>
      </c>
      <c r="D37" s="494" t="s">
        <v>633</v>
      </c>
      <c r="E37" s="494" t="s">
        <v>634</v>
      </c>
      <c r="F37" s="504" t="s">
        <v>163</v>
      </c>
      <c r="G37" s="556">
        <v>2014</v>
      </c>
      <c r="H37" s="553" t="s">
        <v>42</v>
      </c>
      <c r="I37" s="554" t="str">
        <f>IF(H37="","",IF(H37="Long-term","Long-term - N/A",IF(AND(H37="Short-term",G37&lt;=2010),"Eligible Short-term",(IF(AND(H37="Short-term",G37&lt;=2013, G37&gt;2010,OR('Procurement Detail'!$E$22&gt;=0,'Procurement Detail'!$E$22="N/A")),"Eligible Short-term",IF(AND(H37="Short-term",AND(G37&lt;=2016,G37&gt;2013),OR('Procurement Detail'!$H$22&gt;=0,'Procurement Detail'!$H$22="N/A")), "Eligible Short-term",IF(AND(H37="Short-term",AND(G37&lt;=2020,G37&gt;2016),OR('Procurement Detail'!$K$22&gt;=0,'Procurement Detail'!$K$22="N/A")), "Eligible Short-term", "Ineligible Short-term")))))))</f>
        <v>Ineligible Short-term</v>
      </c>
      <c r="J37" s="504">
        <v>41944</v>
      </c>
      <c r="K37" s="505"/>
      <c r="L37" s="480">
        <f t="shared" si="2"/>
        <v>43009</v>
      </c>
      <c r="M37" s="481" t="str">
        <f t="shared" si="3"/>
        <v>PASS</v>
      </c>
      <c r="N37" s="550">
        <v>400</v>
      </c>
    </row>
    <row r="38" spans="2:16" customFormat="1">
      <c r="B38" s="494"/>
      <c r="C38" s="494" t="s">
        <v>632</v>
      </c>
      <c r="D38" s="494" t="s">
        <v>633</v>
      </c>
      <c r="E38" s="494" t="s">
        <v>634</v>
      </c>
      <c r="F38" s="504" t="s">
        <v>163</v>
      </c>
      <c r="G38" s="556">
        <v>2014</v>
      </c>
      <c r="H38" s="553" t="s">
        <v>42</v>
      </c>
      <c r="I38" s="554" t="str">
        <f>IF(H38="","",IF(H38="Long-term","Long-term - N/A",IF(AND(H38="Short-term",G38&lt;=2010),"Eligible Short-term",(IF(AND(H38="Short-term",G38&lt;=2013, G38&gt;2010,OR('Procurement Detail'!$E$22&gt;=0,'Procurement Detail'!$E$22="N/A")),"Eligible Short-term",IF(AND(H38="Short-term",AND(G38&lt;=2016,G38&gt;2013),OR('Procurement Detail'!$H$22&gt;=0,'Procurement Detail'!$H$22="N/A")), "Eligible Short-term",IF(AND(H38="Short-term",AND(G38&lt;=2020,G38&gt;2016),OR('Procurement Detail'!$K$22&gt;=0,'Procurement Detail'!$K$22="N/A")), "Eligible Short-term", "Ineligible Short-term")))))))</f>
        <v>Ineligible Short-term</v>
      </c>
      <c r="J38" s="504">
        <v>41944</v>
      </c>
      <c r="K38" s="505"/>
      <c r="L38" s="480">
        <f t="shared" si="2"/>
        <v>43009</v>
      </c>
      <c r="M38" s="481" t="str">
        <f t="shared" si="3"/>
        <v>PASS</v>
      </c>
      <c r="N38" s="550">
        <v>352</v>
      </c>
    </row>
    <row r="39" spans="2:16" customFormat="1">
      <c r="B39" s="494"/>
      <c r="C39" s="494" t="s">
        <v>632</v>
      </c>
      <c r="D39" s="494" t="s">
        <v>633</v>
      </c>
      <c r="E39" s="494" t="s">
        <v>634</v>
      </c>
      <c r="F39" s="504" t="s">
        <v>163</v>
      </c>
      <c r="G39" s="556">
        <v>2014</v>
      </c>
      <c r="H39" s="553" t="s">
        <v>42</v>
      </c>
      <c r="I39" s="554" t="str">
        <f>IF(H39="","",IF(H39="Long-term","Long-term - N/A",IF(AND(H39="Short-term",G39&lt;=2010),"Eligible Short-term",(IF(AND(H39="Short-term",G39&lt;=2013, G39&gt;2010,OR('Procurement Detail'!$E$22&gt;=0,'Procurement Detail'!$E$22="N/A")),"Eligible Short-term",IF(AND(H39="Short-term",AND(G39&lt;=2016,G39&gt;2013),OR('Procurement Detail'!$H$22&gt;=0,'Procurement Detail'!$H$22="N/A")), "Eligible Short-term",IF(AND(H39="Short-term",AND(G39&lt;=2020,G39&gt;2016),OR('Procurement Detail'!$K$22&gt;=0,'Procurement Detail'!$K$22="N/A")), "Eligible Short-term", "Ineligible Short-term")))))))</f>
        <v>Ineligible Short-term</v>
      </c>
      <c r="J39" s="504">
        <v>41944</v>
      </c>
      <c r="K39" s="505"/>
      <c r="L39" s="480">
        <f t="shared" si="2"/>
        <v>43009</v>
      </c>
      <c r="M39" s="481" t="str">
        <f t="shared" si="3"/>
        <v>PASS</v>
      </c>
      <c r="N39" s="550">
        <v>256</v>
      </c>
    </row>
    <row r="40" spans="2:16" customFormat="1">
      <c r="B40" s="494"/>
      <c r="C40" s="494" t="s">
        <v>632</v>
      </c>
      <c r="D40" s="494" t="s">
        <v>633</v>
      </c>
      <c r="E40" s="494" t="s">
        <v>634</v>
      </c>
      <c r="F40" s="504" t="s">
        <v>163</v>
      </c>
      <c r="G40" s="556">
        <v>2014</v>
      </c>
      <c r="H40" s="553" t="s">
        <v>42</v>
      </c>
      <c r="I40" s="554" t="str">
        <f>IF(H40="","",IF(H40="Long-term","Long-term - N/A",IF(AND(H40="Short-term",G40&lt;=2010),"Eligible Short-term",(IF(AND(H40="Short-term",G40&lt;=2013, G40&gt;2010,OR('Procurement Detail'!$E$22&gt;=0,'Procurement Detail'!$E$22="N/A")),"Eligible Short-term",IF(AND(H40="Short-term",AND(G40&lt;=2016,G40&gt;2013),OR('Procurement Detail'!$H$22&gt;=0,'Procurement Detail'!$H$22="N/A")), "Eligible Short-term",IF(AND(H40="Short-term",AND(G40&lt;=2020,G40&gt;2016),OR('Procurement Detail'!$K$22&gt;=0,'Procurement Detail'!$K$22="N/A")), "Eligible Short-term", "Ineligible Short-term")))))))</f>
        <v>Ineligible Short-term</v>
      </c>
      <c r="J40" s="504">
        <v>41944</v>
      </c>
      <c r="K40" s="505"/>
      <c r="L40" s="480">
        <f t="shared" si="2"/>
        <v>43009</v>
      </c>
      <c r="M40" s="481" t="str">
        <f t="shared" si="3"/>
        <v>PASS</v>
      </c>
      <c r="N40" s="550">
        <v>322</v>
      </c>
    </row>
    <row r="41" spans="2:16" customFormat="1">
      <c r="B41" s="494"/>
      <c r="C41" s="494" t="s">
        <v>632</v>
      </c>
      <c r="D41" s="494" t="s">
        <v>633</v>
      </c>
      <c r="E41" s="494" t="s">
        <v>634</v>
      </c>
      <c r="F41" s="504" t="s">
        <v>163</v>
      </c>
      <c r="G41" s="556">
        <v>2014</v>
      </c>
      <c r="H41" s="553" t="s">
        <v>42</v>
      </c>
      <c r="I41" s="554" t="str">
        <f>IF(H41="","",IF(H41="Long-term","Long-term - N/A",IF(AND(H41="Short-term",G41&lt;=2010),"Eligible Short-term",(IF(AND(H41="Short-term",G41&lt;=2013, G41&gt;2010,OR('Procurement Detail'!$E$22&gt;=0,'Procurement Detail'!$E$22="N/A")),"Eligible Short-term",IF(AND(H41="Short-term",AND(G41&lt;=2016,G41&gt;2013),OR('Procurement Detail'!$H$22&gt;=0,'Procurement Detail'!$H$22="N/A")), "Eligible Short-term",IF(AND(H41="Short-term",AND(G41&lt;=2020,G41&gt;2016),OR('Procurement Detail'!$K$22&gt;=0,'Procurement Detail'!$K$22="N/A")), "Eligible Short-term", "Ineligible Short-term")))))))</f>
        <v>Ineligible Short-term</v>
      </c>
      <c r="J41" s="504">
        <v>41944</v>
      </c>
      <c r="K41" s="505"/>
      <c r="L41" s="480">
        <f t="shared" si="2"/>
        <v>43009</v>
      </c>
      <c r="M41" s="481" t="str">
        <f t="shared" si="3"/>
        <v>PASS</v>
      </c>
      <c r="N41" s="550">
        <v>400</v>
      </c>
    </row>
    <row r="42" spans="2:16" customFormat="1">
      <c r="B42" s="494"/>
      <c r="C42" s="494" t="s">
        <v>632</v>
      </c>
      <c r="D42" s="494" t="s">
        <v>633</v>
      </c>
      <c r="E42" s="494" t="s">
        <v>634</v>
      </c>
      <c r="F42" s="504" t="s">
        <v>163</v>
      </c>
      <c r="G42" s="556">
        <v>2014</v>
      </c>
      <c r="H42" s="553" t="s">
        <v>42</v>
      </c>
      <c r="I42" s="554" t="str">
        <f>IF(H42="","",IF(H42="Long-term","Long-term - N/A",IF(AND(H42="Short-term",G42&lt;=2010),"Eligible Short-term",(IF(AND(H42="Short-term",G42&lt;=2013, G42&gt;2010,OR('Procurement Detail'!$E$22&gt;=0,'Procurement Detail'!$E$22="N/A")),"Eligible Short-term",IF(AND(H42="Short-term",AND(G42&lt;=2016,G42&gt;2013),OR('Procurement Detail'!$H$22&gt;=0,'Procurement Detail'!$H$22="N/A")), "Eligible Short-term",IF(AND(H42="Short-term",AND(G42&lt;=2020,G42&gt;2016),OR('Procurement Detail'!$K$22&gt;=0,'Procurement Detail'!$K$22="N/A")), "Eligible Short-term", "Ineligible Short-term")))))))</f>
        <v>Ineligible Short-term</v>
      </c>
      <c r="J42" s="504">
        <v>41944</v>
      </c>
      <c r="K42" s="505"/>
      <c r="L42" s="480">
        <f t="shared" si="2"/>
        <v>43009</v>
      </c>
      <c r="M42" s="481" t="str">
        <f t="shared" si="3"/>
        <v>PASS</v>
      </c>
      <c r="N42" s="550">
        <v>800</v>
      </c>
    </row>
    <row r="43" spans="2:16" customFormat="1">
      <c r="B43" s="494"/>
      <c r="C43" s="494" t="s">
        <v>632</v>
      </c>
      <c r="D43" s="494" t="s">
        <v>633</v>
      </c>
      <c r="E43" s="494" t="s">
        <v>634</v>
      </c>
      <c r="F43" s="504" t="s">
        <v>163</v>
      </c>
      <c r="G43" s="556">
        <v>2014</v>
      </c>
      <c r="H43" s="553" t="s">
        <v>42</v>
      </c>
      <c r="I43" s="554" t="str">
        <f>IF(H43="","",IF(H43="Long-term","Long-term - N/A",IF(AND(H43="Short-term",G43&lt;=2010),"Eligible Short-term",(IF(AND(H43="Short-term",G43&lt;=2013, G43&gt;2010,OR('Procurement Detail'!$E$22&gt;=0,'Procurement Detail'!$E$22="N/A")),"Eligible Short-term",IF(AND(H43="Short-term",AND(G43&lt;=2016,G43&gt;2013),OR('Procurement Detail'!$H$22&gt;=0,'Procurement Detail'!$H$22="N/A")), "Eligible Short-term",IF(AND(H43="Short-term",AND(G43&lt;=2020,G43&gt;2016),OR('Procurement Detail'!$K$22&gt;=0,'Procurement Detail'!$K$22="N/A")), "Eligible Short-term", "Ineligible Short-term")))))))</f>
        <v>Ineligible Short-term</v>
      </c>
      <c r="J43" s="504">
        <v>41944</v>
      </c>
      <c r="K43" s="505"/>
      <c r="L43" s="480">
        <f t="shared" si="2"/>
        <v>43009</v>
      </c>
      <c r="M43" s="481" t="str">
        <f t="shared" si="3"/>
        <v>PASS</v>
      </c>
      <c r="N43" s="550">
        <v>200</v>
      </c>
    </row>
    <row r="44" spans="2:16" customFormat="1">
      <c r="B44" s="494"/>
      <c r="C44" s="494" t="s">
        <v>632</v>
      </c>
      <c r="D44" s="494" t="s">
        <v>633</v>
      </c>
      <c r="E44" s="494" t="s">
        <v>634</v>
      </c>
      <c r="F44" s="504" t="s">
        <v>163</v>
      </c>
      <c r="G44" s="556">
        <v>2014</v>
      </c>
      <c r="H44" s="553" t="s">
        <v>42</v>
      </c>
      <c r="I44" s="554" t="str">
        <f>IF(H44="","",IF(H44="Long-term","Long-term - N/A",IF(AND(H44="Short-term",G44&lt;=2010),"Eligible Short-term",(IF(AND(H44="Short-term",G44&lt;=2013, G44&gt;2010,OR('Procurement Detail'!$E$22&gt;=0,'Procurement Detail'!$E$22="N/A")),"Eligible Short-term",IF(AND(H44="Short-term",AND(G44&lt;=2016,G44&gt;2013),OR('Procurement Detail'!$H$22&gt;=0,'Procurement Detail'!$H$22="N/A")), "Eligible Short-term",IF(AND(H44="Short-term",AND(G44&lt;=2020,G44&gt;2016),OR('Procurement Detail'!$K$22&gt;=0,'Procurement Detail'!$K$22="N/A")), "Eligible Short-term", "Ineligible Short-term")))))))</f>
        <v>Ineligible Short-term</v>
      </c>
      <c r="J44" s="504">
        <v>41944</v>
      </c>
      <c r="K44" s="505"/>
      <c r="L44" s="480">
        <f t="shared" si="2"/>
        <v>43009</v>
      </c>
      <c r="M44" s="481" t="str">
        <f t="shared" si="3"/>
        <v>PASS</v>
      </c>
      <c r="N44" s="550">
        <v>22</v>
      </c>
    </row>
    <row r="45" spans="2:16" customFormat="1">
      <c r="B45" s="494"/>
      <c r="C45" s="494" t="s">
        <v>632</v>
      </c>
      <c r="D45" s="494" t="s">
        <v>633</v>
      </c>
      <c r="E45" s="494" t="s">
        <v>634</v>
      </c>
      <c r="F45" s="504" t="s">
        <v>163</v>
      </c>
      <c r="G45" s="556">
        <v>2014</v>
      </c>
      <c r="H45" s="553" t="s">
        <v>42</v>
      </c>
      <c r="I45" s="554" t="str">
        <f>IF(H45="","",IF(H45="Long-term","Long-term - N/A",IF(AND(H45="Short-term",G45&lt;=2010),"Eligible Short-term",(IF(AND(H45="Short-term",G45&lt;=2013, G45&gt;2010,OR('Procurement Detail'!$E$22&gt;=0,'Procurement Detail'!$E$22="N/A")),"Eligible Short-term",IF(AND(H45="Short-term",AND(G45&lt;=2016,G45&gt;2013),OR('Procurement Detail'!$H$22&gt;=0,'Procurement Detail'!$H$22="N/A")), "Eligible Short-term",IF(AND(H45="Short-term",AND(G45&lt;=2020,G45&gt;2016),OR('Procurement Detail'!$K$22&gt;=0,'Procurement Detail'!$K$22="N/A")), "Eligible Short-term", "Ineligible Short-term")))))))</f>
        <v>Ineligible Short-term</v>
      </c>
      <c r="J45" s="504">
        <v>41944</v>
      </c>
      <c r="K45" s="505"/>
      <c r="L45" s="480">
        <f t="shared" si="2"/>
        <v>43009</v>
      </c>
      <c r="M45" s="481" t="str">
        <f t="shared" si="3"/>
        <v>PASS</v>
      </c>
      <c r="N45" s="550">
        <v>48</v>
      </c>
    </row>
    <row r="46" spans="2:16" customFormat="1">
      <c r="B46" s="494"/>
      <c r="C46" s="494" t="s">
        <v>632</v>
      </c>
      <c r="D46" s="494" t="s">
        <v>633</v>
      </c>
      <c r="E46" s="494" t="s">
        <v>634</v>
      </c>
      <c r="F46" s="504" t="s">
        <v>163</v>
      </c>
      <c r="G46" s="556">
        <v>2014</v>
      </c>
      <c r="H46" s="553" t="s">
        <v>42</v>
      </c>
      <c r="I46" s="554" t="str">
        <f>IF(H46="","",IF(H46="Long-term","Long-term - N/A",IF(AND(H46="Short-term",G46&lt;=2010),"Eligible Short-term",(IF(AND(H46="Short-term",G46&lt;=2013, G46&gt;2010,OR('Procurement Detail'!$E$22&gt;=0,'Procurement Detail'!$E$22="N/A")),"Eligible Short-term",IF(AND(H46="Short-term",AND(G46&lt;=2016,G46&gt;2013),OR('Procurement Detail'!$H$22&gt;=0,'Procurement Detail'!$H$22="N/A")), "Eligible Short-term",IF(AND(H46="Short-term",AND(G46&lt;=2020,G46&gt;2016),OR('Procurement Detail'!$K$22&gt;=0,'Procurement Detail'!$K$22="N/A")), "Eligible Short-term", "Ineligible Short-term")))))))</f>
        <v>Ineligible Short-term</v>
      </c>
      <c r="J46" s="504">
        <v>41913</v>
      </c>
      <c r="K46" s="505"/>
      <c r="L46" s="480">
        <f t="shared" si="2"/>
        <v>42979</v>
      </c>
      <c r="M46" s="481" t="str">
        <f t="shared" si="3"/>
        <v>PASS</v>
      </c>
      <c r="N46" s="550">
        <v>1600</v>
      </c>
    </row>
    <row r="47" spans="2:16" customFormat="1">
      <c r="B47" s="494"/>
      <c r="C47" s="494" t="s">
        <v>632</v>
      </c>
      <c r="D47" s="494" t="s">
        <v>633</v>
      </c>
      <c r="E47" s="494" t="s">
        <v>634</v>
      </c>
      <c r="F47" s="504" t="s">
        <v>163</v>
      </c>
      <c r="G47" s="556">
        <v>2014</v>
      </c>
      <c r="H47" s="553" t="s">
        <v>42</v>
      </c>
      <c r="I47" s="554" t="str">
        <f>IF(H47="","",IF(H47="Long-term","Long-term - N/A",IF(AND(H47="Short-term",G47&lt;=2010),"Eligible Short-term",(IF(AND(H47="Short-term",G47&lt;=2013, G47&gt;2010,OR('Procurement Detail'!$E$22&gt;=0,'Procurement Detail'!$E$22="N/A")),"Eligible Short-term",IF(AND(H47="Short-term",AND(G47&lt;=2016,G47&gt;2013),OR('Procurement Detail'!$H$22&gt;=0,'Procurement Detail'!$H$22="N/A")), "Eligible Short-term",IF(AND(H47="Short-term",AND(G47&lt;=2020,G47&gt;2016),OR('Procurement Detail'!$K$22&gt;=0,'Procurement Detail'!$K$22="N/A")), "Eligible Short-term", "Ineligible Short-term")))))))</f>
        <v>Ineligible Short-term</v>
      </c>
      <c r="J47" s="504">
        <v>41913</v>
      </c>
      <c r="K47" s="505"/>
      <c r="L47" s="480">
        <f t="shared" si="2"/>
        <v>42979</v>
      </c>
      <c r="M47" s="481" t="str">
        <f t="shared" si="3"/>
        <v>PASS</v>
      </c>
      <c r="N47" s="550">
        <v>800</v>
      </c>
    </row>
    <row r="48" spans="2:16" customFormat="1">
      <c r="B48" s="494"/>
      <c r="C48" s="494" t="s">
        <v>632</v>
      </c>
      <c r="D48" s="494" t="s">
        <v>633</v>
      </c>
      <c r="E48" s="494" t="s">
        <v>634</v>
      </c>
      <c r="F48" s="504" t="s">
        <v>163</v>
      </c>
      <c r="G48" s="556">
        <v>2014</v>
      </c>
      <c r="H48" s="553" t="s">
        <v>42</v>
      </c>
      <c r="I48" s="554" t="str">
        <f>IF(H48="","",IF(H48="Long-term","Long-term - N/A",IF(AND(H48="Short-term",G48&lt;=2010),"Eligible Short-term",(IF(AND(H48="Short-term",G48&lt;=2013, G48&gt;2010,OR('Procurement Detail'!$E$22&gt;=0,'Procurement Detail'!$E$22="N/A")),"Eligible Short-term",IF(AND(H48="Short-term",AND(G48&lt;=2016,G48&gt;2013),OR('Procurement Detail'!$H$22&gt;=0,'Procurement Detail'!$H$22="N/A")), "Eligible Short-term",IF(AND(H48="Short-term",AND(G48&lt;=2020,G48&gt;2016),OR('Procurement Detail'!$K$22&gt;=0,'Procurement Detail'!$K$22="N/A")), "Eligible Short-term", "Ineligible Short-term")))))))</f>
        <v>Ineligible Short-term</v>
      </c>
      <c r="J48" s="504">
        <v>41913</v>
      </c>
      <c r="K48" s="505"/>
      <c r="L48" s="480">
        <f t="shared" si="2"/>
        <v>42979</v>
      </c>
      <c r="M48" s="481" t="str">
        <f t="shared" si="3"/>
        <v>PASS</v>
      </c>
      <c r="N48" s="550">
        <v>800</v>
      </c>
    </row>
    <row r="49" spans="2:14" customFormat="1">
      <c r="B49" s="494"/>
      <c r="C49" s="494" t="s">
        <v>632</v>
      </c>
      <c r="D49" s="494" t="s">
        <v>633</v>
      </c>
      <c r="E49" s="494" t="s">
        <v>634</v>
      </c>
      <c r="F49" s="504" t="s">
        <v>163</v>
      </c>
      <c r="G49" s="556">
        <v>2014</v>
      </c>
      <c r="H49" s="553" t="s">
        <v>42</v>
      </c>
      <c r="I49" s="554" t="str">
        <f>IF(H49="","",IF(H49="Long-term","Long-term - N/A",IF(AND(H49="Short-term",G49&lt;=2010),"Eligible Short-term",(IF(AND(H49="Short-term",G49&lt;=2013, G49&gt;2010,OR('Procurement Detail'!$E$22&gt;=0,'Procurement Detail'!$E$22="N/A")),"Eligible Short-term",IF(AND(H49="Short-term",AND(G49&lt;=2016,G49&gt;2013),OR('Procurement Detail'!$H$22&gt;=0,'Procurement Detail'!$H$22="N/A")), "Eligible Short-term",IF(AND(H49="Short-term",AND(G49&lt;=2020,G49&gt;2016),OR('Procurement Detail'!$K$22&gt;=0,'Procurement Detail'!$K$22="N/A")), "Eligible Short-term", "Ineligible Short-term")))))))</f>
        <v>Ineligible Short-term</v>
      </c>
      <c r="J49" s="504">
        <v>41913</v>
      </c>
      <c r="K49" s="505"/>
      <c r="L49" s="480">
        <f t="shared" si="2"/>
        <v>42979</v>
      </c>
      <c r="M49" s="481" t="str">
        <f t="shared" si="3"/>
        <v>PASS</v>
      </c>
      <c r="N49" s="550">
        <v>800</v>
      </c>
    </row>
    <row r="50" spans="2:14" customFormat="1">
      <c r="B50" s="494"/>
      <c r="C50" s="494" t="s">
        <v>632</v>
      </c>
      <c r="D50" s="494" t="s">
        <v>633</v>
      </c>
      <c r="E50" s="494" t="s">
        <v>634</v>
      </c>
      <c r="F50" s="504" t="s">
        <v>163</v>
      </c>
      <c r="G50" s="556">
        <v>2014</v>
      </c>
      <c r="H50" s="553" t="s">
        <v>42</v>
      </c>
      <c r="I50" s="554" t="str">
        <f>IF(H50="","",IF(H50="Long-term","Long-term - N/A",IF(AND(H50="Short-term",G50&lt;=2010),"Eligible Short-term",(IF(AND(H50="Short-term",G50&lt;=2013, G50&gt;2010,OR('Procurement Detail'!$E$22&gt;=0,'Procurement Detail'!$E$22="N/A")),"Eligible Short-term",IF(AND(H50="Short-term",AND(G50&lt;=2016,G50&gt;2013),OR('Procurement Detail'!$H$22&gt;=0,'Procurement Detail'!$H$22="N/A")), "Eligible Short-term",IF(AND(H50="Short-term",AND(G50&lt;=2020,G50&gt;2016),OR('Procurement Detail'!$K$22&gt;=0,'Procurement Detail'!$K$22="N/A")), "Eligible Short-term", "Ineligible Short-term")))))))</f>
        <v>Ineligible Short-term</v>
      </c>
      <c r="J50" s="504">
        <v>41913</v>
      </c>
      <c r="K50" s="505"/>
      <c r="L50" s="480">
        <f t="shared" si="2"/>
        <v>42979</v>
      </c>
      <c r="M50" s="481" t="str">
        <f t="shared" si="3"/>
        <v>PASS</v>
      </c>
      <c r="N50" s="550">
        <v>800</v>
      </c>
    </row>
    <row r="51" spans="2:14" customFormat="1">
      <c r="B51" s="494"/>
      <c r="C51" s="494" t="s">
        <v>632</v>
      </c>
      <c r="D51" s="494" t="s">
        <v>633</v>
      </c>
      <c r="E51" s="494" t="s">
        <v>634</v>
      </c>
      <c r="F51" s="504" t="s">
        <v>163</v>
      </c>
      <c r="G51" s="556">
        <v>2014</v>
      </c>
      <c r="H51" s="553" t="s">
        <v>42</v>
      </c>
      <c r="I51" s="554" t="str">
        <f>IF(H51="","",IF(H51="Long-term","Long-term - N/A",IF(AND(H51="Short-term",G51&lt;=2010),"Eligible Short-term",(IF(AND(H51="Short-term",G51&lt;=2013, G51&gt;2010,OR('Procurement Detail'!$E$22&gt;=0,'Procurement Detail'!$E$22="N/A")),"Eligible Short-term",IF(AND(H51="Short-term",AND(G51&lt;=2016,G51&gt;2013),OR('Procurement Detail'!$H$22&gt;=0,'Procurement Detail'!$H$22="N/A")), "Eligible Short-term",IF(AND(H51="Short-term",AND(G51&lt;=2020,G51&gt;2016),OR('Procurement Detail'!$K$22&gt;=0,'Procurement Detail'!$K$22="N/A")), "Eligible Short-term", "Ineligible Short-term")))))))</f>
        <v>Ineligible Short-term</v>
      </c>
      <c r="J51" s="504">
        <v>41913</v>
      </c>
      <c r="K51" s="505"/>
      <c r="L51" s="480">
        <f t="shared" si="2"/>
        <v>42979</v>
      </c>
      <c r="M51" s="481" t="str">
        <f t="shared" si="3"/>
        <v>PASS</v>
      </c>
      <c r="N51" s="550">
        <v>478</v>
      </c>
    </row>
    <row r="52" spans="2:14" customFormat="1">
      <c r="B52" s="494"/>
      <c r="C52" s="494" t="s">
        <v>632</v>
      </c>
      <c r="D52" s="494" t="s">
        <v>633</v>
      </c>
      <c r="E52" s="494" t="s">
        <v>634</v>
      </c>
      <c r="F52" s="504" t="s">
        <v>163</v>
      </c>
      <c r="G52" s="556">
        <v>2014</v>
      </c>
      <c r="H52" s="553" t="s">
        <v>42</v>
      </c>
      <c r="I52" s="554" t="str">
        <f>IF(H52="","",IF(H52="Long-term","Long-term - N/A",IF(AND(H52="Short-term",G52&lt;=2010),"Eligible Short-term",(IF(AND(H52="Short-term",G52&lt;=2013, G52&gt;2010,OR('Procurement Detail'!$E$22&gt;=0,'Procurement Detail'!$E$22="N/A")),"Eligible Short-term",IF(AND(H52="Short-term",AND(G52&lt;=2016,G52&gt;2013),OR('Procurement Detail'!$H$22&gt;=0,'Procurement Detail'!$H$22="N/A")), "Eligible Short-term",IF(AND(H52="Short-term",AND(G52&lt;=2020,G52&gt;2016),OR('Procurement Detail'!$K$22&gt;=0,'Procurement Detail'!$K$22="N/A")), "Eligible Short-term", "Ineligible Short-term")))))))</f>
        <v>Ineligible Short-term</v>
      </c>
      <c r="J52" s="504">
        <v>41883</v>
      </c>
      <c r="K52" s="505"/>
      <c r="L52" s="480">
        <f t="shared" si="2"/>
        <v>42948</v>
      </c>
      <c r="M52" s="481" t="str">
        <f t="shared" si="3"/>
        <v>PASS</v>
      </c>
      <c r="N52" s="550">
        <v>800</v>
      </c>
    </row>
    <row r="53" spans="2:14" customFormat="1">
      <c r="B53" s="494"/>
      <c r="C53" s="494" t="s">
        <v>632</v>
      </c>
      <c r="D53" s="494" t="s">
        <v>633</v>
      </c>
      <c r="E53" s="494" t="s">
        <v>634</v>
      </c>
      <c r="F53" s="504" t="s">
        <v>163</v>
      </c>
      <c r="G53" s="556">
        <v>2014</v>
      </c>
      <c r="H53" s="553" t="s">
        <v>42</v>
      </c>
      <c r="I53" s="554" t="str">
        <f>IF(H53="","",IF(H53="Long-term","Long-term - N/A",IF(AND(H53="Short-term",G53&lt;=2010),"Eligible Short-term",(IF(AND(H53="Short-term",G53&lt;=2013, G53&gt;2010,OR('Procurement Detail'!$E$22&gt;=0,'Procurement Detail'!$E$22="N/A")),"Eligible Short-term",IF(AND(H53="Short-term",AND(G53&lt;=2016,G53&gt;2013),OR('Procurement Detail'!$H$22&gt;=0,'Procurement Detail'!$H$22="N/A")), "Eligible Short-term",IF(AND(H53="Short-term",AND(G53&lt;=2020,G53&gt;2016),OR('Procurement Detail'!$K$22&gt;=0,'Procurement Detail'!$K$22="N/A")), "Eligible Short-term", "Ineligible Short-term")))))))</f>
        <v>Ineligible Short-term</v>
      </c>
      <c r="J53" s="504">
        <v>41883</v>
      </c>
      <c r="K53" s="505"/>
      <c r="L53" s="480">
        <f t="shared" si="2"/>
        <v>42948</v>
      </c>
      <c r="M53" s="481" t="str">
        <f t="shared" si="3"/>
        <v>PASS</v>
      </c>
      <c r="N53" s="550">
        <v>1600</v>
      </c>
    </row>
    <row r="54" spans="2:14" customFormat="1">
      <c r="B54" s="494"/>
      <c r="C54" s="494" t="s">
        <v>632</v>
      </c>
      <c r="D54" s="494" t="s">
        <v>633</v>
      </c>
      <c r="E54" s="494" t="s">
        <v>634</v>
      </c>
      <c r="F54" s="504" t="s">
        <v>163</v>
      </c>
      <c r="G54" s="556">
        <v>2014</v>
      </c>
      <c r="H54" s="553" t="s">
        <v>42</v>
      </c>
      <c r="I54" s="554" t="str">
        <f>IF(H54="","",IF(H54="Long-term","Long-term - N/A",IF(AND(H54="Short-term",G54&lt;=2010),"Eligible Short-term",(IF(AND(H54="Short-term",G54&lt;=2013, G54&gt;2010,OR('Procurement Detail'!$E$22&gt;=0,'Procurement Detail'!$E$22="N/A")),"Eligible Short-term",IF(AND(H54="Short-term",AND(G54&lt;=2016,G54&gt;2013),OR('Procurement Detail'!$H$22&gt;=0,'Procurement Detail'!$H$22="N/A")), "Eligible Short-term",IF(AND(H54="Short-term",AND(G54&lt;=2020,G54&gt;2016),OR('Procurement Detail'!$K$22&gt;=0,'Procurement Detail'!$K$22="N/A")), "Eligible Short-term", "Ineligible Short-term")))))))</f>
        <v>Ineligible Short-term</v>
      </c>
      <c r="J54" s="504">
        <v>41883</v>
      </c>
      <c r="K54" s="505"/>
      <c r="L54" s="480">
        <f t="shared" si="2"/>
        <v>42948</v>
      </c>
      <c r="M54" s="481" t="str">
        <f t="shared" si="3"/>
        <v>PASS</v>
      </c>
      <c r="N54" s="550">
        <v>715</v>
      </c>
    </row>
    <row r="55" spans="2:14" customFormat="1">
      <c r="B55" s="494"/>
      <c r="C55" s="494" t="s">
        <v>632</v>
      </c>
      <c r="D55" s="494" t="s">
        <v>633</v>
      </c>
      <c r="E55" s="494" t="s">
        <v>634</v>
      </c>
      <c r="F55" s="504" t="s">
        <v>163</v>
      </c>
      <c r="G55" s="556">
        <v>2014</v>
      </c>
      <c r="H55" s="553" t="s">
        <v>42</v>
      </c>
      <c r="I55" s="554" t="str">
        <f>IF(H55="","",IF(H55="Long-term","Long-term - N/A",IF(AND(H55="Short-term",G55&lt;=2010),"Eligible Short-term",(IF(AND(H55="Short-term",G55&lt;=2013, G55&gt;2010,OR('Procurement Detail'!$E$22&gt;=0,'Procurement Detail'!$E$22="N/A")),"Eligible Short-term",IF(AND(H55="Short-term",AND(G55&lt;=2016,G55&gt;2013),OR('Procurement Detail'!$H$22&gt;=0,'Procurement Detail'!$H$22="N/A")), "Eligible Short-term",IF(AND(H55="Short-term",AND(G55&lt;=2020,G55&gt;2016),OR('Procurement Detail'!$K$22&gt;=0,'Procurement Detail'!$K$22="N/A")), "Eligible Short-term", "Ineligible Short-term")))))))</f>
        <v>Ineligible Short-term</v>
      </c>
      <c r="J55" s="504">
        <v>41913</v>
      </c>
      <c r="K55" s="505"/>
      <c r="L55" s="480">
        <f t="shared" si="2"/>
        <v>42979</v>
      </c>
      <c r="M55" s="481" t="str">
        <f t="shared" si="3"/>
        <v>PASS</v>
      </c>
      <c r="N55" s="550">
        <v>412</v>
      </c>
    </row>
    <row r="56" spans="2:14" customFormat="1">
      <c r="B56" s="494"/>
      <c r="C56" s="494" t="s">
        <v>632</v>
      </c>
      <c r="D56" s="494" t="s">
        <v>633</v>
      </c>
      <c r="E56" s="494" t="s">
        <v>634</v>
      </c>
      <c r="F56" s="504" t="s">
        <v>163</v>
      </c>
      <c r="G56" s="556">
        <v>2014</v>
      </c>
      <c r="H56" s="553" t="s">
        <v>42</v>
      </c>
      <c r="I56" s="554" t="str">
        <f>IF(H56="","",IF(H56="Long-term","Long-term - N/A",IF(AND(H56="Short-term",G56&lt;=2010),"Eligible Short-term",(IF(AND(H56="Short-term",G56&lt;=2013, G56&gt;2010,OR('Procurement Detail'!$E$22&gt;=0,'Procurement Detail'!$E$22="N/A")),"Eligible Short-term",IF(AND(H56="Short-term",AND(G56&lt;=2016,G56&gt;2013),OR('Procurement Detail'!$H$22&gt;=0,'Procurement Detail'!$H$22="N/A")), "Eligible Short-term",IF(AND(H56="Short-term",AND(G56&lt;=2020,G56&gt;2016),OR('Procurement Detail'!$K$22&gt;=0,'Procurement Detail'!$K$22="N/A")), "Eligible Short-term", "Ineligible Short-term")))))))</f>
        <v>Ineligible Short-term</v>
      </c>
      <c r="J56" s="504">
        <v>41913</v>
      </c>
      <c r="K56" s="505"/>
      <c r="L56" s="480">
        <f t="shared" si="2"/>
        <v>42979</v>
      </c>
      <c r="M56" s="481" t="str">
        <f t="shared" si="3"/>
        <v>PASS</v>
      </c>
      <c r="N56" s="550">
        <v>2400</v>
      </c>
    </row>
    <row r="57" spans="2:14" customFormat="1">
      <c r="B57" s="494"/>
      <c r="C57" s="494" t="s">
        <v>632</v>
      </c>
      <c r="D57" s="494" t="s">
        <v>633</v>
      </c>
      <c r="E57" s="494" t="s">
        <v>634</v>
      </c>
      <c r="F57" s="504" t="s">
        <v>163</v>
      </c>
      <c r="G57" s="556">
        <v>2014</v>
      </c>
      <c r="H57" s="553" t="s">
        <v>42</v>
      </c>
      <c r="I57" s="554" t="str">
        <f>IF(H57="","",IF(H57="Long-term","Long-term - N/A",IF(AND(H57="Short-term",G57&lt;=2010),"Eligible Short-term",(IF(AND(H57="Short-term",G57&lt;=2013, G57&gt;2010,OR('Procurement Detail'!$E$22&gt;=0,'Procurement Detail'!$E$22="N/A")),"Eligible Short-term",IF(AND(H57="Short-term",AND(G57&lt;=2016,G57&gt;2013),OR('Procurement Detail'!$H$22&gt;=0,'Procurement Detail'!$H$22="N/A")), "Eligible Short-term",IF(AND(H57="Short-term",AND(G57&lt;=2020,G57&gt;2016),OR('Procurement Detail'!$K$22&gt;=0,'Procurement Detail'!$K$22="N/A")), "Eligible Short-term", "Ineligible Short-term")))))))</f>
        <v>Ineligible Short-term</v>
      </c>
      <c r="J57" s="504">
        <v>41913</v>
      </c>
      <c r="K57" s="505"/>
      <c r="L57" s="480">
        <f t="shared" si="2"/>
        <v>42979</v>
      </c>
      <c r="M57" s="481" t="str">
        <f t="shared" si="3"/>
        <v>PASS</v>
      </c>
      <c r="N57" s="550">
        <v>800</v>
      </c>
    </row>
    <row r="58" spans="2:14" customFormat="1">
      <c r="B58" s="494"/>
      <c r="C58" s="494" t="s">
        <v>670</v>
      </c>
      <c r="D58" s="494" t="s">
        <v>661</v>
      </c>
      <c r="E58" s="494" t="s">
        <v>662</v>
      </c>
      <c r="F58" s="504" t="s">
        <v>163</v>
      </c>
      <c r="G58" s="556">
        <v>2014</v>
      </c>
      <c r="H58" s="553" t="s">
        <v>42</v>
      </c>
      <c r="I58" s="554" t="str">
        <f>IF(H58="","",IF(H58="Long-term","Long-term - N/A",IF(AND(H58="Short-term",G58&lt;=2010),"Eligible Short-term",(IF(AND(H58="Short-term",G58&lt;=2013, G58&gt;2010,OR('Procurement Detail'!$E$22&gt;=0,'Procurement Detail'!$E$22="N/A")),"Eligible Short-term",IF(AND(H58="Short-term",AND(G58&lt;=2016,G58&gt;2013),OR('Procurement Detail'!$H$22&gt;=0,'Procurement Detail'!$H$22="N/A")), "Eligible Short-term",IF(AND(H58="Short-term",AND(G58&lt;=2020,G58&gt;2016),OR('Procurement Detail'!$K$22&gt;=0,'Procurement Detail'!$K$22="N/A")), "Eligible Short-term", "Ineligible Short-term")))))))</f>
        <v>Ineligible Short-term</v>
      </c>
      <c r="J58" s="504">
        <v>41821</v>
      </c>
      <c r="K58" s="505"/>
      <c r="L58" s="480">
        <f t="shared" si="2"/>
        <v>42887</v>
      </c>
      <c r="M58" s="481" t="str">
        <f t="shared" si="3"/>
        <v>PASS</v>
      </c>
      <c r="N58" s="550">
        <v>591</v>
      </c>
    </row>
    <row r="59" spans="2:14" customFormat="1">
      <c r="B59" s="494"/>
      <c r="C59" s="494" t="s">
        <v>670</v>
      </c>
      <c r="D59" s="494" t="s">
        <v>661</v>
      </c>
      <c r="E59" s="494" t="s">
        <v>662</v>
      </c>
      <c r="F59" s="504" t="s">
        <v>163</v>
      </c>
      <c r="G59" s="556">
        <v>2014</v>
      </c>
      <c r="H59" s="553" t="s">
        <v>42</v>
      </c>
      <c r="I59" s="554" t="str">
        <f>IF(H59="","",IF(H59="Long-term","Long-term - N/A",IF(AND(H59="Short-term",G59&lt;=2010),"Eligible Short-term",(IF(AND(H59="Short-term",G59&lt;=2013, G59&gt;2010,OR('Procurement Detail'!$E$22&gt;=0,'Procurement Detail'!$E$22="N/A")),"Eligible Short-term",IF(AND(H59="Short-term",AND(G59&lt;=2016,G59&gt;2013),OR('Procurement Detail'!$H$22&gt;=0,'Procurement Detail'!$H$22="N/A")), "Eligible Short-term",IF(AND(H59="Short-term",AND(G59&lt;=2020,G59&gt;2016),OR('Procurement Detail'!$K$22&gt;=0,'Procurement Detail'!$K$22="N/A")), "Eligible Short-term", "Ineligible Short-term")))))))</f>
        <v>Ineligible Short-term</v>
      </c>
      <c r="J59" s="504">
        <v>41821</v>
      </c>
      <c r="K59" s="505"/>
      <c r="L59" s="480">
        <f t="shared" si="2"/>
        <v>42887</v>
      </c>
      <c r="M59" s="481" t="str">
        <f t="shared" si="3"/>
        <v>PASS</v>
      </c>
      <c r="N59" s="550">
        <v>290</v>
      </c>
    </row>
    <row r="60" spans="2:14" customFormat="1">
      <c r="B60" s="494"/>
      <c r="C60" s="494" t="s">
        <v>672</v>
      </c>
      <c r="D60" s="494" t="s">
        <v>663</v>
      </c>
      <c r="E60" s="494" t="s">
        <v>664</v>
      </c>
      <c r="F60" s="504" t="s">
        <v>163</v>
      </c>
      <c r="G60" s="556">
        <v>2014</v>
      </c>
      <c r="H60" s="553" t="s">
        <v>42</v>
      </c>
      <c r="I60" s="554" t="str">
        <f>IF(H60="","",IF(H60="Long-term","Long-term - N/A",IF(AND(H60="Short-term",G60&lt;=2010),"Eligible Short-term",(IF(AND(H60="Short-term",G60&lt;=2013, G60&gt;2010,OR('Procurement Detail'!$E$22&gt;=0,'Procurement Detail'!$E$22="N/A")),"Eligible Short-term",IF(AND(H60="Short-term",AND(G60&lt;=2016,G60&gt;2013),OR('Procurement Detail'!$H$22&gt;=0,'Procurement Detail'!$H$22="N/A")), "Eligible Short-term",IF(AND(H60="Short-term",AND(G60&lt;=2020,G60&gt;2016),OR('Procurement Detail'!$K$22&gt;=0,'Procurement Detail'!$K$22="N/A")), "Eligible Short-term", "Ineligible Short-term")))))))</f>
        <v>Ineligible Short-term</v>
      </c>
      <c r="J60" s="504">
        <v>41852</v>
      </c>
      <c r="K60" s="505"/>
      <c r="L60" s="480">
        <f t="shared" si="2"/>
        <v>42917</v>
      </c>
      <c r="M60" s="481" t="str">
        <f t="shared" si="3"/>
        <v>PASS</v>
      </c>
      <c r="N60" s="550">
        <v>56</v>
      </c>
    </row>
    <row r="61" spans="2:14" customFormat="1">
      <c r="B61" s="494"/>
      <c r="C61" s="494" t="s">
        <v>671</v>
      </c>
      <c r="D61" s="494" t="s">
        <v>636</v>
      </c>
      <c r="E61" s="494" t="s">
        <v>637</v>
      </c>
      <c r="F61" s="504" t="s">
        <v>163</v>
      </c>
      <c r="G61" s="556">
        <v>2014</v>
      </c>
      <c r="H61" s="553" t="s">
        <v>42</v>
      </c>
      <c r="I61" s="554" t="str">
        <f>IF(H61="","",IF(H61="Long-term","Long-term - N/A",IF(AND(H61="Short-term",G61&lt;=2010),"Eligible Short-term",(IF(AND(H61="Short-term",G61&lt;=2013, G61&gt;2010,OR('Procurement Detail'!$E$22&gt;=0,'Procurement Detail'!$E$22="N/A")),"Eligible Short-term",IF(AND(H61="Short-term",AND(G61&lt;=2016,G61&gt;2013),OR('Procurement Detail'!$H$22&gt;=0,'Procurement Detail'!$H$22="N/A")), "Eligible Short-term",IF(AND(H61="Short-term",AND(G61&lt;=2020,G61&gt;2016),OR('Procurement Detail'!$K$22&gt;=0,'Procurement Detail'!$K$22="N/A")), "Eligible Short-term", "Ineligible Short-term")))))))</f>
        <v>Ineligible Short-term</v>
      </c>
      <c r="J61" s="504">
        <v>41944</v>
      </c>
      <c r="K61" s="505"/>
      <c r="L61" s="480">
        <f t="shared" si="2"/>
        <v>43009</v>
      </c>
      <c r="M61" s="481" t="str">
        <f t="shared" si="3"/>
        <v>PASS</v>
      </c>
      <c r="N61" s="550">
        <v>522</v>
      </c>
    </row>
    <row r="62" spans="2:14" customFormat="1">
      <c r="B62" s="494"/>
      <c r="C62" s="494" t="s">
        <v>671</v>
      </c>
      <c r="D62" s="494" t="s">
        <v>636</v>
      </c>
      <c r="E62" s="494" t="s">
        <v>637</v>
      </c>
      <c r="F62" s="504" t="s">
        <v>163</v>
      </c>
      <c r="G62" s="556">
        <v>2014</v>
      </c>
      <c r="H62" s="553" t="s">
        <v>42</v>
      </c>
      <c r="I62" s="554" t="str">
        <f>IF(H62="","",IF(H62="Long-term","Long-term - N/A",IF(AND(H62="Short-term",G62&lt;=2010),"Eligible Short-term",(IF(AND(H62="Short-term",G62&lt;=2013, G62&gt;2010,OR('Procurement Detail'!$E$22&gt;=0,'Procurement Detail'!$E$22="N/A")),"Eligible Short-term",IF(AND(H62="Short-term",AND(G62&lt;=2016,G62&gt;2013),OR('Procurement Detail'!$H$22&gt;=0,'Procurement Detail'!$H$22="N/A")), "Eligible Short-term",IF(AND(H62="Short-term",AND(G62&lt;=2020,G62&gt;2016),OR('Procurement Detail'!$K$22&gt;=0,'Procurement Detail'!$K$22="N/A")), "Eligible Short-term", "Ineligible Short-term")))))))</f>
        <v>Ineligible Short-term</v>
      </c>
      <c r="J62" s="504">
        <v>41944</v>
      </c>
      <c r="K62" s="505"/>
      <c r="L62" s="480">
        <f t="shared" si="2"/>
        <v>43009</v>
      </c>
      <c r="M62" s="481" t="str">
        <f t="shared" si="3"/>
        <v>PASS</v>
      </c>
      <c r="N62" s="550">
        <v>400</v>
      </c>
    </row>
    <row r="63" spans="2:14" customFormat="1">
      <c r="B63" s="494"/>
      <c r="C63" s="494" t="s">
        <v>671</v>
      </c>
      <c r="D63" s="494" t="s">
        <v>636</v>
      </c>
      <c r="E63" s="494" t="s">
        <v>637</v>
      </c>
      <c r="F63" s="504" t="s">
        <v>163</v>
      </c>
      <c r="G63" s="556">
        <v>2014</v>
      </c>
      <c r="H63" s="553" t="s">
        <v>42</v>
      </c>
      <c r="I63" s="554" t="str">
        <f>IF(H63="","",IF(H63="Long-term","Long-term - N/A",IF(AND(H63="Short-term",G63&lt;=2010),"Eligible Short-term",(IF(AND(H63="Short-term",G63&lt;=2013, G63&gt;2010,OR('Procurement Detail'!$E$22&gt;=0,'Procurement Detail'!$E$22="N/A")),"Eligible Short-term",IF(AND(H63="Short-term",AND(G63&lt;=2016,G63&gt;2013),OR('Procurement Detail'!$H$22&gt;=0,'Procurement Detail'!$H$22="N/A")), "Eligible Short-term",IF(AND(H63="Short-term",AND(G63&lt;=2020,G63&gt;2016),OR('Procurement Detail'!$K$22&gt;=0,'Procurement Detail'!$K$22="N/A")), "Eligible Short-term", "Ineligible Short-term")))))))</f>
        <v>Ineligible Short-term</v>
      </c>
      <c r="J63" s="504">
        <v>41944</v>
      </c>
      <c r="K63" s="505"/>
      <c r="L63" s="480">
        <f t="shared" si="2"/>
        <v>43009</v>
      </c>
      <c r="M63" s="481" t="str">
        <f t="shared" si="3"/>
        <v>PASS</v>
      </c>
      <c r="N63" s="550">
        <v>400</v>
      </c>
    </row>
    <row r="64" spans="2:14" customFormat="1">
      <c r="B64" s="494"/>
      <c r="C64" s="494" t="s">
        <v>671</v>
      </c>
      <c r="D64" s="494" t="s">
        <v>636</v>
      </c>
      <c r="E64" s="494" t="s">
        <v>637</v>
      </c>
      <c r="F64" s="504" t="s">
        <v>163</v>
      </c>
      <c r="G64" s="556">
        <v>2014</v>
      </c>
      <c r="H64" s="553" t="s">
        <v>42</v>
      </c>
      <c r="I64" s="554" t="str">
        <f>IF(H64="","",IF(H64="Long-term","Long-term - N/A",IF(AND(H64="Short-term",G64&lt;=2010),"Eligible Short-term",(IF(AND(H64="Short-term",G64&lt;=2013, G64&gt;2010,OR('Procurement Detail'!$E$22&gt;=0,'Procurement Detail'!$E$22="N/A")),"Eligible Short-term",IF(AND(H64="Short-term",AND(G64&lt;=2016,G64&gt;2013),OR('Procurement Detail'!$H$22&gt;=0,'Procurement Detail'!$H$22="N/A")), "Eligible Short-term",IF(AND(H64="Short-term",AND(G64&lt;=2020,G64&gt;2016),OR('Procurement Detail'!$K$22&gt;=0,'Procurement Detail'!$K$22="N/A")), "Eligible Short-term", "Ineligible Short-term")))))))</f>
        <v>Ineligible Short-term</v>
      </c>
      <c r="J64" s="504">
        <v>41883</v>
      </c>
      <c r="K64" s="505"/>
      <c r="L64" s="480">
        <f t="shared" si="2"/>
        <v>42948</v>
      </c>
      <c r="M64" s="481" t="str">
        <f t="shared" si="3"/>
        <v>PASS</v>
      </c>
      <c r="N64" s="550">
        <v>800</v>
      </c>
    </row>
    <row r="65" spans="2:14" customFormat="1">
      <c r="B65" s="494"/>
      <c r="C65" s="494" t="s">
        <v>671</v>
      </c>
      <c r="D65" s="494" t="s">
        <v>636</v>
      </c>
      <c r="E65" s="494" t="s">
        <v>637</v>
      </c>
      <c r="F65" s="504" t="s">
        <v>163</v>
      </c>
      <c r="G65" s="556">
        <v>2014</v>
      </c>
      <c r="H65" s="553" t="s">
        <v>42</v>
      </c>
      <c r="I65" s="554" t="str">
        <f>IF(H65="","",IF(H65="Long-term","Long-term - N/A",IF(AND(H65="Short-term",G65&lt;=2010),"Eligible Short-term",(IF(AND(H65="Short-term",G65&lt;=2013, G65&gt;2010,OR('Procurement Detail'!$E$22&gt;=0,'Procurement Detail'!$E$22="N/A")),"Eligible Short-term",IF(AND(H65="Short-term",AND(G65&lt;=2016,G65&gt;2013),OR('Procurement Detail'!$H$22&gt;=0,'Procurement Detail'!$H$22="N/A")), "Eligible Short-term",IF(AND(H65="Short-term",AND(G65&lt;=2020,G65&gt;2016),OR('Procurement Detail'!$K$22&gt;=0,'Procurement Detail'!$K$22="N/A")), "Eligible Short-term", "Ineligible Short-term")))))))</f>
        <v>Ineligible Short-term</v>
      </c>
      <c r="J65" s="504">
        <v>41883</v>
      </c>
      <c r="K65" s="505"/>
      <c r="L65" s="480">
        <f t="shared" si="2"/>
        <v>42948</v>
      </c>
      <c r="M65" s="481" t="str">
        <f t="shared" si="3"/>
        <v>PASS</v>
      </c>
      <c r="N65" s="550">
        <v>1188</v>
      </c>
    </row>
    <row r="66" spans="2:14" customFormat="1">
      <c r="B66" s="494"/>
      <c r="C66" s="494" t="s">
        <v>671</v>
      </c>
      <c r="D66" s="494" t="s">
        <v>636</v>
      </c>
      <c r="E66" s="494" t="s">
        <v>637</v>
      </c>
      <c r="F66" s="504" t="s">
        <v>163</v>
      </c>
      <c r="G66" s="556">
        <v>2014</v>
      </c>
      <c r="H66" s="553" t="s">
        <v>42</v>
      </c>
      <c r="I66" s="554" t="str">
        <f>IF(H66="","",IF(H66="Long-term","Long-term - N/A",IF(AND(H66="Short-term",G66&lt;=2010),"Eligible Short-term",(IF(AND(H66="Short-term",G66&lt;=2013, G66&gt;2010,OR('Procurement Detail'!$E$22&gt;=0,'Procurement Detail'!$E$22="N/A")),"Eligible Short-term",IF(AND(H66="Short-term",AND(G66&lt;=2016,G66&gt;2013),OR('Procurement Detail'!$H$22&gt;=0,'Procurement Detail'!$H$22="N/A")), "Eligible Short-term",IF(AND(H66="Short-term",AND(G66&lt;=2020,G66&gt;2016),OR('Procurement Detail'!$K$22&gt;=0,'Procurement Detail'!$K$22="N/A")), "Eligible Short-term", "Ineligible Short-term")))))))</f>
        <v>Ineligible Short-term</v>
      </c>
      <c r="J66" s="504">
        <v>41821</v>
      </c>
      <c r="K66" s="505"/>
      <c r="L66" s="480">
        <f t="shared" si="2"/>
        <v>42887</v>
      </c>
      <c r="M66" s="481" t="str">
        <f t="shared" si="3"/>
        <v>PASS</v>
      </c>
      <c r="N66" s="550">
        <v>202</v>
      </c>
    </row>
    <row r="67" spans="2:14" customFormat="1">
      <c r="B67" s="494"/>
      <c r="C67" s="494" t="s">
        <v>671</v>
      </c>
      <c r="D67" s="494" t="s">
        <v>636</v>
      </c>
      <c r="E67" s="494" t="s">
        <v>637</v>
      </c>
      <c r="F67" s="504" t="s">
        <v>163</v>
      </c>
      <c r="G67" s="556">
        <v>2014</v>
      </c>
      <c r="H67" s="553" t="s">
        <v>42</v>
      </c>
      <c r="I67" s="554" t="str">
        <f>IF(H67="","",IF(H67="Long-term","Long-term - N/A",IF(AND(H67="Short-term",G67&lt;=2010),"Eligible Short-term",(IF(AND(H67="Short-term",G67&lt;=2013, G67&gt;2010,OR('Procurement Detail'!$E$22&gt;=0,'Procurement Detail'!$E$22="N/A")),"Eligible Short-term",IF(AND(H67="Short-term",AND(G67&lt;=2016,G67&gt;2013),OR('Procurement Detail'!$H$22&gt;=0,'Procurement Detail'!$H$22="N/A")), "Eligible Short-term",IF(AND(H67="Short-term",AND(G67&lt;=2020,G67&gt;2016),OR('Procurement Detail'!$K$22&gt;=0,'Procurement Detail'!$K$22="N/A")), "Eligible Short-term", "Ineligible Short-term")))))))</f>
        <v>Ineligible Short-term</v>
      </c>
      <c r="J67" s="504">
        <v>41821</v>
      </c>
      <c r="K67" s="505"/>
      <c r="L67" s="480">
        <f t="shared" si="2"/>
        <v>42887</v>
      </c>
      <c r="M67" s="481" t="str">
        <f t="shared" si="3"/>
        <v>PASS</v>
      </c>
      <c r="N67" s="550">
        <v>400</v>
      </c>
    </row>
    <row r="68" spans="2:14" customFormat="1">
      <c r="B68" s="494"/>
      <c r="C68" s="494" t="s">
        <v>671</v>
      </c>
      <c r="D68" s="494" t="s">
        <v>636</v>
      </c>
      <c r="E68" s="494" t="s">
        <v>637</v>
      </c>
      <c r="F68" s="504" t="s">
        <v>163</v>
      </c>
      <c r="G68" s="556">
        <v>2014</v>
      </c>
      <c r="H68" s="553" t="s">
        <v>42</v>
      </c>
      <c r="I68" s="554" t="str">
        <f>IF(H68="","",IF(H68="Long-term","Long-term - N/A",IF(AND(H68="Short-term",G68&lt;=2010),"Eligible Short-term",(IF(AND(H68="Short-term",G68&lt;=2013, G68&gt;2010,OR('Procurement Detail'!$E$22&gt;=0,'Procurement Detail'!$E$22="N/A")),"Eligible Short-term",IF(AND(H68="Short-term",AND(G68&lt;=2016,G68&gt;2013),OR('Procurement Detail'!$H$22&gt;=0,'Procurement Detail'!$H$22="N/A")), "Eligible Short-term",IF(AND(H68="Short-term",AND(G68&lt;=2020,G68&gt;2016),OR('Procurement Detail'!$K$22&gt;=0,'Procurement Detail'!$K$22="N/A")), "Eligible Short-term", "Ineligible Short-term")))))))</f>
        <v>Ineligible Short-term</v>
      </c>
      <c r="J68" s="504">
        <v>41821</v>
      </c>
      <c r="K68" s="505"/>
      <c r="L68" s="480">
        <f t="shared" si="2"/>
        <v>42887</v>
      </c>
      <c r="M68" s="481" t="str">
        <f t="shared" si="3"/>
        <v>PASS</v>
      </c>
      <c r="N68" s="550">
        <v>1280</v>
      </c>
    </row>
    <row r="69" spans="2:14" customFormat="1">
      <c r="B69" s="494"/>
      <c r="C69" s="494" t="s">
        <v>671</v>
      </c>
      <c r="D69" s="494" t="s">
        <v>636</v>
      </c>
      <c r="E69" s="494" t="s">
        <v>637</v>
      </c>
      <c r="F69" s="504" t="s">
        <v>163</v>
      </c>
      <c r="G69" s="556">
        <v>2014</v>
      </c>
      <c r="H69" s="553" t="s">
        <v>42</v>
      </c>
      <c r="I69" s="554" t="str">
        <f>IF(H69="","",IF(H69="Long-term","Long-term - N/A",IF(AND(H69="Short-term",G69&lt;=2010),"Eligible Short-term",(IF(AND(H69="Short-term",G69&lt;=2013, G69&gt;2010,OR('Procurement Detail'!$E$22&gt;=0,'Procurement Detail'!$E$22="N/A")),"Eligible Short-term",IF(AND(H69="Short-term",AND(G69&lt;=2016,G69&gt;2013),OR('Procurement Detail'!$H$22&gt;=0,'Procurement Detail'!$H$22="N/A")), "Eligible Short-term",IF(AND(H69="Short-term",AND(G69&lt;=2020,G69&gt;2016),OR('Procurement Detail'!$K$22&gt;=0,'Procurement Detail'!$K$22="N/A")), "Eligible Short-term", "Ineligible Short-term")))))))</f>
        <v>Ineligible Short-term</v>
      </c>
      <c r="J69" s="504">
        <v>41974</v>
      </c>
      <c r="K69" s="505"/>
      <c r="L69" s="480">
        <f t="shared" si="2"/>
        <v>43040</v>
      </c>
      <c r="M69" s="481" t="str">
        <f t="shared" si="3"/>
        <v>PASS</v>
      </c>
      <c r="N69" s="550">
        <v>200</v>
      </c>
    </row>
    <row r="70" spans="2:14" customFormat="1">
      <c r="B70" s="494"/>
      <c r="C70" s="494" t="s">
        <v>671</v>
      </c>
      <c r="D70" s="494" t="s">
        <v>636</v>
      </c>
      <c r="E70" s="494" t="s">
        <v>637</v>
      </c>
      <c r="F70" s="504" t="s">
        <v>163</v>
      </c>
      <c r="G70" s="556">
        <v>2014</v>
      </c>
      <c r="H70" s="553" t="s">
        <v>42</v>
      </c>
      <c r="I70" s="554" t="str">
        <f>IF(H70="","",IF(H70="Long-term","Long-term - N/A",IF(AND(H70="Short-term",G70&lt;=2010),"Eligible Short-term",(IF(AND(H70="Short-term",G70&lt;=2013, G70&gt;2010,OR('Procurement Detail'!$E$22&gt;=0,'Procurement Detail'!$E$22="N/A")),"Eligible Short-term",IF(AND(H70="Short-term",AND(G70&lt;=2016,G70&gt;2013),OR('Procurement Detail'!$H$22&gt;=0,'Procurement Detail'!$H$22="N/A")), "Eligible Short-term",IF(AND(H70="Short-term",AND(G70&lt;=2020,G70&gt;2016),OR('Procurement Detail'!$K$22&gt;=0,'Procurement Detail'!$K$22="N/A")), "Eligible Short-term", "Ineligible Short-term")))))))</f>
        <v>Ineligible Short-term</v>
      </c>
      <c r="J70" s="504">
        <v>41974</v>
      </c>
      <c r="K70" s="505"/>
      <c r="L70" s="480">
        <f t="shared" si="2"/>
        <v>43040</v>
      </c>
      <c r="M70" s="481" t="str">
        <f t="shared" si="3"/>
        <v>PASS</v>
      </c>
      <c r="N70" s="550">
        <v>254</v>
      </c>
    </row>
    <row r="71" spans="2:14" customFormat="1">
      <c r="B71" s="494"/>
      <c r="C71" s="494" t="s">
        <v>671</v>
      </c>
      <c r="D71" s="494" t="s">
        <v>636</v>
      </c>
      <c r="E71" s="494" t="s">
        <v>637</v>
      </c>
      <c r="F71" s="504" t="s">
        <v>163</v>
      </c>
      <c r="G71" s="556">
        <v>2014</v>
      </c>
      <c r="H71" s="553" t="s">
        <v>42</v>
      </c>
      <c r="I71" s="554" t="str">
        <f>IF(H71="","",IF(H71="Long-term","Long-term - N/A",IF(AND(H71="Short-term",G71&lt;=2010),"Eligible Short-term",(IF(AND(H71="Short-term",G71&lt;=2013, G71&gt;2010,OR('Procurement Detail'!$E$22&gt;=0,'Procurement Detail'!$E$22="N/A")),"Eligible Short-term",IF(AND(H71="Short-term",AND(G71&lt;=2016,G71&gt;2013),OR('Procurement Detail'!$H$22&gt;=0,'Procurement Detail'!$H$22="N/A")), "Eligible Short-term",IF(AND(H71="Short-term",AND(G71&lt;=2020,G71&gt;2016),OR('Procurement Detail'!$K$22&gt;=0,'Procurement Detail'!$K$22="N/A")), "Eligible Short-term", "Ineligible Short-term")))))))</f>
        <v>Ineligible Short-term</v>
      </c>
      <c r="J71" s="504">
        <v>41974</v>
      </c>
      <c r="K71" s="505"/>
      <c r="L71" s="480">
        <f t="shared" si="2"/>
        <v>43040</v>
      </c>
      <c r="M71" s="481" t="str">
        <f t="shared" si="3"/>
        <v>PASS</v>
      </c>
      <c r="N71" s="550">
        <v>400</v>
      </c>
    </row>
    <row r="72" spans="2:14" customFormat="1">
      <c r="B72" s="494"/>
      <c r="C72" s="494" t="s">
        <v>671</v>
      </c>
      <c r="D72" s="494" t="s">
        <v>636</v>
      </c>
      <c r="E72" s="494" t="s">
        <v>637</v>
      </c>
      <c r="F72" s="504" t="s">
        <v>163</v>
      </c>
      <c r="G72" s="556">
        <v>2014</v>
      </c>
      <c r="H72" s="553" t="s">
        <v>42</v>
      </c>
      <c r="I72" s="554" t="str">
        <f>IF(H72="","",IF(H72="Long-term","Long-term - N/A",IF(AND(H72="Short-term",G72&lt;=2010),"Eligible Short-term",(IF(AND(H72="Short-term",G72&lt;=2013, G72&gt;2010,OR('Procurement Detail'!$E$22&gt;=0,'Procurement Detail'!$E$22="N/A")),"Eligible Short-term",IF(AND(H72="Short-term",AND(G72&lt;=2016,G72&gt;2013),OR('Procurement Detail'!$H$22&gt;=0,'Procurement Detail'!$H$22="N/A")), "Eligible Short-term",IF(AND(H72="Short-term",AND(G72&lt;=2020,G72&gt;2016),OR('Procurement Detail'!$K$22&gt;=0,'Procurement Detail'!$K$22="N/A")), "Eligible Short-term", "Ineligible Short-term")))))))</f>
        <v>Ineligible Short-term</v>
      </c>
      <c r="J72" s="504">
        <v>41974</v>
      </c>
      <c r="K72" s="505"/>
      <c r="L72" s="480">
        <f t="shared" si="2"/>
        <v>43040</v>
      </c>
      <c r="M72" s="481" t="str">
        <f t="shared" si="3"/>
        <v>PASS</v>
      </c>
      <c r="N72" s="550">
        <v>800</v>
      </c>
    </row>
    <row r="73" spans="2:14" customFormat="1">
      <c r="B73" s="494"/>
      <c r="C73" s="494" t="s">
        <v>671</v>
      </c>
      <c r="D73" s="494" t="s">
        <v>636</v>
      </c>
      <c r="E73" s="494" t="s">
        <v>637</v>
      </c>
      <c r="F73" s="504" t="s">
        <v>163</v>
      </c>
      <c r="G73" s="556">
        <v>2014</v>
      </c>
      <c r="H73" s="553" t="s">
        <v>42</v>
      </c>
      <c r="I73" s="554" t="str">
        <f>IF(H73="","",IF(H73="Long-term","Long-term - N/A",IF(AND(H73="Short-term",G73&lt;=2010),"Eligible Short-term",(IF(AND(H73="Short-term",G73&lt;=2013, G73&gt;2010,OR('Procurement Detail'!$E$22&gt;=0,'Procurement Detail'!$E$22="N/A")),"Eligible Short-term",IF(AND(H73="Short-term",AND(G73&lt;=2016,G73&gt;2013),OR('Procurement Detail'!$H$22&gt;=0,'Procurement Detail'!$H$22="N/A")), "Eligible Short-term",IF(AND(H73="Short-term",AND(G73&lt;=2020,G73&gt;2016),OR('Procurement Detail'!$K$22&gt;=0,'Procurement Detail'!$K$22="N/A")), "Eligible Short-term", "Ineligible Short-term")))))))</f>
        <v>Ineligible Short-term</v>
      </c>
      <c r="J73" s="504">
        <v>41974</v>
      </c>
      <c r="K73" s="505"/>
      <c r="L73" s="480">
        <f t="shared" si="2"/>
        <v>43040</v>
      </c>
      <c r="M73" s="481" t="str">
        <f t="shared" si="3"/>
        <v>PASS</v>
      </c>
      <c r="N73" s="550">
        <v>944</v>
      </c>
    </row>
    <row r="74" spans="2:14" customFormat="1">
      <c r="B74" s="494"/>
      <c r="C74" s="494" t="s">
        <v>671</v>
      </c>
      <c r="D74" s="494" t="s">
        <v>636</v>
      </c>
      <c r="E74" s="494" t="s">
        <v>637</v>
      </c>
      <c r="F74" s="504" t="s">
        <v>163</v>
      </c>
      <c r="G74" s="556">
        <v>2014</v>
      </c>
      <c r="H74" s="553" t="s">
        <v>42</v>
      </c>
      <c r="I74" s="554" t="str">
        <f>IF(H74="","",IF(H74="Long-term","Long-term - N/A",IF(AND(H74="Short-term",G74&lt;=2010),"Eligible Short-term",(IF(AND(H74="Short-term",G74&lt;=2013, G74&gt;2010,OR('Procurement Detail'!$E$22&gt;=0,'Procurement Detail'!$E$22="N/A")),"Eligible Short-term",IF(AND(H74="Short-term",AND(G74&lt;=2016,G74&gt;2013),OR('Procurement Detail'!$H$22&gt;=0,'Procurement Detail'!$H$22="N/A")), "Eligible Short-term",IF(AND(H74="Short-term",AND(G74&lt;=2020,G74&gt;2016),OR('Procurement Detail'!$K$22&gt;=0,'Procurement Detail'!$K$22="N/A")), "Eligible Short-term", "Ineligible Short-term")))))))</f>
        <v>Ineligible Short-term</v>
      </c>
      <c r="J74" s="504">
        <v>41974</v>
      </c>
      <c r="K74" s="505"/>
      <c r="L74" s="480">
        <f t="shared" si="2"/>
        <v>43040</v>
      </c>
      <c r="M74" s="481" t="str">
        <f t="shared" si="3"/>
        <v>PASS</v>
      </c>
      <c r="N74" s="550">
        <v>944</v>
      </c>
    </row>
    <row r="75" spans="2:14" customFormat="1">
      <c r="B75" s="494"/>
      <c r="C75" s="494" t="s">
        <v>671</v>
      </c>
      <c r="D75" s="494" t="s">
        <v>636</v>
      </c>
      <c r="E75" s="494" t="s">
        <v>637</v>
      </c>
      <c r="F75" s="504" t="s">
        <v>163</v>
      </c>
      <c r="G75" s="556">
        <v>2014</v>
      </c>
      <c r="H75" s="553" t="s">
        <v>42</v>
      </c>
      <c r="I75" s="554" t="str">
        <f>IF(H75="","",IF(H75="Long-term","Long-term - N/A",IF(AND(H75="Short-term",G75&lt;=2010),"Eligible Short-term",(IF(AND(H75="Short-term",G75&lt;=2013, G75&gt;2010,OR('Procurement Detail'!$E$22&gt;=0,'Procurement Detail'!$E$22="N/A")),"Eligible Short-term",IF(AND(H75="Short-term",AND(G75&lt;=2016,G75&gt;2013),OR('Procurement Detail'!$H$22&gt;=0,'Procurement Detail'!$H$22="N/A")), "Eligible Short-term",IF(AND(H75="Short-term",AND(G75&lt;=2020,G75&gt;2016),OR('Procurement Detail'!$K$22&gt;=0,'Procurement Detail'!$K$22="N/A")), "Eligible Short-term", "Ineligible Short-term")))))))</f>
        <v>Ineligible Short-term</v>
      </c>
      <c r="J75" s="504">
        <v>41974</v>
      </c>
      <c r="K75" s="505"/>
      <c r="L75" s="480">
        <f t="shared" si="2"/>
        <v>43040</v>
      </c>
      <c r="M75" s="481" t="str">
        <f t="shared" si="3"/>
        <v>PASS</v>
      </c>
      <c r="N75" s="550">
        <v>144</v>
      </c>
    </row>
    <row r="76" spans="2:14" customFormat="1">
      <c r="B76" s="494"/>
      <c r="C76" s="494" t="s">
        <v>671</v>
      </c>
      <c r="D76" s="494" t="s">
        <v>636</v>
      </c>
      <c r="E76" s="494" t="s">
        <v>637</v>
      </c>
      <c r="F76" s="504" t="s">
        <v>163</v>
      </c>
      <c r="G76" s="556">
        <v>2014</v>
      </c>
      <c r="H76" s="553" t="s">
        <v>42</v>
      </c>
      <c r="I76" s="554" t="str">
        <f>IF(H76="","",IF(H76="Long-term","Long-term - N/A",IF(AND(H76="Short-term",G76&lt;=2010),"Eligible Short-term",(IF(AND(H76="Short-term",G76&lt;=2013, G76&gt;2010,OR('Procurement Detail'!$E$22&gt;=0,'Procurement Detail'!$E$22="N/A")),"Eligible Short-term",IF(AND(H76="Short-term",AND(G76&lt;=2016,G76&gt;2013),OR('Procurement Detail'!$H$22&gt;=0,'Procurement Detail'!$H$22="N/A")), "Eligible Short-term",IF(AND(H76="Short-term",AND(G76&lt;=2020,G76&gt;2016),OR('Procurement Detail'!$K$22&gt;=0,'Procurement Detail'!$K$22="N/A")), "Eligible Short-term", "Ineligible Short-term")))))))</f>
        <v>Ineligible Short-term</v>
      </c>
      <c r="J76" s="504">
        <v>41974</v>
      </c>
      <c r="K76" s="505"/>
      <c r="L76" s="480">
        <f t="shared" si="2"/>
        <v>43040</v>
      </c>
      <c r="M76" s="481" t="str">
        <f t="shared" si="3"/>
        <v>PASS</v>
      </c>
      <c r="N76" s="550">
        <v>144</v>
      </c>
    </row>
    <row r="77" spans="2:14" customFormat="1">
      <c r="B77" s="494"/>
      <c r="C77" s="494" t="s">
        <v>671</v>
      </c>
      <c r="D77" s="494" t="s">
        <v>636</v>
      </c>
      <c r="E77" s="494" t="s">
        <v>637</v>
      </c>
      <c r="F77" s="504" t="s">
        <v>163</v>
      </c>
      <c r="G77" s="556">
        <v>2014</v>
      </c>
      <c r="H77" s="553" t="s">
        <v>42</v>
      </c>
      <c r="I77" s="554" t="str">
        <f>IF(H77="","",IF(H77="Long-term","Long-term - N/A",IF(AND(H77="Short-term",G77&lt;=2010),"Eligible Short-term",(IF(AND(H77="Short-term",G77&lt;=2013, G77&gt;2010,OR('Procurement Detail'!$E$22&gt;=0,'Procurement Detail'!$E$22="N/A")),"Eligible Short-term",IF(AND(H77="Short-term",AND(G77&lt;=2016,G77&gt;2013),OR('Procurement Detail'!$H$22&gt;=0,'Procurement Detail'!$H$22="N/A")), "Eligible Short-term",IF(AND(H77="Short-term",AND(G77&lt;=2020,G77&gt;2016),OR('Procurement Detail'!$K$22&gt;=0,'Procurement Detail'!$K$22="N/A")), "Eligible Short-term", "Ineligible Short-term")))))))</f>
        <v>Ineligible Short-term</v>
      </c>
      <c r="J77" s="504">
        <v>41974</v>
      </c>
      <c r="K77" s="505"/>
      <c r="L77" s="480">
        <f t="shared" si="2"/>
        <v>43040</v>
      </c>
      <c r="M77" s="481" t="str">
        <f t="shared" si="3"/>
        <v>PASS</v>
      </c>
      <c r="N77" s="550">
        <v>150</v>
      </c>
    </row>
    <row r="78" spans="2:14" customFormat="1">
      <c r="B78" s="494"/>
      <c r="C78" s="494" t="s">
        <v>671</v>
      </c>
      <c r="D78" s="494" t="s">
        <v>636</v>
      </c>
      <c r="E78" s="494" t="s">
        <v>637</v>
      </c>
      <c r="F78" s="504" t="s">
        <v>163</v>
      </c>
      <c r="G78" s="556">
        <v>2014</v>
      </c>
      <c r="H78" s="553" t="s">
        <v>42</v>
      </c>
      <c r="I78" s="554" t="str">
        <f>IF(H78="","",IF(H78="Long-term","Long-term - N/A",IF(AND(H78="Short-term",G78&lt;=2010),"Eligible Short-term",(IF(AND(H78="Short-term",G78&lt;=2013, G78&gt;2010,OR('Procurement Detail'!$E$22&gt;=0,'Procurement Detail'!$E$22="N/A")),"Eligible Short-term",IF(AND(H78="Short-term",AND(G78&lt;=2016,G78&gt;2013),OR('Procurement Detail'!$H$22&gt;=0,'Procurement Detail'!$H$22="N/A")), "Eligible Short-term",IF(AND(H78="Short-term",AND(G78&lt;=2020,G78&gt;2016),OR('Procurement Detail'!$K$22&gt;=0,'Procurement Detail'!$K$22="N/A")), "Eligible Short-term", "Ineligible Short-term")))))))</f>
        <v>Ineligible Short-term</v>
      </c>
      <c r="J78" s="504">
        <v>41974</v>
      </c>
      <c r="K78" s="505"/>
      <c r="L78" s="480">
        <f t="shared" si="2"/>
        <v>43040</v>
      </c>
      <c r="M78" s="481" t="str">
        <f t="shared" si="3"/>
        <v>PASS</v>
      </c>
      <c r="N78" s="550">
        <v>176</v>
      </c>
    </row>
    <row r="79" spans="2:14" customFormat="1">
      <c r="B79" s="494"/>
      <c r="C79" s="494" t="s">
        <v>671</v>
      </c>
      <c r="D79" s="494" t="s">
        <v>636</v>
      </c>
      <c r="E79" s="494" t="s">
        <v>637</v>
      </c>
      <c r="F79" s="504" t="s">
        <v>163</v>
      </c>
      <c r="G79" s="556">
        <v>2014</v>
      </c>
      <c r="H79" s="553" t="s">
        <v>42</v>
      </c>
      <c r="I79" s="554" t="str">
        <f>IF(H79="","",IF(H79="Long-term","Long-term - N/A",IF(AND(H79="Short-term",G79&lt;=2010),"Eligible Short-term",(IF(AND(H79="Short-term",G79&lt;=2013, G79&gt;2010,OR('Procurement Detail'!$E$22&gt;=0,'Procurement Detail'!$E$22="N/A")),"Eligible Short-term",IF(AND(H79="Short-term",AND(G79&lt;=2016,G79&gt;2013),OR('Procurement Detail'!$H$22&gt;=0,'Procurement Detail'!$H$22="N/A")), "Eligible Short-term",IF(AND(H79="Short-term",AND(G79&lt;=2020,G79&gt;2016),OR('Procurement Detail'!$K$22&gt;=0,'Procurement Detail'!$K$22="N/A")), "Eligible Short-term", "Ineligible Short-term")))))))</f>
        <v>Ineligible Short-term</v>
      </c>
      <c r="J79" s="504">
        <v>41974</v>
      </c>
      <c r="K79" s="505"/>
      <c r="L79" s="480">
        <f t="shared" si="2"/>
        <v>43040</v>
      </c>
      <c r="M79" s="481" t="str">
        <f t="shared" si="3"/>
        <v>PASS</v>
      </c>
      <c r="N79" s="550">
        <v>382</v>
      </c>
    </row>
    <row r="80" spans="2:14" customFormat="1">
      <c r="B80" s="494"/>
      <c r="C80" s="494" t="s">
        <v>671</v>
      </c>
      <c r="D80" s="494" t="s">
        <v>636</v>
      </c>
      <c r="E80" s="494" t="s">
        <v>637</v>
      </c>
      <c r="F80" s="504" t="s">
        <v>163</v>
      </c>
      <c r="G80" s="556">
        <v>2014</v>
      </c>
      <c r="H80" s="553" t="s">
        <v>42</v>
      </c>
      <c r="I80" s="554" t="str">
        <f>IF(H80="","",IF(H80="Long-term","Long-term - N/A",IF(AND(H80="Short-term",G80&lt;=2010),"Eligible Short-term",(IF(AND(H80="Short-term",G80&lt;=2013, G80&gt;2010,OR('Procurement Detail'!$E$22&gt;=0,'Procurement Detail'!$E$22="N/A")),"Eligible Short-term",IF(AND(H80="Short-term",AND(G80&lt;=2016,G80&gt;2013),OR('Procurement Detail'!$H$22&gt;=0,'Procurement Detail'!$H$22="N/A")), "Eligible Short-term",IF(AND(H80="Short-term",AND(G80&lt;=2020,G80&gt;2016),OR('Procurement Detail'!$K$22&gt;=0,'Procurement Detail'!$K$22="N/A")), "Eligible Short-term", "Ineligible Short-term")))))))</f>
        <v>Ineligible Short-term</v>
      </c>
      <c r="J80" s="504">
        <v>41974</v>
      </c>
      <c r="K80" s="505"/>
      <c r="L80" s="480">
        <f t="shared" si="2"/>
        <v>43040</v>
      </c>
      <c r="M80" s="481" t="str">
        <f t="shared" si="3"/>
        <v>PASS</v>
      </c>
      <c r="N80" s="550">
        <v>624</v>
      </c>
    </row>
    <row r="81" spans="2:14" customFormat="1">
      <c r="B81" s="494"/>
      <c r="C81" s="494" t="s">
        <v>671</v>
      </c>
      <c r="D81" s="494" t="s">
        <v>636</v>
      </c>
      <c r="E81" s="494" t="s">
        <v>637</v>
      </c>
      <c r="F81" s="504" t="s">
        <v>163</v>
      </c>
      <c r="G81" s="556">
        <v>2014</v>
      </c>
      <c r="H81" s="553" t="s">
        <v>42</v>
      </c>
      <c r="I81" s="554" t="str">
        <f>IF(H81="","",IF(H81="Long-term","Long-term - N/A",IF(AND(H81="Short-term",G81&lt;=2010),"Eligible Short-term",(IF(AND(H81="Short-term",G81&lt;=2013, G81&gt;2010,OR('Procurement Detail'!$E$22&gt;=0,'Procurement Detail'!$E$22="N/A")),"Eligible Short-term",IF(AND(H81="Short-term",AND(G81&lt;=2016,G81&gt;2013),OR('Procurement Detail'!$H$22&gt;=0,'Procurement Detail'!$H$22="N/A")), "Eligible Short-term",IF(AND(H81="Short-term",AND(G81&lt;=2020,G81&gt;2016),OR('Procurement Detail'!$K$22&gt;=0,'Procurement Detail'!$K$22="N/A")), "Eligible Short-term", "Ineligible Short-term")))))))</f>
        <v>Ineligible Short-term</v>
      </c>
      <c r="J81" s="504">
        <v>41974</v>
      </c>
      <c r="K81" s="505"/>
      <c r="L81" s="480">
        <f t="shared" si="2"/>
        <v>43040</v>
      </c>
      <c r="M81" s="481" t="str">
        <f t="shared" si="3"/>
        <v>PASS</v>
      </c>
      <c r="N81" s="550">
        <v>448</v>
      </c>
    </row>
    <row r="82" spans="2:14" customFormat="1">
      <c r="B82" s="494"/>
      <c r="C82" s="494" t="s">
        <v>671</v>
      </c>
      <c r="D82" s="494" t="s">
        <v>636</v>
      </c>
      <c r="E82" s="494" t="s">
        <v>637</v>
      </c>
      <c r="F82" s="504" t="s">
        <v>163</v>
      </c>
      <c r="G82" s="556">
        <v>2014</v>
      </c>
      <c r="H82" s="553" t="s">
        <v>42</v>
      </c>
      <c r="I82" s="554" t="str">
        <f>IF(H82="","",IF(H82="Long-term","Long-term - N/A",IF(AND(H82="Short-term",G82&lt;=2010),"Eligible Short-term",(IF(AND(H82="Short-term",G82&lt;=2013, G82&gt;2010,OR('Procurement Detail'!$E$22&gt;=0,'Procurement Detail'!$E$22="N/A")),"Eligible Short-term",IF(AND(H82="Short-term",AND(G82&lt;=2016,G82&gt;2013),OR('Procurement Detail'!$H$22&gt;=0,'Procurement Detail'!$H$22="N/A")), "Eligible Short-term",IF(AND(H82="Short-term",AND(G82&lt;=2020,G82&gt;2016),OR('Procurement Detail'!$K$22&gt;=0,'Procurement Detail'!$K$22="N/A")), "Eligible Short-term", "Ineligible Short-term")))))))</f>
        <v>Ineligible Short-term</v>
      </c>
      <c r="J82" s="504">
        <v>41974</v>
      </c>
      <c r="K82" s="505"/>
      <c r="L82" s="480">
        <f t="shared" si="2"/>
        <v>43040</v>
      </c>
      <c r="M82" s="481" t="str">
        <f t="shared" si="3"/>
        <v>PASS</v>
      </c>
      <c r="N82" s="550">
        <v>24</v>
      </c>
    </row>
    <row r="83" spans="2:14" customFormat="1">
      <c r="B83" s="494"/>
      <c r="C83" s="494" t="s">
        <v>671</v>
      </c>
      <c r="D83" s="494" t="s">
        <v>636</v>
      </c>
      <c r="E83" s="494" t="s">
        <v>637</v>
      </c>
      <c r="F83" s="504" t="s">
        <v>163</v>
      </c>
      <c r="G83" s="556">
        <v>2014</v>
      </c>
      <c r="H83" s="553" t="s">
        <v>42</v>
      </c>
      <c r="I83" s="554" t="str">
        <f>IF(H83="","",IF(H83="Long-term","Long-term - N/A",IF(AND(H83="Short-term",G83&lt;=2010),"Eligible Short-term",(IF(AND(H83="Short-term",G83&lt;=2013, G83&gt;2010,OR('Procurement Detail'!$E$22&gt;=0,'Procurement Detail'!$E$22="N/A")),"Eligible Short-term",IF(AND(H83="Short-term",AND(G83&lt;=2016,G83&gt;2013),OR('Procurement Detail'!$H$22&gt;=0,'Procurement Detail'!$H$22="N/A")), "Eligible Short-term",IF(AND(H83="Short-term",AND(G83&lt;=2020,G83&gt;2016),OR('Procurement Detail'!$K$22&gt;=0,'Procurement Detail'!$K$22="N/A")), "Eligible Short-term", "Ineligible Short-term")))))))</f>
        <v>Ineligible Short-term</v>
      </c>
      <c r="J83" s="504">
        <v>41974</v>
      </c>
      <c r="K83" s="505"/>
      <c r="L83" s="480">
        <f t="shared" si="2"/>
        <v>43040</v>
      </c>
      <c r="M83" s="481" t="str">
        <f t="shared" si="3"/>
        <v>PASS</v>
      </c>
      <c r="N83" s="550">
        <v>24</v>
      </c>
    </row>
    <row r="84" spans="2:14" customFormat="1">
      <c r="B84" s="494"/>
      <c r="C84" s="494" t="s">
        <v>671</v>
      </c>
      <c r="D84" s="494" t="s">
        <v>636</v>
      </c>
      <c r="E84" s="494" t="s">
        <v>637</v>
      </c>
      <c r="F84" s="504" t="s">
        <v>163</v>
      </c>
      <c r="G84" s="556">
        <v>2014</v>
      </c>
      <c r="H84" s="553" t="s">
        <v>42</v>
      </c>
      <c r="I84" s="554" t="str">
        <f>IF(H84="","",IF(H84="Long-term","Long-term - N/A",IF(AND(H84="Short-term",G84&lt;=2010),"Eligible Short-term",(IF(AND(H84="Short-term",G84&lt;=2013, G84&gt;2010,OR('Procurement Detail'!$E$22&gt;=0,'Procurement Detail'!$E$22="N/A")),"Eligible Short-term",IF(AND(H84="Short-term",AND(G84&lt;=2016,G84&gt;2013),OR('Procurement Detail'!$H$22&gt;=0,'Procurement Detail'!$H$22="N/A")), "Eligible Short-term",IF(AND(H84="Short-term",AND(G84&lt;=2020,G84&gt;2016),OR('Procurement Detail'!$K$22&gt;=0,'Procurement Detail'!$K$22="N/A")), "Eligible Short-term", "Ineligible Short-term")))))))</f>
        <v>Ineligible Short-term</v>
      </c>
      <c r="J84" s="504">
        <v>41974</v>
      </c>
      <c r="K84" s="505"/>
      <c r="L84" s="480">
        <f t="shared" si="2"/>
        <v>43040</v>
      </c>
      <c r="M84" s="481" t="str">
        <f t="shared" si="3"/>
        <v>PASS</v>
      </c>
      <c r="N84" s="550">
        <v>144</v>
      </c>
    </row>
    <row r="85" spans="2:14" customFormat="1">
      <c r="B85" s="494"/>
      <c r="C85" s="494" t="s">
        <v>671</v>
      </c>
      <c r="D85" s="494" t="s">
        <v>636</v>
      </c>
      <c r="E85" s="494" t="s">
        <v>637</v>
      </c>
      <c r="F85" s="504" t="s">
        <v>163</v>
      </c>
      <c r="G85" s="556">
        <v>2014</v>
      </c>
      <c r="H85" s="553" t="s">
        <v>42</v>
      </c>
      <c r="I85" s="554" t="str">
        <f>IF(H85="","",IF(H85="Long-term","Long-term - N/A",IF(AND(H85="Short-term",G85&lt;=2010),"Eligible Short-term",(IF(AND(H85="Short-term",G85&lt;=2013, G85&gt;2010,OR('Procurement Detail'!$E$22&gt;=0,'Procurement Detail'!$E$22="N/A")),"Eligible Short-term",IF(AND(H85="Short-term",AND(G85&lt;=2016,G85&gt;2013),OR('Procurement Detail'!$H$22&gt;=0,'Procurement Detail'!$H$22="N/A")), "Eligible Short-term",IF(AND(H85="Short-term",AND(G85&lt;=2020,G85&gt;2016),OR('Procurement Detail'!$K$22&gt;=0,'Procurement Detail'!$K$22="N/A")), "Eligible Short-term", "Ineligible Short-term")))))))</f>
        <v>Ineligible Short-term</v>
      </c>
      <c r="J85" s="504">
        <v>41974</v>
      </c>
      <c r="K85" s="505"/>
      <c r="L85" s="480">
        <f t="shared" si="2"/>
        <v>43040</v>
      </c>
      <c r="M85" s="481" t="str">
        <f t="shared" si="3"/>
        <v>PASS</v>
      </c>
      <c r="N85" s="550">
        <v>314</v>
      </c>
    </row>
    <row r="86" spans="2:14" customFormat="1">
      <c r="B86" s="494"/>
      <c r="C86" s="494" t="s">
        <v>671</v>
      </c>
      <c r="D86" s="494" t="s">
        <v>636</v>
      </c>
      <c r="E86" s="494" t="s">
        <v>637</v>
      </c>
      <c r="F86" s="504" t="s">
        <v>163</v>
      </c>
      <c r="G86" s="556">
        <v>2014</v>
      </c>
      <c r="H86" s="553" t="s">
        <v>42</v>
      </c>
      <c r="I86" s="554" t="str">
        <f>IF(H86="","",IF(H86="Long-term","Long-term - N/A",IF(AND(H86="Short-term",G86&lt;=2010),"Eligible Short-term",(IF(AND(H86="Short-term",G86&lt;=2013, G86&gt;2010,OR('Procurement Detail'!$E$22&gt;=0,'Procurement Detail'!$E$22="N/A")),"Eligible Short-term",IF(AND(H86="Short-term",AND(G86&lt;=2016,G86&gt;2013),OR('Procurement Detail'!$H$22&gt;=0,'Procurement Detail'!$H$22="N/A")), "Eligible Short-term",IF(AND(H86="Short-term",AND(G86&lt;=2020,G86&gt;2016),OR('Procurement Detail'!$K$22&gt;=0,'Procurement Detail'!$K$22="N/A")), "Eligible Short-term", "Ineligible Short-term")))))))</f>
        <v>Ineligible Short-term</v>
      </c>
      <c r="J86" s="504">
        <v>41974</v>
      </c>
      <c r="K86" s="505"/>
      <c r="L86" s="480">
        <f t="shared" si="2"/>
        <v>43040</v>
      </c>
      <c r="M86" s="481" t="str">
        <f t="shared" si="3"/>
        <v>PASS</v>
      </c>
      <c r="N86" s="550">
        <v>352</v>
      </c>
    </row>
    <row r="87" spans="2:14" customFormat="1">
      <c r="B87" s="494"/>
      <c r="C87" s="494" t="s">
        <v>671</v>
      </c>
      <c r="D87" s="494" t="s">
        <v>636</v>
      </c>
      <c r="E87" s="494" t="s">
        <v>637</v>
      </c>
      <c r="F87" s="504" t="s">
        <v>163</v>
      </c>
      <c r="G87" s="556">
        <v>2014</v>
      </c>
      <c r="H87" s="553" t="s">
        <v>42</v>
      </c>
      <c r="I87" s="554" t="str">
        <f>IF(H87="","",IF(H87="Long-term","Long-term - N/A",IF(AND(H87="Short-term",G87&lt;=2010),"Eligible Short-term",(IF(AND(H87="Short-term",G87&lt;=2013, G87&gt;2010,OR('Procurement Detail'!$E$22&gt;=0,'Procurement Detail'!$E$22="N/A")),"Eligible Short-term",IF(AND(H87="Short-term",AND(G87&lt;=2016,G87&gt;2013),OR('Procurement Detail'!$H$22&gt;=0,'Procurement Detail'!$H$22="N/A")), "Eligible Short-term",IF(AND(H87="Short-term",AND(G87&lt;=2020,G87&gt;2016),OR('Procurement Detail'!$K$22&gt;=0,'Procurement Detail'!$K$22="N/A")), "Eligible Short-term", "Ineligible Short-term")))))))</f>
        <v>Ineligible Short-term</v>
      </c>
      <c r="J87" s="504">
        <v>41974</v>
      </c>
      <c r="K87" s="505"/>
      <c r="L87" s="480">
        <f t="shared" si="2"/>
        <v>43040</v>
      </c>
      <c r="M87" s="481" t="str">
        <f t="shared" si="3"/>
        <v>PASS</v>
      </c>
      <c r="N87" s="550">
        <v>176</v>
      </c>
    </row>
    <row r="88" spans="2:14" customFormat="1">
      <c r="B88" s="494"/>
      <c r="C88" s="494" t="s">
        <v>671</v>
      </c>
      <c r="D88" s="494" t="s">
        <v>636</v>
      </c>
      <c r="E88" s="494" t="s">
        <v>637</v>
      </c>
      <c r="F88" s="504" t="s">
        <v>163</v>
      </c>
      <c r="G88" s="556">
        <v>2014</v>
      </c>
      <c r="H88" s="553" t="s">
        <v>42</v>
      </c>
      <c r="I88" s="554" t="str">
        <f>IF(H88="","",IF(H88="Long-term","Long-term - N/A",IF(AND(H88="Short-term",G88&lt;=2010),"Eligible Short-term",(IF(AND(H88="Short-term",G88&lt;=2013, G88&gt;2010,OR('Procurement Detail'!$E$22&gt;=0,'Procurement Detail'!$E$22="N/A")),"Eligible Short-term",IF(AND(H88="Short-term",AND(G88&lt;=2016,G88&gt;2013),OR('Procurement Detail'!$H$22&gt;=0,'Procurement Detail'!$H$22="N/A")), "Eligible Short-term",IF(AND(H88="Short-term",AND(G88&lt;=2020,G88&gt;2016),OR('Procurement Detail'!$K$22&gt;=0,'Procurement Detail'!$K$22="N/A")), "Eligible Short-term", "Ineligible Short-term")))))))</f>
        <v>Ineligible Short-term</v>
      </c>
      <c r="J88" s="504">
        <v>41974</v>
      </c>
      <c r="K88" s="505"/>
      <c r="L88" s="480">
        <f t="shared" si="2"/>
        <v>43040</v>
      </c>
      <c r="M88" s="481" t="str">
        <f t="shared" si="3"/>
        <v>PASS</v>
      </c>
      <c r="N88" s="550">
        <v>176</v>
      </c>
    </row>
    <row r="89" spans="2:14" customFormat="1">
      <c r="B89" s="494"/>
      <c r="C89" s="494" t="s">
        <v>671</v>
      </c>
      <c r="D89" s="494" t="s">
        <v>636</v>
      </c>
      <c r="E89" s="494" t="s">
        <v>637</v>
      </c>
      <c r="F89" s="504" t="s">
        <v>163</v>
      </c>
      <c r="G89" s="556">
        <v>2014</v>
      </c>
      <c r="H89" s="553" t="s">
        <v>42</v>
      </c>
      <c r="I89" s="554" t="str">
        <f>IF(H89="","",IF(H89="Long-term","Long-term - N/A",IF(AND(H89="Short-term",G89&lt;=2010),"Eligible Short-term",(IF(AND(H89="Short-term",G89&lt;=2013, G89&gt;2010,OR('Procurement Detail'!$E$22&gt;=0,'Procurement Detail'!$E$22="N/A")),"Eligible Short-term",IF(AND(H89="Short-term",AND(G89&lt;=2016,G89&gt;2013),OR('Procurement Detail'!$H$22&gt;=0,'Procurement Detail'!$H$22="N/A")), "Eligible Short-term",IF(AND(H89="Short-term",AND(G89&lt;=2020,G89&gt;2016),OR('Procurement Detail'!$K$22&gt;=0,'Procurement Detail'!$K$22="N/A")), "Eligible Short-term", "Ineligible Short-term")))))))</f>
        <v>Ineligible Short-term</v>
      </c>
      <c r="J89" s="504">
        <v>41974</v>
      </c>
      <c r="K89" s="505"/>
      <c r="L89" s="480">
        <f t="shared" si="2"/>
        <v>43040</v>
      </c>
      <c r="M89" s="481" t="str">
        <f t="shared" si="3"/>
        <v>PASS</v>
      </c>
      <c r="N89" s="550">
        <v>400</v>
      </c>
    </row>
    <row r="90" spans="2:14" customFormat="1">
      <c r="B90" s="494"/>
      <c r="C90" s="494" t="s">
        <v>671</v>
      </c>
      <c r="D90" s="494" t="s">
        <v>636</v>
      </c>
      <c r="E90" s="494" t="s">
        <v>637</v>
      </c>
      <c r="F90" s="504" t="s">
        <v>163</v>
      </c>
      <c r="G90" s="556">
        <v>2014</v>
      </c>
      <c r="H90" s="553" t="s">
        <v>42</v>
      </c>
      <c r="I90" s="554" t="str">
        <f>IF(H90="","",IF(H90="Long-term","Long-term - N/A",IF(AND(H90="Short-term",G90&lt;=2010),"Eligible Short-term",(IF(AND(H90="Short-term",G90&lt;=2013, G90&gt;2010,OR('Procurement Detail'!$E$22&gt;=0,'Procurement Detail'!$E$22="N/A")),"Eligible Short-term",IF(AND(H90="Short-term",AND(G90&lt;=2016,G90&gt;2013),OR('Procurement Detail'!$H$22&gt;=0,'Procurement Detail'!$H$22="N/A")), "Eligible Short-term",IF(AND(H90="Short-term",AND(G90&lt;=2020,G90&gt;2016),OR('Procurement Detail'!$K$22&gt;=0,'Procurement Detail'!$K$22="N/A")), "Eligible Short-term", "Ineligible Short-term")))))))</f>
        <v>Ineligible Short-term</v>
      </c>
      <c r="J90" s="504">
        <v>41974</v>
      </c>
      <c r="K90" s="505"/>
      <c r="L90" s="480">
        <f t="shared" si="2"/>
        <v>43040</v>
      </c>
      <c r="M90" s="481" t="str">
        <f t="shared" si="3"/>
        <v>PASS</v>
      </c>
      <c r="N90" s="550">
        <v>432</v>
      </c>
    </row>
    <row r="91" spans="2:14" customFormat="1">
      <c r="B91" s="494"/>
      <c r="C91" s="494" t="s">
        <v>671</v>
      </c>
      <c r="D91" s="494" t="s">
        <v>636</v>
      </c>
      <c r="E91" s="494" t="s">
        <v>637</v>
      </c>
      <c r="F91" s="504" t="s">
        <v>163</v>
      </c>
      <c r="G91" s="556">
        <v>2014</v>
      </c>
      <c r="H91" s="553" t="s">
        <v>42</v>
      </c>
      <c r="I91" s="554" t="str">
        <f>IF(H91="","",IF(H91="Long-term","Long-term - N/A",IF(AND(H91="Short-term",G91&lt;=2010),"Eligible Short-term",(IF(AND(H91="Short-term",G91&lt;=2013, G91&gt;2010,OR('Procurement Detail'!$E$22&gt;=0,'Procurement Detail'!$E$22="N/A")),"Eligible Short-term",IF(AND(H91="Short-term",AND(G91&lt;=2016,G91&gt;2013),OR('Procurement Detail'!$H$22&gt;=0,'Procurement Detail'!$H$22="N/A")), "Eligible Short-term",IF(AND(H91="Short-term",AND(G91&lt;=2020,G91&gt;2016),OR('Procurement Detail'!$K$22&gt;=0,'Procurement Detail'!$K$22="N/A")), "Eligible Short-term", "Ineligible Short-term")))))))</f>
        <v>Ineligible Short-term</v>
      </c>
      <c r="J91" s="504">
        <v>41974</v>
      </c>
      <c r="K91" s="505"/>
      <c r="L91" s="480">
        <f t="shared" si="2"/>
        <v>43040</v>
      </c>
      <c r="M91" s="481" t="str">
        <f t="shared" si="3"/>
        <v>PASS</v>
      </c>
      <c r="N91" s="550">
        <v>624</v>
      </c>
    </row>
    <row r="92" spans="2:14" customFormat="1">
      <c r="B92" s="494"/>
      <c r="C92" s="494" t="s">
        <v>671</v>
      </c>
      <c r="D92" s="494" t="s">
        <v>636</v>
      </c>
      <c r="E92" s="494" t="s">
        <v>637</v>
      </c>
      <c r="F92" s="504" t="s">
        <v>163</v>
      </c>
      <c r="G92" s="556">
        <v>2014</v>
      </c>
      <c r="H92" s="553" t="s">
        <v>42</v>
      </c>
      <c r="I92" s="554" t="str">
        <f>IF(H92="","",IF(H92="Long-term","Long-term - N/A",IF(AND(H92="Short-term",G92&lt;=2010),"Eligible Short-term",(IF(AND(H92="Short-term",G92&lt;=2013, G92&gt;2010,OR('Procurement Detail'!$E$22&gt;=0,'Procurement Detail'!$E$22="N/A")),"Eligible Short-term",IF(AND(H92="Short-term",AND(G92&lt;=2016,G92&gt;2013),OR('Procurement Detail'!$H$22&gt;=0,'Procurement Detail'!$H$22="N/A")), "Eligible Short-term",IF(AND(H92="Short-term",AND(G92&lt;=2020,G92&gt;2016),OR('Procurement Detail'!$K$22&gt;=0,'Procurement Detail'!$K$22="N/A")), "Eligible Short-term", "Ineligible Short-term")))))))</f>
        <v>Ineligible Short-term</v>
      </c>
      <c r="J92" s="504">
        <v>41974</v>
      </c>
      <c r="K92" s="505"/>
      <c r="L92" s="480">
        <f t="shared" si="2"/>
        <v>43040</v>
      </c>
      <c r="M92" s="481" t="str">
        <f t="shared" si="3"/>
        <v>PASS</v>
      </c>
      <c r="N92" s="550">
        <v>400</v>
      </c>
    </row>
    <row r="93" spans="2:14" customFormat="1">
      <c r="B93" s="494"/>
      <c r="C93" s="494" t="s">
        <v>671</v>
      </c>
      <c r="D93" s="494" t="s">
        <v>636</v>
      </c>
      <c r="E93" s="494" t="s">
        <v>637</v>
      </c>
      <c r="F93" s="504" t="s">
        <v>163</v>
      </c>
      <c r="G93" s="556">
        <v>2014</v>
      </c>
      <c r="H93" s="553" t="s">
        <v>42</v>
      </c>
      <c r="I93" s="554" t="str">
        <f>IF(H93="","",IF(H93="Long-term","Long-term - N/A",IF(AND(H93="Short-term",G93&lt;=2010),"Eligible Short-term",(IF(AND(H93="Short-term",G93&lt;=2013, G93&gt;2010,OR('Procurement Detail'!$E$22&gt;=0,'Procurement Detail'!$E$22="N/A")),"Eligible Short-term",IF(AND(H93="Short-term",AND(G93&lt;=2016,G93&gt;2013),OR('Procurement Detail'!$H$22&gt;=0,'Procurement Detail'!$H$22="N/A")), "Eligible Short-term",IF(AND(H93="Short-term",AND(G93&lt;=2020,G93&gt;2016),OR('Procurement Detail'!$K$22&gt;=0,'Procurement Detail'!$K$22="N/A")), "Eligible Short-term", "Ineligible Short-term")))))))</f>
        <v>Ineligible Short-term</v>
      </c>
      <c r="J93" s="504">
        <v>41944</v>
      </c>
      <c r="K93" s="505"/>
      <c r="L93" s="480">
        <f t="shared" si="2"/>
        <v>43009</v>
      </c>
      <c r="M93" s="481" t="str">
        <f t="shared" si="3"/>
        <v>PASS</v>
      </c>
      <c r="N93" s="550">
        <v>800</v>
      </c>
    </row>
    <row r="94" spans="2:14" customFormat="1">
      <c r="B94" s="494"/>
      <c r="C94" s="494" t="s">
        <v>671</v>
      </c>
      <c r="D94" s="494" t="s">
        <v>636</v>
      </c>
      <c r="E94" s="494" t="s">
        <v>637</v>
      </c>
      <c r="F94" s="504" t="s">
        <v>163</v>
      </c>
      <c r="G94" s="556">
        <v>2014</v>
      </c>
      <c r="H94" s="553" t="s">
        <v>42</v>
      </c>
      <c r="I94" s="554" t="str">
        <f>IF(H94="","",IF(H94="Long-term","Long-term - N/A",IF(AND(H94="Short-term",G94&lt;=2010),"Eligible Short-term",(IF(AND(H94="Short-term",G94&lt;=2013, G94&gt;2010,OR('Procurement Detail'!$E$22&gt;=0,'Procurement Detail'!$E$22="N/A")),"Eligible Short-term",IF(AND(H94="Short-term",AND(G94&lt;=2016,G94&gt;2013),OR('Procurement Detail'!$H$22&gt;=0,'Procurement Detail'!$H$22="N/A")), "Eligible Short-term",IF(AND(H94="Short-term",AND(G94&lt;=2020,G94&gt;2016),OR('Procurement Detail'!$K$22&gt;=0,'Procurement Detail'!$K$22="N/A")), "Eligible Short-term", "Ineligible Short-term")))))))</f>
        <v>Ineligible Short-term</v>
      </c>
      <c r="J94" s="504">
        <v>41944</v>
      </c>
      <c r="K94" s="505"/>
      <c r="L94" s="480">
        <f t="shared" si="2"/>
        <v>43009</v>
      </c>
      <c r="M94" s="481" t="str">
        <f t="shared" si="3"/>
        <v>PASS</v>
      </c>
      <c r="N94" s="550">
        <v>400</v>
      </c>
    </row>
    <row r="95" spans="2:14" customFormat="1">
      <c r="B95" s="494"/>
      <c r="C95" s="494" t="s">
        <v>671</v>
      </c>
      <c r="D95" s="494" t="s">
        <v>636</v>
      </c>
      <c r="E95" s="494" t="s">
        <v>637</v>
      </c>
      <c r="F95" s="504" t="s">
        <v>163</v>
      </c>
      <c r="G95" s="556">
        <v>2014</v>
      </c>
      <c r="H95" s="553" t="s">
        <v>42</v>
      </c>
      <c r="I95" s="554" t="str">
        <f>IF(H95="","",IF(H95="Long-term","Long-term - N/A",IF(AND(H95="Short-term",G95&lt;=2010),"Eligible Short-term",(IF(AND(H95="Short-term",G95&lt;=2013, G95&gt;2010,OR('Procurement Detail'!$E$22&gt;=0,'Procurement Detail'!$E$22="N/A")),"Eligible Short-term",IF(AND(H95="Short-term",AND(G95&lt;=2016,G95&gt;2013),OR('Procurement Detail'!$H$22&gt;=0,'Procurement Detail'!$H$22="N/A")), "Eligible Short-term",IF(AND(H95="Short-term",AND(G95&lt;=2020,G95&gt;2016),OR('Procurement Detail'!$K$22&gt;=0,'Procurement Detail'!$K$22="N/A")), "Eligible Short-term", "Ineligible Short-term")))))))</f>
        <v>Ineligible Short-term</v>
      </c>
      <c r="J95" s="504">
        <v>41944</v>
      </c>
      <c r="K95" s="505"/>
      <c r="L95" s="480">
        <f t="shared" si="2"/>
        <v>43009</v>
      </c>
      <c r="M95" s="481" t="str">
        <f t="shared" si="3"/>
        <v>PASS</v>
      </c>
      <c r="N95" s="550">
        <v>250</v>
      </c>
    </row>
    <row r="96" spans="2:14" customFormat="1">
      <c r="B96" s="494"/>
      <c r="C96" s="494" t="s">
        <v>671</v>
      </c>
      <c r="D96" s="494" t="s">
        <v>636</v>
      </c>
      <c r="E96" s="494" t="s">
        <v>637</v>
      </c>
      <c r="F96" s="504" t="s">
        <v>163</v>
      </c>
      <c r="G96" s="556">
        <v>2014</v>
      </c>
      <c r="H96" s="553" t="s">
        <v>42</v>
      </c>
      <c r="I96" s="554" t="str">
        <f>IF(H96="","",IF(H96="Long-term","Long-term - N/A",IF(AND(H96="Short-term",G96&lt;=2010),"Eligible Short-term",(IF(AND(H96="Short-term",G96&lt;=2013, G96&gt;2010,OR('Procurement Detail'!$E$22&gt;=0,'Procurement Detail'!$E$22="N/A")),"Eligible Short-term",IF(AND(H96="Short-term",AND(G96&lt;=2016,G96&gt;2013),OR('Procurement Detail'!$H$22&gt;=0,'Procurement Detail'!$H$22="N/A")), "Eligible Short-term",IF(AND(H96="Short-term",AND(G96&lt;=2020,G96&gt;2016),OR('Procurement Detail'!$K$22&gt;=0,'Procurement Detail'!$K$22="N/A")), "Eligible Short-term", "Ineligible Short-term")))))))</f>
        <v>Ineligible Short-term</v>
      </c>
      <c r="J96" s="504">
        <v>41944</v>
      </c>
      <c r="K96" s="505"/>
      <c r="L96" s="480">
        <f t="shared" si="2"/>
        <v>43009</v>
      </c>
      <c r="M96" s="481" t="str">
        <f t="shared" si="3"/>
        <v>PASS</v>
      </c>
      <c r="N96" s="550">
        <v>1118</v>
      </c>
    </row>
    <row r="97" spans="2:14" customFormat="1">
      <c r="B97" s="494"/>
      <c r="C97" s="494" t="s">
        <v>671</v>
      </c>
      <c r="D97" s="494" t="s">
        <v>636</v>
      </c>
      <c r="E97" s="494" t="s">
        <v>637</v>
      </c>
      <c r="F97" s="504" t="s">
        <v>163</v>
      </c>
      <c r="G97" s="556">
        <v>2014</v>
      </c>
      <c r="H97" s="553" t="s">
        <v>42</v>
      </c>
      <c r="I97" s="554" t="str">
        <f>IF(H97="","",IF(H97="Long-term","Long-term - N/A",IF(AND(H97="Short-term",G97&lt;=2010),"Eligible Short-term",(IF(AND(H97="Short-term",G97&lt;=2013, G97&gt;2010,OR('Procurement Detail'!$E$22&gt;=0,'Procurement Detail'!$E$22="N/A")),"Eligible Short-term",IF(AND(H97="Short-term",AND(G97&lt;=2016,G97&gt;2013),OR('Procurement Detail'!$H$22&gt;=0,'Procurement Detail'!$H$22="N/A")), "Eligible Short-term",IF(AND(H97="Short-term",AND(G97&lt;=2020,G97&gt;2016),OR('Procurement Detail'!$K$22&gt;=0,'Procurement Detail'!$K$22="N/A")), "Eligible Short-term", "Ineligible Short-term")))))))</f>
        <v>Ineligible Short-term</v>
      </c>
      <c r="J97" s="504">
        <v>41944</v>
      </c>
      <c r="K97" s="505"/>
      <c r="L97" s="480">
        <f t="shared" ref="L97:L117" si="4">DATE(YEAR(J97),MONTH(J97)+35,DAY(1))</f>
        <v>43009</v>
      </c>
      <c r="M97" s="481" t="str">
        <f t="shared" ref="M97:M117" si="5">IF(K97&gt;=DATE(YEAR(J97),MONTH(J97)+36,DAY(1)), "FAIL", "PASS")</f>
        <v>PASS</v>
      </c>
      <c r="N97" s="550">
        <v>400</v>
      </c>
    </row>
    <row r="98" spans="2:14" customFormat="1">
      <c r="B98" s="494"/>
      <c r="C98" s="494" t="s">
        <v>671</v>
      </c>
      <c r="D98" s="494" t="s">
        <v>636</v>
      </c>
      <c r="E98" s="494" t="s">
        <v>637</v>
      </c>
      <c r="F98" s="504" t="s">
        <v>163</v>
      </c>
      <c r="G98" s="556">
        <v>2014</v>
      </c>
      <c r="H98" s="553" t="s">
        <v>42</v>
      </c>
      <c r="I98" s="554" t="str">
        <f>IF(H98="","",IF(H98="Long-term","Long-term - N/A",IF(AND(H98="Short-term",G98&lt;=2010),"Eligible Short-term",(IF(AND(H98="Short-term",G98&lt;=2013, G98&gt;2010,OR('Procurement Detail'!$E$22&gt;=0,'Procurement Detail'!$E$22="N/A")),"Eligible Short-term",IF(AND(H98="Short-term",AND(G98&lt;=2016,G98&gt;2013),OR('Procurement Detail'!$H$22&gt;=0,'Procurement Detail'!$H$22="N/A")), "Eligible Short-term",IF(AND(H98="Short-term",AND(G98&lt;=2020,G98&gt;2016),OR('Procurement Detail'!$K$22&gt;=0,'Procurement Detail'!$K$22="N/A")), "Eligible Short-term", "Ineligible Short-term")))))))</f>
        <v>Ineligible Short-term</v>
      </c>
      <c r="J98" s="504">
        <v>41974</v>
      </c>
      <c r="K98" s="505"/>
      <c r="L98" s="480">
        <f t="shared" si="4"/>
        <v>43040</v>
      </c>
      <c r="M98" s="481" t="str">
        <f t="shared" si="5"/>
        <v>PASS</v>
      </c>
      <c r="N98" s="550">
        <v>176</v>
      </c>
    </row>
    <row r="99" spans="2:14" customFormat="1">
      <c r="B99" s="494"/>
      <c r="C99" s="494" t="s">
        <v>671</v>
      </c>
      <c r="D99" s="494" t="s">
        <v>636</v>
      </c>
      <c r="E99" s="494" t="s">
        <v>637</v>
      </c>
      <c r="F99" s="504" t="s">
        <v>163</v>
      </c>
      <c r="G99" s="556">
        <v>2014</v>
      </c>
      <c r="H99" s="553" t="s">
        <v>42</v>
      </c>
      <c r="I99" s="554" t="str">
        <f>IF(H99="","",IF(H99="Long-term","Long-term - N/A",IF(AND(H99="Short-term",G99&lt;=2010),"Eligible Short-term",(IF(AND(H99="Short-term",G99&lt;=2013, G99&gt;2010,OR('Procurement Detail'!$E$22&gt;=0,'Procurement Detail'!$E$22="N/A")),"Eligible Short-term",IF(AND(H99="Short-term",AND(G99&lt;=2016,G99&gt;2013),OR('Procurement Detail'!$H$22&gt;=0,'Procurement Detail'!$H$22="N/A")), "Eligible Short-term",IF(AND(H99="Short-term",AND(G99&lt;=2020,G99&gt;2016),OR('Procurement Detail'!$K$22&gt;=0,'Procurement Detail'!$K$22="N/A")), "Eligible Short-term", "Ineligible Short-term")))))))</f>
        <v>Ineligible Short-term</v>
      </c>
      <c r="J99" s="504">
        <v>41821</v>
      </c>
      <c r="K99" s="505"/>
      <c r="L99" s="480">
        <f t="shared" si="4"/>
        <v>42887</v>
      </c>
      <c r="M99" s="481" t="str">
        <f t="shared" si="5"/>
        <v>PASS</v>
      </c>
      <c r="N99" s="550">
        <v>208</v>
      </c>
    </row>
    <row r="100" spans="2:14" customFormat="1">
      <c r="B100" s="494"/>
      <c r="C100" s="494" t="s">
        <v>671</v>
      </c>
      <c r="D100" s="494" t="s">
        <v>636</v>
      </c>
      <c r="E100" s="494" t="s">
        <v>637</v>
      </c>
      <c r="F100" s="504" t="s">
        <v>163</v>
      </c>
      <c r="G100" s="556">
        <v>2014</v>
      </c>
      <c r="H100" s="553" t="s">
        <v>42</v>
      </c>
      <c r="I100" s="554" t="str">
        <f>IF(H100="","",IF(H100="Long-term","Long-term - N/A",IF(AND(H100="Short-term",G100&lt;=2010),"Eligible Short-term",(IF(AND(H100="Short-term",G100&lt;=2013, G100&gt;2010,OR('Procurement Detail'!$E$22&gt;=0,'Procurement Detail'!$E$22="N/A")),"Eligible Short-term",IF(AND(H100="Short-term",AND(G100&lt;=2016,G100&gt;2013),OR('Procurement Detail'!$H$22&gt;=0,'Procurement Detail'!$H$22="N/A")), "Eligible Short-term",IF(AND(H100="Short-term",AND(G100&lt;=2020,G100&gt;2016),OR('Procurement Detail'!$K$22&gt;=0,'Procurement Detail'!$K$22="N/A")), "Eligible Short-term", "Ineligible Short-term")))))))</f>
        <v>Ineligible Short-term</v>
      </c>
      <c r="J100" s="504">
        <v>41821</v>
      </c>
      <c r="K100" s="505"/>
      <c r="L100" s="480">
        <f t="shared" si="4"/>
        <v>42887</v>
      </c>
      <c r="M100" s="481" t="str">
        <f t="shared" si="5"/>
        <v>PASS</v>
      </c>
      <c r="N100" s="550">
        <v>200</v>
      </c>
    </row>
    <row r="101" spans="2:14" customFormat="1">
      <c r="B101" s="494"/>
      <c r="C101" s="494" t="s">
        <v>671</v>
      </c>
      <c r="D101" s="494" t="s">
        <v>636</v>
      </c>
      <c r="E101" s="494" t="s">
        <v>637</v>
      </c>
      <c r="F101" s="504" t="s">
        <v>163</v>
      </c>
      <c r="G101" s="556">
        <v>2014</v>
      </c>
      <c r="H101" s="553" t="s">
        <v>42</v>
      </c>
      <c r="I101" s="554" t="str">
        <f>IF(H101="","",IF(H101="Long-term","Long-term - N/A",IF(AND(H101="Short-term",G101&lt;=2010),"Eligible Short-term",(IF(AND(H101="Short-term",G101&lt;=2013, G101&gt;2010,OR('Procurement Detail'!$E$22&gt;=0,'Procurement Detail'!$E$22="N/A")),"Eligible Short-term",IF(AND(H101="Short-term",AND(G101&lt;=2016,G101&gt;2013),OR('Procurement Detail'!$H$22&gt;=0,'Procurement Detail'!$H$22="N/A")), "Eligible Short-term",IF(AND(H101="Short-term",AND(G101&lt;=2020,G101&gt;2016),OR('Procurement Detail'!$K$22&gt;=0,'Procurement Detail'!$K$22="N/A")), "Eligible Short-term", "Ineligible Short-term")))))))</f>
        <v>Ineligible Short-term</v>
      </c>
      <c r="J101" s="504">
        <v>41821</v>
      </c>
      <c r="K101" s="505"/>
      <c r="L101" s="480">
        <f t="shared" si="4"/>
        <v>42887</v>
      </c>
      <c r="M101" s="481" t="str">
        <f t="shared" si="5"/>
        <v>PASS</v>
      </c>
      <c r="N101" s="550">
        <v>600</v>
      </c>
    </row>
    <row r="102" spans="2:14" customFormat="1">
      <c r="B102" s="494"/>
      <c r="C102" s="494" t="s">
        <v>671</v>
      </c>
      <c r="D102" s="494" t="s">
        <v>636</v>
      </c>
      <c r="E102" s="494" t="s">
        <v>637</v>
      </c>
      <c r="F102" s="504" t="s">
        <v>163</v>
      </c>
      <c r="G102" s="556">
        <v>2014</v>
      </c>
      <c r="H102" s="553" t="s">
        <v>42</v>
      </c>
      <c r="I102" s="554" t="str">
        <f>IF(H102="","",IF(H102="Long-term","Long-term - N/A",IF(AND(H102="Short-term",G102&lt;=2010),"Eligible Short-term",(IF(AND(H102="Short-term",G102&lt;=2013, G102&gt;2010,OR('Procurement Detail'!$E$22&gt;=0,'Procurement Detail'!$E$22="N/A")),"Eligible Short-term",IF(AND(H102="Short-term",AND(G102&lt;=2016,G102&gt;2013),OR('Procurement Detail'!$H$22&gt;=0,'Procurement Detail'!$H$22="N/A")), "Eligible Short-term",IF(AND(H102="Short-term",AND(G102&lt;=2020,G102&gt;2016),OR('Procurement Detail'!$K$22&gt;=0,'Procurement Detail'!$K$22="N/A")), "Eligible Short-term", "Ineligible Short-term")))))))</f>
        <v>Ineligible Short-term</v>
      </c>
      <c r="J102" s="504">
        <v>41821</v>
      </c>
      <c r="K102" s="505"/>
      <c r="L102" s="480">
        <f t="shared" si="4"/>
        <v>42887</v>
      </c>
      <c r="M102" s="481" t="str">
        <f t="shared" si="5"/>
        <v>PASS</v>
      </c>
      <c r="N102" s="550">
        <v>112</v>
      </c>
    </row>
    <row r="103" spans="2:14" customFormat="1">
      <c r="B103" s="494"/>
      <c r="C103" s="494" t="s">
        <v>671</v>
      </c>
      <c r="D103" s="494" t="s">
        <v>636</v>
      </c>
      <c r="E103" s="494" t="s">
        <v>637</v>
      </c>
      <c r="F103" s="504" t="s">
        <v>163</v>
      </c>
      <c r="G103" s="556">
        <v>2014</v>
      </c>
      <c r="H103" s="553" t="s">
        <v>42</v>
      </c>
      <c r="I103" s="554" t="str">
        <f>IF(H103="","",IF(H103="Long-term","Long-term - N/A",IF(AND(H103="Short-term",G103&lt;=2010),"Eligible Short-term",(IF(AND(H103="Short-term",G103&lt;=2013, G103&gt;2010,OR('Procurement Detail'!$E$22&gt;=0,'Procurement Detail'!$E$22="N/A")),"Eligible Short-term",IF(AND(H103="Short-term",AND(G103&lt;=2016,G103&gt;2013),OR('Procurement Detail'!$H$22&gt;=0,'Procurement Detail'!$H$22="N/A")), "Eligible Short-term",IF(AND(H103="Short-term",AND(G103&lt;=2020,G103&gt;2016),OR('Procurement Detail'!$K$22&gt;=0,'Procurement Detail'!$K$22="N/A")), "Eligible Short-term", "Ineligible Short-term")))))))</f>
        <v>Ineligible Short-term</v>
      </c>
      <c r="J103" s="504">
        <v>41821</v>
      </c>
      <c r="K103" s="505"/>
      <c r="L103" s="480">
        <f t="shared" si="4"/>
        <v>42887</v>
      </c>
      <c r="M103" s="481" t="str">
        <f t="shared" si="5"/>
        <v>PASS</v>
      </c>
      <c r="N103" s="550">
        <v>800</v>
      </c>
    </row>
    <row r="104" spans="2:14" customFormat="1">
      <c r="B104" s="494"/>
      <c r="C104" s="494" t="s">
        <v>671</v>
      </c>
      <c r="D104" s="494" t="s">
        <v>636</v>
      </c>
      <c r="E104" s="494" t="s">
        <v>637</v>
      </c>
      <c r="F104" s="504" t="s">
        <v>163</v>
      </c>
      <c r="G104" s="556">
        <v>2014</v>
      </c>
      <c r="H104" s="553" t="s">
        <v>42</v>
      </c>
      <c r="I104" s="554" t="str">
        <f>IF(H104="","",IF(H104="Long-term","Long-term - N/A",IF(AND(H104="Short-term",G104&lt;=2010),"Eligible Short-term",(IF(AND(H104="Short-term",G104&lt;=2013, G104&gt;2010,OR('Procurement Detail'!$E$22&gt;=0,'Procurement Detail'!$E$22="N/A")),"Eligible Short-term",IF(AND(H104="Short-term",AND(G104&lt;=2016,G104&gt;2013),OR('Procurement Detail'!$H$22&gt;=0,'Procurement Detail'!$H$22="N/A")), "Eligible Short-term",IF(AND(H104="Short-term",AND(G104&lt;=2020,G104&gt;2016),OR('Procurement Detail'!$K$22&gt;=0,'Procurement Detail'!$K$22="N/A")), "Eligible Short-term", "Ineligible Short-term")))))))</f>
        <v>Ineligible Short-term</v>
      </c>
      <c r="J104" s="504">
        <v>41821</v>
      </c>
      <c r="K104" s="505"/>
      <c r="L104" s="480">
        <f t="shared" si="4"/>
        <v>42887</v>
      </c>
      <c r="M104" s="481" t="str">
        <f t="shared" si="5"/>
        <v>PASS</v>
      </c>
      <c r="N104" s="550">
        <v>603</v>
      </c>
    </row>
    <row r="105" spans="2:14" customFormat="1">
      <c r="B105" s="494"/>
      <c r="C105" s="494" t="s">
        <v>671</v>
      </c>
      <c r="D105" s="494" t="s">
        <v>636</v>
      </c>
      <c r="E105" s="494" t="s">
        <v>637</v>
      </c>
      <c r="F105" s="504" t="s">
        <v>163</v>
      </c>
      <c r="G105" s="556">
        <v>2014</v>
      </c>
      <c r="H105" s="553" t="s">
        <v>42</v>
      </c>
      <c r="I105" s="554" t="str">
        <f>IF(H105="","",IF(H105="Long-term","Long-term - N/A",IF(AND(H105="Short-term",G105&lt;=2010),"Eligible Short-term",(IF(AND(H105="Short-term",G105&lt;=2013, G105&gt;2010,OR('Procurement Detail'!$E$22&gt;=0,'Procurement Detail'!$E$22="N/A")),"Eligible Short-term",IF(AND(H105="Short-term",AND(G105&lt;=2016,G105&gt;2013),OR('Procurement Detail'!$H$22&gt;=0,'Procurement Detail'!$H$22="N/A")), "Eligible Short-term",IF(AND(H105="Short-term",AND(G105&lt;=2020,G105&gt;2016),OR('Procurement Detail'!$K$22&gt;=0,'Procurement Detail'!$K$22="N/A")), "Eligible Short-term", "Ineligible Short-term")))))))</f>
        <v>Ineligible Short-term</v>
      </c>
      <c r="J105" s="504">
        <v>41883</v>
      </c>
      <c r="K105" s="505"/>
      <c r="L105" s="480">
        <f t="shared" si="4"/>
        <v>42948</v>
      </c>
      <c r="M105" s="481" t="str">
        <f t="shared" si="5"/>
        <v>PASS</v>
      </c>
      <c r="N105" s="550">
        <v>570</v>
      </c>
    </row>
    <row r="106" spans="2:14" customFormat="1">
      <c r="B106" s="494"/>
      <c r="C106" s="494" t="s">
        <v>671</v>
      </c>
      <c r="D106" s="494" t="s">
        <v>636</v>
      </c>
      <c r="E106" s="494" t="s">
        <v>637</v>
      </c>
      <c r="F106" s="504" t="s">
        <v>163</v>
      </c>
      <c r="G106" s="556">
        <v>2014</v>
      </c>
      <c r="H106" s="553" t="s">
        <v>42</v>
      </c>
      <c r="I106" s="554" t="str">
        <f>IF(H106="","",IF(H106="Long-term","Long-term - N/A",IF(AND(H106="Short-term",G106&lt;=2010),"Eligible Short-term",(IF(AND(H106="Short-term",G106&lt;=2013, G106&gt;2010,OR('Procurement Detail'!$E$22&gt;=0,'Procurement Detail'!$E$22="N/A")),"Eligible Short-term",IF(AND(H106="Short-term",AND(G106&lt;=2016,G106&gt;2013),OR('Procurement Detail'!$H$22&gt;=0,'Procurement Detail'!$H$22="N/A")), "Eligible Short-term",IF(AND(H106="Short-term",AND(G106&lt;=2020,G106&gt;2016),OR('Procurement Detail'!$K$22&gt;=0,'Procurement Detail'!$K$22="N/A")), "Eligible Short-term", "Ineligible Short-term")))))))</f>
        <v>Ineligible Short-term</v>
      </c>
      <c r="J106" s="504">
        <v>41852</v>
      </c>
      <c r="K106" s="505"/>
      <c r="L106" s="480">
        <f t="shared" si="4"/>
        <v>42917</v>
      </c>
      <c r="M106" s="481" t="str">
        <f t="shared" si="5"/>
        <v>PASS</v>
      </c>
      <c r="N106" s="550">
        <v>479</v>
      </c>
    </row>
    <row r="107" spans="2:14" customFormat="1">
      <c r="B107" s="494"/>
      <c r="C107" s="494" t="s">
        <v>671</v>
      </c>
      <c r="D107" s="494" t="s">
        <v>636</v>
      </c>
      <c r="E107" s="494" t="s">
        <v>637</v>
      </c>
      <c r="F107" s="504" t="s">
        <v>163</v>
      </c>
      <c r="G107" s="556">
        <v>2014</v>
      </c>
      <c r="H107" s="553" t="s">
        <v>42</v>
      </c>
      <c r="I107" s="554" t="str">
        <f>IF(H107="","",IF(H107="Long-term","Long-term - N/A",IF(AND(H107="Short-term",G107&lt;=2010),"Eligible Short-term",(IF(AND(H107="Short-term",G107&lt;=2013, G107&gt;2010,OR('Procurement Detail'!$E$22&gt;=0,'Procurement Detail'!$E$22="N/A")),"Eligible Short-term",IF(AND(H107="Short-term",AND(G107&lt;=2016,G107&gt;2013),OR('Procurement Detail'!$H$22&gt;=0,'Procurement Detail'!$H$22="N/A")), "Eligible Short-term",IF(AND(H107="Short-term",AND(G107&lt;=2020,G107&gt;2016),OR('Procurement Detail'!$K$22&gt;=0,'Procurement Detail'!$K$22="N/A")), "Eligible Short-term", "Ineligible Short-term")))))))</f>
        <v>Ineligible Short-term</v>
      </c>
      <c r="J107" s="504">
        <v>41852</v>
      </c>
      <c r="K107" s="505"/>
      <c r="L107" s="480">
        <f t="shared" si="4"/>
        <v>42917</v>
      </c>
      <c r="M107" s="481" t="str">
        <f t="shared" si="5"/>
        <v>PASS</v>
      </c>
      <c r="N107" s="550">
        <v>800</v>
      </c>
    </row>
    <row r="108" spans="2:14" customFormat="1">
      <c r="B108" s="494"/>
      <c r="C108" s="494" t="s">
        <v>671</v>
      </c>
      <c r="D108" s="494" t="s">
        <v>636</v>
      </c>
      <c r="E108" s="494" t="s">
        <v>637</v>
      </c>
      <c r="F108" s="504" t="s">
        <v>163</v>
      </c>
      <c r="G108" s="556">
        <v>2014</v>
      </c>
      <c r="H108" s="553" t="s">
        <v>42</v>
      </c>
      <c r="I108" s="554" t="str">
        <f>IF(H108="","",IF(H108="Long-term","Long-term - N/A",IF(AND(H108="Short-term",G108&lt;=2010),"Eligible Short-term",(IF(AND(H108="Short-term",G108&lt;=2013, G108&gt;2010,OR('Procurement Detail'!$E$22&gt;=0,'Procurement Detail'!$E$22="N/A")),"Eligible Short-term",IF(AND(H108="Short-term",AND(G108&lt;=2016,G108&gt;2013),OR('Procurement Detail'!$H$22&gt;=0,'Procurement Detail'!$H$22="N/A")), "Eligible Short-term",IF(AND(H108="Short-term",AND(G108&lt;=2020,G108&gt;2016),OR('Procurement Detail'!$K$22&gt;=0,'Procurement Detail'!$K$22="N/A")), "Eligible Short-term", "Ineligible Short-term")))))))</f>
        <v>Ineligible Short-term</v>
      </c>
      <c r="J108" s="504">
        <v>41852</v>
      </c>
      <c r="K108" s="505"/>
      <c r="L108" s="480">
        <f t="shared" si="4"/>
        <v>42917</v>
      </c>
      <c r="M108" s="481" t="str">
        <f t="shared" si="5"/>
        <v>PASS</v>
      </c>
      <c r="N108" s="550">
        <v>800</v>
      </c>
    </row>
    <row r="109" spans="2:14" customFormat="1">
      <c r="B109" s="494"/>
      <c r="C109" s="494" t="s">
        <v>671</v>
      </c>
      <c r="D109" s="494" t="s">
        <v>636</v>
      </c>
      <c r="E109" s="494" t="s">
        <v>637</v>
      </c>
      <c r="F109" s="504" t="s">
        <v>163</v>
      </c>
      <c r="G109" s="556">
        <v>2014</v>
      </c>
      <c r="H109" s="553" t="s">
        <v>42</v>
      </c>
      <c r="I109" s="554" t="str">
        <f>IF(H109="","",IF(H109="Long-term","Long-term - N/A",IF(AND(H109="Short-term",G109&lt;=2010),"Eligible Short-term",(IF(AND(H109="Short-term",G109&lt;=2013, G109&gt;2010,OR('Procurement Detail'!$E$22&gt;=0,'Procurement Detail'!$E$22="N/A")),"Eligible Short-term",IF(AND(H109="Short-term",AND(G109&lt;=2016,G109&gt;2013),OR('Procurement Detail'!$H$22&gt;=0,'Procurement Detail'!$H$22="N/A")), "Eligible Short-term",IF(AND(H109="Short-term",AND(G109&lt;=2020,G109&gt;2016),OR('Procurement Detail'!$K$22&gt;=0,'Procurement Detail'!$K$22="N/A")), "Eligible Short-term", "Ineligible Short-term")))))))</f>
        <v>Ineligible Short-term</v>
      </c>
      <c r="J109" s="504">
        <v>41852</v>
      </c>
      <c r="K109" s="505"/>
      <c r="L109" s="480">
        <f t="shared" si="4"/>
        <v>42917</v>
      </c>
      <c r="M109" s="481" t="str">
        <f t="shared" si="5"/>
        <v>PASS</v>
      </c>
      <c r="N109" s="550">
        <v>1013</v>
      </c>
    </row>
    <row r="110" spans="2:14" customFormat="1">
      <c r="B110" s="494"/>
      <c r="C110" s="494" t="s">
        <v>673</v>
      </c>
      <c r="D110" s="494" t="s">
        <v>665</v>
      </c>
      <c r="E110" s="494" t="s">
        <v>666</v>
      </c>
      <c r="F110" s="504"/>
      <c r="G110" s="556"/>
      <c r="H110" s="553"/>
      <c r="I110" s="554" t="str">
        <f>IF(H110="","",IF(H110="Long-term","Long-term - N/A",IF(AND(H110="Short-term",G110&lt;=2010),"Eligible Short-term",(IF(AND(H110="Short-term",G110&lt;=2013, G110&gt;2010,OR('Procurement Detail'!$E$22&gt;=0,'Procurement Detail'!$E$22="N/A")),"Eligible Short-term",IF(AND(H110="Short-term",AND(G110&lt;=2016,G110&gt;2013),OR('Procurement Detail'!$H$22&gt;=0,'Procurement Detail'!$H$22="N/A")), "Eligible Short-term",IF(AND(H110="Short-term",AND(G110&lt;=2020,G110&gt;2016),OR('Procurement Detail'!$K$22&gt;=0,'Procurement Detail'!$K$22="N/A")), "Eligible Short-term", "Ineligible Short-term")))))))</f>
        <v/>
      </c>
      <c r="J110" s="504">
        <v>41699</v>
      </c>
      <c r="K110" s="505"/>
      <c r="L110" s="480">
        <f t="shared" si="4"/>
        <v>42767</v>
      </c>
      <c r="M110" s="481" t="str">
        <f t="shared" si="5"/>
        <v>PASS</v>
      </c>
      <c r="N110" s="550">
        <v>25837</v>
      </c>
    </row>
    <row r="111" spans="2:14" customFormat="1">
      <c r="B111" s="494"/>
      <c r="C111" s="494" t="s">
        <v>673</v>
      </c>
      <c r="D111" s="494" t="s">
        <v>665</v>
      </c>
      <c r="E111" s="494" t="s">
        <v>666</v>
      </c>
      <c r="F111" s="504"/>
      <c r="G111" s="556"/>
      <c r="H111" s="553"/>
      <c r="I111" s="554" t="str">
        <f>IF(H111="","",IF(H111="Long-term","Long-term - N/A",IF(AND(H111="Short-term",G111&lt;=2010),"Eligible Short-term",(IF(AND(H111="Short-term",G111&lt;=2013, G111&gt;2010,OR('Procurement Detail'!$E$22&gt;=0,'Procurement Detail'!$E$22="N/A")),"Eligible Short-term",IF(AND(H111="Short-term",AND(G111&lt;=2016,G111&gt;2013),OR('Procurement Detail'!$H$22&gt;=0,'Procurement Detail'!$H$22="N/A")), "Eligible Short-term",IF(AND(H111="Short-term",AND(G111&lt;=2020,G111&gt;2016),OR('Procurement Detail'!$K$22&gt;=0,'Procurement Detail'!$K$22="N/A")), "Eligible Short-term", "Ineligible Short-term")))))))</f>
        <v/>
      </c>
      <c r="J111" s="504">
        <v>41730</v>
      </c>
      <c r="K111" s="505"/>
      <c r="L111" s="480">
        <f t="shared" si="4"/>
        <v>42795</v>
      </c>
      <c r="M111" s="481" t="str">
        <f t="shared" si="5"/>
        <v>PASS</v>
      </c>
      <c r="N111" s="550">
        <v>24115</v>
      </c>
    </row>
    <row r="112" spans="2:14" customFormat="1">
      <c r="B112" s="494"/>
      <c r="C112" s="494" t="s">
        <v>673</v>
      </c>
      <c r="D112" s="494" t="s">
        <v>665</v>
      </c>
      <c r="E112" s="494" t="s">
        <v>666</v>
      </c>
      <c r="F112" s="504"/>
      <c r="G112" s="556"/>
      <c r="H112" s="553"/>
      <c r="I112" s="554" t="str">
        <f>IF(H112="","",IF(H112="Long-term","Long-term - N/A",IF(AND(H112="Short-term",G112&lt;=2010),"Eligible Short-term",(IF(AND(H112="Short-term",G112&lt;=2013, G112&gt;2010,OR('Procurement Detail'!$E$22&gt;=0,'Procurement Detail'!$E$22="N/A")),"Eligible Short-term",IF(AND(H112="Short-term",AND(G112&lt;=2016,G112&gt;2013),OR('Procurement Detail'!$H$22&gt;=0,'Procurement Detail'!$H$22="N/A")), "Eligible Short-term",IF(AND(H112="Short-term",AND(G112&lt;=2020,G112&gt;2016),OR('Procurement Detail'!$K$22&gt;=0,'Procurement Detail'!$K$22="N/A")), "Eligible Short-term", "Ineligible Short-term")))))))</f>
        <v/>
      </c>
      <c r="J112" s="504">
        <v>41760</v>
      </c>
      <c r="K112" s="505"/>
      <c r="L112" s="480">
        <f t="shared" si="4"/>
        <v>42826</v>
      </c>
      <c r="M112" s="481" t="str">
        <f t="shared" si="5"/>
        <v>PASS</v>
      </c>
      <c r="N112" s="550">
        <v>37246</v>
      </c>
    </row>
    <row r="113" spans="2:14" customFormat="1">
      <c r="B113" s="494"/>
      <c r="C113" s="494" t="s">
        <v>673</v>
      </c>
      <c r="D113" s="494" t="s">
        <v>665</v>
      </c>
      <c r="E113" s="494" t="s">
        <v>666</v>
      </c>
      <c r="F113" s="504"/>
      <c r="G113" s="556"/>
      <c r="H113" s="553"/>
      <c r="I113" s="554" t="str">
        <f>IF(H113="","",IF(H113="Long-term","Long-term - N/A",IF(AND(H113="Short-term",G113&lt;=2010),"Eligible Short-term",(IF(AND(H113="Short-term",G113&lt;=2013, G113&gt;2010,OR('Procurement Detail'!$E$22&gt;=0,'Procurement Detail'!$E$22="N/A")),"Eligible Short-term",IF(AND(H113="Short-term",AND(G113&lt;=2016,G113&gt;2013),OR('Procurement Detail'!$H$22&gt;=0,'Procurement Detail'!$H$22="N/A")), "Eligible Short-term",IF(AND(H113="Short-term",AND(G113&lt;=2020,G113&gt;2016),OR('Procurement Detail'!$K$22&gt;=0,'Procurement Detail'!$K$22="N/A")), "Eligible Short-term", "Ineligible Short-term")))))))</f>
        <v/>
      </c>
      <c r="J113" s="504">
        <v>41791</v>
      </c>
      <c r="K113" s="505"/>
      <c r="L113" s="480">
        <f t="shared" si="4"/>
        <v>42856</v>
      </c>
      <c r="M113" s="481" t="str">
        <f t="shared" si="5"/>
        <v>PASS</v>
      </c>
      <c r="N113" s="550">
        <v>18701</v>
      </c>
    </row>
    <row r="114" spans="2:14" customFormat="1">
      <c r="B114" s="494"/>
      <c r="C114" s="494" t="s">
        <v>674</v>
      </c>
      <c r="D114" s="494" t="s">
        <v>667</v>
      </c>
      <c r="E114" s="494" t="s">
        <v>668</v>
      </c>
      <c r="F114" s="504"/>
      <c r="G114" s="556"/>
      <c r="H114" s="553"/>
      <c r="I114" s="554" t="str">
        <f>IF(H114="","",IF(H114="Long-term","Long-term - N/A",IF(AND(H114="Short-term",G114&lt;=2010),"Eligible Short-term",(IF(AND(H114="Short-term",G114&lt;=2013, G114&gt;2010,OR('Procurement Detail'!$E$22&gt;=0,'Procurement Detail'!$E$22="N/A")),"Eligible Short-term",IF(AND(H114="Short-term",AND(G114&lt;=2016,G114&gt;2013),OR('Procurement Detail'!$H$22&gt;=0,'Procurement Detail'!$H$22="N/A")), "Eligible Short-term",IF(AND(H114="Short-term",AND(G114&lt;=2020,G114&gt;2016),OR('Procurement Detail'!$K$22&gt;=0,'Procurement Detail'!$K$22="N/A")), "Eligible Short-term", "Ineligible Short-term")))))))</f>
        <v/>
      </c>
      <c r="J114" s="504">
        <v>41699</v>
      </c>
      <c r="K114" s="505"/>
      <c r="L114" s="480">
        <f t="shared" si="4"/>
        <v>42767</v>
      </c>
      <c r="M114" s="481" t="str">
        <f t="shared" si="5"/>
        <v>PASS</v>
      </c>
      <c r="N114" s="550">
        <v>16816</v>
      </c>
    </row>
    <row r="115" spans="2:14" customFormat="1">
      <c r="B115" s="494"/>
      <c r="C115" s="494" t="s">
        <v>674</v>
      </c>
      <c r="D115" s="494" t="s">
        <v>667</v>
      </c>
      <c r="E115" s="494" t="s">
        <v>668</v>
      </c>
      <c r="F115" s="504"/>
      <c r="G115" s="556"/>
      <c r="H115" s="553"/>
      <c r="I115" s="554" t="str">
        <f>IF(H115="","",IF(H115="Long-term","Long-term - N/A",IF(AND(H115="Short-term",G115&lt;=2010),"Eligible Short-term",(IF(AND(H115="Short-term",G115&lt;=2013, G115&gt;2010,OR('Procurement Detail'!$E$22&gt;=0,'Procurement Detail'!$E$22="N/A")),"Eligible Short-term",IF(AND(H115="Short-term",AND(G115&lt;=2016,G115&gt;2013),OR('Procurement Detail'!$H$22&gt;=0,'Procurement Detail'!$H$22="N/A")), "Eligible Short-term",IF(AND(H115="Short-term",AND(G115&lt;=2020,G115&gt;2016),OR('Procurement Detail'!$K$22&gt;=0,'Procurement Detail'!$K$22="N/A")), "Eligible Short-term", "Ineligible Short-term")))))))</f>
        <v/>
      </c>
      <c r="J115" s="504">
        <v>41730</v>
      </c>
      <c r="K115" s="505"/>
      <c r="L115" s="480">
        <f t="shared" si="4"/>
        <v>42795</v>
      </c>
      <c r="M115" s="481" t="str">
        <f t="shared" si="5"/>
        <v>PASS</v>
      </c>
      <c r="N115" s="550">
        <v>18097</v>
      </c>
    </row>
    <row r="116" spans="2:14" customFormat="1">
      <c r="B116" s="494"/>
      <c r="C116" s="494" t="s">
        <v>674</v>
      </c>
      <c r="D116" s="494" t="s">
        <v>667</v>
      </c>
      <c r="E116" s="494" t="s">
        <v>668</v>
      </c>
      <c r="F116" s="504"/>
      <c r="G116" s="556"/>
      <c r="H116" s="553"/>
      <c r="I116" s="554" t="str">
        <f>IF(H116="","",IF(H116="Long-term","Long-term - N/A",IF(AND(H116="Short-term",G116&lt;=2010),"Eligible Short-term",(IF(AND(H116="Short-term",G116&lt;=2013, G116&gt;2010,OR('Procurement Detail'!$E$22&gt;=0,'Procurement Detail'!$E$22="N/A")),"Eligible Short-term",IF(AND(H116="Short-term",AND(G116&lt;=2016,G116&gt;2013),OR('Procurement Detail'!$H$22&gt;=0,'Procurement Detail'!$H$22="N/A")), "Eligible Short-term",IF(AND(H116="Short-term",AND(G116&lt;=2020,G116&gt;2016),OR('Procurement Detail'!$K$22&gt;=0,'Procurement Detail'!$K$22="N/A")), "Eligible Short-term", "Ineligible Short-term")))))))</f>
        <v/>
      </c>
      <c r="J116" s="504">
        <v>41760</v>
      </c>
      <c r="K116" s="505"/>
      <c r="L116" s="480">
        <f t="shared" si="4"/>
        <v>42826</v>
      </c>
      <c r="M116" s="481" t="str">
        <f t="shared" si="5"/>
        <v>PASS</v>
      </c>
      <c r="N116" s="550">
        <v>29147</v>
      </c>
    </row>
    <row r="117" spans="2:14" customFormat="1">
      <c r="B117" s="494"/>
      <c r="C117" s="494" t="s">
        <v>674</v>
      </c>
      <c r="D117" s="494" t="s">
        <v>667</v>
      </c>
      <c r="E117" s="494" t="s">
        <v>668</v>
      </c>
      <c r="F117" s="504"/>
      <c r="G117" s="556"/>
      <c r="H117" s="553"/>
      <c r="I117" s="554" t="str">
        <f>IF(H117="","",IF(H117="Long-term","Long-term - N/A",IF(AND(H117="Short-term",G117&lt;=2010),"Eligible Short-term",(IF(AND(H117="Short-term",G117&lt;=2013, G117&gt;2010,OR('Procurement Detail'!$E$22&gt;=0,'Procurement Detail'!$E$22="N/A")),"Eligible Short-term",IF(AND(H117="Short-term",AND(G117&lt;=2016,G117&gt;2013),OR('Procurement Detail'!$H$22&gt;=0,'Procurement Detail'!$H$22="N/A")), "Eligible Short-term",IF(AND(H117="Short-term",AND(G117&lt;=2020,G117&gt;2016),OR('Procurement Detail'!$K$22&gt;=0,'Procurement Detail'!$K$22="N/A")), "Eligible Short-term", "Ineligible Short-term")))))))</f>
        <v/>
      </c>
      <c r="J117" s="504">
        <v>41791</v>
      </c>
      <c r="K117" s="505"/>
      <c r="L117" s="480">
        <f t="shared" si="4"/>
        <v>42856</v>
      </c>
      <c r="M117" s="481" t="str">
        <f t="shared" si="5"/>
        <v>PASS</v>
      </c>
      <c r="N117" s="550">
        <v>12955</v>
      </c>
    </row>
    <row r="118" spans="2:14" customFormat="1">
      <c r="B118" s="494"/>
      <c r="C118" s="494"/>
      <c r="D118" s="494"/>
      <c r="E118" s="494"/>
      <c r="F118" s="504"/>
      <c r="G118" s="556"/>
      <c r="H118" s="553"/>
      <c r="I118" s="554"/>
      <c r="J118" s="504"/>
      <c r="K118" s="505"/>
      <c r="L118" s="480"/>
      <c r="M118" s="481"/>
      <c r="N118" s="550"/>
    </row>
    <row r="119" spans="2:14" customFormat="1">
      <c r="B119" s="494"/>
      <c r="C119" s="494"/>
      <c r="D119" s="494"/>
      <c r="E119" s="494"/>
      <c r="F119" s="504"/>
      <c r="G119" s="556"/>
      <c r="H119" s="553"/>
      <c r="I119" s="554"/>
      <c r="J119" s="504"/>
      <c r="K119" s="505"/>
      <c r="L119" s="480"/>
      <c r="M119" s="481"/>
      <c r="N119" s="550"/>
    </row>
    <row r="120" spans="2:14" customFormat="1">
      <c r="B120" s="494"/>
      <c r="C120" s="494"/>
      <c r="D120" s="494"/>
      <c r="E120" s="494"/>
      <c r="F120" s="504"/>
      <c r="G120" s="556"/>
      <c r="H120" s="553"/>
      <c r="I120" s="554"/>
      <c r="J120" s="504"/>
      <c r="K120" s="505"/>
      <c r="L120" s="480"/>
      <c r="M120" s="481"/>
      <c r="N120" s="550"/>
    </row>
    <row r="121" spans="2:14" customFormat="1">
      <c r="B121" s="494"/>
      <c r="C121" s="494"/>
      <c r="D121" s="494"/>
      <c r="E121" s="494"/>
      <c r="F121" s="504"/>
      <c r="G121" s="556"/>
      <c r="H121" s="553"/>
      <c r="I121" s="554"/>
      <c r="J121" s="504"/>
      <c r="K121" s="505"/>
      <c r="L121" s="480"/>
      <c r="M121" s="481"/>
      <c r="N121" s="550"/>
    </row>
    <row r="122" spans="2:14" customFormat="1">
      <c r="B122" s="494"/>
      <c r="C122" s="494"/>
      <c r="D122" s="494"/>
      <c r="E122" s="494"/>
      <c r="F122" s="504"/>
      <c r="G122" s="556"/>
      <c r="H122" s="553"/>
      <c r="I122" s="554"/>
      <c r="J122" s="504"/>
      <c r="K122" s="505"/>
      <c r="L122" s="480"/>
      <c r="M122" s="481"/>
      <c r="N122" s="550"/>
    </row>
    <row r="123" spans="2:14" customFormat="1">
      <c r="B123" s="494"/>
      <c r="C123" s="494"/>
      <c r="D123" s="494"/>
      <c r="E123" s="494"/>
      <c r="F123" s="504"/>
      <c r="G123" s="556"/>
      <c r="H123" s="553"/>
      <c r="I123" s="554"/>
      <c r="J123" s="504"/>
      <c r="K123" s="505"/>
      <c r="L123" s="480"/>
      <c r="M123" s="481"/>
      <c r="N123" s="550"/>
    </row>
    <row r="124" spans="2:14" customFormat="1">
      <c r="B124" s="494"/>
      <c r="C124" s="494"/>
      <c r="D124" s="494"/>
      <c r="E124" s="494"/>
      <c r="F124" s="504"/>
      <c r="G124" s="556"/>
      <c r="H124" s="553"/>
      <c r="I124" s="554"/>
      <c r="J124" s="504"/>
      <c r="K124" s="505"/>
      <c r="L124" s="480"/>
      <c r="M124" s="481"/>
      <c r="N124" s="550"/>
    </row>
    <row r="125" spans="2:14" customFormat="1">
      <c r="B125" s="494"/>
      <c r="C125" s="494"/>
      <c r="D125" s="494"/>
      <c r="E125" s="494"/>
      <c r="F125" s="504"/>
      <c r="G125" s="556"/>
      <c r="H125" s="553"/>
      <c r="I125" s="554"/>
      <c r="J125" s="504"/>
      <c r="K125" s="505"/>
      <c r="L125" s="480"/>
      <c r="M125" s="481"/>
      <c r="N125" s="550"/>
    </row>
    <row r="126" spans="2:14" customFormat="1">
      <c r="B126" s="494"/>
      <c r="C126" s="494"/>
      <c r="D126" s="494"/>
      <c r="E126" s="494"/>
      <c r="F126" s="504"/>
      <c r="G126" s="556"/>
      <c r="H126" s="553"/>
      <c r="I126" s="554"/>
      <c r="J126" s="504"/>
      <c r="K126" s="505"/>
      <c r="L126" s="480"/>
      <c r="M126" s="481"/>
      <c r="N126" s="550"/>
    </row>
    <row r="127" spans="2:14" customFormat="1">
      <c r="B127" s="494"/>
      <c r="C127" s="494"/>
      <c r="D127" s="494"/>
      <c r="E127" s="494"/>
      <c r="F127" s="504"/>
      <c r="G127" s="556"/>
      <c r="H127" s="553"/>
      <c r="I127" s="554"/>
      <c r="J127" s="504"/>
      <c r="K127" s="505"/>
      <c r="L127" s="480"/>
      <c r="M127" s="481"/>
      <c r="N127" s="550"/>
    </row>
    <row r="128" spans="2:14" customFormat="1">
      <c r="B128" s="494"/>
      <c r="C128" s="494"/>
      <c r="D128" s="494"/>
      <c r="E128" s="494"/>
      <c r="F128" s="504"/>
      <c r="G128" s="556"/>
      <c r="H128" s="553"/>
      <c r="I128" s="554"/>
      <c r="J128" s="504"/>
      <c r="K128" s="505"/>
      <c r="L128" s="480"/>
      <c r="M128" s="481"/>
      <c r="N128" s="550"/>
    </row>
    <row r="129" spans="2:14" customFormat="1">
      <c r="B129" s="494"/>
      <c r="C129" s="494"/>
      <c r="D129" s="494"/>
      <c r="E129" s="494"/>
      <c r="F129" s="504"/>
      <c r="G129" s="556"/>
      <c r="H129" s="553"/>
      <c r="I129" s="554"/>
      <c r="J129" s="504"/>
      <c r="K129" s="505"/>
      <c r="L129" s="480"/>
      <c r="M129" s="481"/>
      <c r="N129" s="550"/>
    </row>
    <row r="130" spans="2:14" customFormat="1">
      <c r="B130" s="494"/>
      <c r="C130" s="494"/>
      <c r="D130" s="494"/>
      <c r="E130" s="494"/>
      <c r="F130" s="504"/>
      <c r="G130" s="556"/>
      <c r="H130" s="553"/>
      <c r="I130" s="554"/>
      <c r="J130" s="504"/>
      <c r="K130" s="505"/>
      <c r="L130" s="480"/>
      <c r="M130" s="481"/>
      <c r="N130" s="550"/>
    </row>
    <row r="131" spans="2:14" customFormat="1">
      <c r="B131" s="494"/>
      <c r="C131" s="494"/>
      <c r="D131" s="494"/>
      <c r="E131" s="494"/>
      <c r="F131" s="504"/>
      <c r="G131" s="556"/>
      <c r="H131" s="553"/>
      <c r="I131" s="554"/>
      <c r="J131" s="504"/>
      <c r="K131" s="505"/>
      <c r="L131" s="480"/>
      <c r="M131" s="481"/>
      <c r="N131" s="550"/>
    </row>
    <row r="132" spans="2:14" customFormat="1">
      <c r="B132" s="494"/>
      <c r="C132" s="494"/>
      <c r="D132" s="494"/>
      <c r="E132" s="494"/>
      <c r="F132" s="504"/>
      <c r="G132" s="556"/>
      <c r="H132" s="553"/>
      <c r="I132" s="554"/>
      <c r="J132" s="504"/>
      <c r="K132" s="505"/>
      <c r="L132" s="480"/>
      <c r="M132" s="481"/>
      <c r="N132" s="550"/>
    </row>
    <row r="133" spans="2:14" customFormat="1">
      <c r="B133" s="494"/>
      <c r="C133" s="494"/>
      <c r="D133" s="494"/>
      <c r="E133" s="494"/>
      <c r="F133" s="504"/>
      <c r="G133" s="556"/>
      <c r="H133" s="553"/>
      <c r="I133" s="554"/>
      <c r="J133" s="504"/>
      <c r="K133" s="505"/>
      <c r="L133" s="480"/>
      <c r="M133" s="481"/>
      <c r="N133" s="550"/>
    </row>
    <row r="134" spans="2:14" customFormat="1">
      <c r="B134" s="494"/>
      <c r="C134" s="494"/>
      <c r="D134" s="494"/>
      <c r="E134" s="494"/>
      <c r="F134" s="504"/>
      <c r="G134" s="556"/>
      <c r="H134" s="553"/>
      <c r="I134" s="554"/>
      <c r="J134" s="504"/>
      <c r="K134" s="505"/>
      <c r="L134" s="480"/>
      <c r="M134" s="481"/>
      <c r="N134" s="550"/>
    </row>
    <row r="135" spans="2:14" customFormat="1">
      <c r="B135" s="494"/>
      <c r="C135" s="494"/>
      <c r="D135" s="494"/>
      <c r="E135" s="494"/>
      <c r="F135" s="504"/>
      <c r="G135" s="556"/>
      <c r="H135" s="553"/>
      <c r="I135" s="554"/>
      <c r="J135" s="504"/>
      <c r="K135" s="505"/>
      <c r="L135" s="480"/>
      <c r="M135" s="481"/>
      <c r="N135" s="550"/>
    </row>
    <row r="136" spans="2:14" customFormat="1">
      <c r="B136" s="494"/>
      <c r="C136" s="494"/>
      <c r="D136" s="494"/>
      <c r="E136" s="494"/>
      <c r="F136" s="504"/>
      <c r="G136" s="556"/>
      <c r="H136" s="553"/>
      <c r="I136" s="554"/>
      <c r="J136" s="504"/>
      <c r="K136" s="505"/>
      <c r="L136" s="480"/>
      <c r="M136" s="481"/>
      <c r="N136" s="550"/>
    </row>
    <row r="137" spans="2:14" customFormat="1">
      <c r="B137" s="494"/>
      <c r="C137" s="494"/>
      <c r="D137" s="494"/>
      <c r="E137" s="494"/>
      <c r="F137" s="504"/>
      <c r="G137" s="556"/>
      <c r="H137" s="553"/>
      <c r="I137" s="554"/>
      <c r="J137" s="504"/>
      <c r="K137" s="505"/>
      <c r="L137" s="480"/>
      <c r="M137" s="481"/>
      <c r="N137" s="550"/>
    </row>
    <row r="138" spans="2:14" customFormat="1">
      <c r="B138" s="494"/>
      <c r="C138" s="494"/>
      <c r="D138" s="494"/>
      <c r="E138" s="494"/>
      <c r="F138" s="504"/>
      <c r="G138" s="556"/>
      <c r="H138" s="553"/>
      <c r="I138" s="554"/>
      <c r="J138" s="504"/>
      <c r="K138" s="505"/>
      <c r="L138" s="480"/>
      <c r="M138" s="481"/>
      <c r="N138" s="550"/>
    </row>
    <row r="139" spans="2:14" customFormat="1">
      <c r="B139" s="494"/>
      <c r="C139" s="494"/>
      <c r="D139" s="494"/>
      <c r="E139" s="494"/>
      <c r="F139" s="504"/>
      <c r="G139" s="556"/>
      <c r="H139" s="553"/>
      <c r="I139" s="554"/>
      <c r="J139" s="504"/>
      <c r="K139" s="505"/>
      <c r="L139" s="480"/>
      <c r="M139" s="481"/>
      <c r="N139" s="550"/>
    </row>
    <row r="140" spans="2:14" customFormat="1">
      <c r="B140" s="494"/>
      <c r="C140" s="494"/>
      <c r="D140" s="494"/>
      <c r="E140" s="494"/>
      <c r="F140" s="504"/>
      <c r="G140" s="556"/>
      <c r="H140" s="553"/>
      <c r="I140" s="554"/>
      <c r="J140" s="504"/>
      <c r="K140" s="505"/>
      <c r="L140" s="480"/>
      <c r="M140" s="481"/>
      <c r="N140" s="550"/>
    </row>
    <row r="141" spans="2:14" customFormat="1">
      <c r="B141" s="494"/>
      <c r="C141" s="494"/>
      <c r="D141" s="494"/>
      <c r="E141" s="494"/>
      <c r="F141" s="504"/>
      <c r="G141" s="556"/>
      <c r="H141" s="553"/>
      <c r="I141" s="554"/>
      <c r="J141" s="504"/>
      <c r="K141" s="505"/>
      <c r="L141" s="480"/>
      <c r="M141" s="481"/>
      <c r="N141" s="550"/>
    </row>
    <row r="142" spans="2:14" customFormat="1">
      <c r="B142" s="494"/>
      <c r="C142" s="494"/>
      <c r="D142" s="494"/>
      <c r="E142" s="494"/>
      <c r="F142" s="504"/>
      <c r="G142" s="556"/>
      <c r="H142" s="553"/>
      <c r="I142" s="554"/>
      <c r="J142" s="504"/>
      <c r="K142" s="505"/>
      <c r="L142" s="480"/>
      <c r="M142" s="481"/>
      <c r="N142" s="550"/>
    </row>
    <row r="143" spans="2:14" customFormat="1">
      <c r="B143" s="494"/>
      <c r="C143" s="494"/>
      <c r="D143" s="494"/>
      <c r="E143" s="494"/>
      <c r="F143" s="504"/>
      <c r="G143" s="556"/>
      <c r="H143" s="553"/>
      <c r="I143" s="554"/>
      <c r="J143" s="504"/>
      <c r="K143" s="505"/>
      <c r="L143" s="480"/>
      <c r="M143" s="481"/>
      <c r="N143" s="550"/>
    </row>
    <row r="144" spans="2:14" customFormat="1">
      <c r="B144" s="494"/>
      <c r="C144" s="494"/>
      <c r="D144" s="494"/>
      <c r="E144" s="494"/>
      <c r="F144" s="504"/>
      <c r="G144" s="556"/>
      <c r="H144" s="553"/>
      <c r="I144" s="554"/>
      <c r="J144" s="504"/>
      <c r="K144" s="505"/>
      <c r="L144" s="480"/>
      <c r="M144" s="481"/>
      <c r="N144" s="550"/>
    </row>
    <row r="145" spans="2:14" customFormat="1">
      <c r="B145" s="494"/>
      <c r="C145" s="494"/>
      <c r="D145" s="494"/>
      <c r="E145" s="494"/>
      <c r="F145" s="504"/>
      <c r="G145" s="556"/>
      <c r="H145" s="553"/>
      <c r="I145" s="554"/>
      <c r="J145" s="504"/>
      <c r="K145" s="505"/>
      <c r="L145" s="480"/>
      <c r="M145" s="481"/>
      <c r="N145" s="550"/>
    </row>
    <row r="146" spans="2:14" customFormat="1">
      <c r="B146" s="494"/>
      <c r="C146" s="494"/>
      <c r="D146" s="494"/>
      <c r="E146" s="494"/>
      <c r="F146" s="504"/>
      <c r="G146" s="556"/>
      <c r="H146" s="553"/>
      <c r="I146" s="554"/>
      <c r="J146" s="504"/>
      <c r="K146" s="505"/>
      <c r="L146" s="480"/>
      <c r="M146" s="481"/>
      <c r="N146" s="550"/>
    </row>
    <row r="147" spans="2:14" customFormat="1">
      <c r="B147" s="494"/>
      <c r="C147" s="494"/>
      <c r="D147" s="494"/>
      <c r="E147" s="494"/>
      <c r="F147" s="504"/>
      <c r="G147" s="556"/>
      <c r="H147" s="553"/>
      <c r="I147" s="554"/>
      <c r="J147" s="504"/>
      <c r="K147" s="505"/>
      <c r="L147" s="480"/>
      <c r="M147" s="481"/>
      <c r="N147" s="550"/>
    </row>
    <row r="148" spans="2:14" customFormat="1">
      <c r="B148" s="494"/>
      <c r="C148" s="494"/>
      <c r="D148" s="494"/>
      <c r="E148" s="494"/>
      <c r="F148" s="504"/>
      <c r="G148" s="556"/>
      <c r="H148" s="553"/>
      <c r="I148" s="554"/>
      <c r="J148" s="504"/>
      <c r="K148" s="505"/>
      <c r="L148" s="480"/>
      <c r="M148" s="481"/>
      <c r="N148" s="550"/>
    </row>
    <row r="149" spans="2:14" customFormat="1">
      <c r="B149" s="494"/>
      <c r="C149" s="494"/>
      <c r="D149" s="494"/>
      <c r="E149" s="494"/>
      <c r="F149" s="504"/>
      <c r="G149" s="556"/>
      <c r="H149" s="553"/>
      <c r="I149" s="554"/>
      <c r="J149" s="504"/>
      <c r="K149" s="505"/>
      <c r="L149" s="480"/>
      <c r="M149" s="481"/>
      <c r="N149" s="550"/>
    </row>
    <row r="150" spans="2:14" customFormat="1">
      <c r="B150" s="494"/>
      <c r="C150" s="494"/>
      <c r="D150" s="494"/>
      <c r="E150" s="494"/>
      <c r="F150" s="504"/>
      <c r="G150" s="556"/>
      <c r="H150" s="553"/>
      <c r="I150" s="554"/>
      <c r="J150" s="504"/>
      <c r="K150" s="505"/>
      <c r="L150" s="480"/>
      <c r="M150" s="481"/>
      <c r="N150" s="550"/>
    </row>
    <row r="151" spans="2:14" customFormat="1">
      <c r="B151" s="494"/>
      <c r="C151" s="494"/>
      <c r="D151" s="494"/>
      <c r="E151" s="494"/>
      <c r="F151" s="504"/>
      <c r="G151" s="556"/>
      <c r="H151" s="553"/>
      <c r="I151" s="554"/>
      <c r="J151" s="504"/>
      <c r="K151" s="505"/>
      <c r="L151" s="480"/>
      <c r="M151" s="481"/>
      <c r="N151" s="550"/>
    </row>
    <row r="152" spans="2:14" customFormat="1">
      <c r="B152" s="494"/>
      <c r="C152" s="494"/>
      <c r="D152" s="494"/>
      <c r="E152" s="494"/>
      <c r="F152" s="504"/>
      <c r="G152" s="556"/>
      <c r="H152" s="553"/>
      <c r="I152" s="554"/>
      <c r="J152" s="504"/>
      <c r="K152" s="505"/>
      <c r="L152" s="480"/>
      <c r="M152" s="481"/>
      <c r="N152" s="550"/>
    </row>
    <row r="153" spans="2:14" customFormat="1">
      <c r="B153" s="494"/>
      <c r="C153" s="494"/>
      <c r="D153" s="494"/>
      <c r="E153" s="494"/>
      <c r="F153" s="504"/>
      <c r="G153" s="556"/>
      <c r="H153" s="553"/>
      <c r="I153" s="554"/>
      <c r="J153" s="504"/>
      <c r="K153" s="505"/>
      <c r="L153" s="480"/>
      <c r="M153" s="481"/>
      <c r="N153" s="550"/>
    </row>
    <row r="154" spans="2:14" customFormat="1">
      <c r="B154" s="494"/>
      <c r="C154" s="494"/>
      <c r="D154" s="494"/>
      <c r="E154" s="494"/>
      <c r="F154" s="504"/>
      <c r="G154" s="556"/>
      <c r="H154" s="553"/>
      <c r="I154" s="554"/>
      <c r="J154" s="504"/>
      <c r="K154" s="505"/>
      <c r="L154" s="480"/>
      <c r="M154" s="481"/>
      <c r="N154" s="550"/>
    </row>
    <row r="155" spans="2:14" customFormat="1">
      <c r="B155" s="494"/>
      <c r="C155" s="494"/>
      <c r="D155" s="494"/>
      <c r="E155" s="494"/>
      <c r="F155" s="504"/>
      <c r="G155" s="556"/>
      <c r="H155" s="553"/>
      <c r="I155" s="554"/>
      <c r="J155" s="504"/>
      <c r="K155" s="505"/>
      <c r="L155" s="480"/>
      <c r="M155" s="481"/>
      <c r="N155" s="550"/>
    </row>
    <row r="156" spans="2:14" customFormat="1">
      <c r="B156" s="494"/>
      <c r="C156" s="494"/>
      <c r="D156" s="494"/>
      <c r="E156" s="494"/>
      <c r="F156" s="504"/>
      <c r="G156" s="556"/>
      <c r="H156" s="553"/>
      <c r="I156" s="554"/>
      <c r="J156" s="504"/>
      <c r="K156" s="505"/>
      <c r="L156" s="480"/>
      <c r="M156" s="481"/>
      <c r="N156" s="550"/>
    </row>
    <row r="157" spans="2:14" customFormat="1">
      <c r="B157" s="494"/>
      <c r="C157" s="494"/>
      <c r="D157" s="494"/>
      <c r="E157" s="494"/>
      <c r="F157" s="504"/>
      <c r="G157" s="556"/>
      <c r="H157" s="553"/>
      <c r="I157" s="554"/>
      <c r="J157" s="504"/>
      <c r="K157" s="505"/>
      <c r="L157" s="480"/>
      <c r="M157" s="481"/>
      <c r="N157" s="550"/>
    </row>
    <row r="158" spans="2:14" customFormat="1">
      <c r="B158" s="494"/>
      <c r="C158" s="494"/>
      <c r="D158" s="494"/>
      <c r="E158" s="494"/>
      <c r="F158" s="504"/>
      <c r="G158" s="556"/>
      <c r="H158" s="553"/>
      <c r="I158" s="554"/>
      <c r="J158" s="504"/>
      <c r="K158" s="505"/>
      <c r="L158" s="480"/>
      <c r="M158" s="481"/>
      <c r="N158" s="550"/>
    </row>
    <row r="159" spans="2:14" customFormat="1">
      <c r="B159" s="494"/>
      <c r="C159" s="494"/>
      <c r="D159" s="494"/>
      <c r="E159" s="494"/>
      <c r="F159" s="504"/>
      <c r="G159" s="556"/>
      <c r="H159" s="553"/>
      <c r="I159" s="554"/>
      <c r="J159" s="504"/>
      <c r="K159" s="505"/>
      <c r="L159" s="480"/>
      <c r="M159" s="481"/>
      <c r="N159" s="550"/>
    </row>
    <row r="160" spans="2:14" customFormat="1">
      <c r="B160" s="494"/>
      <c r="C160" s="494"/>
      <c r="D160" s="494"/>
      <c r="E160" s="494"/>
      <c r="F160" s="504"/>
      <c r="G160" s="556"/>
      <c r="H160" s="553"/>
      <c r="I160" s="554"/>
      <c r="J160" s="504"/>
      <c r="K160" s="505"/>
      <c r="L160" s="480"/>
      <c r="M160" s="481"/>
      <c r="N160" s="550"/>
    </row>
    <row r="161" spans="2:14" customFormat="1">
      <c r="B161" s="494"/>
      <c r="C161" s="494"/>
      <c r="D161" s="494"/>
      <c r="E161" s="494"/>
      <c r="F161" s="504"/>
      <c r="G161" s="556"/>
      <c r="H161" s="553"/>
      <c r="I161" s="554"/>
      <c r="J161" s="504"/>
      <c r="K161" s="505"/>
      <c r="L161" s="480"/>
      <c r="M161" s="481"/>
      <c r="N161" s="550"/>
    </row>
    <row r="162" spans="2:14" customFormat="1">
      <c r="B162" s="494"/>
      <c r="C162" s="494"/>
      <c r="D162" s="494"/>
      <c r="E162" s="494"/>
      <c r="F162" s="504"/>
      <c r="G162" s="556"/>
      <c r="H162" s="553"/>
      <c r="I162" s="554"/>
      <c r="J162" s="504"/>
      <c r="K162" s="505"/>
      <c r="L162" s="480"/>
      <c r="M162" s="481"/>
      <c r="N162" s="550"/>
    </row>
    <row r="163" spans="2:14" customFormat="1">
      <c r="B163" s="494"/>
      <c r="C163" s="494"/>
      <c r="D163" s="494"/>
      <c r="E163" s="494"/>
      <c r="F163" s="504"/>
      <c r="G163" s="556"/>
      <c r="H163" s="553"/>
      <c r="I163" s="554"/>
      <c r="J163" s="504"/>
      <c r="K163" s="505"/>
      <c r="L163" s="480"/>
      <c r="M163" s="481"/>
      <c r="N163" s="550"/>
    </row>
    <row r="164" spans="2:14" customFormat="1">
      <c r="B164" s="494"/>
      <c r="C164" s="494"/>
      <c r="D164" s="494"/>
      <c r="E164" s="494"/>
      <c r="F164" s="504"/>
      <c r="G164" s="556"/>
      <c r="H164" s="553"/>
      <c r="I164" s="554"/>
      <c r="J164" s="504"/>
      <c r="K164" s="505"/>
      <c r="L164" s="480"/>
      <c r="M164" s="481"/>
      <c r="N164" s="550"/>
    </row>
    <row r="165" spans="2:14" customFormat="1">
      <c r="B165" s="494"/>
      <c r="C165" s="494"/>
      <c r="D165" s="494"/>
      <c r="E165" s="494"/>
      <c r="F165" s="504"/>
      <c r="G165" s="556"/>
      <c r="H165" s="553"/>
      <c r="I165" s="554"/>
      <c r="J165" s="504"/>
      <c r="K165" s="505"/>
      <c r="L165" s="480"/>
      <c r="M165" s="481"/>
      <c r="N165" s="550"/>
    </row>
    <row r="166" spans="2:14" customFormat="1">
      <c r="B166" s="494"/>
      <c r="C166" s="494"/>
      <c r="D166" s="494"/>
      <c r="E166" s="494"/>
      <c r="F166" s="504"/>
      <c r="G166" s="556"/>
      <c r="H166" s="553"/>
      <c r="I166" s="554"/>
      <c r="J166" s="504"/>
      <c r="K166" s="505"/>
      <c r="L166" s="480"/>
      <c r="M166" s="481"/>
      <c r="N166" s="550"/>
    </row>
    <row r="167" spans="2:14" customFormat="1">
      <c r="B167" s="494"/>
      <c r="C167" s="494"/>
      <c r="D167" s="494"/>
      <c r="E167" s="494"/>
      <c r="F167" s="504"/>
      <c r="G167" s="556"/>
      <c r="H167" s="553"/>
      <c r="I167" s="554"/>
      <c r="J167" s="504"/>
      <c r="K167" s="505"/>
      <c r="L167" s="480"/>
      <c r="M167" s="481"/>
      <c r="N167" s="550"/>
    </row>
    <row r="168" spans="2:14" customFormat="1">
      <c r="B168" s="494"/>
      <c r="C168" s="494"/>
      <c r="D168" s="494"/>
      <c r="E168" s="494"/>
      <c r="F168" s="504"/>
      <c r="G168" s="556"/>
      <c r="H168" s="553"/>
      <c r="I168" s="554"/>
      <c r="J168" s="504"/>
      <c r="K168" s="505"/>
      <c r="L168" s="480"/>
      <c r="M168" s="481"/>
      <c r="N168" s="550"/>
    </row>
    <row r="169" spans="2:14" customFormat="1">
      <c r="B169" s="494"/>
      <c r="C169" s="494"/>
      <c r="D169" s="494"/>
      <c r="E169" s="494"/>
      <c r="F169" s="504"/>
      <c r="G169" s="556"/>
      <c r="H169" s="553"/>
      <c r="I169" s="554"/>
      <c r="J169" s="504"/>
      <c r="K169" s="505"/>
      <c r="L169" s="480"/>
      <c r="M169" s="481"/>
      <c r="N169" s="550"/>
    </row>
    <row r="170" spans="2:14" customFormat="1">
      <c r="B170" s="494"/>
      <c r="C170" s="494"/>
      <c r="D170" s="494"/>
      <c r="E170" s="494"/>
      <c r="F170" s="504"/>
      <c r="G170" s="556"/>
      <c r="H170" s="553"/>
      <c r="I170" s="554"/>
      <c r="J170" s="504"/>
      <c r="K170" s="505"/>
      <c r="L170" s="480"/>
      <c r="M170" s="481"/>
      <c r="N170" s="550"/>
    </row>
    <row r="171" spans="2:14" customFormat="1">
      <c r="B171" s="494"/>
      <c r="C171" s="494"/>
      <c r="D171" s="494"/>
      <c r="E171" s="494"/>
      <c r="F171" s="504"/>
      <c r="G171" s="556"/>
      <c r="H171" s="553"/>
      <c r="I171" s="554"/>
      <c r="J171" s="504"/>
      <c r="K171" s="505"/>
      <c r="L171" s="480"/>
      <c r="M171" s="481"/>
      <c r="N171" s="550"/>
    </row>
    <row r="172" spans="2:14" customFormat="1">
      <c r="B172" s="494"/>
      <c r="C172" s="494"/>
      <c r="D172" s="494"/>
      <c r="E172" s="494"/>
      <c r="F172" s="504"/>
      <c r="G172" s="556"/>
      <c r="H172" s="553"/>
      <c r="I172" s="554"/>
      <c r="J172" s="504"/>
      <c r="K172" s="505"/>
      <c r="L172" s="480"/>
      <c r="M172" s="481"/>
      <c r="N172" s="550"/>
    </row>
    <row r="173" spans="2:14" customFormat="1">
      <c r="B173" s="494"/>
      <c r="C173" s="494"/>
      <c r="D173" s="494"/>
      <c r="E173" s="494"/>
      <c r="F173" s="504"/>
      <c r="G173" s="556"/>
      <c r="H173" s="553"/>
      <c r="I173" s="554"/>
      <c r="J173" s="504"/>
      <c r="K173" s="505"/>
      <c r="L173" s="480"/>
      <c r="M173" s="481"/>
      <c r="N173" s="550"/>
    </row>
    <row r="174" spans="2:14" customFormat="1">
      <c r="B174" s="494"/>
      <c r="C174" s="494"/>
      <c r="D174" s="494"/>
      <c r="E174" s="494"/>
      <c r="F174" s="504"/>
      <c r="G174" s="556"/>
      <c r="H174" s="553"/>
      <c r="I174" s="554"/>
      <c r="J174" s="504"/>
      <c r="K174" s="505"/>
      <c r="L174" s="480"/>
      <c r="M174" s="481"/>
      <c r="N174" s="550"/>
    </row>
    <row r="175" spans="2:14" customFormat="1">
      <c r="B175" s="494"/>
      <c r="C175" s="494"/>
      <c r="D175" s="494"/>
      <c r="E175" s="494"/>
      <c r="F175" s="504"/>
      <c r="G175" s="556"/>
      <c r="H175" s="553"/>
      <c r="I175" s="554"/>
      <c r="J175" s="504"/>
      <c r="K175" s="505"/>
      <c r="L175" s="480"/>
      <c r="M175" s="481"/>
      <c r="N175" s="550"/>
    </row>
    <row r="176" spans="2:14" customFormat="1">
      <c r="B176" s="494"/>
      <c r="C176" s="494"/>
      <c r="D176" s="494"/>
      <c r="E176" s="494"/>
      <c r="F176" s="504"/>
      <c r="G176" s="556"/>
      <c r="H176" s="553"/>
      <c r="I176" s="554"/>
      <c r="J176" s="504"/>
      <c r="K176" s="505"/>
      <c r="L176" s="480"/>
      <c r="M176" s="481"/>
      <c r="N176" s="550"/>
    </row>
    <row r="177" spans="2:14" customFormat="1">
      <c r="B177" s="494"/>
      <c r="C177" s="494"/>
      <c r="D177" s="494"/>
      <c r="E177" s="494"/>
      <c r="F177" s="504"/>
      <c r="G177" s="556"/>
      <c r="H177" s="553"/>
      <c r="I177" s="554"/>
      <c r="J177" s="504"/>
      <c r="K177" s="505"/>
      <c r="L177" s="480"/>
      <c r="M177" s="481"/>
      <c r="N177" s="550"/>
    </row>
    <row r="178" spans="2:14" customFormat="1">
      <c r="B178" s="494"/>
      <c r="C178" s="494"/>
      <c r="D178" s="494"/>
      <c r="E178" s="494"/>
      <c r="F178" s="504"/>
      <c r="G178" s="556"/>
      <c r="H178" s="553"/>
      <c r="I178" s="554"/>
      <c r="J178" s="504"/>
      <c r="K178" s="505"/>
      <c r="L178" s="480"/>
      <c r="M178" s="481"/>
      <c r="N178" s="550"/>
    </row>
    <row r="179" spans="2:14" customFormat="1">
      <c r="B179" s="494"/>
      <c r="C179" s="494"/>
      <c r="D179" s="494"/>
      <c r="E179" s="494"/>
      <c r="F179" s="504"/>
      <c r="G179" s="556"/>
      <c r="H179" s="553"/>
      <c r="I179" s="554"/>
      <c r="J179" s="504"/>
      <c r="K179" s="505"/>
      <c r="L179" s="480"/>
      <c r="M179" s="481"/>
      <c r="N179" s="550"/>
    </row>
    <row r="180" spans="2:14" customFormat="1">
      <c r="B180" s="494"/>
      <c r="C180" s="494"/>
      <c r="D180" s="494"/>
      <c r="E180" s="494"/>
      <c r="F180" s="504"/>
      <c r="G180" s="556"/>
      <c r="H180" s="553"/>
      <c r="I180" s="554"/>
      <c r="J180" s="504"/>
      <c r="K180" s="505"/>
      <c r="L180" s="480"/>
      <c r="M180" s="481"/>
      <c r="N180" s="550"/>
    </row>
    <row r="181" spans="2:14" customFormat="1">
      <c r="B181" s="494"/>
      <c r="C181" s="494"/>
      <c r="D181" s="494"/>
      <c r="E181" s="494"/>
      <c r="F181" s="504"/>
      <c r="G181" s="556"/>
      <c r="H181" s="553"/>
      <c r="I181" s="554"/>
      <c r="J181" s="504"/>
      <c r="K181" s="505"/>
      <c r="L181" s="480"/>
      <c r="M181" s="481"/>
      <c r="N181" s="550"/>
    </row>
    <row r="182" spans="2:14" customFormat="1">
      <c r="B182" s="494"/>
      <c r="C182" s="494"/>
      <c r="D182" s="494"/>
      <c r="E182" s="494"/>
      <c r="F182" s="504"/>
      <c r="G182" s="556"/>
      <c r="H182" s="553"/>
      <c r="I182" s="554"/>
      <c r="J182" s="504"/>
      <c r="K182" s="505"/>
      <c r="L182" s="480"/>
      <c r="M182" s="481"/>
      <c r="N182" s="550"/>
    </row>
    <row r="183" spans="2:14" customFormat="1">
      <c r="B183" s="494"/>
      <c r="C183" s="494"/>
      <c r="D183" s="494"/>
      <c r="E183" s="494"/>
      <c r="F183" s="504"/>
      <c r="G183" s="556"/>
      <c r="H183" s="553"/>
      <c r="I183" s="554"/>
      <c r="J183" s="504"/>
      <c r="K183" s="505"/>
      <c r="L183" s="480"/>
      <c r="M183" s="481"/>
      <c r="N183" s="550"/>
    </row>
    <row r="184" spans="2:14" customFormat="1">
      <c r="B184" s="494"/>
      <c r="C184" s="494"/>
      <c r="D184" s="494"/>
      <c r="E184" s="494"/>
      <c r="F184" s="504"/>
      <c r="G184" s="556"/>
      <c r="H184" s="553"/>
      <c r="I184" s="554"/>
      <c r="J184" s="504"/>
      <c r="K184" s="505"/>
      <c r="L184" s="480"/>
      <c r="M184" s="481"/>
      <c r="N184" s="550"/>
    </row>
    <row r="185" spans="2:14" customFormat="1">
      <c r="B185" s="494"/>
      <c r="C185" s="494"/>
      <c r="D185" s="494"/>
      <c r="E185" s="494"/>
      <c r="F185" s="504"/>
      <c r="G185" s="556"/>
      <c r="H185" s="553"/>
      <c r="I185" s="554"/>
      <c r="J185" s="504"/>
      <c r="K185" s="505"/>
      <c r="L185" s="480"/>
      <c r="M185" s="481"/>
      <c r="N185" s="550"/>
    </row>
    <row r="186" spans="2:14" customFormat="1">
      <c r="B186" s="494"/>
      <c r="C186" s="494"/>
      <c r="D186" s="494"/>
      <c r="E186" s="494"/>
      <c r="F186" s="504"/>
      <c r="G186" s="556"/>
      <c r="H186" s="553"/>
      <c r="I186" s="554"/>
      <c r="J186" s="504"/>
      <c r="K186" s="505"/>
      <c r="L186" s="480"/>
      <c r="M186" s="481"/>
      <c r="N186" s="550"/>
    </row>
    <row r="187" spans="2:14" customFormat="1">
      <c r="B187" s="494"/>
      <c r="C187" s="494"/>
      <c r="D187" s="494"/>
      <c r="E187" s="494"/>
      <c r="F187" s="504"/>
      <c r="G187" s="556"/>
      <c r="H187" s="553"/>
      <c r="I187" s="554"/>
      <c r="J187" s="504"/>
      <c r="K187" s="505"/>
      <c r="L187" s="480"/>
      <c r="M187" s="481"/>
      <c r="N187" s="550"/>
    </row>
    <row r="188" spans="2:14" customFormat="1">
      <c r="B188" s="494"/>
      <c r="C188" s="494"/>
      <c r="D188" s="494"/>
      <c r="E188" s="494"/>
      <c r="F188" s="504"/>
      <c r="G188" s="556"/>
      <c r="H188" s="553"/>
      <c r="I188" s="554"/>
      <c r="J188" s="504"/>
      <c r="K188" s="505"/>
      <c r="L188" s="480"/>
      <c r="M188" s="481"/>
      <c r="N188" s="550"/>
    </row>
    <row r="189" spans="2:14" customFormat="1">
      <c r="B189" s="494"/>
      <c r="C189" s="494"/>
      <c r="D189" s="494"/>
      <c r="E189" s="494"/>
      <c r="F189" s="504"/>
      <c r="G189" s="556"/>
      <c r="H189" s="553"/>
      <c r="I189" s="554"/>
      <c r="J189" s="504"/>
      <c r="K189" s="505"/>
      <c r="L189" s="480"/>
      <c r="M189" s="481"/>
      <c r="N189" s="550"/>
    </row>
    <row r="190" spans="2:14" customFormat="1">
      <c r="B190" s="494"/>
      <c r="C190" s="494"/>
      <c r="D190" s="494"/>
      <c r="E190" s="494"/>
      <c r="F190" s="504"/>
      <c r="G190" s="556"/>
      <c r="H190" s="553"/>
      <c r="I190" s="554"/>
      <c r="J190" s="504"/>
      <c r="K190" s="505"/>
      <c r="L190" s="480"/>
      <c r="M190" s="481"/>
      <c r="N190" s="550"/>
    </row>
    <row r="191" spans="2:14" customFormat="1">
      <c r="B191" s="494"/>
      <c r="C191" s="494"/>
      <c r="D191" s="494"/>
      <c r="E191" s="494"/>
      <c r="F191" s="504"/>
      <c r="G191" s="556"/>
      <c r="H191" s="553"/>
      <c r="I191" s="554"/>
      <c r="J191" s="504"/>
      <c r="K191" s="505"/>
      <c r="L191" s="480"/>
      <c r="M191" s="481"/>
      <c r="N191" s="550"/>
    </row>
    <row r="192" spans="2:14" customFormat="1">
      <c r="B192" s="494"/>
      <c r="C192" s="494"/>
      <c r="D192" s="494"/>
      <c r="E192" s="494"/>
      <c r="F192" s="504"/>
      <c r="G192" s="556"/>
      <c r="H192" s="553"/>
      <c r="I192" s="554"/>
      <c r="J192" s="504"/>
      <c r="K192" s="505"/>
      <c r="L192" s="480"/>
      <c r="M192" s="481"/>
      <c r="N192" s="550"/>
    </row>
    <row r="193" spans="2:14" customFormat="1">
      <c r="B193" s="494"/>
      <c r="C193" s="494"/>
      <c r="D193" s="494"/>
      <c r="E193" s="494"/>
      <c r="F193" s="504"/>
      <c r="G193" s="556"/>
      <c r="H193" s="553"/>
      <c r="I193" s="554"/>
      <c r="J193" s="504"/>
      <c r="K193" s="505"/>
      <c r="L193" s="480"/>
      <c r="M193" s="481"/>
      <c r="N193" s="550"/>
    </row>
    <row r="194" spans="2:14" customFormat="1">
      <c r="B194" s="494"/>
      <c r="C194" s="494"/>
      <c r="D194" s="494"/>
      <c r="E194" s="494"/>
      <c r="F194" s="504"/>
      <c r="G194" s="556"/>
      <c r="H194" s="553"/>
      <c r="I194" s="554"/>
      <c r="J194" s="504"/>
      <c r="K194" s="505"/>
      <c r="L194" s="480"/>
      <c r="M194" s="481"/>
      <c r="N194" s="550"/>
    </row>
    <row r="195" spans="2:14" customFormat="1">
      <c r="B195" s="494"/>
      <c r="C195" s="494"/>
      <c r="D195" s="494"/>
      <c r="E195" s="494"/>
      <c r="F195" s="504"/>
      <c r="G195" s="556"/>
      <c r="H195" s="553"/>
      <c r="I195" s="554"/>
      <c r="J195" s="504"/>
      <c r="K195" s="505"/>
      <c r="L195" s="480"/>
      <c r="M195" s="481"/>
      <c r="N195" s="550"/>
    </row>
    <row r="196" spans="2:14" customFormat="1">
      <c r="B196" s="494"/>
      <c r="C196" s="494"/>
      <c r="D196" s="494"/>
      <c r="E196" s="494"/>
      <c r="F196" s="504"/>
      <c r="G196" s="556"/>
      <c r="H196" s="553"/>
      <c r="I196" s="554"/>
      <c r="J196" s="504"/>
      <c r="K196" s="505"/>
      <c r="L196" s="480"/>
      <c r="M196" s="481"/>
      <c r="N196" s="550"/>
    </row>
    <row r="197" spans="2:14" customFormat="1">
      <c r="B197" s="494"/>
      <c r="C197" s="494"/>
      <c r="D197" s="494"/>
      <c r="E197" s="494"/>
      <c r="F197" s="504"/>
      <c r="G197" s="556"/>
      <c r="H197" s="553"/>
      <c r="I197" s="554"/>
      <c r="J197" s="504"/>
      <c r="K197" s="505"/>
      <c r="L197" s="480"/>
      <c r="M197" s="481"/>
      <c r="N197" s="550"/>
    </row>
    <row r="198" spans="2:14" customFormat="1">
      <c r="B198" s="494"/>
      <c r="C198" s="494"/>
      <c r="D198" s="494"/>
      <c r="E198" s="494"/>
      <c r="F198" s="504"/>
      <c r="G198" s="556"/>
      <c r="H198" s="553"/>
      <c r="I198" s="554"/>
      <c r="J198" s="504"/>
      <c r="K198" s="505"/>
      <c r="L198" s="480"/>
      <c r="M198" s="481"/>
      <c r="N198" s="550"/>
    </row>
    <row r="199" spans="2:14" customFormat="1">
      <c r="B199" s="494"/>
      <c r="C199" s="494"/>
      <c r="D199" s="494"/>
      <c r="E199" s="494"/>
      <c r="F199" s="504"/>
      <c r="G199" s="556"/>
      <c r="H199" s="553"/>
      <c r="I199" s="554"/>
      <c r="J199" s="504"/>
      <c r="K199" s="505"/>
      <c r="L199" s="480"/>
      <c r="M199" s="481"/>
      <c r="N199" s="550"/>
    </row>
    <row r="200" spans="2:14" customFormat="1">
      <c r="B200" s="494"/>
      <c r="C200" s="494"/>
      <c r="D200" s="494"/>
      <c r="E200" s="494"/>
      <c r="F200" s="504"/>
      <c r="G200" s="556"/>
      <c r="H200" s="553"/>
      <c r="I200" s="554"/>
      <c r="J200" s="504"/>
      <c r="K200" s="505"/>
      <c r="L200" s="480"/>
      <c r="M200" s="481"/>
      <c r="N200" s="550"/>
    </row>
    <row r="201" spans="2:14" customFormat="1">
      <c r="B201" s="494"/>
      <c r="C201" s="494"/>
      <c r="D201" s="494"/>
      <c r="E201" s="494"/>
      <c r="F201" s="504"/>
      <c r="G201" s="556"/>
      <c r="H201" s="553"/>
      <c r="I201" s="554"/>
      <c r="J201" s="504"/>
      <c r="K201" s="505"/>
      <c r="L201" s="480"/>
      <c r="M201" s="481"/>
      <c r="N201" s="550"/>
    </row>
    <row r="202" spans="2:14" customFormat="1">
      <c r="B202" s="494"/>
      <c r="C202" s="494"/>
      <c r="D202" s="494"/>
      <c r="E202" s="494"/>
      <c r="F202" s="504"/>
      <c r="G202" s="556"/>
      <c r="H202" s="553"/>
      <c r="I202" s="554"/>
      <c r="J202" s="504"/>
      <c r="K202" s="505"/>
      <c r="L202" s="480"/>
      <c r="M202" s="481"/>
      <c r="N202" s="550"/>
    </row>
    <row r="203" spans="2:14" customFormat="1">
      <c r="B203" s="494"/>
      <c r="C203" s="494"/>
      <c r="D203" s="494"/>
      <c r="E203" s="494"/>
      <c r="F203" s="504"/>
      <c r="G203" s="556"/>
      <c r="H203" s="553"/>
      <c r="I203" s="554"/>
      <c r="J203" s="504"/>
      <c r="K203" s="505"/>
      <c r="L203" s="480"/>
      <c r="M203" s="481"/>
      <c r="N203" s="550"/>
    </row>
    <row r="204" spans="2:14" customFormat="1">
      <c r="B204" s="494"/>
      <c r="C204" s="494"/>
      <c r="D204" s="494"/>
      <c r="E204" s="494"/>
      <c r="F204" s="504"/>
      <c r="G204" s="556"/>
      <c r="H204" s="553"/>
      <c r="I204" s="554"/>
      <c r="J204" s="504"/>
      <c r="K204" s="505"/>
      <c r="L204" s="480"/>
      <c r="M204" s="481"/>
      <c r="N204" s="550"/>
    </row>
    <row r="205" spans="2:14" customFormat="1">
      <c r="B205" s="494"/>
      <c r="C205" s="494"/>
      <c r="D205" s="494"/>
      <c r="E205" s="494"/>
      <c r="F205" s="504"/>
      <c r="G205" s="556"/>
      <c r="H205" s="553"/>
      <c r="I205" s="554"/>
      <c r="J205" s="504"/>
      <c r="K205" s="505"/>
      <c r="L205" s="480"/>
      <c r="M205" s="481"/>
      <c r="N205" s="550"/>
    </row>
    <row r="206" spans="2:14" customFormat="1">
      <c r="B206" s="494"/>
      <c r="C206" s="494"/>
      <c r="D206" s="494"/>
      <c r="E206" s="494"/>
      <c r="F206" s="504"/>
      <c r="G206" s="556"/>
      <c r="H206" s="553"/>
      <c r="I206" s="554"/>
      <c r="J206" s="504"/>
      <c r="K206" s="505"/>
      <c r="L206" s="480"/>
      <c r="M206" s="481"/>
      <c r="N206" s="550"/>
    </row>
    <row r="207" spans="2:14" customFormat="1">
      <c r="B207" s="494"/>
      <c r="C207" s="494"/>
      <c r="D207" s="494"/>
      <c r="E207" s="494"/>
      <c r="F207" s="504"/>
      <c r="G207" s="556"/>
      <c r="H207" s="553"/>
      <c r="I207" s="554"/>
      <c r="J207" s="504"/>
      <c r="K207" s="505"/>
      <c r="L207" s="480"/>
      <c r="M207" s="481"/>
      <c r="N207" s="550"/>
    </row>
    <row r="208" spans="2:14" customFormat="1">
      <c r="B208" s="494"/>
      <c r="C208" s="494"/>
      <c r="D208" s="494"/>
      <c r="E208" s="494"/>
      <c r="F208" s="504"/>
      <c r="G208" s="556"/>
      <c r="H208" s="553"/>
      <c r="I208" s="554"/>
      <c r="J208" s="504"/>
      <c r="K208" s="505"/>
      <c r="L208" s="480"/>
      <c r="M208" s="481"/>
      <c r="N208" s="550"/>
    </row>
    <row r="209" spans="2:14" customFormat="1">
      <c r="B209" s="494"/>
      <c r="C209" s="494"/>
      <c r="D209" s="494"/>
      <c r="E209" s="494"/>
      <c r="F209" s="504"/>
      <c r="G209" s="556"/>
      <c r="H209" s="553"/>
      <c r="I209" s="554"/>
      <c r="J209" s="504"/>
      <c r="K209" s="505"/>
      <c r="L209" s="480"/>
      <c r="M209" s="481"/>
      <c r="N209" s="550"/>
    </row>
    <row r="210" spans="2:14" customFormat="1">
      <c r="B210" s="494"/>
      <c r="C210" s="494"/>
      <c r="D210" s="494"/>
      <c r="E210" s="494"/>
      <c r="F210" s="504"/>
      <c r="G210" s="556"/>
      <c r="H210" s="553"/>
      <c r="I210" s="554"/>
      <c r="J210" s="504"/>
      <c r="K210" s="505"/>
      <c r="L210" s="480"/>
      <c r="M210" s="481"/>
      <c r="N210" s="550"/>
    </row>
    <row r="211" spans="2:14" customFormat="1">
      <c r="B211" s="494"/>
      <c r="C211" s="494"/>
      <c r="D211" s="494"/>
      <c r="E211" s="494"/>
      <c r="F211" s="504"/>
      <c r="G211" s="556"/>
      <c r="H211" s="553"/>
      <c r="I211" s="554"/>
      <c r="J211" s="504"/>
      <c r="K211" s="505"/>
      <c r="L211" s="480"/>
      <c r="M211" s="481"/>
      <c r="N211" s="550"/>
    </row>
    <row r="212" spans="2:14" customFormat="1">
      <c r="B212" s="494"/>
      <c r="C212" s="494"/>
      <c r="D212" s="494"/>
      <c r="E212" s="494"/>
      <c r="F212" s="504"/>
      <c r="G212" s="556"/>
      <c r="H212" s="553"/>
      <c r="I212" s="554"/>
      <c r="J212" s="504"/>
      <c r="K212" s="505"/>
      <c r="L212" s="480"/>
      <c r="M212" s="481"/>
      <c r="N212" s="550"/>
    </row>
    <row r="213" spans="2:14" customFormat="1">
      <c r="B213" s="494"/>
      <c r="C213" s="494"/>
      <c r="D213" s="494"/>
      <c r="E213" s="494"/>
      <c r="F213" s="504"/>
      <c r="G213" s="556"/>
      <c r="H213" s="553"/>
      <c r="I213" s="554"/>
      <c r="J213" s="504"/>
      <c r="K213" s="505"/>
      <c r="L213" s="480"/>
      <c r="M213" s="481"/>
      <c r="N213" s="550"/>
    </row>
    <row r="214" spans="2:14" customFormat="1">
      <c r="B214" s="494"/>
      <c r="C214" s="494"/>
      <c r="D214" s="494"/>
      <c r="E214" s="494"/>
      <c r="F214" s="504"/>
      <c r="G214" s="556"/>
      <c r="H214" s="553"/>
      <c r="I214" s="554"/>
      <c r="J214" s="504"/>
      <c r="K214" s="505"/>
      <c r="L214" s="480"/>
      <c r="M214" s="481"/>
      <c r="N214" s="550"/>
    </row>
    <row r="215" spans="2:14" customFormat="1">
      <c r="B215" s="494"/>
      <c r="C215" s="494"/>
      <c r="D215" s="494"/>
      <c r="E215" s="494"/>
      <c r="F215" s="504"/>
      <c r="G215" s="556"/>
      <c r="H215" s="553"/>
      <c r="I215" s="554"/>
      <c r="J215" s="504"/>
      <c r="K215" s="505"/>
      <c r="L215" s="480"/>
      <c r="M215" s="481"/>
      <c r="N215" s="550"/>
    </row>
    <row r="216" spans="2:14" customFormat="1">
      <c r="B216" s="494"/>
      <c r="C216" s="494"/>
      <c r="D216" s="494"/>
      <c r="E216" s="494"/>
      <c r="F216" s="504"/>
      <c r="G216" s="556"/>
      <c r="H216" s="553"/>
      <c r="I216" s="554"/>
      <c r="J216" s="504"/>
      <c r="K216" s="505"/>
      <c r="L216" s="480"/>
      <c r="M216" s="481"/>
      <c r="N216" s="550"/>
    </row>
    <row r="217" spans="2:14" customFormat="1">
      <c r="B217" s="494"/>
      <c r="C217" s="494"/>
      <c r="D217" s="494"/>
      <c r="E217" s="494"/>
      <c r="F217" s="504"/>
      <c r="G217" s="556"/>
      <c r="H217" s="553"/>
      <c r="I217" s="554"/>
      <c r="J217" s="504"/>
      <c r="K217" s="505"/>
      <c r="L217" s="480"/>
      <c r="M217" s="481"/>
      <c r="N217" s="550"/>
    </row>
    <row r="218" spans="2:14" customFormat="1">
      <c r="B218" s="494"/>
      <c r="C218" s="494"/>
      <c r="D218" s="494"/>
      <c r="E218" s="494"/>
      <c r="F218" s="504"/>
      <c r="G218" s="556"/>
      <c r="H218" s="553"/>
      <c r="I218" s="554"/>
      <c r="J218" s="504"/>
      <c r="K218" s="505"/>
      <c r="L218" s="480"/>
      <c r="M218" s="481"/>
      <c r="N218" s="550"/>
    </row>
    <row r="219" spans="2:14" customFormat="1">
      <c r="B219" s="494"/>
      <c r="C219" s="494"/>
      <c r="D219" s="494"/>
      <c r="E219" s="494"/>
      <c r="F219" s="504"/>
      <c r="G219" s="556"/>
      <c r="H219" s="553"/>
      <c r="I219" s="554"/>
      <c r="J219" s="504"/>
      <c r="K219" s="505"/>
      <c r="L219" s="480"/>
      <c r="M219" s="481"/>
      <c r="N219" s="550"/>
    </row>
    <row r="220" spans="2:14" customFormat="1">
      <c r="B220" s="494"/>
      <c r="C220" s="494"/>
      <c r="D220" s="494"/>
      <c r="E220" s="494"/>
      <c r="F220" s="504"/>
      <c r="G220" s="556"/>
      <c r="H220" s="553"/>
      <c r="I220" s="554"/>
      <c r="J220" s="504"/>
      <c r="K220" s="505"/>
      <c r="L220" s="480"/>
      <c r="M220" s="481"/>
      <c r="N220" s="550"/>
    </row>
    <row r="221" spans="2:14" customFormat="1">
      <c r="B221" s="494"/>
      <c r="C221" s="494"/>
      <c r="D221" s="494"/>
      <c r="E221" s="494"/>
      <c r="F221" s="504"/>
      <c r="G221" s="556"/>
      <c r="H221" s="553"/>
      <c r="I221" s="554"/>
      <c r="J221" s="504"/>
      <c r="K221" s="505"/>
      <c r="L221" s="480"/>
      <c r="M221" s="481"/>
      <c r="N221" s="550"/>
    </row>
    <row r="222" spans="2:14" customFormat="1">
      <c r="B222" s="494"/>
      <c r="C222" s="494"/>
      <c r="D222" s="494"/>
      <c r="E222" s="494"/>
      <c r="F222" s="504"/>
      <c r="G222" s="556"/>
      <c r="H222" s="553"/>
      <c r="I222" s="554"/>
      <c r="J222" s="504"/>
      <c r="K222" s="505"/>
      <c r="L222" s="480"/>
      <c r="M222" s="481"/>
      <c r="N222" s="550"/>
    </row>
    <row r="223" spans="2:14" customFormat="1">
      <c r="B223" s="494"/>
      <c r="C223" s="494"/>
      <c r="D223" s="494"/>
      <c r="E223" s="494"/>
      <c r="F223" s="504"/>
      <c r="G223" s="556"/>
      <c r="H223" s="553"/>
      <c r="I223" s="554"/>
      <c r="J223" s="504"/>
      <c r="K223" s="505"/>
      <c r="L223" s="480"/>
      <c r="M223" s="481"/>
      <c r="N223" s="550"/>
    </row>
    <row r="224" spans="2:14" customFormat="1">
      <c r="B224" s="494"/>
      <c r="C224" s="494"/>
      <c r="D224" s="494"/>
      <c r="E224" s="494"/>
      <c r="F224" s="504"/>
      <c r="G224" s="556"/>
      <c r="H224" s="553"/>
      <c r="I224" s="554"/>
      <c r="J224" s="504"/>
      <c r="K224" s="505"/>
      <c r="L224" s="480"/>
      <c r="M224" s="481"/>
      <c r="N224" s="550"/>
    </row>
    <row r="225" spans="2:14" customFormat="1">
      <c r="B225" s="494"/>
      <c r="C225" s="494"/>
      <c r="D225" s="494"/>
      <c r="E225" s="494"/>
      <c r="F225" s="504"/>
      <c r="G225" s="556"/>
      <c r="H225" s="553"/>
      <c r="I225" s="554"/>
      <c r="J225" s="504"/>
      <c r="K225" s="505"/>
      <c r="L225" s="480"/>
      <c r="M225" s="481"/>
      <c r="N225" s="550"/>
    </row>
    <row r="226" spans="2:14" customFormat="1">
      <c r="B226" s="494"/>
      <c r="C226" s="494"/>
      <c r="D226" s="494"/>
      <c r="E226" s="494"/>
      <c r="F226" s="504"/>
      <c r="G226" s="556"/>
      <c r="H226" s="553"/>
      <c r="I226" s="554"/>
      <c r="J226" s="504"/>
      <c r="K226" s="505"/>
      <c r="L226" s="480"/>
      <c r="M226" s="481"/>
      <c r="N226" s="550"/>
    </row>
    <row r="227" spans="2:14" customFormat="1">
      <c r="B227" s="494"/>
      <c r="C227" s="494"/>
      <c r="D227" s="494"/>
      <c r="E227" s="494"/>
      <c r="F227" s="504"/>
      <c r="G227" s="556"/>
      <c r="H227" s="553"/>
      <c r="I227" s="554"/>
      <c r="J227" s="504"/>
      <c r="K227" s="505"/>
      <c r="L227" s="480"/>
      <c r="M227" s="481"/>
      <c r="N227" s="550"/>
    </row>
    <row r="228" spans="2:14" customFormat="1">
      <c r="B228" s="494"/>
      <c r="C228" s="494"/>
      <c r="D228" s="494"/>
      <c r="E228" s="494"/>
      <c r="F228" s="504"/>
      <c r="G228" s="556"/>
      <c r="H228" s="553"/>
      <c r="I228" s="554"/>
      <c r="J228" s="504"/>
      <c r="K228" s="505"/>
      <c r="L228" s="480"/>
      <c r="M228" s="481"/>
      <c r="N228" s="550"/>
    </row>
    <row r="229" spans="2:14" customFormat="1">
      <c r="B229" s="494"/>
      <c r="C229" s="494"/>
      <c r="D229" s="494"/>
      <c r="E229" s="494"/>
      <c r="F229" s="504"/>
      <c r="G229" s="556"/>
      <c r="H229" s="553"/>
      <c r="I229" s="554"/>
      <c r="J229" s="504"/>
      <c r="K229" s="505"/>
      <c r="L229" s="480"/>
      <c r="M229" s="481"/>
      <c r="N229" s="550"/>
    </row>
    <row r="230" spans="2:14" customFormat="1">
      <c r="B230" s="494"/>
      <c r="C230" s="494"/>
      <c r="D230" s="494"/>
      <c r="E230" s="494"/>
      <c r="F230" s="504"/>
      <c r="G230" s="556"/>
      <c r="H230" s="553"/>
      <c r="I230" s="554"/>
      <c r="J230" s="504"/>
      <c r="K230" s="505"/>
      <c r="L230" s="480"/>
      <c r="M230" s="481"/>
      <c r="N230" s="550"/>
    </row>
    <row r="231" spans="2:14" customFormat="1">
      <c r="B231" s="494"/>
      <c r="C231" s="494"/>
      <c r="D231" s="494"/>
      <c r="E231" s="494"/>
      <c r="F231" s="504"/>
      <c r="G231" s="556"/>
      <c r="H231" s="553"/>
      <c r="I231" s="554"/>
      <c r="J231" s="504"/>
      <c r="K231" s="505"/>
      <c r="L231" s="480"/>
      <c r="M231" s="481"/>
      <c r="N231" s="550"/>
    </row>
    <row r="232" spans="2:14" customFormat="1">
      <c r="B232" s="494"/>
      <c r="C232" s="494"/>
      <c r="D232" s="494"/>
      <c r="E232" s="494"/>
      <c r="F232" s="504"/>
      <c r="G232" s="556"/>
      <c r="H232" s="553"/>
      <c r="I232" s="554"/>
      <c r="J232" s="504"/>
      <c r="K232" s="505"/>
      <c r="L232" s="480"/>
      <c r="M232" s="481"/>
      <c r="N232" s="550"/>
    </row>
    <row r="233" spans="2:14" customFormat="1">
      <c r="B233" s="494"/>
      <c r="C233" s="494"/>
      <c r="D233" s="494"/>
      <c r="E233" s="494"/>
      <c r="F233" s="504"/>
      <c r="G233" s="556"/>
      <c r="H233" s="553"/>
      <c r="I233" s="554"/>
      <c r="J233" s="504"/>
      <c r="K233" s="505"/>
      <c r="L233" s="480"/>
      <c r="M233" s="481"/>
      <c r="N233" s="550"/>
    </row>
    <row r="234" spans="2:14" customFormat="1">
      <c r="B234" s="494"/>
      <c r="C234" s="494"/>
      <c r="D234" s="494"/>
      <c r="E234" s="494"/>
      <c r="F234" s="504"/>
      <c r="G234" s="556"/>
      <c r="H234" s="553"/>
      <c r="I234" s="554"/>
      <c r="J234" s="504"/>
      <c r="K234" s="505"/>
      <c r="L234" s="480"/>
      <c r="M234" s="481"/>
      <c r="N234" s="550"/>
    </row>
    <row r="235" spans="2:14" customFormat="1">
      <c r="B235" s="494"/>
      <c r="C235" s="494"/>
      <c r="D235" s="494"/>
      <c r="E235" s="494"/>
      <c r="F235" s="504"/>
      <c r="G235" s="556"/>
      <c r="H235" s="553"/>
      <c r="I235" s="554"/>
      <c r="J235" s="504"/>
      <c r="K235" s="505"/>
      <c r="L235" s="480"/>
      <c r="M235" s="481"/>
      <c r="N235" s="550"/>
    </row>
    <row r="236" spans="2:14" customFormat="1">
      <c r="B236" s="494"/>
      <c r="C236" s="494"/>
      <c r="D236" s="494"/>
      <c r="E236" s="494"/>
      <c r="F236" s="504"/>
      <c r="G236" s="556"/>
      <c r="H236" s="553"/>
      <c r="I236" s="554"/>
      <c r="J236" s="504"/>
      <c r="K236" s="505"/>
      <c r="L236" s="480"/>
      <c r="M236" s="481"/>
      <c r="N236" s="550"/>
    </row>
    <row r="237" spans="2:14" customFormat="1">
      <c r="B237" s="494"/>
      <c r="C237" s="494"/>
      <c r="D237" s="494"/>
      <c r="E237" s="494"/>
      <c r="F237" s="504"/>
      <c r="G237" s="556"/>
      <c r="H237" s="553"/>
      <c r="I237" s="554"/>
      <c r="J237" s="504"/>
      <c r="K237" s="505"/>
      <c r="L237" s="480"/>
      <c r="M237" s="481"/>
      <c r="N237" s="550"/>
    </row>
    <row r="238" spans="2:14" customFormat="1">
      <c r="B238" s="494"/>
      <c r="C238" s="494"/>
      <c r="D238" s="494"/>
      <c r="E238" s="494"/>
      <c r="F238" s="504"/>
      <c r="G238" s="556"/>
      <c r="H238" s="553"/>
      <c r="I238" s="554"/>
      <c r="J238" s="504"/>
      <c r="K238" s="505"/>
      <c r="L238" s="480"/>
      <c r="M238" s="481"/>
      <c r="N238" s="550"/>
    </row>
    <row r="239" spans="2:14" customFormat="1">
      <c r="B239" s="494"/>
      <c r="C239" s="494"/>
      <c r="D239" s="494"/>
      <c r="E239" s="494"/>
      <c r="F239" s="504"/>
      <c r="G239" s="556"/>
      <c r="H239" s="553"/>
      <c r="I239" s="554"/>
      <c r="J239" s="504"/>
      <c r="K239" s="505"/>
      <c r="L239" s="480"/>
      <c r="M239" s="481"/>
      <c r="N239" s="550"/>
    </row>
    <row r="240" spans="2:14" customFormat="1">
      <c r="B240" s="494"/>
      <c r="C240" s="494"/>
      <c r="D240" s="494"/>
      <c r="E240" s="494"/>
      <c r="F240" s="504"/>
      <c r="G240" s="556"/>
      <c r="H240" s="553"/>
      <c r="I240" s="554"/>
      <c r="J240" s="504"/>
      <c r="K240" s="505"/>
      <c r="L240" s="480"/>
      <c r="M240" s="481"/>
      <c r="N240" s="550"/>
    </row>
    <row r="241" spans="2:14" customFormat="1">
      <c r="B241" s="494"/>
      <c r="C241" s="494"/>
      <c r="D241" s="494"/>
      <c r="E241" s="494"/>
      <c r="F241" s="504"/>
      <c r="G241" s="556"/>
      <c r="H241" s="553"/>
      <c r="I241" s="554"/>
      <c r="J241" s="504"/>
      <c r="K241" s="505"/>
      <c r="L241" s="480"/>
      <c r="M241" s="481"/>
      <c r="N241" s="550"/>
    </row>
    <row r="242" spans="2:14" customFormat="1">
      <c r="B242" s="494"/>
      <c r="C242" s="494"/>
      <c r="D242" s="494"/>
      <c r="E242" s="494"/>
      <c r="F242" s="504"/>
      <c r="G242" s="556"/>
      <c r="H242" s="553"/>
      <c r="I242" s="554"/>
      <c r="J242" s="504"/>
      <c r="K242" s="505"/>
      <c r="L242" s="480"/>
      <c r="M242" s="481"/>
      <c r="N242" s="550"/>
    </row>
    <row r="243" spans="2:14" customFormat="1">
      <c r="B243" s="494"/>
      <c r="C243" s="494"/>
      <c r="D243" s="494"/>
      <c r="E243" s="494"/>
      <c r="F243" s="504"/>
      <c r="G243" s="556"/>
      <c r="H243" s="553"/>
      <c r="I243" s="554"/>
      <c r="J243" s="504"/>
      <c r="K243" s="505"/>
      <c r="L243" s="480"/>
      <c r="M243" s="481"/>
      <c r="N243" s="550"/>
    </row>
    <row r="244" spans="2:14" customFormat="1">
      <c r="B244" s="494"/>
      <c r="C244" s="494"/>
      <c r="D244" s="494"/>
      <c r="E244" s="494"/>
      <c r="F244" s="504"/>
      <c r="G244" s="556"/>
      <c r="H244" s="553"/>
      <c r="I244" s="554"/>
      <c r="J244" s="504"/>
      <c r="K244" s="505"/>
      <c r="L244" s="480"/>
      <c r="M244" s="481"/>
      <c r="N244" s="550"/>
    </row>
    <row r="245" spans="2:14" customFormat="1">
      <c r="B245" s="494"/>
      <c r="C245" s="494"/>
      <c r="D245" s="494"/>
      <c r="E245" s="494"/>
      <c r="F245" s="504"/>
      <c r="G245" s="556"/>
      <c r="H245" s="553"/>
      <c r="I245" s="554"/>
      <c r="J245" s="504"/>
      <c r="K245" s="505"/>
      <c r="L245" s="480"/>
      <c r="M245" s="481"/>
      <c r="N245" s="550"/>
    </row>
    <row r="246" spans="2:14" customFormat="1">
      <c r="B246" s="494"/>
      <c r="C246" s="494"/>
      <c r="D246" s="494"/>
      <c r="E246" s="494"/>
      <c r="F246" s="504"/>
      <c r="G246" s="556"/>
      <c r="H246" s="553"/>
      <c r="I246" s="554"/>
      <c r="J246" s="504"/>
      <c r="K246" s="505"/>
      <c r="L246" s="480"/>
      <c r="M246" s="481"/>
      <c r="N246" s="550"/>
    </row>
    <row r="247" spans="2:14" customFormat="1">
      <c r="B247" s="494"/>
      <c r="C247" s="494"/>
      <c r="D247" s="494"/>
      <c r="E247" s="494"/>
      <c r="F247" s="504"/>
      <c r="G247" s="556"/>
      <c r="H247" s="553"/>
      <c r="I247" s="554"/>
      <c r="J247" s="504"/>
      <c r="K247" s="505"/>
      <c r="L247" s="480"/>
      <c r="M247" s="481"/>
      <c r="N247" s="550"/>
    </row>
    <row r="248" spans="2:14" customFormat="1">
      <c r="B248" s="494"/>
      <c r="C248" s="494"/>
      <c r="D248" s="494"/>
      <c r="E248" s="494"/>
      <c r="F248" s="504"/>
      <c r="G248" s="556"/>
      <c r="H248" s="553"/>
      <c r="I248" s="554"/>
      <c r="J248" s="504"/>
      <c r="K248" s="505"/>
      <c r="L248" s="480"/>
      <c r="M248" s="481"/>
      <c r="N248" s="550"/>
    </row>
    <row r="249" spans="2:14" customFormat="1">
      <c r="B249" s="494"/>
      <c r="C249" s="494"/>
      <c r="D249" s="494"/>
      <c r="E249" s="494"/>
      <c r="F249" s="504"/>
      <c r="G249" s="556"/>
      <c r="H249" s="553"/>
      <c r="I249" s="554"/>
      <c r="J249" s="504"/>
      <c r="K249" s="505"/>
      <c r="L249" s="480"/>
      <c r="M249" s="481"/>
      <c r="N249" s="550"/>
    </row>
    <row r="250" spans="2:14" customFormat="1">
      <c r="B250" s="494"/>
      <c r="C250" s="494"/>
      <c r="D250" s="494"/>
      <c r="E250" s="494"/>
      <c r="F250" s="504"/>
      <c r="G250" s="556"/>
      <c r="H250" s="553"/>
      <c r="I250" s="554"/>
      <c r="J250" s="504"/>
      <c r="K250" s="505"/>
      <c r="L250" s="480"/>
      <c r="M250" s="481"/>
      <c r="N250" s="550"/>
    </row>
    <row r="251" spans="2:14" customFormat="1">
      <c r="B251" s="494"/>
      <c r="C251" s="494"/>
      <c r="D251" s="494"/>
      <c r="E251" s="494"/>
      <c r="F251" s="504"/>
      <c r="G251" s="556"/>
      <c r="H251" s="553"/>
      <c r="I251" s="554"/>
      <c r="J251" s="504"/>
      <c r="K251" s="505"/>
      <c r="L251" s="480"/>
      <c r="M251" s="481"/>
      <c r="N251" s="550"/>
    </row>
    <row r="252" spans="2:14" customFormat="1">
      <c r="B252" s="494"/>
      <c r="C252" s="494"/>
      <c r="D252" s="494"/>
      <c r="E252" s="494"/>
      <c r="F252" s="504"/>
      <c r="G252" s="556"/>
      <c r="H252" s="553"/>
      <c r="I252" s="554"/>
      <c r="J252" s="504"/>
      <c r="K252" s="505"/>
      <c r="L252" s="480"/>
      <c r="M252" s="481"/>
      <c r="N252" s="550"/>
    </row>
    <row r="253" spans="2:14" customFormat="1">
      <c r="B253" s="494"/>
      <c r="C253" s="494"/>
      <c r="D253" s="494"/>
      <c r="E253" s="494"/>
      <c r="F253" s="504"/>
      <c r="G253" s="556"/>
      <c r="H253" s="553"/>
      <c r="I253" s="554"/>
      <c r="J253" s="504"/>
      <c r="K253" s="505"/>
      <c r="L253" s="480"/>
      <c r="M253" s="481"/>
      <c r="N253" s="550"/>
    </row>
    <row r="254" spans="2:14" customFormat="1">
      <c r="B254" s="494"/>
      <c r="C254" s="494"/>
      <c r="D254" s="494"/>
      <c r="E254" s="494"/>
      <c r="F254" s="504"/>
      <c r="G254" s="556"/>
      <c r="H254" s="553"/>
      <c r="I254" s="554"/>
      <c r="J254" s="504"/>
      <c r="K254" s="505"/>
      <c r="L254" s="480"/>
      <c r="M254" s="481"/>
      <c r="N254" s="550"/>
    </row>
    <row r="255" spans="2:14" customFormat="1">
      <c r="B255" s="494"/>
      <c r="C255" s="494"/>
      <c r="D255" s="494"/>
      <c r="E255" s="494"/>
      <c r="F255" s="504"/>
      <c r="G255" s="556"/>
      <c r="H255" s="553"/>
      <c r="I255" s="554"/>
      <c r="J255" s="504"/>
      <c r="K255" s="505"/>
      <c r="L255" s="480"/>
      <c r="M255" s="481"/>
      <c r="N255" s="550"/>
    </row>
    <row r="256" spans="2:14" customFormat="1">
      <c r="B256" s="494"/>
      <c r="C256" s="494"/>
      <c r="D256" s="494"/>
      <c r="E256" s="494"/>
      <c r="F256" s="504"/>
      <c r="G256" s="556"/>
      <c r="H256" s="553"/>
      <c r="I256" s="554"/>
      <c r="J256" s="504"/>
      <c r="K256" s="505"/>
      <c r="L256" s="480"/>
      <c r="M256" s="481"/>
      <c r="N256" s="550"/>
    </row>
    <row r="257" spans="2:14" customFormat="1">
      <c r="B257" s="494"/>
      <c r="C257" s="494"/>
      <c r="D257" s="494"/>
      <c r="E257" s="494"/>
      <c r="F257" s="504"/>
      <c r="G257" s="556"/>
      <c r="H257" s="553"/>
      <c r="I257" s="554"/>
      <c r="J257" s="504"/>
      <c r="K257" s="505"/>
      <c r="L257" s="480"/>
      <c r="M257" s="481"/>
      <c r="N257" s="550"/>
    </row>
    <row r="258" spans="2:14" customFormat="1">
      <c r="B258" s="494"/>
      <c r="C258" s="494"/>
      <c r="D258" s="494"/>
      <c r="E258" s="494"/>
      <c r="F258" s="504"/>
      <c r="G258" s="556"/>
      <c r="H258" s="553"/>
      <c r="I258" s="554"/>
      <c r="J258" s="504"/>
      <c r="K258" s="505"/>
      <c r="L258" s="480"/>
      <c r="M258" s="481"/>
      <c r="N258" s="550"/>
    </row>
    <row r="259" spans="2:14" customFormat="1">
      <c r="B259" s="494"/>
      <c r="C259" s="494"/>
      <c r="D259" s="494"/>
      <c r="E259" s="494"/>
      <c r="F259" s="504"/>
      <c r="G259" s="556"/>
      <c r="H259" s="553"/>
      <c r="I259" s="554"/>
      <c r="J259" s="504"/>
      <c r="K259" s="505"/>
      <c r="L259" s="480"/>
      <c r="M259" s="481"/>
      <c r="N259" s="550"/>
    </row>
    <row r="260" spans="2:14" customFormat="1">
      <c r="B260" s="494"/>
      <c r="C260" s="494"/>
      <c r="D260" s="494"/>
      <c r="E260" s="494"/>
      <c r="F260" s="504"/>
      <c r="G260" s="556"/>
      <c r="H260" s="553"/>
      <c r="I260" s="554"/>
      <c r="J260" s="504"/>
      <c r="K260" s="505"/>
      <c r="L260" s="480"/>
      <c r="M260" s="481"/>
      <c r="N260" s="550"/>
    </row>
    <row r="261" spans="2:14" customFormat="1">
      <c r="B261" s="494"/>
      <c r="C261" s="494"/>
      <c r="D261" s="494"/>
      <c r="E261" s="494"/>
      <c r="F261" s="504"/>
      <c r="G261" s="556"/>
      <c r="H261" s="553"/>
      <c r="I261" s="554"/>
      <c r="J261" s="504"/>
      <c r="K261" s="505"/>
      <c r="L261" s="480"/>
      <c r="M261" s="481"/>
      <c r="N261" s="550"/>
    </row>
    <row r="262" spans="2:14" customFormat="1">
      <c r="B262" s="494"/>
      <c r="C262" s="494"/>
      <c r="D262" s="494"/>
      <c r="E262" s="494"/>
      <c r="F262" s="504"/>
      <c r="G262" s="556"/>
      <c r="H262" s="553"/>
      <c r="I262" s="554"/>
      <c r="J262" s="504"/>
      <c r="K262" s="505"/>
      <c r="L262" s="480"/>
      <c r="M262" s="481"/>
      <c r="N262" s="550"/>
    </row>
    <row r="263" spans="2:14" customFormat="1">
      <c r="B263" s="494"/>
      <c r="C263" s="494"/>
      <c r="D263" s="494"/>
      <c r="E263" s="494"/>
      <c r="F263" s="504"/>
      <c r="G263" s="556"/>
      <c r="H263" s="553"/>
      <c r="I263" s="554"/>
      <c r="J263" s="504"/>
      <c r="K263" s="505"/>
      <c r="L263" s="480"/>
      <c r="M263" s="481"/>
      <c r="N263" s="550"/>
    </row>
    <row r="264" spans="2:14" customFormat="1">
      <c r="B264" s="494"/>
      <c r="C264" s="494"/>
      <c r="D264" s="494"/>
      <c r="E264" s="494"/>
      <c r="F264" s="504"/>
      <c r="G264" s="556"/>
      <c r="H264" s="553"/>
      <c r="I264" s="554"/>
      <c r="J264" s="504"/>
      <c r="K264" s="505"/>
      <c r="L264" s="480"/>
      <c r="M264" s="481"/>
      <c r="N264" s="550"/>
    </row>
    <row r="265" spans="2:14" customFormat="1">
      <c r="B265" s="494"/>
      <c r="C265" s="494"/>
      <c r="D265" s="494"/>
      <c r="E265" s="494"/>
      <c r="F265" s="504"/>
      <c r="G265" s="556"/>
      <c r="H265" s="553"/>
      <c r="I265" s="554"/>
      <c r="J265" s="504"/>
      <c r="K265" s="505"/>
      <c r="L265" s="480"/>
      <c r="M265" s="481"/>
      <c r="N265" s="550"/>
    </row>
    <row r="266" spans="2:14" customFormat="1">
      <c r="B266" s="494"/>
      <c r="C266" s="494"/>
      <c r="D266" s="494"/>
      <c r="E266" s="494"/>
      <c r="F266" s="504"/>
      <c r="G266" s="556"/>
      <c r="H266" s="553"/>
      <c r="I266" s="554"/>
      <c r="J266" s="504"/>
      <c r="K266" s="505"/>
      <c r="L266" s="480"/>
      <c r="M266" s="481"/>
      <c r="N266" s="550"/>
    </row>
    <row r="267" spans="2:14" customFormat="1">
      <c r="B267" s="494"/>
      <c r="C267" s="494"/>
      <c r="D267" s="494"/>
      <c r="E267" s="494"/>
      <c r="F267" s="504"/>
      <c r="G267" s="556"/>
      <c r="H267" s="553"/>
      <c r="I267" s="554"/>
      <c r="J267" s="504"/>
      <c r="K267" s="505"/>
      <c r="L267" s="480"/>
      <c r="M267" s="481"/>
      <c r="N267" s="550"/>
    </row>
    <row r="268" spans="2:14" customFormat="1">
      <c r="B268" s="494"/>
      <c r="C268" s="494"/>
      <c r="D268" s="494"/>
      <c r="E268" s="494"/>
      <c r="F268" s="504"/>
      <c r="G268" s="556"/>
      <c r="H268" s="553"/>
      <c r="I268" s="554"/>
      <c r="J268" s="504"/>
      <c r="K268" s="505"/>
      <c r="L268" s="480"/>
      <c r="M268" s="481"/>
      <c r="N268" s="550"/>
    </row>
    <row r="269" spans="2:14" customFormat="1">
      <c r="B269" s="494"/>
      <c r="C269" s="494"/>
      <c r="D269" s="494"/>
      <c r="E269" s="494"/>
      <c r="F269" s="504"/>
      <c r="G269" s="556"/>
      <c r="H269" s="553"/>
      <c r="I269" s="554"/>
      <c r="J269" s="504"/>
      <c r="K269" s="505"/>
      <c r="L269" s="480"/>
      <c r="M269" s="481"/>
      <c r="N269" s="550"/>
    </row>
    <row r="270" spans="2:14" customFormat="1">
      <c r="B270" s="494"/>
      <c r="C270" s="494"/>
      <c r="D270" s="494"/>
      <c r="E270" s="494"/>
      <c r="F270" s="504"/>
      <c r="G270" s="556"/>
      <c r="H270" s="553"/>
      <c r="I270" s="554"/>
      <c r="J270" s="504"/>
      <c r="K270" s="505"/>
      <c r="L270" s="480"/>
      <c r="M270" s="481"/>
      <c r="N270" s="550"/>
    </row>
    <row r="271" spans="2:14" customFormat="1">
      <c r="B271" s="494"/>
      <c r="C271" s="494"/>
      <c r="D271" s="494"/>
      <c r="E271" s="494"/>
      <c r="F271" s="504"/>
      <c r="G271" s="556"/>
      <c r="H271" s="553"/>
      <c r="I271" s="554"/>
      <c r="J271" s="504"/>
      <c r="K271" s="505"/>
      <c r="L271" s="480"/>
      <c r="M271" s="481"/>
      <c r="N271" s="550"/>
    </row>
    <row r="272" spans="2:14" customFormat="1">
      <c r="B272" s="494"/>
      <c r="C272" s="494"/>
      <c r="D272" s="494"/>
      <c r="E272" s="494"/>
      <c r="F272" s="504"/>
      <c r="G272" s="556"/>
      <c r="H272" s="553"/>
      <c r="I272" s="554"/>
      <c r="J272" s="504"/>
      <c r="K272" s="505"/>
      <c r="L272" s="480"/>
      <c r="M272" s="481"/>
      <c r="N272" s="550"/>
    </row>
    <row r="273" spans="2:14" customFormat="1">
      <c r="B273" s="494"/>
      <c r="C273" s="494"/>
      <c r="D273" s="494"/>
      <c r="E273" s="494"/>
      <c r="F273" s="504"/>
      <c r="G273" s="556"/>
      <c r="H273" s="553"/>
      <c r="I273" s="554"/>
      <c r="J273" s="504"/>
      <c r="K273" s="505"/>
      <c r="L273" s="480"/>
      <c r="M273" s="481"/>
      <c r="N273" s="550"/>
    </row>
    <row r="274" spans="2:14" customFormat="1">
      <c r="B274" s="494"/>
      <c r="C274" s="494"/>
      <c r="D274" s="494"/>
      <c r="E274" s="494"/>
      <c r="F274" s="504"/>
      <c r="G274" s="556"/>
      <c r="H274" s="553"/>
      <c r="I274" s="554"/>
      <c r="J274" s="504"/>
      <c r="K274" s="505"/>
      <c r="L274" s="480"/>
      <c r="M274" s="481"/>
      <c r="N274" s="550"/>
    </row>
    <row r="275" spans="2:14" customFormat="1">
      <c r="B275" s="494"/>
      <c r="C275" s="494"/>
      <c r="D275" s="494"/>
      <c r="E275" s="494"/>
      <c r="F275" s="504"/>
      <c r="G275" s="556"/>
      <c r="H275" s="553"/>
      <c r="I275" s="554"/>
      <c r="J275" s="504"/>
      <c r="K275" s="505"/>
      <c r="L275" s="480"/>
      <c r="M275" s="481"/>
      <c r="N275" s="550"/>
    </row>
    <row r="276" spans="2:14" customFormat="1">
      <c r="B276" s="494"/>
      <c r="C276" s="494"/>
      <c r="D276" s="494"/>
      <c r="E276" s="494"/>
      <c r="F276" s="504"/>
      <c r="G276" s="556"/>
      <c r="H276" s="553"/>
      <c r="I276" s="554"/>
      <c r="J276" s="504"/>
      <c r="K276" s="505"/>
      <c r="L276" s="480"/>
      <c r="M276" s="481"/>
      <c r="N276" s="550"/>
    </row>
    <row r="277" spans="2:14" customFormat="1">
      <c r="B277" s="494"/>
      <c r="C277" s="494"/>
      <c r="D277" s="494"/>
      <c r="E277" s="494"/>
      <c r="F277" s="504"/>
      <c r="G277" s="556"/>
      <c r="H277" s="553"/>
      <c r="I277" s="554"/>
      <c r="J277" s="504"/>
      <c r="K277" s="505"/>
      <c r="L277" s="480"/>
      <c r="M277" s="481"/>
      <c r="N277" s="550"/>
    </row>
    <row r="278" spans="2:14" customFormat="1">
      <c r="B278" s="494"/>
      <c r="C278" s="494"/>
      <c r="D278" s="494"/>
      <c r="E278" s="494"/>
      <c r="F278" s="504"/>
      <c r="G278" s="556"/>
      <c r="H278" s="553"/>
      <c r="I278" s="554"/>
      <c r="J278" s="504"/>
      <c r="K278" s="505"/>
      <c r="L278" s="480"/>
      <c r="M278" s="481"/>
      <c r="N278" s="550"/>
    </row>
    <row r="279" spans="2:14" customFormat="1">
      <c r="B279" s="494"/>
      <c r="C279" s="494"/>
      <c r="D279" s="494"/>
      <c r="E279" s="494"/>
      <c r="F279" s="504"/>
      <c r="G279" s="556"/>
      <c r="H279" s="553"/>
      <c r="I279" s="554"/>
      <c r="J279" s="504"/>
      <c r="K279" s="505"/>
      <c r="L279" s="480"/>
      <c r="M279" s="481"/>
      <c r="N279" s="550"/>
    </row>
    <row r="280" spans="2:14" customFormat="1">
      <c r="B280" s="494"/>
      <c r="C280" s="494"/>
      <c r="D280" s="494"/>
      <c r="E280" s="494"/>
      <c r="F280" s="504"/>
      <c r="G280" s="556"/>
      <c r="H280" s="553"/>
      <c r="I280" s="554"/>
      <c r="J280" s="504"/>
      <c r="K280" s="505"/>
      <c r="L280" s="480"/>
      <c r="M280" s="481"/>
      <c r="N280" s="550"/>
    </row>
    <row r="281" spans="2:14" customFormat="1">
      <c r="B281" s="494"/>
      <c r="C281" s="494"/>
      <c r="D281" s="494"/>
      <c r="E281" s="494"/>
      <c r="F281" s="504"/>
      <c r="G281" s="556"/>
      <c r="H281" s="553"/>
      <c r="I281" s="554"/>
      <c r="J281" s="504"/>
      <c r="K281" s="505"/>
      <c r="L281" s="480"/>
      <c r="M281" s="481"/>
      <c r="N281" s="550"/>
    </row>
    <row r="282" spans="2:14" customFormat="1">
      <c r="B282" s="494"/>
      <c r="C282" s="494"/>
      <c r="D282" s="494"/>
      <c r="E282" s="494"/>
      <c r="F282" s="504"/>
      <c r="G282" s="556"/>
      <c r="H282" s="553"/>
      <c r="I282" s="554"/>
      <c r="J282" s="504"/>
      <c r="K282" s="505"/>
      <c r="L282" s="480"/>
      <c r="M282" s="481"/>
      <c r="N282" s="550"/>
    </row>
    <row r="283" spans="2:14" customFormat="1">
      <c r="B283" s="494"/>
      <c r="C283" s="494"/>
      <c r="D283" s="494"/>
      <c r="E283" s="494"/>
      <c r="F283" s="504"/>
      <c r="G283" s="556"/>
      <c r="H283" s="553"/>
      <c r="I283" s="554"/>
      <c r="J283" s="504"/>
      <c r="K283" s="505"/>
      <c r="L283" s="480"/>
      <c r="M283" s="481"/>
      <c r="N283" s="550"/>
    </row>
    <row r="284" spans="2:14" customFormat="1">
      <c r="B284" s="494"/>
      <c r="C284" s="494"/>
      <c r="D284" s="494"/>
      <c r="E284" s="494"/>
      <c r="F284" s="504"/>
      <c r="G284" s="556"/>
      <c r="H284" s="553"/>
      <c r="I284" s="554"/>
      <c r="J284" s="504"/>
      <c r="K284" s="505"/>
      <c r="L284" s="480"/>
      <c r="M284" s="481"/>
      <c r="N284" s="550"/>
    </row>
    <row r="285" spans="2:14" customFormat="1">
      <c r="B285" s="494"/>
      <c r="C285" s="494"/>
      <c r="D285" s="494"/>
      <c r="E285" s="494"/>
      <c r="F285" s="504"/>
      <c r="G285" s="556"/>
      <c r="H285" s="553"/>
      <c r="I285" s="554"/>
      <c r="J285" s="504"/>
      <c r="K285" s="505"/>
      <c r="L285" s="480"/>
      <c r="M285" s="481"/>
      <c r="N285" s="550"/>
    </row>
    <row r="286" spans="2:14" customFormat="1">
      <c r="B286" s="494"/>
      <c r="C286" s="494"/>
      <c r="D286" s="494"/>
      <c r="E286" s="494"/>
      <c r="F286" s="504"/>
      <c r="G286" s="556"/>
      <c r="H286" s="553"/>
      <c r="I286" s="554"/>
      <c r="J286" s="504"/>
      <c r="K286" s="505"/>
      <c r="L286" s="480"/>
      <c r="M286" s="481"/>
      <c r="N286" s="550"/>
    </row>
    <row r="287" spans="2:14" customFormat="1">
      <c r="B287" s="494"/>
      <c r="C287" s="494"/>
      <c r="D287" s="494"/>
      <c r="E287" s="494"/>
      <c r="F287" s="504"/>
      <c r="G287" s="556"/>
      <c r="H287" s="553"/>
      <c r="I287" s="554"/>
      <c r="J287" s="504"/>
      <c r="K287" s="505"/>
      <c r="L287" s="480"/>
      <c r="M287" s="481"/>
      <c r="N287" s="550"/>
    </row>
    <row r="288" spans="2:14" customFormat="1">
      <c r="B288" s="494"/>
      <c r="C288" s="494"/>
      <c r="D288" s="494"/>
      <c r="E288" s="494"/>
      <c r="F288" s="504"/>
      <c r="G288" s="556"/>
      <c r="H288" s="553"/>
      <c r="I288" s="554"/>
      <c r="J288" s="504"/>
      <c r="K288" s="505"/>
      <c r="L288" s="480"/>
      <c r="M288" s="481"/>
      <c r="N288" s="550"/>
    </row>
    <row r="289" spans="2:14" customFormat="1">
      <c r="B289" s="494"/>
      <c r="C289" s="494"/>
      <c r="D289" s="494"/>
      <c r="E289" s="494"/>
      <c r="F289" s="504"/>
      <c r="G289" s="556"/>
      <c r="H289" s="553"/>
      <c r="I289" s="554"/>
      <c r="J289" s="504"/>
      <c r="K289" s="505"/>
      <c r="L289" s="480"/>
      <c r="M289" s="481"/>
      <c r="N289" s="550"/>
    </row>
    <row r="290" spans="2:14" customFormat="1">
      <c r="B290" s="494"/>
      <c r="C290" s="494"/>
      <c r="D290" s="494"/>
      <c r="E290" s="494"/>
      <c r="F290" s="504"/>
      <c r="G290" s="556"/>
      <c r="H290" s="553"/>
      <c r="I290" s="554"/>
      <c r="J290" s="504"/>
      <c r="K290" s="505"/>
      <c r="L290" s="480"/>
      <c r="M290" s="481"/>
      <c r="N290" s="550"/>
    </row>
    <row r="291" spans="2:14" customFormat="1">
      <c r="B291" s="494"/>
      <c r="C291" s="494"/>
      <c r="D291" s="494"/>
      <c r="E291" s="494"/>
      <c r="F291" s="504"/>
      <c r="G291" s="556"/>
      <c r="H291" s="553"/>
      <c r="I291" s="554"/>
      <c r="J291" s="504"/>
      <c r="K291" s="505"/>
      <c r="L291" s="480"/>
      <c r="M291" s="481"/>
      <c r="N291" s="550"/>
    </row>
    <row r="292" spans="2:14" customFormat="1">
      <c r="B292" s="494"/>
      <c r="C292" s="494"/>
      <c r="D292" s="494"/>
      <c r="E292" s="494"/>
      <c r="F292" s="504"/>
      <c r="G292" s="556"/>
      <c r="H292" s="553"/>
      <c r="I292" s="554"/>
      <c r="J292" s="504"/>
      <c r="K292" s="505"/>
      <c r="L292" s="480"/>
      <c r="M292" s="481"/>
      <c r="N292" s="550"/>
    </row>
    <row r="293" spans="2:14" customFormat="1">
      <c r="B293" s="494"/>
      <c r="C293" s="494"/>
      <c r="D293" s="494"/>
      <c r="E293" s="494"/>
      <c r="F293" s="504"/>
      <c r="G293" s="556"/>
      <c r="H293" s="553"/>
      <c r="I293" s="554"/>
      <c r="J293" s="504"/>
      <c r="K293" s="505"/>
      <c r="L293" s="480"/>
      <c r="M293" s="481"/>
      <c r="N293" s="550"/>
    </row>
    <row r="294" spans="2:14" customFormat="1">
      <c r="B294" s="494"/>
      <c r="C294" s="494"/>
      <c r="D294" s="494"/>
      <c r="E294" s="494"/>
      <c r="F294" s="504"/>
      <c r="G294" s="556"/>
      <c r="H294" s="553"/>
      <c r="I294" s="554"/>
      <c r="J294" s="504"/>
      <c r="K294" s="505"/>
      <c r="L294" s="480"/>
      <c r="M294" s="481"/>
      <c r="N294" s="550"/>
    </row>
    <row r="295" spans="2:14" customFormat="1">
      <c r="B295" s="494"/>
      <c r="C295" s="494"/>
      <c r="D295" s="494"/>
      <c r="E295" s="494"/>
      <c r="F295" s="504"/>
      <c r="G295" s="556"/>
      <c r="H295" s="553"/>
      <c r="I295" s="554"/>
      <c r="J295" s="504"/>
      <c r="K295" s="505"/>
      <c r="L295" s="480"/>
      <c r="M295" s="481"/>
      <c r="N295" s="550"/>
    </row>
    <row r="296" spans="2:14" customFormat="1">
      <c r="B296" s="494"/>
      <c r="C296" s="494"/>
      <c r="D296" s="494"/>
      <c r="E296" s="494"/>
      <c r="F296" s="504"/>
      <c r="G296" s="556"/>
      <c r="H296" s="553"/>
      <c r="I296" s="554"/>
      <c r="J296" s="504"/>
      <c r="K296" s="505"/>
      <c r="L296" s="480"/>
      <c r="M296" s="481"/>
      <c r="N296" s="550"/>
    </row>
    <row r="297" spans="2:14" customFormat="1">
      <c r="B297" s="494"/>
      <c r="C297" s="494"/>
      <c r="D297" s="494"/>
      <c r="E297" s="494"/>
      <c r="F297" s="504"/>
      <c r="G297" s="556"/>
      <c r="H297" s="553"/>
      <c r="I297" s="554"/>
      <c r="J297" s="504"/>
      <c r="K297" s="505"/>
      <c r="L297" s="480"/>
      <c r="M297" s="481"/>
      <c r="N297" s="550"/>
    </row>
    <row r="298" spans="2:14" customFormat="1">
      <c r="B298" s="494"/>
      <c r="C298" s="494"/>
      <c r="D298" s="494"/>
      <c r="E298" s="494"/>
      <c r="F298" s="504"/>
      <c r="G298" s="556"/>
      <c r="H298" s="553"/>
      <c r="I298" s="554"/>
      <c r="J298" s="504"/>
      <c r="K298" s="505"/>
      <c r="L298" s="480"/>
      <c r="M298" s="481"/>
      <c r="N298" s="550"/>
    </row>
    <row r="299" spans="2:14" customFormat="1">
      <c r="B299" s="494"/>
      <c r="C299" s="494"/>
      <c r="D299" s="494"/>
      <c r="E299" s="494"/>
      <c r="F299" s="504"/>
      <c r="G299" s="556"/>
      <c r="H299" s="553"/>
      <c r="I299" s="554"/>
      <c r="J299" s="504"/>
      <c r="K299" s="505"/>
      <c r="L299" s="480"/>
      <c r="M299" s="481"/>
      <c r="N299" s="550"/>
    </row>
    <row r="300" spans="2:14" customFormat="1">
      <c r="B300" s="494"/>
      <c r="C300" s="494"/>
      <c r="D300" s="494"/>
      <c r="E300" s="494"/>
      <c r="F300" s="504"/>
      <c r="G300" s="556"/>
      <c r="H300" s="553"/>
      <c r="I300" s="554"/>
      <c r="J300" s="504"/>
      <c r="K300" s="505"/>
      <c r="L300" s="480"/>
      <c r="M300" s="481"/>
      <c r="N300" s="550"/>
    </row>
    <row r="301" spans="2:14" customFormat="1">
      <c r="B301" s="494"/>
      <c r="C301" s="494"/>
      <c r="D301" s="494"/>
      <c r="E301" s="494"/>
      <c r="F301" s="504"/>
      <c r="G301" s="556"/>
      <c r="H301" s="553"/>
      <c r="I301" s="554"/>
      <c r="J301" s="504"/>
      <c r="K301" s="505"/>
      <c r="L301" s="480"/>
      <c r="M301" s="481"/>
      <c r="N301" s="550"/>
    </row>
    <row r="302" spans="2:14" customFormat="1">
      <c r="B302" s="494"/>
      <c r="C302" s="494"/>
      <c r="D302" s="494"/>
      <c r="E302" s="494"/>
      <c r="F302" s="504"/>
      <c r="G302" s="556"/>
      <c r="H302" s="553"/>
      <c r="I302" s="554"/>
      <c r="J302" s="504"/>
      <c r="K302" s="505"/>
      <c r="L302" s="480"/>
      <c r="M302" s="481"/>
      <c r="N302" s="550"/>
    </row>
    <row r="303" spans="2:14" customFormat="1">
      <c r="B303" s="494"/>
      <c r="C303" s="494"/>
      <c r="D303" s="494"/>
      <c r="E303" s="494"/>
      <c r="F303" s="504"/>
      <c r="G303" s="556"/>
      <c r="H303" s="553"/>
      <c r="I303" s="554"/>
      <c r="J303" s="504"/>
      <c r="K303" s="505"/>
      <c r="L303" s="480"/>
      <c r="M303" s="481"/>
      <c r="N303" s="550"/>
    </row>
    <row r="304" spans="2:14" customFormat="1">
      <c r="B304" s="494"/>
      <c r="C304" s="494"/>
      <c r="D304" s="494"/>
      <c r="E304" s="494"/>
      <c r="F304" s="504"/>
      <c r="G304" s="556"/>
      <c r="H304" s="553"/>
      <c r="I304" s="554"/>
      <c r="J304" s="504"/>
      <c r="K304" s="505"/>
      <c r="L304" s="480"/>
      <c r="M304" s="481"/>
      <c r="N304" s="550"/>
    </row>
    <row r="305" spans="2:14" customFormat="1">
      <c r="B305" s="494"/>
      <c r="C305" s="494"/>
      <c r="D305" s="494"/>
      <c r="E305" s="494"/>
      <c r="F305" s="504"/>
      <c r="G305" s="556"/>
      <c r="H305" s="553"/>
      <c r="I305" s="554"/>
      <c r="J305" s="504"/>
      <c r="K305" s="505"/>
      <c r="L305" s="480"/>
      <c r="M305" s="481"/>
      <c r="N305" s="550"/>
    </row>
    <row r="306" spans="2:14" customFormat="1">
      <c r="B306" s="494"/>
      <c r="C306" s="494"/>
      <c r="D306" s="494"/>
      <c r="E306" s="494"/>
      <c r="F306" s="504"/>
      <c r="G306" s="556"/>
      <c r="H306" s="553"/>
      <c r="I306" s="554"/>
      <c r="J306" s="504"/>
      <c r="K306" s="505"/>
      <c r="L306" s="480"/>
      <c r="M306" s="481"/>
      <c r="N306" s="550"/>
    </row>
    <row r="307" spans="2:14" customFormat="1">
      <c r="B307" s="494"/>
      <c r="C307" s="494"/>
      <c r="D307" s="494"/>
      <c r="E307" s="494"/>
      <c r="F307" s="504"/>
      <c r="G307" s="556"/>
      <c r="H307" s="553"/>
      <c r="I307" s="554"/>
      <c r="J307" s="504"/>
      <c r="K307" s="505"/>
      <c r="L307" s="480"/>
      <c r="M307" s="481"/>
      <c r="N307" s="550"/>
    </row>
    <row r="308" spans="2:14" customFormat="1">
      <c r="B308" s="494"/>
      <c r="C308" s="494"/>
      <c r="D308" s="494"/>
      <c r="E308" s="494"/>
      <c r="F308" s="504"/>
      <c r="G308" s="556"/>
      <c r="H308" s="553"/>
      <c r="I308" s="554"/>
      <c r="J308" s="504"/>
      <c r="K308" s="505"/>
      <c r="L308" s="480"/>
      <c r="M308" s="481"/>
      <c r="N308" s="550"/>
    </row>
    <row r="309" spans="2:14" customFormat="1">
      <c r="B309" s="494"/>
      <c r="C309" s="494"/>
      <c r="D309" s="494"/>
      <c r="E309" s="494"/>
      <c r="F309" s="504"/>
      <c r="G309" s="556"/>
      <c r="H309" s="553"/>
      <c r="I309" s="554"/>
      <c r="J309" s="504"/>
      <c r="K309" s="505"/>
      <c r="L309" s="480"/>
      <c r="M309" s="481"/>
      <c r="N309" s="550"/>
    </row>
    <row r="310" spans="2:14" customFormat="1">
      <c r="B310" s="494"/>
      <c r="C310" s="494"/>
      <c r="D310" s="494"/>
      <c r="E310" s="494"/>
      <c r="F310" s="504"/>
      <c r="G310" s="556"/>
      <c r="H310" s="553"/>
      <c r="I310" s="554"/>
      <c r="J310" s="504"/>
      <c r="K310" s="505"/>
      <c r="L310" s="480"/>
      <c r="M310" s="481"/>
      <c r="N310" s="550"/>
    </row>
    <row r="311" spans="2:14" customFormat="1">
      <c r="B311" s="494"/>
      <c r="C311" s="494"/>
      <c r="D311" s="494"/>
      <c r="E311" s="494"/>
      <c r="F311" s="504"/>
      <c r="G311" s="556"/>
      <c r="H311" s="553"/>
      <c r="I311" s="554"/>
      <c r="J311" s="504"/>
      <c r="K311" s="505"/>
      <c r="L311" s="480"/>
      <c r="M311" s="481"/>
      <c r="N311" s="550"/>
    </row>
    <row r="312" spans="2:14" customFormat="1">
      <c r="B312" s="494"/>
      <c r="C312" s="494"/>
      <c r="D312" s="494"/>
      <c r="E312" s="494"/>
      <c r="F312" s="504"/>
      <c r="G312" s="556"/>
      <c r="H312" s="553"/>
      <c r="I312" s="554"/>
      <c r="J312" s="504"/>
      <c r="K312" s="505"/>
      <c r="L312" s="480"/>
      <c r="M312" s="481"/>
      <c r="N312" s="550"/>
    </row>
    <row r="313" spans="2:14" customFormat="1">
      <c r="B313" s="494"/>
      <c r="C313" s="494"/>
      <c r="D313" s="494"/>
      <c r="E313" s="494"/>
      <c r="F313" s="504"/>
      <c r="G313" s="556"/>
      <c r="H313" s="553"/>
      <c r="I313" s="554"/>
      <c r="J313" s="504"/>
      <c r="K313" s="505"/>
      <c r="L313" s="480"/>
      <c r="M313" s="481"/>
      <c r="N313" s="550"/>
    </row>
    <row r="314" spans="2:14" customFormat="1">
      <c r="B314" s="494"/>
      <c r="C314" s="494"/>
      <c r="D314" s="494"/>
      <c r="E314" s="494"/>
      <c r="F314" s="504"/>
      <c r="G314" s="556"/>
      <c r="H314" s="553"/>
      <c r="I314" s="554"/>
      <c r="J314" s="504"/>
      <c r="K314" s="505"/>
      <c r="L314" s="480"/>
      <c r="M314" s="481"/>
      <c r="N314" s="550"/>
    </row>
    <row r="315" spans="2:14" customFormat="1">
      <c r="B315" s="494"/>
      <c r="C315" s="494"/>
      <c r="D315" s="494"/>
      <c r="E315" s="494"/>
      <c r="F315" s="504"/>
      <c r="G315" s="556"/>
      <c r="H315" s="553"/>
      <c r="I315" s="554"/>
      <c r="J315" s="504"/>
      <c r="K315" s="505"/>
      <c r="L315" s="480"/>
      <c r="M315" s="481"/>
      <c r="N315" s="550"/>
    </row>
    <row r="316" spans="2:14" customFormat="1">
      <c r="B316" s="494"/>
      <c r="C316" s="494"/>
      <c r="D316" s="494"/>
      <c r="E316" s="494"/>
      <c r="F316" s="504"/>
      <c r="G316" s="556"/>
      <c r="H316" s="553"/>
      <c r="I316" s="554"/>
      <c r="J316" s="504"/>
      <c r="K316" s="505"/>
      <c r="L316" s="480"/>
      <c r="M316" s="481"/>
      <c r="N316" s="550"/>
    </row>
    <row r="317" spans="2:14" customFormat="1">
      <c r="B317" s="494"/>
      <c r="C317" s="494"/>
      <c r="D317" s="494"/>
      <c r="E317" s="494"/>
      <c r="F317" s="504"/>
      <c r="G317" s="556"/>
      <c r="H317" s="553"/>
      <c r="I317" s="554"/>
      <c r="J317" s="504"/>
      <c r="K317" s="505"/>
      <c r="L317" s="480"/>
      <c r="M317" s="481"/>
      <c r="N317" s="550"/>
    </row>
    <row r="318" spans="2:14" customFormat="1">
      <c r="B318" s="494"/>
      <c r="C318" s="494"/>
      <c r="D318" s="494"/>
      <c r="E318" s="494"/>
      <c r="F318" s="504"/>
      <c r="G318" s="556"/>
      <c r="H318" s="553"/>
      <c r="I318" s="554"/>
      <c r="J318" s="504"/>
      <c r="K318" s="505"/>
      <c r="L318" s="480"/>
      <c r="M318" s="481"/>
      <c r="N318" s="550"/>
    </row>
    <row r="319" spans="2:14" customFormat="1">
      <c r="B319" s="494"/>
      <c r="C319" s="494"/>
      <c r="D319" s="494"/>
      <c r="E319" s="494"/>
      <c r="F319" s="504"/>
      <c r="G319" s="556"/>
      <c r="H319" s="553"/>
      <c r="I319" s="554"/>
      <c r="J319" s="504"/>
      <c r="K319" s="505"/>
      <c r="L319" s="480"/>
      <c r="M319" s="481"/>
      <c r="N319" s="550"/>
    </row>
    <row r="320" spans="2:14" customFormat="1">
      <c r="B320" s="494"/>
      <c r="C320" s="494"/>
      <c r="D320" s="494"/>
      <c r="E320" s="494"/>
      <c r="F320" s="504"/>
      <c r="G320" s="556"/>
      <c r="H320" s="553"/>
      <c r="I320" s="554"/>
      <c r="J320" s="504"/>
      <c r="K320" s="505"/>
      <c r="L320" s="480"/>
      <c r="M320" s="481"/>
      <c r="N320" s="550"/>
    </row>
    <row r="321" spans="2:14" customFormat="1">
      <c r="B321" s="494"/>
      <c r="C321" s="494"/>
      <c r="D321" s="494"/>
      <c r="E321" s="494"/>
      <c r="F321" s="504"/>
      <c r="G321" s="556"/>
      <c r="H321" s="553"/>
      <c r="I321" s="554"/>
      <c r="J321" s="504"/>
      <c r="K321" s="505"/>
      <c r="L321" s="480"/>
      <c r="M321" s="481"/>
      <c r="N321" s="550"/>
    </row>
    <row r="322" spans="2:14" customFormat="1">
      <c r="B322" s="494"/>
      <c r="C322" s="494"/>
      <c r="D322" s="494"/>
      <c r="E322" s="494"/>
      <c r="F322" s="504"/>
      <c r="G322" s="556"/>
      <c r="H322" s="553"/>
      <c r="I322" s="554"/>
      <c r="J322" s="504"/>
      <c r="K322" s="505"/>
      <c r="L322" s="480"/>
      <c r="M322" s="481"/>
      <c r="N322" s="550"/>
    </row>
    <row r="323" spans="2:14" customFormat="1">
      <c r="B323" s="494"/>
      <c r="C323" s="494"/>
      <c r="D323" s="494"/>
      <c r="E323" s="494"/>
      <c r="F323" s="504"/>
      <c r="G323" s="556"/>
      <c r="H323" s="553"/>
      <c r="I323" s="554"/>
      <c r="J323" s="504"/>
      <c r="K323" s="505"/>
      <c r="L323" s="480"/>
      <c r="M323" s="481"/>
      <c r="N323" s="550"/>
    </row>
    <row r="324" spans="2:14" customFormat="1">
      <c r="B324" s="494"/>
      <c r="C324" s="494"/>
      <c r="D324" s="494"/>
      <c r="E324" s="494"/>
      <c r="F324" s="504"/>
      <c r="G324" s="556"/>
      <c r="H324" s="553"/>
      <c r="I324" s="554"/>
      <c r="J324" s="504"/>
      <c r="K324" s="505"/>
      <c r="L324" s="480"/>
      <c r="M324" s="481"/>
      <c r="N324" s="550"/>
    </row>
    <row r="325" spans="2:14" customFormat="1">
      <c r="B325" s="494"/>
      <c r="C325" s="494"/>
      <c r="D325" s="494"/>
      <c r="E325" s="494"/>
      <c r="F325" s="504"/>
      <c r="G325" s="556"/>
      <c r="H325" s="553"/>
      <c r="I325" s="554"/>
      <c r="J325" s="504"/>
      <c r="K325" s="505"/>
      <c r="L325" s="480"/>
      <c r="M325" s="481"/>
      <c r="N325" s="550"/>
    </row>
    <row r="326" spans="2:14" customFormat="1">
      <c r="B326" s="494"/>
      <c r="C326" s="494"/>
      <c r="D326" s="494"/>
      <c r="E326" s="494"/>
      <c r="F326" s="504"/>
      <c r="G326" s="556"/>
      <c r="H326" s="553"/>
      <c r="I326" s="554"/>
      <c r="J326" s="504"/>
      <c r="K326" s="505"/>
      <c r="L326" s="480"/>
      <c r="M326" s="481"/>
      <c r="N326" s="550"/>
    </row>
    <row r="327" spans="2:14" customFormat="1">
      <c r="B327" s="494"/>
      <c r="C327" s="494"/>
      <c r="D327" s="494"/>
      <c r="E327" s="494"/>
      <c r="F327" s="504"/>
      <c r="G327" s="556"/>
      <c r="H327" s="553"/>
      <c r="I327" s="554"/>
      <c r="J327" s="504"/>
      <c r="K327" s="505"/>
      <c r="L327" s="480"/>
      <c r="M327" s="481"/>
      <c r="N327" s="550"/>
    </row>
    <row r="328" spans="2:14" customFormat="1">
      <c r="B328" s="494"/>
      <c r="C328" s="494"/>
      <c r="D328" s="494"/>
      <c r="E328" s="494"/>
      <c r="F328" s="504"/>
      <c r="G328" s="556"/>
      <c r="H328" s="553"/>
      <c r="I328" s="554"/>
      <c r="J328" s="504"/>
      <c r="K328" s="505"/>
      <c r="L328" s="480"/>
      <c r="M328" s="481"/>
      <c r="N328" s="550"/>
    </row>
    <row r="329" spans="2:14" customFormat="1">
      <c r="B329" s="494"/>
      <c r="C329" s="494"/>
      <c r="D329" s="494"/>
      <c r="E329" s="494"/>
      <c r="F329" s="504"/>
      <c r="G329" s="556"/>
      <c r="H329" s="553"/>
      <c r="I329" s="554"/>
      <c r="J329" s="504"/>
      <c r="K329" s="505"/>
      <c r="L329" s="480"/>
      <c r="M329" s="481"/>
      <c r="N329" s="550"/>
    </row>
    <row r="330" spans="2:14" customFormat="1">
      <c r="B330" s="494"/>
      <c r="C330" s="494"/>
      <c r="D330" s="494"/>
      <c r="E330" s="494"/>
      <c r="F330" s="504"/>
      <c r="G330" s="556"/>
      <c r="H330" s="553"/>
      <c r="I330" s="554"/>
      <c r="J330" s="504"/>
      <c r="K330" s="505"/>
      <c r="L330" s="480"/>
      <c r="M330" s="481"/>
      <c r="N330" s="550"/>
    </row>
    <row r="331" spans="2:14" customFormat="1">
      <c r="B331" s="494"/>
      <c r="C331" s="494"/>
      <c r="D331" s="494"/>
      <c r="E331" s="494"/>
      <c r="F331" s="504"/>
      <c r="G331" s="556"/>
      <c r="H331" s="553"/>
      <c r="I331" s="554"/>
      <c r="J331" s="504"/>
      <c r="K331" s="505"/>
      <c r="L331" s="480"/>
      <c r="M331" s="481"/>
      <c r="N331" s="550"/>
    </row>
    <row r="332" spans="2:14" customFormat="1">
      <c r="B332" s="494"/>
      <c r="C332" s="494"/>
      <c r="D332" s="494"/>
      <c r="E332" s="494"/>
      <c r="F332" s="504"/>
      <c r="G332" s="556"/>
      <c r="H332" s="553"/>
      <c r="I332" s="554"/>
      <c r="J332" s="504"/>
      <c r="K332" s="505"/>
      <c r="L332" s="480"/>
      <c r="M332" s="481"/>
      <c r="N332" s="550"/>
    </row>
    <row r="333" spans="2:14" customFormat="1">
      <c r="B333" s="494"/>
      <c r="C333" s="494"/>
      <c r="D333" s="494"/>
      <c r="E333" s="494"/>
      <c r="F333" s="504"/>
      <c r="G333" s="556"/>
      <c r="H333" s="553"/>
      <c r="I333" s="554"/>
      <c r="J333" s="504"/>
      <c r="K333" s="505"/>
      <c r="L333" s="480"/>
      <c r="M333" s="481"/>
      <c r="N333" s="550"/>
    </row>
    <row r="334" spans="2:14" customFormat="1">
      <c r="B334" s="494"/>
      <c r="C334" s="494"/>
      <c r="D334" s="494"/>
      <c r="E334" s="494"/>
      <c r="F334" s="504"/>
      <c r="G334" s="556"/>
      <c r="H334" s="553"/>
      <c r="I334" s="554"/>
      <c r="J334" s="504"/>
      <c r="K334" s="505"/>
      <c r="L334" s="480"/>
      <c r="M334" s="481"/>
      <c r="N334" s="550"/>
    </row>
    <row r="335" spans="2:14" customFormat="1">
      <c r="B335" s="494"/>
      <c r="C335" s="494"/>
      <c r="D335" s="494"/>
      <c r="E335" s="494"/>
      <c r="F335" s="504"/>
      <c r="G335" s="556"/>
      <c r="H335" s="553"/>
      <c r="I335" s="554"/>
      <c r="J335" s="504"/>
      <c r="K335" s="505"/>
      <c r="L335" s="480"/>
      <c r="M335" s="481"/>
      <c r="N335" s="550"/>
    </row>
    <row r="336" spans="2:14" customFormat="1">
      <c r="B336" s="494"/>
      <c r="C336" s="494"/>
      <c r="D336" s="494"/>
      <c r="E336" s="494"/>
      <c r="F336" s="504"/>
      <c r="G336" s="556"/>
      <c r="H336" s="553"/>
      <c r="I336" s="554"/>
      <c r="J336" s="504"/>
      <c r="K336" s="505"/>
      <c r="L336" s="480"/>
      <c r="M336" s="481"/>
      <c r="N336" s="550"/>
    </row>
    <row r="337" spans="2:14" customFormat="1">
      <c r="B337" s="494"/>
      <c r="C337" s="494"/>
      <c r="D337" s="494"/>
      <c r="E337" s="494"/>
      <c r="F337" s="504"/>
      <c r="G337" s="556"/>
      <c r="H337" s="553"/>
      <c r="I337" s="554"/>
      <c r="J337" s="504"/>
      <c r="K337" s="505"/>
      <c r="L337" s="480"/>
      <c r="M337" s="481"/>
      <c r="N337" s="550"/>
    </row>
    <row r="338" spans="2:14" customFormat="1">
      <c r="B338" s="494"/>
      <c r="C338" s="494"/>
      <c r="D338" s="494"/>
      <c r="E338" s="494"/>
      <c r="F338" s="504"/>
      <c r="G338" s="556"/>
      <c r="H338" s="553"/>
      <c r="I338" s="554"/>
      <c r="J338" s="504"/>
      <c r="K338" s="505"/>
      <c r="L338" s="480"/>
      <c r="M338" s="481"/>
      <c r="N338" s="550"/>
    </row>
    <row r="339" spans="2:14" customFormat="1">
      <c r="B339" s="494"/>
      <c r="C339" s="494"/>
      <c r="D339" s="494"/>
      <c r="E339" s="494"/>
      <c r="F339" s="504"/>
      <c r="G339" s="556"/>
      <c r="H339" s="553"/>
      <c r="I339" s="554"/>
      <c r="J339" s="504"/>
      <c r="K339" s="505"/>
      <c r="L339" s="480"/>
      <c r="M339" s="481"/>
      <c r="N339" s="550"/>
    </row>
    <row r="340" spans="2:14" customFormat="1">
      <c r="B340" s="494"/>
      <c r="C340" s="494"/>
      <c r="D340" s="494"/>
      <c r="E340" s="494"/>
      <c r="F340" s="504"/>
      <c r="G340" s="556"/>
      <c r="H340" s="553"/>
      <c r="I340" s="554"/>
      <c r="J340" s="504"/>
      <c r="K340" s="505"/>
      <c r="L340" s="480"/>
      <c r="M340" s="481"/>
      <c r="N340" s="550"/>
    </row>
    <row r="341" spans="2:14" customFormat="1">
      <c r="B341" s="494"/>
      <c r="C341" s="494"/>
      <c r="D341" s="494"/>
      <c r="E341" s="494"/>
      <c r="F341" s="504"/>
      <c r="G341" s="556"/>
      <c r="H341" s="553"/>
      <c r="I341" s="554"/>
      <c r="J341" s="504"/>
      <c r="K341" s="505"/>
      <c r="L341" s="480"/>
      <c r="M341" s="481"/>
      <c r="N341" s="550"/>
    </row>
    <row r="342" spans="2:14" customFormat="1">
      <c r="B342" s="494"/>
      <c r="C342" s="494"/>
      <c r="D342" s="494"/>
      <c r="E342" s="494"/>
      <c r="F342" s="504"/>
      <c r="G342" s="556"/>
      <c r="H342" s="553"/>
      <c r="I342" s="554"/>
      <c r="J342" s="504"/>
      <c r="K342" s="505"/>
      <c r="L342" s="480"/>
      <c r="M342" s="481"/>
      <c r="N342" s="550"/>
    </row>
    <row r="343" spans="2:14" customFormat="1">
      <c r="B343" s="494"/>
      <c r="C343" s="494"/>
      <c r="D343" s="494"/>
      <c r="E343" s="494"/>
      <c r="F343" s="504"/>
      <c r="G343" s="556"/>
      <c r="H343" s="553"/>
      <c r="I343" s="554"/>
      <c r="J343" s="504"/>
      <c r="K343" s="505"/>
      <c r="L343" s="480"/>
      <c r="M343" s="481"/>
      <c r="N343" s="550"/>
    </row>
    <row r="344" spans="2:14" customFormat="1">
      <c r="B344" s="494"/>
      <c r="C344" s="494"/>
      <c r="D344" s="494"/>
      <c r="E344" s="494"/>
      <c r="F344" s="504"/>
      <c r="G344" s="556"/>
      <c r="H344" s="553"/>
      <c r="I344" s="554"/>
      <c r="J344" s="504"/>
      <c r="K344" s="505"/>
      <c r="L344" s="480"/>
      <c r="M344" s="481"/>
      <c r="N344" s="550"/>
    </row>
    <row r="345" spans="2:14" customFormat="1">
      <c r="B345" s="494"/>
      <c r="C345" s="494"/>
      <c r="D345" s="494"/>
      <c r="E345" s="494"/>
      <c r="F345" s="504"/>
      <c r="G345" s="556"/>
      <c r="H345" s="553"/>
      <c r="I345" s="554"/>
      <c r="J345" s="504"/>
      <c r="K345" s="505"/>
      <c r="L345" s="480"/>
      <c r="M345" s="481"/>
      <c r="N345" s="550"/>
    </row>
    <row r="346" spans="2:14" customFormat="1">
      <c r="B346" s="494"/>
      <c r="C346" s="494"/>
      <c r="D346" s="494"/>
      <c r="E346" s="494"/>
      <c r="F346" s="504"/>
      <c r="G346" s="556"/>
      <c r="H346" s="553"/>
      <c r="I346" s="554"/>
      <c r="J346" s="504"/>
      <c r="K346" s="505"/>
      <c r="L346" s="480"/>
      <c r="M346" s="481"/>
      <c r="N346" s="550"/>
    </row>
    <row r="347" spans="2:14" customFormat="1">
      <c r="B347" s="494"/>
      <c r="C347" s="494"/>
      <c r="D347" s="494"/>
      <c r="E347" s="494"/>
      <c r="F347" s="504"/>
      <c r="G347" s="556"/>
      <c r="H347" s="553"/>
      <c r="I347" s="554"/>
      <c r="J347" s="504"/>
      <c r="K347" s="505"/>
      <c r="L347" s="480"/>
      <c r="M347" s="481"/>
      <c r="N347" s="550"/>
    </row>
    <row r="348" spans="2:14" customFormat="1">
      <c r="B348" s="494"/>
      <c r="C348" s="494"/>
      <c r="D348" s="494"/>
      <c r="E348" s="494"/>
      <c r="F348" s="504"/>
      <c r="G348" s="556"/>
      <c r="H348" s="553"/>
      <c r="I348" s="554"/>
      <c r="J348" s="504"/>
      <c r="K348" s="505"/>
      <c r="L348" s="480"/>
      <c r="M348" s="481"/>
      <c r="N348" s="550"/>
    </row>
    <row r="349" spans="2:14" customFormat="1">
      <c r="B349" s="494"/>
      <c r="C349" s="494"/>
      <c r="D349" s="494"/>
      <c r="E349" s="494"/>
      <c r="F349" s="504"/>
      <c r="G349" s="556"/>
      <c r="H349" s="553"/>
      <c r="I349" s="554"/>
      <c r="J349" s="504"/>
      <c r="K349" s="505"/>
      <c r="L349" s="480"/>
      <c r="M349" s="481"/>
      <c r="N349" s="550"/>
    </row>
    <row r="350" spans="2:14" customFormat="1">
      <c r="B350" s="494"/>
      <c r="C350" s="494"/>
      <c r="D350" s="494"/>
      <c r="E350" s="494"/>
      <c r="F350" s="504"/>
      <c r="G350" s="556"/>
      <c r="H350" s="553"/>
      <c r="I350" s="554"/>
      <c r="J350" s="504"/>
      <c r="K350" s="505"/>
      <c r="L350" s="480"/>
      <c r="M350" s="481"/>
      <c r="N350" s="550"/>
    </row>
    <row r="351" spans="2:14" customFormat="1">
      <c r="B351" s="494"/>
      <c r="C351" s="494"/>
      <c r="D351" s="494"/>
      <c r="E351" s="494"/>
      <c r="F351" s="504"/>
      <c r="G351" s="556"/>
      <c r="H351" s="553"/>
      <c r="I351" s="554"/>
      <c r="J351" s="504"/>
      <c r="K351" s="505"/>
      <c r="L351" s="480"/>
      <c r="M351" s="481"/>
      <c r="N351" s="550"/>
    </row>
    <row r="352" spans="2:14" customFormat="1">
      <c r="B352" s="494"/>
      <c r="C352" s="494"/>
      <c r="D352" s="494"/>
      <c r="E352" s="494"/>
      <c r="F352" s="504"/>
      <c r="G352" s="556"/>
      <c r="H352" s="553"/>
      <c r="I352" s="554"/>
      <c r="J352" s="504"/>
      <c r="K352" s="505"/>
      <c r="L352" s="480"/>
      <c r="M352" s="481"/>
      <c r="N352" s="550"/>
    </row>
    <row r="353" spans="2:14" customFormat="1">
      <c r="B353" s="494"/>
      <c r="C353" s="494"/>
      <c r="D353" s="494"/>
      <c r="E353" s="494"/>
      <c r="F353" s="504"/>
      <c r="G353" s="556"/>
      <c r="H353" s="553"/>
      <c r="I353" s="554"/>
      <c r="J353" s="504"/>
      <c r="K353" s="505"/>
      <c r="L353" s="480"/>
      <c r="M353" s="481"/>
      <c r="N353" s="550"/>
    </row>
    <row r="354" spans="2:14" customFormat="1">
      <c r="B354" s="494"/>
      <c r="C354" s="494"/>
      <c r="D354" s="494"/>
      <c r="E354" s="494"/>
      <c r="F354" s="504"/>
      <c r="G354" s="556"/>
      <c r="H354" s="553"/>
      <c r="I354" s="554"/>
      <c r="J354" s="504"/>
      <c r="K354" s="505"/>
      <c r="L354" s="480"/>
      <c r="M354" s="481"/>
      <c r="N354" s="550"/>
    </row>
    <row r="355" spans="2:14" customFormat="1">
      <c r="B355" s="494"/>
      <c r="C355" s="494"/>
      <c r="D355" s="494"/>
      <c r="E355" s="494"/>
      <c r="F355" s="504"/>
      <c r="G355" s="556"/>
      <c r="H355" s="553"/>
      <c r="I355" s="554"/>
      <c r="J355" s="504"/>
      <c r="K355" s="505"/>
      <c r="L355" s="480"/>
      <c r="M355" s="481"/>
      <c r="N355" s="550"/>
    </row>
    <row r="356" spans="2:14" customFormat="1">
      <c r="B356" s="494"/>
      <c r="C356" s="494"/>
      <c r="D356" s="494"/>
      <c r="E356" s="494"/>
      <c r="F356" s="504"/>
      <c r="G356" s="556"/>
      <c r="H356" s="553"/>
      <c r="I356" s="554"/>
      <c r="J356" s="504"/>
      <c r="K356" s="505"/>
      <c r="L356" s="480"/>
      <c r="M356" s="481"/>
      <c r="N356" s="550"/>
    </row>
    <row r="357" spans="2:14" customFormat="1">
      <c r="B357" s="494"/>
      <c r="C357" s="494"/>
      <c r="D357" s="494"/>
      <c r="E357" s="494"/>
      <c r="F357" s="504"/>
      <c r="G357" s="556"/>
      <c r="H357" s="553"/>
      <c r="I357" s="554"/>
      <c r="J357" s="504"/>
      <c r="K357" s="505"/>
      <c r="L357" s="480"/>
      <c r="M357" s="481"/>
      <c r="N357" s="550"/>
    </row>
    <row r="358" spans="2:14" customFormat="1">
      <c r="B358" s="494"/>
      <c r="C358" s="494"/>
      <c r="D358" s="494"/>
      <c r="E358" s="494"/>
      <c r="F358" s="504"/>
      <c r="G358" s="556"/>
      <c r="H358" s="553"/>
      <c r="I358" s="554"/>
      <c r="J358" s="504"/>
      <c r="K358" s="505"/>
      <c r="L358" s="480"/>
      <c r="M358" s="481"/>
      <c r="N358" s="550"/>
    </row>
    <row r="359" spans="2:14" customFormat="1">
      <c r="B359" s="494"/>
      <c r="C359" s="494"/>
      <c r="D359" s="494"/>
      <c r="E359" s="494"/>
      <c r="F359" s="504"/>
      <c r="G359" s="556"/>
      <c r="H359" s="553"/>
      <c r="I359" s="554"/>
      <c r="J359" s="504"/>
      <c r="K359" s="505"/>
      <c r="L359" s="480"/>
      <c r="M359" s="481"/>
      <c r="N359" s="550"/>
    </row>
    <row r="360" spans="2:14" customFormat="1">
      <c r="B360" s="494"/>
      <c r="C360" s="494"/>
      <c r="D360" s="494"/>
      <c r="E360" s="494"/>
      <c r="F360" s="504"/>
      <c r="G360" s="556"/>
      <c r="H360" s="553"/>
      <c r="I360" s="554"/>
      <c r="J360" s="504"/>
      <c r="K360" s="505"/>
      <c r="L360" s="480"/>
      <c r="M360" s="481"/>
      <c r="N360" s="550"/>
    </row>
    <row r="361" spans="2:14" customFormat="1">
      <c r="B361" s="494"/>
      <c r="C361" s="494"/>
      <c r="D361" s="494"/>
      <c r="E361" s="494"/>
      <c r="F361" s="504"/>
      <c r="G361" s="556"/>
      <c r="H361" s="553"/>
      <c r="I361" s="554"/>
      <c r="J361" s="504"/>
      <c r="K361" s="505"/>
      <c r="L361" s="480"/>
      <c r="M361" s="481"/>
      <c r="N361" s="550"/>
    </row>
    <row r="362" spans="2:14" customFormat="1">
      <c r="B362" s="494"/>
      <c r="C362" s="494"/>
      <c r="D362" s="494"/>
      <c r="E362" s="494"/>
      <c r="F362" s="504"/>
      <c r="G362" s="556"/>
      <c r="H362" s="553"/>
      <c r="I362" s="554"/>
      <c r="J362" s="504"/>
      <c r="K362" s="505"/>
      <c r="L362" s="480"/>
      <c r="M362" s="481"/>
      <c r="N362" s="550"/>
    </row>
    <row r="363" spans="2:14" customFormat="1">
      <c r="B363" s="494"/>
      <c r="C363" s="494"/>
      <c r="D363" s="494"/>
      <c r="E363" s="494"/>
      <c r="F363" s="504"/>
      <c r="G363" s="556"/>
      <c r="H363" s="553"/>
      <c r="I363" s="554"/>
      <c r="J363" s="504"/>
      <c r="K363" s="505"/>
      <c r="L363" s="480"/>
      <c r="M363" s="481"/>
      <c r="N363" s="550"/>
    </row>
    <row r="364" spans="2:14" customFormat="1">
      <c r="B364" s="494"/>
      <c r="C364" s="494"/>
      <c r="D364" s="494"/>
      <c r="E364" s="494"/>
      <c r="F364" s="504"/>
      <c r="G364" s="556"/>
      <c r="H364" s="553"/>
      <c r="I364" s="554"/>
      <c r="J364" s="504"/>
      <c r="K364" s="505"/>
      <c r="L364" s="480"/>
      <c r="M364" s="481"/>
      <c r="N364" s="550"/>
    </row>
    <row r="365" spans="2:14" customFormat="1">
      <c r="B365" s="494"/>
      <c r="C365" s="494"/>
      <c r="D365" s="494"/>
      <c r="E365" s="494"/>
      <c r="F365" s="504"/>
      <c r="G365" s="556"/>
      <c r="H365" s="553"/>
      <c r="I365" s="554"/>
      <c r="J365" s="504"/>
      <c r="K365" s="505"/>
      <c r="L365" s="480"/>
      <c r="M365" s="481"/>
      <c r="N365" s="550"/>
    </row>
    <row r="366" spans="2:14" customFormat="1">
      <c r="B366" s="494"/>
      <c r="C366" s="494"/>
      <c r="D366" s="494"/>
      <c r="E366" s="494"/>
      <c r="F366" s="504"/>
      <c r="G366" s="556"/>
      <c r="H366" s="553"/>
      <c r="I366" s="554"/>
      <c r="J366" s="504"/>
      <c r="K366" s="505"/>
      <c r="L366" s="480"/>
      <c r="M366" s="481"/>
      <c r="N366" s="550"/>
    </row>
    <row r="367" spans="2:14" customFormat="1">
      <c r="B367" s="494"/>
      <c r="C367" s="494"/>
      <c r="D367" s="494"/>
      <c r="E367" s="494"/>
      <c r="F367" s="504"/>
      <c r="G367" s="556"/>
      <c r="H367" s="553"/>
      <c r="I367" s="554"/>
      <c r="J367" s="504"/>
      <c r="K367" s="505"/>
      <c r="L367" s="480"/>
      <c r="M367" s="481"/>
      <c r="N367" s="550"/>
    </row>
    <row r="368" spans="2:14" customFormat="1">
      <c r="B368" s="494"/>
      <c r="C368" s="494"/>
      <c r="D368" s="494"/>
      <c r="E368" s="494"/>
      <c r="F368" s="504"/>
      <c r="G368" s="556"/>
      <c r="H368" s="553"/>
      <c r="I368" s="554"/>
      <c r="J368" s="504"/>
      <c r="K368" s="505"/>
      <c r="L368" s="480"/>
      <c r="M368" s="481"/>
      <c r="N368" s="550"/>
    </row>
    <row r="369" spans="2:14" customFormat="1">
      <c r="B369" s="494"/>
      <c r="C369" s="494"/>
      <c r="D369" s="494"/>
      <c r="E369" s="494"/>
      <c r="F369" s="504"/>
      <c r="G369" s="556"/>
      <c r="H369" s="553"/>
      <c r="I369" s="554"/>
      <c r="J369" s="504"/>
      <c r="K369" s="505"/>
      <c r="L369" s="480"/>
      <c r="M369" s="481"/>
      <c r="N369" s="550"/>
    </row>
    <row r="370" spans="2:14" customFormat="1">
      <c r="B370" s="494"/>
      <c r="C370" s="494"/>
      <c r="D370" s="494"/>
      <c r="E370" s="494"/>
      <c r="F370" s="504"/>
      <c r="G370" s="556"/>
      <c r="H370" s="553"/>
      <c r="I370" s="554"/>
      <c r="J370" s="504"/>
      <c r="K370" s="505"/>
      <c r="L370" s="480"/>
      <c r="M370" s="481"/>
      <c r="N370" s="550"/>
    </row>
    <row r="371" spans="2:14" customFormat="1">
      <c r="B371" s="494"/>
      <c r="C371" s="494"/>
      <c r="D371" s="494"/>
      <c r="E371" s="494"/>
      <c r="F371" s="504"/>
      <c r="G371" s="556"/>
      <c r="H371" s="553"/>
      <c r="I371" s="554"/>
      <c r="J371" s="504"/>
      <c r="K371" s="505"/>
      <c r="L371" s="480"/>
      <c r="M371" s="481"/>
      <c r="N371" s="550"/>
    </row>
    <row r="372" spans="2:14" customFormat="1">
      <c r="B372" s="494"/>
      <c r="C372" s="494"/>
      <c r="D372" s="494"/>
      <c r="E372" s="494"/>
      <c r="F372" s="504"/>
      <c r="G372" s="556"/>
      <c r="H372" s="553"/>
      <c r="I372" s="554"/>
      <c r="J372" s="504"/>
      <c r="K372" s="505"/>
      <c r="L372" s="480"/>
      <c r="M372" s="481"/>
      <c r="N372" s="550"/>
    </row>
    <row r="373" spans="2:14" customFormat="1">
      <c r="B373" s="494"/>
      <c r="C373" s="494"/>
      <c r="D373" s="494"/>
      <c r="E373" s="494"/>
      <c r="F373" s="504"/>
      <c r="G373" s="556"/>
      <c r="H373" s="553"/>
      <c r="I373" s="554"/>
      <c r="J373" s="504"/>
      <c r="K373" s="505"/>
      <c r="L373" s="480"/>
      <c r="M373" s="481"/>
      <c r="N373" s="550"/>
    </row>
    <row r="374" spans="2:14" customFormat="1">
      <c r="B374" s="494"/>
      <c r="C374" s="494"/>
      <c r="D374" s="494"/>
      <c r="E374" s="494"/>
      <c r="F374" s="504"/>
      <c r="G374" s="556"/>
      <c r="H374" s="553"/>
      <c r="I374" s="554"/>
      <c r="J374" s="504"/>
      <c r="K374" s="505"/>
      <c r="L374" s="480"/>
      <c r="M374" s="481"/>
      <c r="N374" s="550"/>
    </row>
    <row r="375" spans="2:14" customFormat="1">
      <c r="B375" s="494"/>
      <c r="C375" s="494"/>
      <c r="D375" s="494"/>
      <c r="E375" s="494"/>
      <c r="F375" s="504"/>
      <c r="G375" s="556"/>
      <c r="H375" s="553"/>
      <c r="I375" s="554"/>
      <c r="J375" s="504"/>
      <c r="K375" s="505"/>
      <c r="L375" s="480"/>
      <c r="M375" s="481"/>
      <c r="N375" s="550"/>
    </row>
    <row r="376" spans="2:14" customFormat="1">
      <c r="B376" s="494"/>
      <c r="C376" s="494"/>
      <c r="D376" s="494"/>
      <c r="E376" s="494"/>
      <c r="F376" s="504"/>
      <c r="G376" s="556"/>
      <c r="H376" s="553"/>
      <c r="I376" s="554"/>
      <c r="J376" s="504"/>
      <c r="K376" s="505"/>
      <c r="L376" s="480"/>
      <c r="M376" s="481"/>
      <c r="N376" s="550"/>
    </row>
    <row r="377" spans="2:14" customFormat="1">
      <c r="B377" s="494"/>
      <c r="C377" s="494"/>
      <c r="D377" s="494"/>
      <c r="E377" s="494"/>
      <c r="F377" s="504"/>
      <c r="G377" s="556"/>
      <c r="H377" s="553"/>
      <c r="I377" s="554"/>
      <c r="J377" s="504"/>
      <c r="K377" s="505"/>
      <c r="L377" s="480"/>
      <c r="M377" s="481"/>
      <c r="N377" s="550"/>
    </row>
    <row r="378" spans="2:14" customFormat="1">
      <c r="B378" s="494"/>
      <c r="C378" s="494"/>
      <c r="D378" s="494"/>
      <c r="E378" s="494"/>
      <c r="F378" s="504"/>
      <c r="G378" s="556"/>
      <c r="H378" s="553"/>
      <c r="I378" s="554"/>
      <c r="J378" s="504"/>
      <c r="K378" s="505"/>
      <c r="L378" s="480"/>
      <c r="M378" s="481"/>
      <c r="N378" s="550"/>
    </row>
    <row r="379" spans="2:14" customFormat="1">
      <c r="B379" s="494"/>
      <c r="C379" s="494"/>
      <c r="D379" s="494"/>
      <c r="E379" s="494"/>
      <c r="F379" s="504"/>
      <c r="G379" s="556"/>
      <c r="H379" s="553"/>
      <c r="I379" s="554"/>
      <c r="J379" s="504"/>
      <c r="K379" s="505"/>
      <c r="L379" s="480"/>
      <c r="M379" s="481"/>
      <c r="N379" s="550"/>
    </row>
    <row r="380" spans="2:14" customFormat="1">
      <c r="B380" s="494"/>
      <c r="C380" s="494"/>
      <c r="D380" s="494"/>
      <c r="E380" s="494"/>
      <c r="F380" s="504"/>
      <c r="G380" s="556"/>
      <c r="H380" s="553"/>
      <c r="I380" s="554"/>
      <c r="J380" s="504"/>
      <c r="K380" s="505"/>
      <c r="L380" s="480"/>
      <c r="M380" s="481"/>
      <c r="N380" s="550"/>
    </row>
    <row r="381" spans="2:14" customFormat="1">
      <c r="B381" s="494"/>
      <c r="C381" s="494"/>
      <c r="D381" s="494"/>
      <c r="E381" s="494"/>
      <c r="F381" s="504"/>
      <c r="G381" s="556"/>
      <c r="H381" s="553"/>
      <c r="I381" s="554"/>
      <c r="J381" s="504"/>
      <c r="K381" s="505"/>
      <c r="L381" s="480"/>
      <c r="M381" s="481"/>
      <c r="N381" s="550"/>
    </row>
    <row r="382" spans="2:14" customFormat="1">
      <c r="B382" s="494"/>
      <c r="C382" s="494"/>
      <c r="D382" s="494"/>
      <c r="E382" s="494"/>
      <c r="F382" s="504"/>
      <c r="G382" s="556"/>
      <c r="H382" s="553"/>
      <c r="I382" s="554"/>
      <c r="J382" s="504"/>
      <c r="K382" s="505"/>
      <c r="L382" s="480"/>
      <c r="M382" s="481"/>
      <c r="N382" s="550"/>
    </row>
    <row r="383" spans="2:14" customFormat="1">
      <c r="B383" s="494"/>
      <c r="C383" s="494"/>
      <c r="D383" s="494"/>
      <c r="E383" s="494"/>
      <c r="F383" s="504"/>
      <c r="G383" s="556"/>
      <c r="H383" s="553"/>
      <c r="I383" s="554"/>
      <c r="J383" s="504"/>
      <c r="K383" s="505"/>
      <c r="L383" s="480"/>
      <c r="M383" s="481"/>
      <c r="N383" s="550"/>
    </row>
    <row r="384" spans="2:14" customFormat="1">
      <c r="B384" s="494"/>
      <c r="C384" s="494"/>
      <c r="D384" s="494"/>
      <c r="E384" s="494"/>
      <c r="F384" s="504"/>
      <c r="G384" s="556"/>
      <c r="H384" s="553"/>
      <c r="I384" s="554"/>
      <c r="J384" s="504"/>
      <c r="K384" s="505"/>
      <c r="L384" s="480"/>
      <c r="M384" s="481"/>
      <c r="N384" s="550"/>
    </row>
    <row r="385" spans="2:14" customFormat="1">
      <c r="B385" s="494"/>
      <c r="C385" s="494"/>
      <c r="D385" s="494"/>
      <c r="E385" s="494"/>
      <c r="F385" s="504"/>
      <c r="G385" s="556"/>
      <c r="H385" s="553"/>
      <c r="I385" s="554"/>
      <c r="J385" s="504"/>
      <c r="K385" s="505"/>
      <c r="L385" s="480"/>
      <c r="M385" s="481"/>
      <c r="N385" s="550"/>
    </row>
    <row r="386" spans="2:14" customFormat="1">
      <c r="B386" s="494"/>
      <c r="C386" s="494"/>
      <c r="D386" s="494"/>
      <c r="E386" s="494"/>
      <c r="F386" s="504"/>
      <c r="G386" s="556"/>
      <c r="H386" s="553"/>
      <c r="I386" s="554"/>
      <c r="J386" s="504"/>
      <c r="K386" s="505"/>
      <c r="L386" s="480"/>
      <c r="M386" s="481"/>
      <c r="N386" s="550"/>
    </row>
    <row r="387" spans="2:14" customFormat="1">
      <c r="B387" s="494"/>
      <c r="C387" s="494"/>
      <c r="D387" s="494"/>
      <c r="E387" s="494"/>
      <c r="F387" s="504"/>
      <c r="G387" s="556"/>
      <c r="H387" s="553"/>
      <c r="I387" s="554"/>
      <c r="J387" s="504"/>
      <c r="K387" s="505"/>
      <c r="L387" s="480"/>
      <c r="M387" s="481"/>
      <c r="N387" s="550"/>
    </row>
    <row r="388" spans="2:14" customFormat="1">
      <c r="B388" s="494"/>
      <c r="C388" s="494"/>
      <c r="D388" s="494"/>
      <c r="E388" s="494"/>
      <c r="F388" s="504"/>
      <c r="G388" s="556"/>
      <c r="H388" s="553"/>
      <c r="I388" s="554"/>
      <c r="J388" s="504"/>
      <c r="K388" s="505"/>
      <c r="L388" s="480"/>
      <c r="M388" s="481"/>
      <c r="N388" s="550"/>
    </row>
    <row r="389" spans="2:14" customFormat="1">
      <c r="B389" s="494"/>
      <c r="C389" s="494"/>
      <c r="D389" s="494"/>
      <c r="E389" s="494"/>
      <c r="F389" s="504"/>
      <c r="G389" s="556"/>
      <c r="H389" s="553"/>
      <c r="I389" s="554"/>
      <c r="J389" s="504"/>
      <c r="K389" s="505"/>
      <c r="L389" s="480"/>
      <c r="M389" s="481"/>
      <c r="N389" s="550"/>
    </row>
    <row r="390" spans="2:14" customFormat="1">
      <c r="B390" s="494"/>
      <c r="C390" s="494"/>
      <c r="D390" s="494"/>
      <c r="E390" s="494"/>
      <c r="F390" s="504"/>
      <c r="G390" s="556"/>
      <c r="H390" s="553"/>
      <c r="I390" s="554"/>
      <c r="J390" s="504"/>
      <c r="K390" s="505"/>
      <c r="L390" s="480"/>
      <c r="M390" s="481"/>
      <c r="N390" s="550"/>
    </row>
    <row r="391" spans="2:14" customFormat="1">
      <c r="B391" s="494"/>
      <c r="C391" s="494"/>
      <c r="D391" s="494"/>
      <c r="E391" s="494"/>
      <c r="F391" s="504"/>
      <c r="G391" s="556"/>
      <c r="H391" s="553"/>
      <c r="I391" s="554"/>
      <c r="J391" s="504"/>
      <c r="K391" s="505"/>
      <c r="L391" s="480"/>
      <c r="M391" s="481"/>
      <c r="N391" s="550"/>
    </row>
    <row r="392" spans="2:14" customFormat="1">
      <c r="B392" s="494"/>
      <c r="C392" s="494"/>
      <c r="D392" s="494"/>
      <c r="E392" s="494"/>
      <c r="F392" s="504"/>
      <c r="G392" s="556"/>
      <c r="H392" s="553"/>
      <c r="I392" s="554"/>
      <c r="J392" s="504"/>
      <c r="K392" s="505"/>
      <c r="L392" s="480"/>
      <c r="M392" s="481"/>
      <c r="N392" s="550"/>
    </row>
    <row r="393" spans="2:14" customFormat="1">
      <c r="B393" s="494"/>
      <c r="C393" s="494"/>
      <c r="D393" s="494"/>
      <c r="E393" s="494"/>
      <c r="F393" s="504"/>
      <c r="G393" s="556"/>
      <c r="H393" s="553"/>
      <c r="I393" s="554"/>
      <c r="J393" s="504"/>
      <c r="K393" s="505"/>
      <c r="L393" s="480"/>
      <c r="M393" s="481"/>
      <c r="N393" s="550"/>
    </row>
    <row r="394" spans="2:14" customFormat="1">
      <c r="B394" s="494"/>
      <c r="C394" s="494"/>
      <c r="D394" s="494"/>
      <c r="E394" s="494"/>
      <c r="F394" s="504"/>
      <c r="G394" s="556"/>
      <c r="H394" s="553"/>
      <c r="I394" s="554"/>
      <c r="J394" s="504"/>
      <c r="K394" s="505"/>
      <c r="L394" s="480"/>
      <c r="M394" s="481"/>
      <c r="N394" s="550"/>
    </row>
    <row r="395" spans="2:14" customFormat="1">
      <c r="B395" s="494"/>
      <c r="C395" s="494"/>
      <c r="D395" s="494"/>
      <c r="E395" s="494"/>
      <c r="F395" s="504"/>
      <c r="G395" s="556"/>
      <c r="H395" s="553"/>
      <c r="I395" s="554"/>
      <c r="J395" s="504"/>
      <c r="K395" s="505"/>
      <c r="L395" s="480"/>
      <c r="M395" s="481"/>
      <c r="N395" s="550"/>
    </row>
    <row r="396" spans="2:14" customFormat="1">
      <c r="B396" s="494"/>
      <c r="C396" s="494"/>
      <c r="D396" s="494"/>
      <c r="E396" s="494"/>
      <c r="F396" s="504"/>
      <c r="G396" s="556"/>
      <c r="H396" s="553"/>
      <c r="I396" s="554"/>
      <c r="J396" s="504"/>
      <c r="K396" s="505"/>
      <c r="L396" s="480"/>
      <c r="M396" s="481"/>
      <c r="N396" s="550"/>
    </row>
    <row r="397" spans="2:14" customFormat="1">
      <c r="B397" s="494"/>
      <c r="C397" s="494"/>
      <c r="D397" s="494"/>
      <c r="E397" s="494"/>
      <c r="F397" s="504"/>
      <c r="G397" s="556"/>
      <c r="H397" s="553"/>
      <c r="I397" s="554"/>
      <c r="J397" s="504"/>
      <c r="K397" s="505"/>
      <c r="L397" s="480"/>
      <c r="M397" s="481"/>
      <c r="N397" s="550"/>
    </row>
    <row r="398" spans="2:14" customFormat="1">
      <c r="B398" s="494"/>
      <c r="C398" s="494"/>
      <c r="D398" s="494"/>
      <c r="E398" s="494"/>
      <c r="F398" s="504"/>
      <c r="G398" s="556"/>
      <c r="H398" s="553"/>
      <c r="I398" s="554"/>
      <c r="J398" s="504"/>
      <c r="K398" s="505"/>
      <c r="L398" s="480"/>
      <c r="M398" s="481"/>
      <c r="N398" s="550"/>
    </row>
    <row r="399" spans="2:14" customFormat="1">
      <c r="B399" s="494"/>
      <c r="C399" s="494"/>
      <c r="D399" s="494"/>
      <c r="E399" s="494"/>
      <c r="F399" s="504"/>
      <c r="G399" s="556"/>
      <c r="H399" s="553"/>
      <c r="I399" s="554"/>
      <c r="J399" s="504"/>
      <c r="K399" s="505"/>
      <c r="L399" s="480"/>
      <c r="M399" s="481"/>
      <c r="N399" s="550"/>
    </row>
    <row r="400" spans="2:14" customFormat="1">
      <c r="B400" s="494"/>
      <c r="C400" s="494"/>
      <c r="D400" s="494"/>
      <c r="E400" s="494"/>
      <c r="F400" s="504"/>
      <c r="G400" s="556"/>
      <c r="H400" s="553"/>
      <c r="I400" s="554"/>
      <c r="J400" s="504"/>
      <c r="K400" s="505"/>
      <c r="L400" s="480"/>
      <c r="M400" s="481"/>
      <c r="N400" s="550"/>
    </row>
    <row r="401" spans="2:14" customFormat="1">
      <c r="B401" s="494"/>
      <c r="C401" s="494"/>
      <c r="D401" s="494"/>
      <c r="E401" s="494"/>
      <c r="F401" s="504"/>
      <c r="G401" s="556"/>
      <c r="H401" s="553"/>
      <c r="I401" s="554"/>
      <c r="J401" s="504"/>
      <c r="K401" s="505"/>
      <c r="L401" s="480"/>
      <c r="M401" s="481"/>
      <c r="N401" s="550"/>
    </row>
    <row r="402" spans="2:14" customFormat="1">
      <c r="B402" s="494"/>
      <c r="C402" s="494"/>
      <c r="D402" s="494"/>
      <c r="E402" s="494"/>
      <c r="F402" s="504"/>
      <c r="G402" s="556"/>
      <c r="H402" s="553"/>
      <c r="I402" s="554"/>
      <c r="J402" s="504"/>
      <c r="K402" s="505"/>
      <c r="L402" s="480"/>
      <c r="M402" s="481"/>
      <c r="N402" s="550"/>
    </row>
    <row r="403" spans="2:14" customFormat="1">
      <c r="B403" s="494"/>
      <c r="C403" s="494"/>
      <c r="D403" s="494"/>
      <c r="E403" s="494"/>
      <c r="F403" s="504"/>
      <c r="G403" s="556"/>
      <c r="H403" s="553"/>
      <c r="I403" s="554"/>
      <c r="J403" s="504"/>
      <c r="K403" s="505"/>
      <c r="L403" s="480"/>
      <c r="M403" s="481"/>
      <c r="N403" s="550"/>
    </row>
    <row r="404" spans="2:14" customFormat="1">
      <c r="B404" s="494"/>
      <c r="C404" s="494"/>
      <c r="D404" s="494"/>
      <c r="E404" s="494"/>
      <c r="F404" s="504"/>
      <c r="G404" s="556"/>
      <c r="H404" s="553"/>
      <c r="I404" s="554"/>
      <c r="J404" s="504"/>
      <c r="K404" s="505"/>
      <c r="L404" s="480"/>
      <c r="M404" s="481"/>
      <c r="N404" s="550"/>
    </row>
    <row r="405" spans="2:14" customFormat="1">
      <c r="B405" s="494"/>
      <c r="C405" s="494"/>
      <c r="D405" s="494"/>
      <c r="E405" s="494"/>
      <c r="F405" s="504"/>
      <c r="G405" s="556"/>
      <c r="H405" s="553"/>
      <c r="I405" s="554"/>
      <c r="J405" s="504"/>
      <c r="K405" s="505"/>
      <c r="L405" s="480"/>
      <c r="M405" s="481"/>
      <c r="N405" s="550"/>
    </row>
    <row r="406" spans="2:14" customFormat="1">
      <c r="B406" s="494"/>
      <c r="C406" s="494"/>
      <c r="D406" s="494"/>
      <c r="E406" s="494"/>
      <c r="F406" s="504"/>
      <c r="G406" s="556"/>
      <c r="H406" s="553"/>
      <c r="I406" s="554"/>
      <c r="J406" s="504"/>
      <c r="K406" s="505"/>
      <c r="L406" s="480"/>
      <c r="M406" s="481"/>
      <c r="N406" s="550"/>
    </row>
    <row r="407" spans="2:14" customFormat="1">
      <c r="B407" s="494"/>
      <c r="C407" s="494"/>
      <c r="D407" s="494"/>
      <c r="E407" s="494"/>
      <c r="F407" s="504"/>
      <c r="G407" s="556"/>
      <c r="H407" s="553"/>
      <c r="I407" s="554"/>
      <c r="J407" s="504"/>
      <c r="K407" s="505"/>
      <c r="L407" s="480"/>
      <c r="M407" s="481"/>
      <c r="N407" s="550"/>
    </row>
    <row r="408" spans="2:14" customFormat="1">
      <c r="B408" s="494"/>
      <c r="C408" s="494"/>
      <c r="D408" s="494"/>
      <c r="E408" s="494"/>
      <c r="F408" s="504"/>
      <c r="G408" s="556"/>
      <c r="H408" s="553"/>
      <c r="I408" s="554"/>
      <c r="J408" s="504"/>
      <c r="K408" s="505"/>
      <c r="L408" s="480"/>
      <c r="M408" s="481"/>
      <c r="N408" s="550"/>
    </row>
    <row r="409" spans="2:14" customFormat="1">
      <c r="B409" s="494"/>
      <c r="C409" s="494"/>
      <c r="D409" s="494"/>
      <c r="E409" s="494"/>
      <c r="F409" s="504"/>
      <c r="G409" s="556"/>
      <c r="H409" s="553"/>
      <c r="I409" s="554"/>
      <c r="J409" s="504"/>
      <c r="K409" s="505"/>
      <c r="L409" s="480"/>
      <c r="M409" s="481"/>
      <c r="N409" s="550"/>
    </row>
    <row r="410" spans="2:14" customFormat="1">
      <c r="B410" s="494"/>
      <c r="C410" s="494"/>
      <c r="D410" s="494"/>
      <c r="E410" s="494"/>
      <c r="F410" s="504"/>
      <c r="G410" s="556"/>
      <c r="H410" s="553"/>
      <c r="I410" s="554"/>
      <c r="J410" s="504"/>
      <c r="K410" s="505"/>
      <c r="L410" s="480"/>
      <c r="M410" s="481"/>
      <c r="N410" s="550"/>
    </row>
    <row r="411" spans="2:14" customFormat="1">
      <c r="B411" s="494"/>
      <c r="C411" s="494"/>
      <c r="D411" s="494"/>
      <c r="E411" s="494"/>
      <c r="F411" s="504"/>
      <c r="G411" s="556"/>
      <c r="H411" s="553"/>
      <c r="I411" s="554"/>
      <c r="J411" s="504"/>
      <c r="K411" s="505"/>
      <c r="L411" s="480"/>
      <c r="M411" s="481"/>
      <c r="N411" s="550"/>
    </row>
    <row r="412" spans="2:14" customFormat="1">
      <c r="B412" s="494"/>
      <c r="C412" s="494"/>
      <c r="D412" s="494"/>
      <c r="E412" s="494"/>
      <c r="F412" s="504"/>
      <c r="G412" s="556"/>
      <c r="H412" s="553"/>
      <c r="I412" s="554"/>
      <c r="J412" s="504"/>
      <c r="K412" s="505"/>
      <c r="L412" s="480"/>
      <c r="M412" s="481"/>
      <c r="N412" s="550"/>
    </row>
    <row r="413" spans="2:14" customFormat="1">
      <c r="B413" s="494"/>
      <c r="C413" s="494"/>
      <c r="D413" s="494"/>
      <c r="E413" s="494"/>
      <c r="F413" s="504"/>
      <c r="G413" s="556"/>
      <c r="H413" s="553"/>
      <c r="I413" s="554"/>
      <c r="J413" s="504"/>
      <c r="K413" s="505"/>
      <c r="L413" s="480"/>
      <c r="M413" s="481"/>
      <c r="N413" s="550"/>
    </row>
    <row r="414" spans="2:14" customFormat="1">
      <c r="B414" s="494"/>
      <c r="C414" s="494"/>
      <c r="D414" s="494"/>
      <c r="E414" s="494"/>
      <c r="F414" s="504"/>
      <c r="G414" s="556"/>
      <c r="H414" s="553"/>
      <c r="I414" s="554"/>
      <c r="J414" s="504"/>
      <c r="K414" s="505"/>
      <c r="L414" s="480"/>
      <c r="M414" s="481"/>
      <c r="N414" s="550"/>
    </row>
    <row r="415" spans="2:14" customFormat="1">
      <c r="B415" s="494"/>
      <c r="C415" s="494"/>
      <c r="D415" s="494"/>
      <c r="E415" s="494"/>
      <c r="F415" s="504"/>
      <c r="G415" s="556"/>
      <c r="H415" s="553"/>
      <c r="I415" s="554"/>
      <c r="J415" s="504"/>
      <c r="K415" s="505"/>
      <c r="L415" s="480"/>
      <c r="M415" s="481"/>
      <c r="N415" s="550"/>
    </row>
    <row r="416" spans="2:14" customFormat="1">
      <c r="B416" s="494"/>
      <c r="C416" s="494"/>
      <c r="D416" s="494"/>
      <c r="E416" s="494"/>
      <c r="F416" s="504"/>
      <c r="G416" s="556"/>
      <c r="H416" s="553"/>
      <c r="I416" s="554"/>
      <c r="J416" s="504"/>
      <c r="K416" s="505"/>
      <c r="L416" s="480"/>
      <c r="M416" s="481"/>
      <c r="N416" s="550"/>
    </row>
    <row r="417" spans="2:14" customFormat="1">
      <c r="B417" s="494"/>
      <c r="C417" s="494"/>
      <c r="D417" s="494"/>
      <c r="E417" s="494"/>
      <c r="F417" s="504"/>
      <c r="G417" s="556"/>
      <c r="H417" s="553"/>
      <c r="I417" s="554"/>
      <c r="J417" s="504"/>
      <c r="K417" s="505"/>
      <c r="L417" s="480"/>
      <c r="M417" s="481"/>
      <c r="N417" s="550"/>
    </row>
    <row r="418" spans="2:14" customFormat="1">
      <c r="B418" s="494"/>
      <c r="C418" s="494"/>
      <c r="D418" s="494"/>
      <c r="E418" s="494"/>
      <c r="F418" s="504"/>
      <c r="G418" s="556"/>
      <c r="H418" s="553"/>
      <c r="I418" s="554"/>
      <c r="J418" s="504"/>
      <c r="K418" s="505"/>
      <c r="L418" s="480"/>
      <c r="M418" s="481"/>
      <c r="N418" s="550"/>
    </row>
    <row r="419" spans="2:14" customFormat="1">
      <c r="B419" s="494"/>
      <c r="C419" s="494"/>
      <c r="D419" s="494"/>
      <c r="E419" s="494"/>
      <c r="F419" s="504"/>
      <c r="G419" s="556"/>
      <c r="H419" s="553"/>
      <c r="I419" s="554"/>
      <c r="J419" s="504"/>
      <c r="K419" s="505"/>
      <c r="L419" s="480"/>
      <c r="M419" s="481"/>
      <c r="N419" s="550"/>
    </row>
    <row r="420" spans="2:14" customFormat="1">
      <c r="B420" s="494"/>
      <c r="C420" s="494"/>
      <c r="D420" s="494"/>
      <c r="E420" s="494"/>
      <c r="F420" s="504"/>
      <c r="G420" s="556"/>
      <c r="H420" s="553"/>
      <c r="I420" s="554"/>
      <c r="J420" s="504"/>
      <c r="K420" s="505"/>
      <c r="L420" s="480"/>
      <c r="M420" s="481"/>
      <c r="N420" s="550"/>
    </row>
    <row r="421" spans="2:14" customFormat="1">
      <c r="B421" s="494"/>
      <c r="C421" s="494"/>
      <c r="D421" s="494"/>
      <c r="E421" s="494"/>
      <c r="F421" s="504"/>
      <c r="G421" s="556"/>
      <c r="H421" s="553"/>
      <c r="I421" s="554"/>
      <c r="J421" s="504"/>
      <c r="K421" s="505"/>
      <c r="L421" s="480"/>
      <c r="M421" s="481"/>
      <c r="N421" s="550"/>
    </row>
    <row r="422" spans="2:14" customFormat="1">
      <c r="B422" s="494"/>
      <c r="C422" s="494"/>
      <c r="D422" s="494"/>
      <c r="E422" s="494"/>
      <c r="F422" s="504"/>
      <c r="G422" s="556"/>
      <c r="H422" s="553"/>
      <c r="I422" s="554"/>
      <c r="J422" s="504"/>
      <c r="K422" s="505"/>
      <c r="L422" s="480"/>
      <c r="M422" s="481"/>
      <c r="N422" s="550"/>
    </row>
    <row r="423" spans="2:14" customFormat="1">
      <c r="B423" s="494"/>
      <c r="C423" s="494"/>
      <c r="D423" s="494"/>
      <c r="E423" s="494"/>
      <c r="F423" s="504"/>
      <c r="G423" s="556"/>
      <c r="H423" s="553"/>
      <c r="I423" s="554"/>
      <c r="J423" s="504"/>
      <c r="K423" s="505"/>
      <c r="L423" s="480"/>
      <c r="M423" s="481"/>
      <c r="N423" s="550"/>
    </row>
    <row r="424" spans="2:14" customFormat="1">
      <c r="B424" s="494"/>
      <c r="C424" s="494"/>
      <c r="D424" s="494"/>
      <c r="E424" s="494"/>
      <c r="F424" s="504"/>
      <c r="G424" s="556"/>
      <c r="H424" s="553"/>
      <c r="I424" s="554"/>
      <c r="J424" s="504"/>
      <c r="K424" s="505"/>
      <c r="L424" s="480"/>
      <c r="M424" s="481"/>
      <c r="N424" s="550"/>
    </row>
    <row r="425" spans="2:14" customFormat="1">
      <c r="B425" s="494"/>
      <c r="C425" s="494"/>
      <c r="D425" s="494"/>
      <c r="E425" s="494"/>
      <c r="F425" s="504"/>
      <c r="G425" s="556"/>
      <c r="H425" s="553"/>
      <c r="I425" s="554"/>
      <c r="J425" s="504"/>
      <c r="K425" s="505"/>
      <c r="L425" s="480"/>
      <c r="M425" s="481"/>
      <c r="N425" s="550"/>
    </row>
    <row r="426" spans="2:14" customFormat="1">
      <c r="B426" s="494"/>
      <c r="C426" s="494"/>
      <c r="D426" s="494"/>
      <c r="E426" s="494"/>
      <c r="F426" s="504"/>
      <c r="G426" s="556"/>
      <c r="H426" s="553"/>
      <c r="I426" s="554"/>
      <c r="J426" s="504"/>
      <c r="K426" s="505"/>
      <c r="L426" s="480"/>
      <c r="M426" s="481"/>
      <c r="N426" s="550"/>
    </row>
    <row r="427" spans="2:14" customFormat="1">
      <c r="B427" s="494"/>
      <c r="C427" s="494"/>
      <c r="D427" s="494"/>
      <c r="E427" s="494"/>
      <c r="F427" s="504"/>
      <c r="G427" s="556"/>
      <c r="H427" s="553"/>
      <c r="I427" s="554"/>
      <c r="J427" s="504"/>
      <c r="K427" s="505"/>
      <c r="L427" s="480"/>
      <c r="M427" s="481"/>
      <c r="N427" s="550"/>
    </row>
    <row r="428" spans="2:14" customFormat="1">
      <c r="B428" s="494"/>
      <c r="C428" s="494"/>
      <c r="D428" s="494"/>
      <c r="E428" s="494"/>
      <c r="F428" s="504"/>
      <c r="G428" s="556"/>
      <c r="H428" s="553"/>
      <c r="I428" s="554"/>
      <c r="J428" s="504"/>
      <c r="K428" s="505"/>
      <c r="L428" s="480"/>
      <c r="M428" s="481"/>
      <c r="N428" s="550"/>
    </row>
    <row r="429" spans="2:14" customFormat="1">
      <c r="B429" s="494"/>
      <c r="C429" s="494"/>
      <c r="D429" s="494"/>
      <c r="E429" s="494"/>
      <c r="F429" s="504"/>
      <c r="G429" s="556"/>
      <c r="H429" s="553"/>
      <c r="I429" s="554"/>
      <c r="J429" s="504"/>
      <c r="K429" s="505"/>
      <c r="L429" s="480"/>
      <c r="M429" s="481"/>
      <c r="N429" s="550"/>
    </row>
    <row r="430" spans="2:14" customFormat="1">
      <c r="B430" s="494"/>
      <c r="C430" s="494"/>
      <c r="D430" s="494"/>
      <c r="E430" s="494"/>
      <c r="F430" s="504"/>
      <c r="G430" s="556"/>
      <c r="H430" s="553"/>
      <c r="I430" s="554"/>
      <c r="J430" s="504"/>
      <c r="K430" s="505"/>
      <c r="L430" s="480"/>
      <c r="M430" s="481"/>
      <c r="N430" s="550"/>
    </row>
    <row r="431" spans="2:14" customFormat="1">
      <c r="B431" s="494"/>
      <c r="C431" s="494"/>
      <c r="D431" s="494"/>
      <c r="E431" s="494"/>
      <c r="F431" s="504"/>
      <c r="G431" s="556"/>
      <c r="H431" s="553"/>
      <c r="I431" s="554"/>
      <c r="J431" s="504"/>
      <c r="K431" s="505"/>
      <c r="L431" s="480"/>
      <c r="M431" s="481"/>
      <c r="N431" s="550"/>
    </row>
    <row r="432" spans="2:14" customFormat="1">
      <c r="B432" s="494"/>
      <c r="C432" s="494"/>
      <c r="D432" s="494"/>
      <c r="E432" s="494"/>
      <c r="F432" s="504"/>
      <c r="G432" s="556"/>
      <c r="H432" s="553"/>
      <c r="I432" s="554"/>
      <c r="J432" s="504"/>
      <c r="K432" s="505"/>
      <c r="L432" s="480"/>
      <c r="M432" s="481"/>
      <c r="N432" s="550"/>
    </row>
    <row r="433" spans="2:14" customFormat="1">
      <c r="B433" s="494"/>
      <c r="C433" s="494"/>
      <c r="D433" s="494"/>
      <c r="E433" s="494"/>
      <c r="F433" s="504"/>
      <c r="G433" s="556"/>
      <c r="H433" s="553"/>
      <c r="I433" s="554"/>
      <c r="J433" s="504"/>
      <c r="K433" s="505"/>
      <c r="L433" s="480"/>
      <c r="M433" s="481"/>
      <c r="N433" s="550"/>
    </row>
    <row r="434" spans="2:14" customFormat="1">
      <c r="B434" s="494"/>
      <c r="C434" s="494"/>
      <c r="D434" s="494"/>
      <c r="E434" s="494"/>
      <c r="F434" s="504"/>
      <c r="G434" s="556"/>
      <c r="H434" s="553"/>
      <c r="I434" s="554"/>
      <c r="J434" s="504"/>
      <c r="K434" s="505"/>
      <c r="L434" s="480"/>
      <c r="M434" s="481"/>
      <c r="N434" s="550"/>
    </row>
    <row r="435" spans="2:14" customFormat="1">
      <c r="B435" s="494"/>
      <c r="C435" s="494"/>
      <c r="D435" s="494"/>
      <c r="E435" s="494"/>
      <c r="F435" s="504"/>
      <c r="G435" s="556"/>
      <c r="H435" s="553"/>
      <c r="I435" s="554"/>
      <c r="J435" s="504"/>
      <c r="K435" s="505"/>
      <c r="L435" s="480"/>
      <c r="M435" s="481"/>
      <c r="N435" s="550"/>
    </row>
    <row r="436" spans="2:14" customFormat="1">
      <c r="B436" s="494"/>
      <c r="C436" s="494"/>
      <c r="D436" s="494"/>
      <c r="E436" s="494"/>
      <c r="F436" s="504"/>
      <c r="G436" s="556"/>
      <c r="H436" s="553"/>
      <c r="I436" s="554"/>
      <c r="J436" s="504"/>
      <c r="K436" s="505"/>
      <c r="L436" s="480"/>
      <c r="M436" s="481"/>
      <c r="N436" s="550"/>
    </row>
    <row r="437" spans="2:14" customFormat="1">
      <c r="B437" s="494"/>
      <c r="C437" s="494"/>
      <c r="D437" s="494"/>
      <c r="E437" s="494"/>
      <c r="F437" s="504"/>
      <c r="G437" s="556"/>
      <c r="H437" s="553"/>
      <c r="I437" s="554"/>
      <c r="J437" s="504"/>
      <c r="K437" s="505"/>
      <c r="L437" s="480"/>
      <c r="M437" s="481"/>
      <c r="N437" s="550"/>
    </row>
    <row r="438" spans="2:14" customFormat="1">
      <c r="B438" s="494"/>
      <c r="C438" s="494"/>
      <c r="D438" s="494"/>
      <c r="E438" s="494"/>
      <c r="F438" s="504"/>
      <c r="G438" s="556"/>
      <c r="H438" s="553"/>
      <c r="I438" s="554"/>
      <c r="J438" s="504"/>
      <c r="K438" s="505"/>
      <c r="L438" s="480"/>
      <c r="M438" s="481"/>
      <c r="N438" s="550"/>
    </row>
    <row r="439" spans="2:14" customFormat="1">
      <c r="B439" s="494"/>
      <c r="C439" s="494"/>
      <c r="D439" s="494"/>
      <c r="E439" s="494"/>
      <c r="F439" s="504"/>
      <c r="G439" s="556"/>
      <c r="H439" s="553"/>
      <c r="I439" s="554"/>
      <c r="J439" s="504"/>
      <c r="K439" s="505"/>
      <c r="L439" s="480"/>
      <c r="M439" s="481"/>
      <c r="N439" s="550"/>
    </row>
    <row r="440" spans="2:14" customFormat="1">
      <c r="B440" s="494"/>
      <c r="C440" s="494"/>
      <c r="D440" s="494"/>
      <c r="E440" s="494"/>
      <c r="F440" s="504"/>
      <c r="G440" s="556"/>
      <c r="H440" s="553"/>
      <c r="I440" s="554"/>
      <c r="J440" s="504"/>
      <c r="K440" s="505"/>
      <c r="L440" s="480"/>
      <c r="M440" s="481"/>
      <c r="N440" s="550"/>
    </row>
    <row r="441" spans="2:14" customFormat="1">
      <c r="B441" s="494"/>
      <c r="C441" s="494"/>
      <c r="D441" s="494"/>
      <c r="E441" s="494"/>
      <c r="F441" s="504"/>
      <c r="G441" s="556"/>
      <c r="H441" s="553"/>
      <c r="I441" s="554"/>
      <c r="J441" s="504"/>
      <c r="K441" s="505"/>
      <c r="L441" s="480"/>
      <c r="M441" s="481"/>
      <c r="N441" s="550"/>
    </row>
    <row r="442" spans="2:14" customFormat="1">
      <c r="B442" s="494"/>
      <c r="C442" s="494"/>
      <c r="D442" s="494"/>
      <c r="E442" s="494"/>
      <c r="F442" s="504"/>
      <c r="G442" s="556"/>
      <c r="H442" s="553"/>
      <c r="I442" s="554"/>
      <c r="J442" s="504"/>
      <c r="K442" s="505"/>
      <c r="L442" s="480"/>
      <c r="M442" s="481"/>
      <c r="N442" s="550"/>
    </row>
    <row r="443" spans="2:14" customFormat="1">
      <c r="B443" s="494"/>
      <c r="C443" s="494"/>
      <c r="D443" s="494"/>
      <c r="E443" s="494"/>
      <c r="F443" s="504"/>
      <c r="G443" s="556"/>
      <c r="H443" s="553"/>
      <c r="I443" s="554"/>
      <c r="J443" s="504"/>
      <c r="K443" s="505"/>
      <c r="L443" s="480"/>
      <c r="M443" s="481"/>
      <c r="N443" s="550"/>
    </row>
    <row r="444" spans="2:14" customFormat="1">
      <c r="B444" s="494"/>
      <c r="C444" s="494"/>
      <c r="D444" s="494"/>
      <c r="E444" s="494"/>
      <c r="F444" s="504"/>
      <c r="G444" s="556"/>
      <c r="H444" s="553"/>
      <c r="I444" s="554"/>
      <c r="J444" s="504"/>
      <c r="K444" s="505"/>
      <c r="L444" s="480"/>
      <c r="M444" s="481"/>
      <c r="N444" s="550"/>
    </row>
    <row r="445" spans="2:14" customFormat="1">
      <c r="B445" s="494"/>
      <c r="C445" s="494"/>
      <c r="D445" s="494"/>
      <c r="E445" s="494"/>
      <c r="F445" s="504"/>
      <c r="G445" s="556"/>
      <c r="H445" s="553"/>
      <c r="I445" s="554"/>
      <c r="J445" s="504"/>
      <c r="K445" s="505"/>
      <c r="L445" s="480"/>
      <c r="M445" s="481"/>
      <c r="N445" s="550"/>
    </row>
    <row r="446" spans="2:14" customFormat="1">
      <c r="B446" s="494"/>
      <c r="C446" s="494"/>
      <c r="D446" s="494"/>
      <c r="E446" s="494"/>
      <c r="F446" s="504"/>
      <c r="G446" s="556"/>
      <c r="H446" s="553"/>
      <c r="I446" s="554"/>
      <c r="J446" s="504"/>
      <c r="K446" s="505"/>
      <c r="L446" s="480"/>
      <c r="M446" s="481"/>
      <c r="N446" s="550"/>
    </row>
    <row r="447" spans="2:14" customFormat="1">
      <c r="B447" s="494"/>
      <c r="C447" s="494"/>
      <c r="D447" s="494"/>
      <c r="E447" s="494"/>
      <c r="F447" s="504"/>
      <c r="G447" s="556"/>
      <c r="H447" s="553"/>
      <c r="I447" s="554"/>
      <c r="J447" s="504"/>
      <c r="K447" s="505"/>
      <c r="L447" s="480"/>
      <c r="M447" s="481"/>
      <c r="N447" s="550"/>
    </row>
    <row r="448" spans="2:14" customFormat="1">
      <c r="B448" s="494"/>
      <c r="C448" s="494"/>
      <c r="D448" s="494"/>
      <c r="E448" s="494"/>
      <c r="F448" s="504"/>
      <c r="G448" s="556"/>
      <c r="H448" s="553"/>
      <c r="I448" s="554"/>
      <c r="J448" s="504"/>
      <c r="K448" s="505"/>
      <c r="L448" s="480"/>
      <c r="M448" s="481"/>
      <c r="N448" s="550"/>
    </row>
    <row r="449" spans="2:14" customFormat="1">
      <c r="B449" s="494"/>
      <c r="C449" s="494"/>
      <c r="D449" s="494"/>
      <c r="E449" s="494"/>
      <c r="F449" s="504"/>
      <c r="G449" s="556"/>
      <c r="H449" s="553"/>
      <c r="I449" s="554"/>
      <c r="J449" s="504"/>
      <c r="K449" s="505"/>
      <c r="L449" s="480"/>
      <c r="M449" s="481"/>
      <c r="N449" s="550"/>
    </row>
    <row r="450" spans="2:14" customFormat="1">
      <c r="B450" s="494"/>
      <c r="C450" s="494"/>
      <c r="D450" s="494"/>
      <c r="E450" s="494"/>
      <c r="F450" s="504"/>
      <c r="G450" s="556"/>
      <c r="H450" s="553"/>
      <c r="I450" s="554"/>
      <c r="J450" s="504"/>
      <c r="K450" s="505"/>
      <c r="L450" s="480"/>
      <c r="M450" s="481"/>
      <c r="N450" s="550"/>
    </row>
    <row r="451" spans="2:14" customFormat="1">
      <c r="B451" s="494"/>
      <c r="C451" s="494"/>
      <c r="D451" s="494"/>
      <c r="E451" s="494"/>
      <c r="F451" s="504"/>
      <c r="G451" s="556"/>
      <c r="H451" s="553"/>
      <c r="I451" s="554"/>
      <c r="J451" s="504"/>
      <c r="K451" s="505"/>
      <c r="L451" s="480"/>
      <c r="M451" s="481"/>
      <c r="N451" s="550"/>
    </row>
    <row r="452" spans="2:14" customFormat="1">
      <c r="B452" s="494"/>
      <c r="C452" s="494"/>
      <c r="D452" s="494"/>
      <c r="E452" s="494"/>
      <c r="F452" s="504"/>
      <c r="G452" s="556"/>
      <c r="H452" s="553"/>
      <c r="I452" s="554"/>
      <c r="J452" s="504"/>
      <c r="K452" s="505"/>
      <c r="L452" s="480"/>
      <c r="M452" s="481"/>
      <c r="N452" s="550"/>
    </row>
    <row r="453" spans="2:14" customFormat="1">
      <c r="B453" s="494"/>
      <c r="C453" s="494"/>
      <c r="D453" s="494"/>
      <c r="E453" s="494"/>
      <c r="F453" s="504"/>
      <c r="G453" s="556"/>
      <c r="H453" s="553"/>
      <c r="I453" s="554"/>
      <c r="J453" s="504"/>
      <c r="K453" s="505"/>
      <c r="L453" s="480"/>
      <c r="M453" s="481"/>
      <c r="N453" s="550"/>
    </row>
    <row r="454" spans="2:14" customFormat="1">
      <c r="B454" s="494"/>
      <c r="C454" s="494"/>
      <c r="D454" s="494"/>
      <c r="E454" s="494"/>
      <c r="F454" s="504"/>
      <c r="G454" s="556"/>
      <c r="H454" s="553"/>
      <c r="I454" s="554"/>
      <c r="J454" s="504"/>
      <c r="K454" s="505"/>
      <c r="L454" s="480"/>
      <c r="M454" s="481"/>
      <c r="N454" s="550"/>
    </row>
    <row r="455" spans="2:14" customFormat="1">
      <c r="B455" s="494"/>
      <c r="C455" s="494"/>
      <c r="D455" s="494"/>
      <c r="E455" s="494"/>
      <c r="F455" s="504"/>
      <c r="G455" s="556"/>
      <c r="H455" s="553"/>
      <c r="I455" s="554"/>
      <c r="J455" s="504"/>
      <c r="K455" s="505"/>
      <c r="L455" s="480"/>
      <c r="M455" s="481"/>
      <c r="N455" s="550"/>
    </row>
    <row r="456" spans="2:14" customFormat="1">
      <c r="B456" s="494"/>
      <c r="C456" s="494"/>
      <c r="D456" s="494"/>
      <c r="E456" s="494"/>
      <c r="F456" s="504"/>
      <c r="G456" s="556"/>
      <c r="H456" s="553"/>
      <c r="I456" s="554"/>
      <c r="J456" s="504"/>
      <c r="K456" s="505"/>
      <c r="L456" s="480"/>
      <c r="M456" s="481"/>
      <c r="N456" s="550"/>
    </row>
    <row r="457" spans="2:14" customFormat="1">
      <c r="B457" s="494"/>
      <c r="C457" s="494"/>
      <c r="D457" s="494"/>
      <c r="E457" s="494"/>
      <c r="F457" s="504"/>
      <c r="G457" s="556"/>
      <c r="H457" s="553"/>
      <c r="I457" s="554"/>
      <c r="J457" s="504"/>
      <c r="K457" s="505"/>
      <c r="L457" s="480"/>
      <c r="M457" s="481"/>
      <c r="N457" s="550"/>
    </row>
    <row r="458" spans="2:14" customFormat="1">
      <c r="B458" s="494"/>
      <c r="C458" s="494"/>
      <c r="D458" s="494"/>
      <c r="E458" s="494"/>
      <c r="F458" s="504"/>
      <c r="G458" s="556"/>
      <c r="H458" s="553"/>
      <c r="I458" s="554"/>
      <c r="J458" s="504"/>
      <c r="K458" s="505"/>
      <c r="L458" s="480"/>
      <c r="M458" s="481"/>
      <c r="N458" s="550"/>
    </row>
    <row r="459" spans="2:14" customFormat="1">
      <c r="B459" s="494"/>
      <c r="C459" s="494"/>
      <c r="D459" s="494"/>
      <c r="E459" s="494"/>
      <c r="F459" s="504"/>
      <c r="G459" s="556"/>
      <c r="H459" s="553"/>
      <c r="I459" s="554"/>
      <c r="J459" s="504"/>
      <c r="K459" s="505"/>
      <c r="L459" s="480"/>
      <c r="M459" s="481"/>
      <c r="N459" s="550"/>
    </row>
    <row r="460" spans="2:14" customFormat="1">
      <c r="B460" s="494"/>
      <c r="C460" s="494"/>
      <c r="D460" s="494"/>
      <c r="E460" s="494"/>
      <c r="F460" s="504"/>
      <c r="G460" s="556"/>
      <c r="H460" s="553"/>
      <c r="I460" s="554"/>
      <c r="J460" s="504"/>
      <c r="K460" s="505"/>
      <c r="L460" s="480"/>
      <c r="M460" s="481"/>
      <c r="N460" s="550"/>
    </row>
    <row r="461" spans="2:14" customFormat="1">
      <c r="B461" s="494"/>
      <c r="C461" s="494"/>
      <c r="D461" s="494"/>
      <c r="E461" s="494"/>
      <c r="F461" s="504"/>
      <c r="G461" s="556"/>
      <c r="H461" s="553"/>
      <c r="I461" s="554"/>
      <c r="J461" s="504"/>
      <c r="K461" s="505"/>
      <c r="L461" s="480"/>
      <c r="M461" s="481"/>
      <c r="N461" s="550"/>
    </row>
    <row r="462" spans="2:14" customFormat="1">
      <c r="B462" s="494"/>
      <c r="C462" s="494"/>
      <c r="D462" s="494"/>
      <c r="E462" s="494"/>
      <c r="F462" s="504"/>
      <c r="G462" s="556"/>
      <c r="H462" s="553"/>
      <c r="I462" s="554"/>
      <c r="J462" s="504"/>
      <c r="K462" s="505"/>
      <c r="L462" s="480"/>
      <c r="M462" s="481"/>
      <c r="N462" s="550"/>
    </row>
    <row r="463" spans="2:14" customFormat="1">
      <c r="B463" s="494"/>
      <c r="C463" s="494"/>
      <c r="D463" s="494"/>
      <c r="E463" s="494"/>
      <c r="F463" s="504"/>
      <c r="G463" s="556"/>
      <c r="H463" s="553"/>
      <c r="I463" s="554"/>
      <c r="J463" s="504"/>
      <c r="K463" s="505"/>
      <c r="L463" s="480"/>
      <c r="M463" s="481"/>
      <c r="N463" s="550"/>
    </row>
    <row r="464" spans="2:14" customFormat="1">
      <c r="B464" s="494"/>
      <c r="C464" s="494"/>
      <c r="D464" s="494"/>
      <c r="E464" s="494"/>
      <c r="F464" s="504"/>
      <c r="G464" s="556"/>
      <c r="H464" s="553"/>
      <c r="I464" s="554"/>
      <c r="J464" s="504"/>
      <c r="K464" s="505"/>
      <c r="L464" s="480"/>
      <c r="M464" s="481"/>
      <c r="N464" s="550"/>
    </row>
    <row r="465" spans="2:14" customFormat="1">
      <c r="B465" s="494"/>
      <c r="C465" s="494"/>
      <c r="D465" s="494"/>
      <c r="E465" s="494"/>
      <c r="F465" s="504"/>
      <c r="G465" s="556"/>
      <c r="H465" s="553"/>
      <c r="I465" s="554"/>
      <c r="J465" s="504"/>
      <c r="K465" s="505"/>
      <c r="L465" s="480"/>
      <c r="M465" s="481"/>
      <c r="N465" s="550"/>
    </row>
    <row r="466" spans="2:14" customFormat="1">
      <c r="B466" s="494"/>
      <c r="C466" s="494"/>
      <c r="D466" s="494"/>
      <c r="E466" s="494"/>
      <c r="F466" s="504"/>
      <c r="G466" s="556"/>
      <c r="H466" s="553"/>
      <c r="I466" s="554"/>
      <c r="J466" s="504"/>
      <c r="K466" s="505"/>
      <c r="L466" s="480"/>
      <c r="M466" s="481"/>
      <c r="N466" s="550"/>
    </row>
    <row r="467" spans="2:14" customFormat="1">
      <c r="B467" s="494"/>
      <c r="C467" s="494"/>
      <c r="D467" s="494"/>
      <c r="E467" s="494"/>
      <c r="F467" s="504"/>
      <c r="G467" s="556"/>
      <c r="H467" s="553"/>
      <c r="I467" s="554"/>
      <c r="J467" s="504"/>
      <c r="K467" s="505"/>
      <c r="L467" s="480"/>
      <c r="M467" s="481"/>
      <c r="N467" s="550"/>
    </row>
    <row r="468" spans="2:14" customFormat="1">
      <c r="B468" s="494"/>
      <c r="C468" s="494"/>
      <c r="D468" s="494"/>
      <c r="E468" s="494"/>
      <c r="F468" s="504"/>
      <c r="G468" s="556"/>
      <c r="H468" s="553"/>
      <c r="I468" s="554"/>
      <c r="J468" s="504"/>
      <c r="K468" s="505"/>
      <c r="L468" s="480"/>
      <c r="M468" s="481"/>
      <c r="N468" s="550"/>
    </row>
    <row r="469" spans="2:14" customFormat="1">
      <c r="B469" s="494"/>
      <c r="C469" s="494"/>
      <c r="D469" s="494"/>
      <c r="E469" s="494"/>
      <c r="F469" s="504"/>
      <c r="G469" s="556"/>
      <c r="H469" s="553"/>
      <c r="I469" s="554"/>
      <c r="J469" s="504"/>
      <c r="K469" s="505"/>
      <c r="L469" s="480"/>
      <c r="M469" s="481"/>
      <c r="N469" s="550"/>
    </row>
    <row r="470" spans="2:14" customFormat="1">
      <c r="B470" s="494"/>
      <c r="C470" s="494"/>
      <c r="D470" s="494"/>
      <c r="E470" s="494"/>
      <c r="F470" s="504"/>
      <c r="G470" s="556"/>
      <c r="H470" s="553"/>
      <c r="I470" s="554"/>
      <c r="J470" s="504"/>
      <c r="K470" s="505"/>
      <c r="L470" s="480"/>
      <c r="M470" s="481"/>
      <c r="N470" s="550"/>
    </row>
    <row r="471" spans="2:14" customFormat="1">
      <c r="B471" s="494"/>
      <c r="C471" s="494"/>
      <c r="D471" s="494"/>
      <c r="E471" s="494"/>
      <c r="F471" s="504"/>
      <c r="G471" s="556"/>
      <c r="H471" s="553"/>
      <c r="I471" s="554"/>
      <c r="J471" s="504"/>
      <c r="K471" s="505"/>
      <c r="L471" s="480"/>
      <c r="M471" s="481"/>
      <c r="N471" s="550"/>
    </row>
    <row r="472" spans="2:14" customFormat="1">
      <c r="B472" s="494"/>
      <c r="C472" s="494"/>
      <c r="D472" s="494"/>
      <c r="E472" s="494"/>
      <c r="F472" s="504"/>
      <c r="G472" s="556"/>
      <c r="H472" s="553"/>
      <c r="I472" s="554"/>
      <c r="J472" s="504"/>
      <c r="K472" s="505"/>
      <c r="L472" s="480"/>
      <c r="M472" s="481"/>
      <c r="N472" s="550"/>
    </row>
    <row r="473" spans="2:14" customFormat="1">
      <c r="B473" s="494"/>
      <c r="C473" s="494"/>
      <c r="D473" s="494"/>
      <c r="E473" s="494"/>
      <c r="F473" s="504"/>
      <c r="G473" s="556"/>
      <c r="H473" s="553"/>
      <c r="I473" s="554"/>
      <c r="J473" s="504"/>
      <c r="K473" s="505"/>
      <c r="L473" s="480"/>
      <c r="M473" s="481"/>
      <c r="N473" s="550"/>
    </row>
    <row r="474" spans="2:14" customFormat="1">
      <c r="B474" s="494"/>
      <c r="C474" s="494"/>
      <c r="D474" s="494"/>
      <c r="E474" s="494"/>
      <c r="F474" s="504"/>
      <c r="G474" s="556"/>
      <c r="H474" s="553"/>
      <c r="I474" s="554"/>
      <c r="J474" s="504"/>
      <c r="K474" s="505"/>
      <c r="L474" s="480"/>
      <c r="M474" s="481"/>
      <c r="N474" s="550"/>
    </row>
    <row r="475" spans="2:14" customFormat="1">
      <c r="B475" s="494"/>
      <c r="C475" s="494"/>
      <c r="D475" s="494"/>
      <c r="E475" s="494"/>
      <c r="F475" s="504"/>
      <c r="G475" s="556"/>
      <c r="H475" s="553"/>
      <c r="I475" s="554"/>
      <c r="J475" s="504"/>
      <c r="K475" s="505"/>
      <c r="L475" s="480"/>
      <c r="M475" s="481"/>
      <c r="N475" s="550"/>
    </row>
    <row r="476" spans="2:14" customFormat="1">
      <c r="B476" s="494"/>
      <c r="C476" s="494"/>
      <c r="D476" s="494"/>
      <c r="E476" s="494"/>
      <c r="F476" s="504"/>
      <c r="G476" s="556"/>
      <c r="H476" s="553"/>
      <c r="I476" s="554"/>
      <c r="J476" s="504"/>
      <c r="K476" s="505"/>
      <c r="L476" s="480"/>
      <c r="M476" s="481"/>
      <c r="N476" s="550"/>
    </row>
    <row r="477" spans="2:14" customFormat="1">
      <c r="B477" s="494"/>
      <c r="C477" s="494"/>
      <c r="D477" s="494"/>
      <c r="E477" s="494"/>
      <c r="F477" s="504"/>
      <c r="G477" s="556"/>
      <c r="H477" s="553"/>
      <c r="I477" s="554"/>
      <c r="J477" s="504"/>
      <c r="K477" s="505"/>
      <c r="L477" s="480"/>
      <c r="M477" s="481"/>
      <c r="N477" s="550"/>
    </row>
    <row r="478" spans="2:14" customFormat="1">
      <c r="B478" s="494"/>
      <c r="C478" s="494"/>
      <c r="D478" s="494"/>
      <c r="E478" s="494"/>
      <c r="F478" s="504"/>
      <c r="G478" s="556"/>
      <c r="H478" s="553"/>
      <c r="I478" s="554"/>
      <c r="J478" s="504"/>
      <c r="K478" s="505"/>
      <c r="L478" s="480"/>
      <c r="M478" s="481"/>
      <c r="N478" s="550"/>
    </row>
    <row r="479" spans="2:14" customFormat="1">
      <c r="B479" s="494"/>
      <c r="C479" s="494"/>
      <c r="D479" s="494"/>
      <c r="E479" s="494"/>
      <c r="F479" s="504"/>
      <c r="G479" s="556"/>
      <c r="H479" s="553"/>
      <c r="I479" s="554"/>
      <c r="J479" s="504"/>
      <c r="K479" s="505"/>
      <c r="L479" s="480"/>
      <c r="M479" s="481"/>
      <c r="N479" s="550"/>
    </row>
    <row r="480" spans="2:14" customFormat="1">
      <c r="B480" s="494"/>
      <c r="C480" s="494"/>
      <c r="D480" s="494"/>
      <c r="E480" s="494"/>
      <c r="F480" s="504"/>
      <c r="G480" s="556"/>
      <c r="H480" s="553"/>
      <c r="I480" s="554"/>
      <c r="J480" s="504"/>
      <c r="K480" s="505"/>
      <c r="L480" s="480"/>
      <c r="M480" s="481"/>
      <c r="N480" s="550"/>
    </row>
    <row r="481" spans="2:14" customFormat="1">
      <c r="B481" s="494"/>
      <c r="C481" s="494"/>
      <c r="D481" s="494"/>
      <c r="E481" s="494"/>
      <c r="F481" s="504"/>
      <c r="G481" s="556"/>
      <c r="H481" s="553"/>
      <c r="I481" s="554"/>
      <c r="J481" s="504"/>
      <c r="K481" s="505"/>
      <c r="L481" s="480"/>
      <c r="M481" s="481"/>
      <c r="N481" s="550"/>
    </row>
    <row r="482" spans="2:14" customFormat="1">
      <c r="B482" s="494"/>
      <c r="C482" s="494"/>
      <c r="D482" s="494"/>
      <c r="E482" s="494"/>
      <c r="F482" s="504"/>
      <c r="G482" s="556"/>
      <c r="H482" s="553"/>
      <c r="I482" s="554"/>
      <c r="J482" s="504"/>
      <c r="K482" s="505"/>
      <c r="L482" s="480"/>
      <c r="M482" s="481"/>
      <c r="N482" s="550"/>
    </row>
    <row r="483" spans="2:14" customFormat="1">
      <c r="B483" s="494"/>
      <c r="C483" s="494"/>
      <c r="D483" s="494"/>
      <c r="E483" s="494"/>
      <c r="F483" s="504"/>
      <c r="G483" s="556"/>
      <c r="H483" s="553"/>
      <c r="I483" s="554"/>
      <c r="J483" s="504"/>
      <c r="K483" s="505"/>
      <c r="L483" s="480"/>
      <c r="M483" s="481"/>
      <c r="N483" s="550"/>
    </row>
    <row r="484" spans="2:14" customFormat="1">
      <c r="B484" s="494"/>
      <c r="C484" s="494"/>
      <c r="D484" s="494"/>
      <c r="E484" s="494"/>
      <c r="F484" s="504"/>
      <c r="G484" s="556"/>
      <c r="H484" s="553"/>
      <c r="I484" s="554"/>
      <c r="J484" s="504"/>
      <c r="K484" s="505"/>
      <c r="L484" s="480"/>
      <c r="M484" s="481"/>
      <c r="N484" s="550"/>
    </row>
    <row r="485" spans="2:14" customFormat="1">
      <c r="B485" s="494"/>
      <c r="C485" s="494"/>
      <c r="D485" s="494"/>
      <c r="E485" s="494"/>
      <c r="F485" s="504"/>
      <c r="G485" s="556"/>
      <c r="H485" s="553"/>
      <c r="I485" s="554"/>
      <c r="J485" s="504"/>
      <c r="K485" s="505"/>
      <c r="L485" s="480"/>
      <c r="M485" s="481"/>
      <c r="N485" s="550"/>
    </row>
    <row r="486" spans="2:14" customFormat="1">
      <c r="B486" s="494"/>
      <c r="C486" s="494"/>
      <c r="D486" s="494"/>
      <c r="E486" s="494"/>
      <c r="F486" s="504"/>
      <c r="G486" s="556"/>
      <c r="H486" s="553"/>
      <c r="I486" s="554"/>
      <c r="J486" s="504"/>
      <c r="K486" s="505"/>
      <c r="L486" s="480"/>
      <c r="M486" s="481"/>
      <c r="N486" s="550"/>
    </row>
    <row r="487" spans="2:14" customFormat="1">
      <c r="B487" s="494"/>
      <c r="C487" s="494"/>
      <c r="D487" s="494"/>
      <c r="E487" s="494"/>
      <c r="F487" s="504"/>
      <c r="G487" s="556"/>
      <c r="H487" s="553"/>
      <c r="I487" s="554"/>
      <c r="J487" s="504"/>
      <c r="K487" s="505"/>
      <c r="L487" s="480"/>
      <c r="M487" s="481"/>
      <c r="N487" s="550"/>
    </row>
    <row r="488" spans="2:14" customFormat="1">
      <c r="B488" s="494"/>
      <c r="C488" s="494"/>
      <c r="D488" s="494"/>
      <c r="E488" s="494"/>
      <c r="F488" s="504"/>
      <c r="G488" s="556"/>
      <c r="H488" s="553"/>
      <c r="I488" s="554"/>
      <c r="J488" s="504"/>
      <c r="K488" s="505"/>
      <c r="L488" s="480"/>
      <c r="M488" s="481"/>
      <c r="N488" s="550"/>
    </row>
    <row r="489" spans="2:14" customFormat="1">
      <c r="B489" s="494"/>
      <c r="C489" s="494"/>
      <c r="D489" s="494"/>
      <c r="E489" s="494"/>
      <c r="F489" s="504"/>
      <c r="G489" s="556"/>
      <c r="H489" s="553"/>
      <c r="I489" s="554"/>
      <c r="J489" s="504"/>
      <c r="K489" s="505"/>
      <c r="L489" s="480"/>
      <c r="M489" s="481"/>
      <c r="N489" s="550"/>
    </row>
    <row r="490" spans="2:14" customFormat="1">
      <c r="B490" s="494"/>
      <c r="C490" s="494"/>
      <c r="D490" s="494"/>
      <c r="E490" s="494"/>
      <c r="F490" s="504"/>
      <c r="G490" s="556"/>
      <c r="H490" s="553"/>
      <c r="I490" s="554"/>
      <c r="J490" s="504"/>
      <c r="K490" s="505"/>
      <c r="L490" s="480"/>
      <c r="M490" s="481"/>
      <c r="N490" s="550"/>
    </row>
    <row r="491" spans="2:14" customFormat="1">
      <c r="B491" s="494"/>
      <c r="C491" s="494"/>
      <c r="D491" s="494"/>
      <c r="E491" s="494"/>
      <c r="F491" s="504"/>
      <c r="G491" s="556"/>
      <c r="H491" s="553"/>
      <c r="I491" s="554"/>
      <c r="J491" s="504"/>
      <c r="K491" s="505"/>
      <c r="L491" s="480"/>
      <c r="M491" s="481"/>
      <c r="N491" s="550"/>
    </row>
    <row r="492" spans="2:14" customFormat="1">
      <c r="B492" s="494"/>
      <c r="C492" s="494"/>
      <c r="D492" s="494"/>
      <c r="E492" s="494"/>
      <c r="F492" s="504"/>
      <c r="G492" s="556"/>
      <c r="H492" s="553"/>
      <c r="I492" s="554"/>
      <c r="J492" s="504"/>
      <c r="K492" s="505"/>
      <c r="L492" s="480"/>
      <c r="M492" s="481"/>
      <c r="N492" s="550"/>
    </row>
    <row r="493" spans="2:14" customFormat="1">
      <c r="B493" s="494"/>
      <c r="C493" s="494"/>
      <c r="D493" s="494"/>
      <c r="E493" s="494"/>
      <c r="F493" s="504"/>
      <c r="G493" s="556"/>
      <c r="H493" s="553"/>
      <c r="I493" s="554"/>
      <c r="J493" s="504"/>
      <c r="K493" s="505"/>
      <c r="L493" s="480"/>
      <c r="M493" s="481"/>
      <c r="N493" s="550"/>
    </row>
    <row r="494" spans="2:14" customFormat="1">
      <c r="B494" s="494"/>
      <c r="C494" s="494"/>
      <c r="D494" s="494"/>
      <c r="E494" s="494"/>
      <c r="F494" s="504"/>
      <c r="G494" s="556"/>
      <c r="H494" s="553"/>
      <c r="I494" s="554"/>
      <c r="J494" s="504"/>
      <c r="K494" s="505"/>
      <c r="L494" s="480"/>
      <c r="M494" s="481"/>
      <c r="N494" s="550"/>
    </row>
    <row r="495" spans="2:14" customFormat="1">
      <c r="B495" s="494"/>
      <c r="C495" s="494"/>
      <c r="D495" s="494"/>
      <c r="E495" s="494"/>
      <c r="F495" s="504"/>
      <c r="G495" s="556"/>
      <c r="H495" s="553"/>
      <c r="I495" s="554"/>
      <c r="J495" s="504"/>
      <c r="K495" s="505"/>
      <c r="L495" s="480"/>
      <c r="M495" s="481"/>
      <c r="N495" s="550"/>
    </row>
    <row r="496" spans="2:14" customFormat="1">
      <c r="B496" s="494"/>
      <c r="C496" s="494"/>
      <c r="D496" s="494"/>
      <c r="E496" s="494"/>
      <c r="F496" s="504"/>
      <c r="G496" s="556"/>
      <c r="H496" s="553"/>
      <c r="I496" s="554"/>
      <c r="J496" s="504"/>
      <c r="K496" s="505"/>
      <c r="L496" s="480"/>
      <c r="M496" s="481"/>
      <c r="N496" s="550"/>
    </row>
    <row r="497" spans="2:14" customFormat="1">
      <c r="B497" s="494"/>
      <c r="C497" s="494"/>
      <c r="D497" s="494"/>
      <c r="E497" s="494"/>
      <c r="F497" s="504"/>
      <c r="G497" s="556"/>
      <c r="H497" s="553"/>
      <c r="I497" s="554"/>
      <c r="J497" s="504"/>
      <c r="K497" s="505"/>
      <c r="L497" s="480"/>
      <c r="M497" s="481"/>
      <c r="N497" s="550"/>
    </row>
    <row r="498" spans="2:14" customFormat="1">
      <c r="B498" s="494"/>
      <c r="C498" s="494"/>
      <c r="D498" s="494"/>
      <c r="E498" s="494"/>
      <c r="F498" s="504"/>
      <c r="G498" s="556"/>
      <c r="H498" s="553"/>
      <c r="I498" s="554"/>
      <c r="J498" s="504"/>
      <c r="K498" s="505"/>
      <c r="L498" s="480"/>
      <c r="M498" s="481"/>
      <c r="N498" s="550"/>
    </row>
    <row r="499" spans="2:14" customFormat="1">
      <c r="B499" s="494"/>
      <c r="C499" s="494"/>
      <c r="D499" s="494"/>
      <c r="E499" s="494"/>
      <c r="F499" s="504"/>
      <c r="G499" s="556"/>
      <c r="H499" s="553"/>
      <c r="I499" s="554"/>
      <c r="J499" s="504"/>
      <c r="K499" s="505"/>
      <c r="L499" s="480"/>
      <c r="M499" s="481"/>
      <c r="N499" s="550"/>
    </row>
    <row r="500" spans="2:14" customFormat="1">
      <c r="B500" s="494"/>
      <c r="C500" s="494"/>
      <c r="D500" s="494"/>
      <c r="E500" s="494"/>
      <c r="F500" s="504"/>
      <c r="G500" s="556"/>
      <c r="H500" s="553"/>
      <c r="I500" s="554"/>
      <c r="J500" s="504"/>
      <c r="K500" s="505"/>
      <c r="L500" s="480"/>
      <c r="M500" s="481"/>
      <c r="N500" s="550"/>
    </row>
    <row r="501" spans="2:14" customFormat="1">
      <c r="B501" s="494"/>
      <c r="C501" s="494"/>
      <c r="D501" s="494"/>
      <c r="E501" s="494"/>
      <c r="F501" s="504"/>
      <c r="G501" s="556"/>
      <c r="H501" s="553"/>
      <c r="I501" s="554"/>
      <c r="J501" s="504"/>
      <c r="K501" s="505"/>
      <c r="L501" s="480"/>
      <c r="M501" s="481"/>
      <c r="N501" s="550"/>
    </row>
    <row r="502" spans="2:14" customFormat="1">
      <c r="B502" s="494"/>
      <c r="C502" s="494"/>
      <c r="D502" s="494"/>
      <c r="E502" s="494"/>
      <c r="F502" s="504"/>
      <c r="G502" s="556"/>
      <c r="H502" s="553"/>
      <c r="I502" s="554"/>
      <c r="J502" s="504"/>
      <c r="K502" s="505"/>
      <c r="L502" s="480"/>
      <c r="M502" s="481"/>
      <c r="N502" s="550"/>
    </row>
    <row r="503" spans="2:14" customFormat="1">
      <c r="B503" s="494"/>
      <c r="C503" s="494"/>
      <c r="D503" s="494"/>
      <c r="E503" s="494"/>
      <c r="F503" s="504"/>
      <c r="G503" s="556"/>
      <c r="H503" s="553"/>
      <c r="I503" s="554"/>
      <c r="J503" s="504"/>
      <c r="K503" s="505"/>
      <c r="L503" s="480"/>
      <c r="M503" s="481"/>
      <c r="N503" s="550"/>
    </row>
    <row r="504" spans="2:14" customFormat="1">
      <c r="B504" s="494"/>
      <c r="C504" s="494"/>
      <c r="D504" s="494"/>
      <c r="E504" s="494"/>
      <c r="F504" s="504"/>
      <c r="G504" s="556"/>
      <c r="H504" s="553"/>
      <c r="I504" s="554"/>
      <c r="J504" s="504"/>
      <c r="K504" s="505"/>
      <c r="L504" s="480"/>
      <c r="M504" s="481"/>
      <c r="N504" s="550"/>
    </row>
    <row r="505" spans="2:14" customFormat="1">
      <c r="B505" s="494"/>
      <c r="C505" s="494"/>
      <c r="D505" s="494"/>
      <c r="E505" s="494"/>
      <c r="F505" s="504"/>
      <c r="G505" s="556"/>
      <c r="H505" s="553"/>
      <c r="I505" s="554"/>
      <c r="J505" s="504"/>
      <c r="K505" s="505"/>
      <c r="L505" s="480"/>
      <c r="M505" s="481"/>
      <c r="N505" s="550"/>
    </row>
    <row r="506" spans="2:14" customFormat="1">
      <c r="B506" s="494"/>
      <c r="C506" s="494"/>
      <c r="D506" s="494"/>
      <c r="E506" s="494"/>
      <c r="F506" s="504"/>
      <c r="G506" s="556"/>
      <c r="H506" s="553"/>
      <c r="I506" s="554"/>
      <c r="J506" s="504"/>
      <c r="K506" s="505"/>
      <c r="L506" s="480"/>
      <c r="M506" s="481"/>
      <c r="N506" s="550"/>
    </row>
    <row r="507" spans="2:14" customFormat="1">
      <c r="B507" s="494"/>
      <c r="C507" s="494"/>
      <c r="D507" s="494"/>
      <c r="E507" s="494"/>
      <c r="F507" s="504"/>
      <c r="G507" s="556"/>
      <c r="H507" s="553"/>
      <c r="I507" s="554"/>
      <c r="J507" s="504"/>
      <c r="K507" s="505"/>
      <c r="L507" s="480"/>
      <c r="M507" s="481"/>
      <c r="N507" s="550"/>
    </row>
    <row r="508" spans="2:14" customFormat="1">
      <c r="B508" s="494"/>
      <c r="C508" s="494"/>
      <c r="D508" s="494"/>
      <c r="E508" s="494"/>
      <c r="F508" s="504"/>
      <c r="G508" s="556"/>
      <c r="H508" s="553"/>
      <c r="I508" s="554"/>
      <c r="J508" s="504"/>
      <c r="K508" s="505"/>
      <c r="L508" s="480"/>
      <c r="M508" s="481"/>
      <c r="N508" s="550"/>
    </row>
    <row r="509" spans="2:14" customFormat="1">
      <c r="B509" s="494"/>
      <c r="C509" s="494"/>
      <c r="D509" s="494"/>
      <c r="E509" s="494"/>
      <c r="F509" s="504"/>
      <c r="G509" s="556"/>
      <c r="H509" s="553"/>
      <c r="I509" s="554"/>
      <c r="J509" s="504"/>
      <c r="K509" s="505"/>
      <c r="L509" s="480"/>
      <c r="M509" s="481"/>
      <c r="N509" s="550"/>
    </row>
    <row r="510" spans="2:14" customFormat="1">
      <c r="B510" s="494"/>
      <c r="C510" s="494"/>
      <c r="D510" s="494"/>
      <c r="E510" s="494"/>
      <c r="F510" s="504"/>
      <c r="G510" s="556"/>
      <c r="H510" s="553"/>
      <c r="I510" s="554"/>
      <c r="J510" s="504"/>
      <c r="K510" s="505"/>
      <c r="L510" s="480"/>
      <c r="M510" s="481"/>
      <c r="N510" s="550"/>
    </row>
    <row r="511" spans="2:14" customFormat="1">
      <c r="B511" s="494"/>
      <c r="C511" s="494"/>
      <c r="D511" s="494"/>
      <c r="E511" s="494"/>
      <c r="F511" s="504"/>
      <c r="G511" s="556"/>
      <c r="H511" s="553"/>
      <c r="I511" s="554"/>
      <c r="J511" s="504"/>
      <c r="K511" s="505"/>
      <c r="L511" s="480"/>
      <c r="M511" s="481"/>
      <c r="N511" s="550"/>
    </row>
    <row r="512" spans="2:14" customFormat="1">
      <c r="B512" s="494"/>
      <c r="C512" s="494"/>
      <c r="D512" s="494"/>
      <c r="E512" s="494"/>
      <c r="F512" s="504"/>
      <c r="G512" s="556"/>
      <c r="H512" s="553"/>
      <c r="I512" s="554"/>
      <c r="J512" s="504"/>
      <c r="K512" s="505"/>
      <c r="L512" s="480"/>
      <c r="M512" s="481"/>
      <c r="N512" s="550"/>
    </row>
    <row r="513" spans="2:14" customFormat="1">
      <c r="B513" s="494"/>
      <c r="C513" s="494"/>
      <c r="D513" s="494"/>
      <c r="E513" s="494"/>
      <c r="F513" s="504"/>
      <c r="G513" s="556"/>
      <c r="H513" s="553"/>
      <c r="I513" s="554"/>
      <c r="J513" s="504"/>
      <c r="K513" s="505"/>
      <c r="L513" s="480"/>
      <c r="M513" s="481"/>
      <c r="N513" s="550"/>
    </row>
    <row r="514" spans="2:14" customFormat="1">
      <c r="B514" s="494"/>
      <c r="C514" s="494"/>
      <c r="D514" s="494"/>
      <c r="E514" s="494"/>
      <c r="F514" s="504"/>
      <c r="G514" s="556"/>
      <c r="H514" s="553"/>
      <c r="I514" s="554"/>
      <c r="J514" s="504"/>
      <c r="K514" s="505"/>
      <c r="L514" s="480"/>
      <c r="M514" s="481"/>
      <c r="N514" s="550"/>
    </row>
    <row r="515" spans="2:14" customFormat="1">
      <c r="B515" s="494"/>
      <c r="C515" s="494"/>
      <c r="D515" s="494"/>
      <c r="E515" s="494"/>
      <c r="F515" s="504"/>
      <c r="G515" s="556"/>
      <c r="H515" s="553"/>
      <c r="I515" s="554"/>
      <c r="J515" s="504"/>
      <c r="K515" s="505"/>
      <c r="L515" s="480"/>
      <c r="M515" s="481"/>
      <c r="N515" s="550"/>
    </row>
    <row r="516" spans="2:14" customFormat="1">
      <c r="B516" s="494"/>
      <c r="C516" s="494"/>
      <c r="D516" s="494"/>
      <c r="E516" s="494"/>
      <c r="F516" s="504"/>
      <c r="G516" s="556"/>
      <c r="H516" s="553"/>
      <c r="I516" s="554"/>
      <c r="J516" s="504"/>
      <c r="K516" s="505"/>
      <c r="L516" s="480"/>
      <c r="M516" s="481"/>
      <c r="N516" s="550"/>
    </row>
    <row r="517" spans="2:14" customFormat="1">
      <c r="B517" s="494"/>
      <c r="C517" s="494"/>
      <c r="D517" s="494"/>
      <c r="E517" s="494"/>
      <c r="F517" s="504"/>
      <c r="G517" s="556"/>
      <c r="H517" s="553"/>
      <c r="I517" s="554"/>
      <c r="J517" s="504"/>
      <c r="K517" s="505"/>
      <c r="L517" s="480"/>
      <c r="M517" s="481"/>
      <c r="N517" s="550"/>
    </row>
    <row r="518" spans="2:14" customFormat="1">
      <c r="B518" s="494"/>
      <c r="C518" s="494"/>
      <c r="D518" s="494"/>
      <c r="E518" s="494"/>
      <c r="F518" s="504"/>
      <c r="G518" s="556"/>
      <c r="H518" s="553"/>
      <c r="I518" s="554"/>
      <c r="J518" s="504"/>
      <c r="K518" s="505"/>
      <c r="L518" s="480"/>
      <c r="M518" s="481"/>
      <c r="N518" s="550"/>
    </row>
    <row r="519" spans="2:14" customFormat="1">
      <c r="B519" s="494"/>
      <c r="C519" s="494"/>
      <c r="D519" s="494"/>
      <c r="E519" s="494"/>
      <c r="F519" s="504"/>
      <c r="G519" s="556"/>
      <c r="H519" s="553"/>
      <c r="I519" s="554"/>
      <c r="J519" s="504"/>
      <c r="K519" s="505"/>
      <c r="L519" s="480"/>
      <c r="M519" s="481"/>
      <c r="N519" s="550"/>
    </row>
    <row r="520" spans="2:14" customFormat="1">
      <c r="B520" s="494"/>
      <c r="C520" s="494"/>
      <c r="D520" s="494"/>
      <c r="E520" s="494"/>
      <c r="F520" s="504"/>
      <c r="G520" s="556"/>
      <c r="H520" s="553"/>
      <c r="I520" s="554"/>
      <c r="J520" s="504"/>
      <c r="K520" s="505"/>
      <c r="L520" s="480"/>
      <c r="M520" s="481"/>
      <c r="N520" s="550"/>
    </row>
    <row r="521" spans="2:14" customFormat="1">
      <c r="B521" s="494"/>
      <c r="C521" s="494"/>
      <c r="D521" s="494"/>
      <c r="E521" s="494"/>
      <c r="F521" s="504"/>
      <c r="G521" s="556"/>
      <c r="H521" s="553"/>
      <c r="I521" s="554"/>
      <c r="J521" s="504"/>
      <c r="K521" s="505"/>
      <c r="L521" s="480"/>
      <c r="M521" s="481"/>
      <c r="N521" s="550"/>
    </row>
    <row r="522" spans="2:14" customFormat="1">
      <c r="B522" s="494"/>
      <c r="C522" s="494"/>
      <c r="D522" s="494"/>
      <c r="E522" s="494"/>
      <c r="F522" s="504"/>
      <c r="G522" s="556"/>
      <c r="H522" s="553"/>
      <c r="I522" s="554"/>
      <c r="J522" s="504"/>
      <c r="K522" s="505"/>
      <c r="L522" s="480"/>
      <c r="M522" s="481"/>
      <c r="N522" s="550"/>
    </row>
    <row r="523" spans="2:14" customFormat="1">
      <c r="B523" s="494"/>
      <c r="C523" s="494"/>
      <c r="D523" s="494"/>
      <c r="E523" s="494"/>
      <c r="F523" s="504"/>
      <c r="G523" s="556"/>
      <c r="H523" s="553"/>
      <c r="I523" s="554"/>
      <c r="J523" s="504"/>
      <c r="K523" s="505"/>
      <c r="L523" s="480"/>
      <c r="M523" s="481"/>
      <c r="N523" s="550"/>
    </row>
    <row r="524" spans="2:14" customFormat="1">
      <c r="B524" s="494"/>
      <c r="C524" s="494"/>
      <c r="D524" s="494"/>
      <c r="E524" s="494"/>
      <c r="F524" s="504"/>
      <c r="G524" s="556"/>
      <c r="H524" s="553"/>
      <c r="I524" s="554"/>
      <c r="J524" s="504"/>
      <c r="K524" s="505"/>
      <c r="L524" s="480"/>
      <c r="M524" s="481"/>
      <c r="N524" s="550"/>
    </row>
    <row r="525" spans="2:14" customFormat="1">
      <c r="B525" s="494"/>
      <c r="C525" s="494"/>
      <c r="D525" s="494"/>
      <c r="E525" s="494"/>
      <c r="F525" s="504"/>
      <c r="G525" s="556"/>
      <c r="H525" s="553"/>
      <c r="I525" s="554"/>
      <c r="J525" s="504"/>
      <c r="K525" s="505"/>
      <c r="L525" s="480"/>
      <c r="M525" s="481"/>
      <c r="N525" s="550"/>
    </row>
    <row r="526" spans="2:14" customFormat="1">
      <c r="B526" s="494"/>
      <c r="C526" s="494"/>
      <c r="D526" s="494"/>
      <c r="E526" s="494"/>
      <c r="F526" s="504"/>
      <c r="G526" s="556"/>
      <c r="H526" s="553"/>
      <c r="I526" s="554"/>
      <c r="J526" s="504"/>
      <c r="K526" s="505"/>
      <c r="L526" s="480"/>
      <c r="M526" s="481"/>
      <c r="N526" s="550"/>
    </row>
    <row r="527" spans="2:14" customFormat="1">
      <c r="B527" s="494"/>
      <c r="C527" s="494"/>
      <c r="D527" s="494"/>
      <c r="E527" s="494"/>
      <c r="F527" s="504"/>
      <c r="G527" s="556"/>
      <c r="H527" s="553"/>
      <c r="I527" s="554"/>
      <c r="J527" s="504"/>
      <c r="K527" s="505"/>
      <c r="L527" s="480"/>
      <c r="M527" s="481"/>
      <c r="N527" s="550"/>
    </row>
    <row r="528" spans="2:14" customFormat="1">
      <c r="B528" s="494"/>
      <c r="C528" s="494"/>
      <c r="D528" s="494"/>
      <c r="E528" s="494"/>
      <c r="F528" s="504"/>
      <c r="G528" s="556"/>
      <c r="H528" s="553"/>
      <c r="I528" s="554"/>
      <c r="J528" s="504"/>
      <c r="K528" s="505"/>
      <c r="L528" s="480"/>
      <c r="M528" s="481"/>
      <c r="N528" s="550"/>
    </row>
    <row r="529" spans="2:14" customFormat="1">
      <c r="B529" s="494"/>
      <c r="C529" s="494"/>
      <c r="D529" s="494"/>
      <c r="E529" s="494"/>
      <c r="F529" s="504"/>
      <c r="G529" s="556"/>
      <c r="H529" s="553"/>
      <c r="I529" s="554"/>
      <c r="J529" s="504"/>
      <c r="K529" s="505"/>
      <c r="L529" s="480"/>
      <c r="M529" s="481"/>
      <c r="N529" s="550"/>
    </row>
    <row r="530" spans="2:14" customFormat="1">
      <c r="B530" s="494"/>
      <c r="C530" s="494"/>
      <c r="D530" s="494"/>
      <c r="E530" s="494"/>
      <c r="F530" s="504"/>
      <c r="G530" s="556"/>
      <c r="H530" s="553"/>
      <c r="I530" s="554"/>
      <c r="J530" s="504"/>
      <c r="K530" s="505"/>
      <c r="L530" s="480"/>
      <c r="M530" s="481"/>
      <c r="N530" s="550"/>
    </row>
    <row r="531" spans="2:14" customFormat="1">
      <c r="B531" s="494"/>
      <c r="C531" s="494"/>
      <c r="D531" s="494"/>
      <c r="E531" s="494"/>
      <c r="F531" s="504"/>
      <c r="G531" s="556"/>
      <c r="H531" s="553"/>
      <c r="I531" s="554"/>
      <c r="J531" s="504"/>
      <c r="K531" s="505"/>
      <c r="L531" s="480"/>
      <c r="M531" s="481"/>
      <c r="N531" s="550"/>
    </row>
    <row r="532" spans="2:14" customFormat="1">
      <c r="B532" s="494"/>
      <c r="C532" s="494"/>
      <c r="D532" s="494"/>
      <c r="E532" s="494"/>
      <c r="F532" s="504"/>
      <c r="G532" s="556"/>
      <c r="H532" s="553"/>
      <c r="I532" s="554"/>
      <c r="J532" s="504"/>
      <c r="K532" s="505"/>
      <c r="L532" s="480"/>
      <c r="M532" s="481"/>
      <c r="N532" s="550"/>
    </row>
    <row r="533" spans="2:14" customFormat="1">
      <c r="B533" s="494"/>
      <c r="C533" s="494"/>
      <c r="D533" s="494"/>
      <c r="E533" s="494"/>
      <c r="F533" s="504"/>
      <c r="G533" s="556"/>
      <c r="H533" s="553"/>
      <c r="I533" s="554"/>
      <c r="J533" s="504"/>
      <c r="K533" s="505"/>
      <c r="L533" s="480"/>
      <c r="M533" s="481"/>
      <c r="N533" s="550"/>
    </row>
    <row r="534" spans="2:14" customFormat="1">
      <c r="B534" s="494"/>
      <c r="C534" s="494"/>
      <c r="D534" s="494"/>
      <c r="E534" s="494"/>
      <c r="F534" s="504"/>
      <c r="G534" s="556"/>
      <c r="H534" s="553"/>
      <c r="I534" s="554"/>
      <c r="J534" s="504"/>
      <c r="K534" s="505"/>
      <c r="L534" s="480"/>
      <c r="M534" s="481"/>
      <c r="N534" s="550"/>
    </row>
    <row r="535" spans="2:14" customFormat="1">
      <c r="B535" s="494"/>
      <c r="C535" s="494"/>
      <c r="D535" s="494"/>
      <c r="E535" s="494"/>
      <c r="F535" s="504"/>
      <c r="G535" s="556"/>
      <c r="H535" s="553"/>
      <c r="I535" s="554"/>
      <c r="J535" s="504"/>
      <c r="K535" s="505"/>
      <c r="L535" s="480"/>
      <c r="M535" s="481"/>
      <c r="N535" s="550"/>
    </row>
    <row r="536" spans="2:14" customFormat="1">
      <c r="B536" s="494"/>
      <c r="C536" s="494"/>
      <c r="D536" s="494"/>
      <c r="E536" s="494"/>
      <c r="F536" s="504"/>
      <c r="G536" s="556"/>
      <c r="H536" s="553"/>
      <c r="I536" s="554"/>
      <c r="J536" s="504"/>
      <c r="K536" s="505"/>
      <c r="L536" s="480"/>
      <c r="M536" s="481"/>
      <c r="N536" s="550"/>
    </row>
    <row r="537" spans="2:14" customFormat="1">
      <c r="B537" s="494"/>
      <c r="C537" s="494"/>
      <c r="D537" s="494"/>
      <c r="E537" s="494"/>
      <c r="F537" s="504"/>
      <c r="G537" s="556"/>
      <c r="H537" s="553"/>
      <c r="I537" s="554"/>
      <c r="J537" s="504"/>
      <c r="K537" s="505"/>
      <c r="L537" s="480"/>
      <c r="M537" s="481"/>
      <c r="N537" s="550"/>
    </row>
    <row r="538" spans="2:14" customFormat="1">
      <c r="B538" s="494"/>
      <c r="C538" s="494"/>
      <c r="D538" s="494"/>
      <c r="E538" s="494"/>
      <c r="F538" s="504"/>
      <c r="G538" s="556"/>
      <c r="H538" s="553"/>
      <c r="I538" s="554"/>
      <c r="J538" s="504"/>
      <c r="K538" s="505"/>
      <c r="L538" s="480"/>
      <c r="M538" s="481"/>
      <c r="N538" s="550"/>
    </row>
    <row r="539" spans="2:14" customFormat="1">
      <c r="B539" s="494"/>
      <c r="C539" s="494"/>
      <c r="D539" s="494"/>
      <c r="E539" s="494"/>
      <c r="F539" s="504"/>
      <c r="G539" s="556"/>
      <c r="H539" s="553"/>
      <c r="I539" s="554"/>
      <c r="J539" s="504"/>
      <c r="K539" s="505"/>
      <c r="L539" s="480"/>
      <c r="M539" s="481"/>
      <c r="N539" s="550"/>
    </row>
    <row r="540" spans="2:14" customFormat="1">
      <c r="B540" s="494"/>
      <c r="C540" s="494"/>
      <c r="D540" s="494"/>
      <c r="E540" s="494"/>
      <c r="F540" s="504"/>
      <c r="G540" s="556"/>
      <c r="H540" s="553"/>
      <c r="I540" s="554"/>
      <c r="J540" s="504"/>
      <c r="K540" s="505"/>
      <c r="L540" s="480"/>
      <c r="M540" s="481"/>
      <c r="N540" s="550"/>
    </row>
    <row r="541" spans="2:14" customFormat="1">
      <c r="B541" s="494"/>
      <c r="C541" s="494"/>
      <c r="D541" s="494"/>
      <c r="E541" s="494"/>
      <c r="F541" s="504"/>
      <c r="G541" s="556"/>
      <c r="H541" s="553"/>
      <c r="I541" s="554"/>
      <c r="J541" s="504"/>
      <c r="K541" s="505"/>
      <c r="L541" s="480"/>
      <c r="M541" s="481"/>
      <c r="N541" s="550"/>
    </row>
    <row r="542" spans="2:14" customFormat="1">
      <c r="B542" s="494"/>
      <c r="C542" s="494"/>
      <c r="D542" s="494"/>
      <c r="E542" s="494"/>
      <c r="F542" s="504"/>
      <c r="G542" s="556"/>
      <c r="H542" s="553"/>
      <c r="I542" s="554"/>
      <c r="J542" s="504"/>
      <c r="K542" s="505"/>
      <c r="L542" s="480"/>
      <c r="M542" s="481"/>
      <c r="N542" s="550"/>
    </row>
    <row r="543" spans="2:14" customFormat="1">
      <c r="B543" s="494"/>
      <c r="C543" s="494"/>
      <c r="D543" s="494"/>
      <c r="E543" s="494"/>
      <c r="F543" s="504"/>
      <c r="G543" s="556"/>
      <c r="H543" s="553"/>
      <c r="I543" s="554"/>
      <c r="J543" s="504"/>
      <c r="K543" s="505"/>
      <c r="L543" s="480"/>
      <c r="M543" s="481"/>
      <c r="N543" s="550"/>
    </row>
    <row r="544" spans="2:14" customFormat="1">
      <c r="B544" s="494"/>
      <c r="C544" s="494"/>
      <c r="D544" s="494"/>
      <c r="E544" s="494"/>
      <c r="F544" s="504"/>
      <c r="G544" s="556"/>
      <c r="H544" s="553"/>
      <c r="I544" s="554"/>
      <c r="J544" s="504"/>
      <c r="K544" s="505"/>
      <c r="L544" s="480"/>
      <c r="M544" s="481"/>
      <c r="N544" s="550"/>
    </row>
    <row r="545" spans="2:14" customFormat="1">
      <c r="B545" s="494"/>
      <c r="C545" s="494"/>
      <c r="D545" s="494"/>
      <c r="E545" s="494"/>
      <c r="F545" s="504"/>
      <c r="G545" s="556"/>
      <c r="H545" s="553"/>
      <c r="I545" s="554"/>
      <c r="J545" s="504"/>
      <c r="K545" s="505"/>
      <c r="L545" s="480"/>
      <c r="M545" s="481"/>
      <c r="N545" s="550"/>
    </row>
    <row r="546" spans="2:14" customFormat="1">
      <c r="B546" s="494"/>
      <c r="C546" s="494"/>
      <c r="D546" s="494"/>
      <c r="E546" s="494"/>
      <c r="F546" s="504"/>
      <c r="G546" s="556"/>
      <c r="H546" s="553"/>
      <c r="I546" s="554"/>
      <c r="J546" s="504"/>
      <c r="K546" s="505"/>
      <c r="L546" s="480"/>
      <c r="M546" s="481"/>
      <c r="N546" s="550"/>
    </row>
    <row r="547" spans="2:14" customFormat="1">
      <c r="B547" s="494"/>
      <c r="C547" s="494"/>
      <c r="D547" s="494"/>
      <c r="E547" s="494"/>
      <c r="F547" s="504"/>
      <c r="G547" s="556"/>
      <c r="H547" s="553"/>
      <c r="I547" s="554"/>
      <c r="J547" s="504"/>
      <c r="K547" s="505"/>
      <c r="L547" s="480"/>
      <c r="M547" s="481"/>
      <c r="N547" s="550"/>
    </row>
    <row r="548" spans="2:14" customFormat="1">
      <c r="B548" s="494"/>
      <c r="C548" s="494"/>
      <c r="D548" s="494"/>
      <c r="E548" s="494"/>
      <c r="F548" s="504"/>
      <c r="G548" s="556"/>
      <c r="H548" s="553"/>
      <c r="I548" s="554"/>
      <c r="J548" s="504"/>
      <c r="K548" s="505"/>
      <c r="L548" s="480"/>
      <c r="M548" s="481"/>
      <c r="N548" s="550"/>
    </row>
    <row r="549" spans="2:14" customFormat="1">
      <c r="B549" s="494"/>
      <c r="C549" s="494"/>
      <c r="D549" s="494"/>
      <c r="E549" s="494"/>
      <c r="F549" s="504"/>
      <c r="G549" s="556"/>
      <c r="H549" s="553"/>
      <c r="I549" s="554"/>
      <c r="J549" s="504"/>
      <c r="K549" s="505"/>
      <c r="L549" s="480"/>
      <c r="M549" s="481"/>
      <c r="N549" s="550"/>
    </row>
    <row r="550" spans="2:14" customFormat="1">
      <c r="B550" s="494"/>
      <c r="C550" s="494"/>
      <c r="D550" s="494"/>
      <c r="E550" s="494"/>
      <c r="F550" s="504"/>
      <c r="G550" s="556"/>
      <c r="H550" s="553"/>
      <c r="I550" s="554"/>
      <c r="J550" s="504"/>
      <c r="K550" s="505"/>
      <c r="L550" s="480"/>
      <c r="M550" s="481"/>
      <c r="N550" s="550"/>
    </row>
    <row r="551" spans="2:14" customFormat="1">
      <c r="B551" s="494"/>
      <c r="C551" s="494"/>
      <c r="D551" s="494"/>
      <c r="E551" s="494"/>
      <c r="F551" s="504"/>
      <c r="G551" s="556"/>
      <c r="H551" s="553"/>
      <c r="I551" s="554"/>
      <c r="J551" s="504"/>
      <c r="K551" s="505"/>
      <c r="L551" s="480"/>
      <c r="M551" s="481"/>
      <c r="N551" s="550"/>
    </row>
    <row r="552" spans="2:14" customFormat="1">
      <c r="B552" s="494"/>
      <c r="C552" s="494"/>
      <c r="D552" s="494"/>
      <c r="E552" s="494"/>
      <c r="F552" s="504"/>
      <c r="G552" s="556"/>
      <c r="H552" s="553"/>
      <c r="I552" s="554"/>
      <c r="J552" s="504"/>
      <c r="K552" s="505"/>
      <c r="L552" s="480"/>
      <c r="M552" s="481"/>
      <c r="N552" s="550"/>
    </row>
    <row r="553" spans="2:14" customFormat="1">
      <c r="B553" s="494"/>
      <c r="C553" s="494"/>
      <c r="D553" s="494"/>
      <c r="E553" s="494"/>
      <c r="F553" s="504"/>
      <c r="G553" s="556"/>
      <c r="H553" s="553"/>
      <c r="I553" s="554"/>
      <c r="J553" s="504"/>
      <c r="K553" s="505"/>
      <c r="L553" s="480"/>
      <c r="M553" s="481"/>
      <c r="N553" s="550"/>
    </row>
    <row r="554" spans="2:14" customFormat="1">
      <c r="B554" s="494"/>
      <c r="C554" s="494"/>
      <c r="D554" s="494"/>
      <c r="E554" s="494"/>
      <c r="F554" s="504"/>
      <c r="G554" s="556"/>
      <c r="H554" s="553"/>
      <c r="I554" s="554"/>
      <c r="J554" s="504"/>
      <c r="K554" s="505"/>
      <c r="L554" s="480"/>
      <c r="M554" s="481"/>
      <c r="N554" s="550"/>
    </row>
    <row r="555" spans="2:14" customFormat="1">
      <c r="B555" s="494"/>
      <c r="C555" s="494"/>
      <c r="D555" s="494"/>
      <c r="E555" s="494"/>
      <c r="F555" s="504"/>
      <c r="G555" s="556"/>
      <c r="H555" s="553"/>
      <c r="I555" s="554"/>
      <c r="J555" s="504"/>
      <c r="K555" s="505"/>
      <c r="L555" s="480"/>
      <c r="M555" s="481"/>
      <c r="N555" s="550"/>
    </row>
    <row r="556" spans="2:14" customFormat="1">
      <c r="B556" s="494"/>
      <c r="C556" s="494"/>
      <c r="D556" s="494"/>
      <c r="E556" s="494"/>
      <c r="F556" s="504"/>
      <c r="G556" s="556"/>
      <c r="H556" s="553"/>
      <c r="I556" s="554"/>
      <c r="J556" s="504"/>
      <c r="K556" s="505"/>
      <c r="L556" s="480"/>
      <c r="M556" s="481"/>
      <c r="N556" s="550"/>
    </row>
    <row r="557" spans="2:14" customFormat="1">
      <c r="B557" s="494"/>
      <c r="C557" s="494"/>
      <c r="D557" s="494"/>
      <c r="E557" s="494"/>
      <c r="F557" s="504"/>
      <c r="G557" s="556"/>
      <c r="H557" s="553"/>
      <c r="I557" s="554"/>
      <c r="J557" s="504"/>
      <c r="K557" s="505"/>
      <c r="L557" s="480"/>
      <c r="M557" s="481"/>
      <c r="N557" s="550"/>
    </row>
    <row r="558" spans="2:14" customFormat="1">
      <c r="B558" s="494"/>
      <c r="C558" s="494"/>
      <c r="D558" s="494"/>
      <c r="E558" s="494"/>
      <c r="F558" s="504"/>
      <c r="G558" s="556"/>
      <c r="H558" s="553"/>
      <c r="I558" s="554"/>
      <c r="J558" s="504"/>
      <c r="K558" s="505"/>
      <c r="L558" s="480"/>
      <c r="M558" s="481"/>
      <c r="N558" s="550"/>
    </row>
    <row r="559" spans="2:14" customFormat="1">
      <c r="B559" s="494"/>
      <c r="C559" s="494"/>
      <c r="D559" s="494"/>
      <c r="E559" s="494"/>
      <c r="F559" s="504"/>
      <c r="G559" s="556"/>
      <c r="H559" s="553"/>
      <c r="I559" s="554"/>
      <c r="J559" s="504"/>
      <c r="K559" s="505"/>
      <c r="L559" s="480"/>
      <c r="M559" s="481"/>
      <c r="N559" s="550"/>
    </row>
    <row r="560" spans="2:14" customFormat="1">
      <c r="B560" s="494"/>
      <c r="C560" s="494"/>
      <c r="D560" s="494"/>
      <c r="E560" s="494"/>
      <c r="F560" s="504"/>
      <c r="G560" s="556"/>
      <c r="H560" s="553"/>
      <c r="I560" s="554"/>
      <c r="J560" s="504"/>
      <c r="K560" s="505"/>
      <c r="L560" s="480"/>
      <c r="M560" s="481"/>
      <c r="N560" s="550"/>
    </row>
    <row r="561" spans="2:14" customFormat="1">
      <c r="B561" s="494"/>
      <c r="C561" s="494"/>
      <c r="D561" s="494"/>
      <c r="E561" s="494"/>
      <c r="F561" s="504"/>
      <c r="G561" s="556"/>
      <c r="H561" s="553"/>
      <c r="I561" s="554"/>
      <c r="J561" s="504"/>
      <c r="K561" s="505"/>
      <c r="L561" s="480"/>
      <c r="M561" s="481"/>
      <c r="N561" s="550"/>
    </row>
    <row r="562" spans="2:14" customFormat="1">
      <c r="B562" s="494"/>
      <c r="C562" s="494"/>
      <c r="D562" s="494"/>
      <c r="E562" s="494"/>
      <c r="F562" s="504"/>
      <c r="G562" s="556"/>
      <c r="H562" s="553"/>
      <c r="I562" s="554"/>
      <c r="J562" s="504"/>
      <c r="K562" s="505"/>
      <c r="L562" s="480"/>
      <c r="M562" s="481"/>
      <c r="N562" s="550"/>
    </row>
    <row r="563" spans="2:14" customFormat="1">
      <c r="B563" s="494"/>
      <c r="C563" s="494"/>
      <c r="D563" s="494"/>
      <c r="E563" s="494"/>
      <c r="F563" s="504"/>
      <c r="G563" s="556"/>
      <c r="H563" s="553"/>
      <c r="I563" s="554"/>
      <c r="J563" s="504"/>
      <c r="K563" s="505"/>
      <c r="L563" s="480"/>
      <c r="M563" s="481"/>
      <c r="N563" s="550"/>
    </row>
    <row r="564" spans="2:14" customFormat="1">
      <c r="B564" s="494"/>
      <c r="C564" s="494"/>
      <c r="D564" s="494"/>
      <c r="E564" s="494"/>
      <c r="F564" s="504"/>
      <c r="G564" s="556"/>
      <c r="H564" s="553"/>
      <c r="I564" s="554"/>
      <c r="J564" s="504"/>
      <c r="K564" s="505"/>
      <c r="L564" s="480"/>
      <c r="M564" s="481"/>
      <c r="N564" s="550"/>
    </row>
    <row r="565" spans="2:14" customFormat="1">
      <c r="B565" s="494"/>
      <c r="C565" s="494"/>
      <c r="D565" s="494"/>
      <c r="E565" s="494"/>
      <c r="F565" s="504"/>
      <c r="G565" s="556"/>
      <c r="H565" s="553"/>
      <c r="I565" s="554"/>
      <c r="J565" s="504"/>
      <c r="K565" s="505"/>
      <c r="L565" s="480"/>
      <c r="M565" s="481"/>
      <c r="N565" s="550"/>
    </row>
    <row r="566" spans="2:14" customFormat="1">
      <c r="B566" s="494"/>
      <c r="C566" s="494"/>
      <c r="D566" s="494"/>
      <c r="E566" s="494"/>
      <c r="F566" s="504"/>
      <c r="G566" s="556"/>
      <c r="H566" s="553"/>
      <c r="I566" s="554"/>
      <c r="J566" s="504"/>
      <c r="K566" s="505"/>
      <c r="L566" s="480"/>
      <c r="M566" s="481"/>
      <c r="N566" s="550"/>
    </row>
    <row r="567" spans="2:14" customFormat="1">
      <c r="B567" s="494"/>
      <c r="C567" s="494"/>
      <c r="D567" s="494"/>
      <c r="E567" s="494"/>
      <c r="F567" s="504"/>
      <c r="G567" s="556"/>
      <c r="H567" s="553"/>
      <c r="I567" s="554"/>
      <c r="J567" s="504"/>
      <c r="K567" s="505"/>
      <c r="L567" s="480"/>
      <c r="M567" s="481"/>
      <c r="N567" s="550"/>
    </row>
    <row r="568" spans="2:14" customFormat="1">
      <c r="B568" s="494"/>
      <c r="C568" s="494"/>
      <c r="D568" s="494"/>
      <c r="E568" s="494"/>
      <c r="F568" s="504"/>
      <c r="G568" s="556"/>
      <c r="H568" s="553"/>
      <c r="I568" s="554"/>
      <c r="J568" s="504"/>
      <c r="K568" s="505"/>
      <c r="L568" s="480"/>
      <c r="M568" s="481"/>
      <c r="N568" s="550"/>
    </row>
    <row r="569" spans="2:14" customFormat="1">
      <c r="B569" s="494"/>
      <c r="C569" s="494"/>
      <c r="D569" s="494"/>
      <c r="E569" s="494"/>
      <c r="F569" s="504"/>
      <c r="G569" s="556"/>
      <c r="H569" s="553"/>
      <c r="I569" s="554"/>
      <c r="J569" s="504"/>
      <c r="K569" s="505"/>
      <c r="L569" s="480"/>
      <c r="M569" s="481"/>
      <c r="N569" s="550"/>
    </row>
    <row r="570" spans="2:14" customFormat="1">
      <c r="B570" s="494"/>
      <c r="C570" s="494"/>
      <c r="D570" s="494"/>
      <c r="E570" s="494"/>
      <c r="F570" s="504"/>
      <c r="G570" s="556"/>
      <c r="H570" s="553"/>
      <c r="I570" s="554"/>
      <c r="J570" s="504"/>
      <c r="K570" s="505"/>
      <c r="L570" s="480"/>
      <c r="M570" s="481"/>
      <c r="N570" s="550"/>
    </row>
    <row r="571" spans="2:14" customFormat="1">
      <c r="B571" s="494"/>
      <c r="C571" s="494"/>
      <c r="D571" s="494"/>
      <c r="E571" s="494"/>
      <c r="F571" s="504"/>
      <c r="G571" s="556"/>
      <c r="H571" s="553"/>
      <c r="I571" s="554"/>
      <c r="J571" s="504"/>
      <c r="K571" s="505"/>
      <c r="L571" s="480"/>
      <c r="M571" s="481"/>
      <c r="N571" s="550"/>
    </row>
    <row r="572" spans="2:14" customFormat="1">
      <c r="B572" s="494"/>
      <c r="C572" s="494"/>
      <c r="D572" s="494"/>
      <c r="E572" s="494"/>
      <c r="F572" s="504"/>
      <c r="G572" s="556"/>
      <c r="H572" s="553"/>
      <c r="I572" s="554"/>
      <c r="J572" s="504"/>
      <c r="K572" s="505"/>
      <c r="L572" s="480"/>
      <c r="M572" s="481"/>
      <c r="N572" s="550"/>
    </row>
    <row r="573" spans="2:14" customFormat="1">
      <c r="B573" s="494"/>
      <c r="C573" s="494"/>
      <c r="D573" s="494"/>
      <c r="E573" s="494"/>
      <c r="F573" s="504"/>
      <c r="G573" s="556"/>
      <c r="H573" s="553"/>
      <c r="I573" s="554"/>
      <c r="J573" s="504"/>
      <c r="K573" s="505"/>
      <c r="L573" s="480"/>
      <c r="M573" s="481"/>
      <c r="N573" s="550"/>
    </row>
    <row r="574" spans="2:14" customFormat="1">
      <c r="B574" s="494"/>
      <c r="C574" s="494"/>
      <c r="D574" s="494"/>
      <c r="E574" s="494"/>
      <c r="F574" s="504"/>
      <c r="G574" s="556"/>
      <c r="H574" s="553"/>
      <c r="I574" s="554"/>
      <c r="J574" s="504"/>
      <c r="K574" s="505"/>
      <c r="L574" s="480"/>
      <c r="M574" s="481"/>
      <c r="N574" s="550"/>
    </row>
    <row r="575" spans="2:14" customFormat="1">
      <c r="B575" s="494"/>
      <c r="C575" s="494"/>
      <c r="D575" s="494"/>
      <c r="E575" s="494"/>
      <c r="F575" s="504"/>
      <c r="G575" s="556"/>
      <c r="H575" s="553"/>
      <c r="I575" s="554"/>
      <c r="J575" s="504"/>
      <c r="K575" s="505"/>
      <c r="L575" s="480"/>
      <c r="M575" s="481"/>
      <c r="N575" s="550"/>
    </row>
    <row r="576" spans="2:14" customFormat="1">
      <c r="B576" s="494"/>
      <c r="C576" s="494"/>
      <c r="D576" s="494"/>
      <c r="E576" s="494"/>
      <c r="F576" s="504"/>
      <c r="G576" s="556"/>
      <c r="H576" s="553"/>
      <c r="I576" s="554"/>
      <c r="J576" s="504"/>
      <c r="K576" s="505"/>
      <c r="L576" s="480"/>
      <c r="M576" s="481"/>
      <c r="N576" s="550"/>
    </row>
    <row r="577" spans="2:14" customFormat="1">
      <c r="B577" s="494"/>
      <c r="C577" s="494"/>
      <c r="D577" s="494"/>
      <c r="E577" s="494"/>
      <c r="F577" s="504"/>
      <c r="G577" s="556"/>
      <c r="H577" s="553"/>
      <c r="I577" s="554"/>
      <c r="J577" s="504"/>
      <c r="K577" s="505"/>
      <c r="L577" s="480"/>
      <c r="M577" s="481"/>
      <c r="N577" s="550"/>
    </row>
    <row r="578" spans="2:14" customFormat="1">
      <c r="B578" s="494"/>
      <c r="C578" s="494"/>
      <c r="D578" s="494"/>
      <c r="E578" s="494"/>
      <c r="F578" s="504"/>
      <c r="G578" s="556"/>
      <c r="H578" s="553"/>
      <c r="I578" s="554"/>
      <c r="J578" s="504"/>
      <c r="K578" s="505"/>
      <c r="L578" s="480"/>
      <c r="M578" s="481"/>
      <c r="N578" s="550"/>
    </row>
    <row r="579" spans="2:14" customFormat="1">
      <c r="B579" s="494"/>
      <c r="C579" s="494"/>
      <c r="D579" s="494"/>
      <c r="E579" s="494"/>
      <c r="F579" s="504"/>
      <c r="G579" s="556"/>
      <c r="H579" s="553"/>
      <c r="I579" s="554"/>
      <c r="J579" s="504"/>
      <c r="K579" s="505"/>
      <c r="L579" s="480"/>
      <c r="M579" s="481"/>
      <c r="N579" s="550"/>
    </row>
    <row r="580" spans="2:14" customFormat="1">
      <c r="B580" s="494"/>
      <c r="C580" s="494"/>
      <c r="D580" s="494"/>
      <c r="E580" s="494"/>
      <c r="F580" s="504"/>
      <c r="G580" s="556"/>
      <c r="H580" s="553"/>
      <c r="I580" s="554"/>
      <c r="J580" s="504"/>
      <c r="K580" s="505"/>
      <c r="L580" s="480"/>
      <c r="M580" s="481"/>
      <c r="N580" s="550"/>
    </row>
    <row r="581" spans="2:14" customFormat="1">
      <c r="B581" s="494"/>
      <c r="C581" s="494"/>
      <c r="D581" s="494"/>
      <c r="E581" s="494"/>
      <c r="F581" s="504"/>
      <c r="G581" s="556"/>
      <c r="H581" s="553"/>
      <c r="I581" s="554"/>
      <c r="J581" s="504"/>
      <c r="K581" s="505"/>
      <c r="L581" s="480"/>
      <c r="M581" s="481"/>
      <c r="N581" s="550"/>
    </row>
    <row r="582" spans="2:14" customFormat="1">
      <c r="B582" s="494"/>
      <c r="C582" s="494"/>
      <c r="D582" s="494"/>
      <c r="E582" s="494"/>
      <c r="F582" s="504"/>
      <c r="G582" s="556"/>
      <c r="H582" s="553"/>
      <c r="I582" s="554"/>
      <c r="J582" s="504"/>
      <c r="K582" s="505"/>
      <c r="L582" s="480"/>
      <c r="M582" s="481"/>
      <c r="N582" s="550"/>
    </row>
    <row r="583" spans="2:14" customFormat="1">
      <c r="B583" s="494"/>
      <c r="C583" s="494"/>
      <c r="D583" s="494"/>
      <c r="E583" s="494"/>
      <c r="F583" s="504"/>
      <c r="G583" s="556"/>
      <c r="H583" s="553"/>
      <c r="I583" s="554"/>
      <c r="J583" s="504"/>
      <c r="K583" s="505"/>
      <c r="L583" s="480"/>
      <c r="M583" s="481"/>
      <c r="N583" s="550"/>
    </row>
    <row r="584" spans="2:14" customFormat="1">
      <c r="B584" s="494"/>
      <c r="C584" s="494"/>
      <c r="D584" s="494"/>
      <c r="E584" s="494"/>
      <c r="F584" s="504"/>
      <c r="G584" s="556"/>
      <c r="H584" s="553"/>
      <c r="I584" s="554"/>
      <c r="J584" s="504"/>
      <c r="K584" s="505"/>
      <c r="L584" s="480"/>
      <c r="M584" s="481"/>
      <c r="N584" s="550"/>
    </row>
    <row r="585" spans="2:14" customFormat="1">
      <c r="B585" s="494"/>
      <c r="C585" s="494"/>
      <c r="D585" s="494"/>
      <c r="E585" s="494"/>
      <c r="F585" s="504"/>
      <c r="G585" s="556"/>
      <c r="H585" s="553"/>
      <c r="I585" s="554"/>
      <c r="J585" s="504"/>
      <c r="K585" s="505"/>
      <c r="L585" s="480"/>
      <c r="M585" s="481"/>
      <c r="N585" s="550"/>
    </row>
    <row r="586" spans="2:14" customFormat="1"/>
    <row r="587" spans="2:14" customFormat="1"/>
    <row r="588" spans="2:14" customFormat="1"/>
    <row r="589" spans="2:14" customFormat="1"/>
    <row r="590" spans="2:14" customFormat="1"/>
    <row r="591" spans="2:14" customFormat="1"/>
    <row r="592" spans="2:14" customFormat="1"/>
    <row r="593" customFormat="1"/>
    <row r="594" customFormat="1"/>
    <row r="595" customFormat="1"/>
    <row r="596" customFormat="1"/>
    <row r="597" customFormat="1"/>
    <row r="598" customFormat="1"/>
    <row r="599" customFormat="1"/>
    <row r="600" customFormat="1"/>
    <row r="601" customFormat="1"/>
    <row r="602" customFormat="1"/>
    <row r="603" customFormat="1"/>
    <row r="604" customFormat="1"/>
    <row r="605" customFormat="1"/>
    <row r="606" customFormat="1"/>
    <row r="607" customFormat="1"/>
    <row r="608" customFormat="1"/>
    <row r="609" customFormat="1"/>
    <row r="610" customFormat="1"/>
    <row r="611" customFormat="1"/>
    <row r="612" customFormat="1"/>
    <row r="613" customFormat="1"/>
    <row r="614" customFormat="1"/>
    <row r="615" customFormat="1"/>
    <row r="616" customFormat="1"/>
    <row r="617" customFormat="1"/>
    <row r="618" customFormat="1"/>
    <row r="619" customFormat="1"/>
    <row r="620" customFormat="1"/>
    <row r="621" customFormat="1"/>
    <row r="622" customFormat="1"/>
    <row r="623" customFormat="1"/>
    <row r="624" customFormat="1"/>
    <row r="625" customFormat="1"/>
    <row r="626" customFormat="1"/>
    <row r="627" customFormat="1"/>
    <row r="628" customFormat="1"/>
    <row r="629" customFormat="1"/>
    <row r="630" customFormat="1"/>
    <row r="631" customFormat="1"/>
    <row r="632" customFormat="1"/>
    <row r="633" customFormat="1"/>
    <row r="634" customFormat="1"/>
    <row r="635" customFormat="1"/>
    <row r="636" customFormat="1"/>
    <row r="637" customFormat="1"/>
    <row r="638" customFormat="1"/>
    <row r="639" customFormat="1"/>
    <row r="640" customFormat="1"/>
    <row r="641" customFormat="1"/>
    <row r="642" customFormat="1"/>
    <row r="643" customFormat="1"/>
    <row r="644" customFormat="1"/>
    <row r="645" customFormat="1"/>
    <row r="646" customFormat="1"/>
    <row r="647" customFormat="1"/>
    <row r="648" customFormat="1"/>
    <row r="649" customFormat="1"/>
    <row r="650" customFormat="1"/>
    <row r="651" customFormat="1"/>
    <row r="652" customFormat="1"/>
    <row r="653" customFormat="1"/>
    <row r="654" customFormat="1"/>
    <row r="655" customFormat="1"/>
    <row r="656" customFormat="1"/>
    <row r="657" customFormat="1"/>
    <row r="658" customFormat="1"/>
    <row r="659" customFormat="1"/>
    <row r="660" customFormat="1"/>
    <row r="661" customFormat="1"/>
    <row r="662" customFormat="1"/>
    <row r="663" customFormat="1"/>
    <row r="664" customFormat="1"/>
    <row r="665" customFormat="1"/>
    <row r="666" customFormat="1"/>
    <row r="667" customFormat="1"/>
    <row r="668" customFormat="1"/>
    <row r="669" customFormat="1"/>
    <row r="670" customFormat="1"/>
    <row r="671" customFormat="1"/>
    <row r="672" customFormat="1"/>
    <row r="673" customFormat="1"/>
    <row r="674" customFormat="1"/>
    <row r="675" customFormat="1"/>
    <row r="676" customFormat="1"/>
    <row r="677" customFormat="1"/>
    <row r="678" customFormat="1"/>
    <row r="679" customFormat="1"/>
    <row r="680" customFormat="1"/>
    <row r="681" customFormat="1"/>
    <row r="682" customFormat="1"/>
    <row r="683" customFormat="1"/>
    <row r="684" customFormat="1"/>
    <row r="685" customFormat="1"/>
    <row r="686" customFormat="1"/>
    <row r="687" customFormat="1"/>
    <row r="688" customFormat="1"/>
    <row r="689" customFormat="1"/>
    <row r="690" customFormat="1"/>
    <row r="691" customFormat="1"/>
    <row r="692" customFormat="1"/>
    <row r="693" customFormat="1"/>
    <row r="694" customFormat="1"/>
    <row r="695" customFormat="1"/>
    <row r="696" customFormat="1"/>
    <row r="697" customFormat="1"/>
    <row r="698" customFormat="1"/>
    <row r="699" customFormat="1"/>
    <row r="700" customFormat="1"/>
    <row r="701" customFormat="1"/>
    <row r="702" customFormat="1"/>
    <row r="703" customFormat="1"/>
    <row r="704" customFormat="1"/>
    <row r="705" customFormat="1"/>
    <row r="706" customFormat="1"/>
    <row r="707" customFormat="1"/>
    <row r="708" customFormat="1"/>
    <row r="709" customFormat="1"/>
    <row r="710" customFormat="1"/>
    <row r="711" customFormat="1"/>
    <row r="712" customFormat="1"/>
    <row r="713" customFormat="1"/>
    <row r="714" customFormat="1"/>
    <row r="715" customFormat="1"/>
    <row r="716" customFormat="1"/>
    <row r="717" customFormat="1"/>
    <row r="718" customFormat="1"/>
    <row r="719" customFormat="1"/>
    <row r="720" customFormat="1"/>
    <row r="721" customFormat="1"/>
    <row r="722" customFormat="1"/>
    <row r="723" customFormat="1"/>
    <row r="724" customFormat="1"/>
    <row r="725" customFormat="1"/>
    <row r="726" customFormat="1"/>
    <row r="727" customFormat="1"/>
    <row r="728" customFormat="1"/>
    <row r="729" customFormat="1"/>
    <row r="730" customFormat="1"/>
    <row r="731" customFormat="1"/>
    <row r="732" customFormat="1"/>
    <row r="733" customFormat="1"/>
    <row r="734" customFormat="1"/>
    <row r="735" customFormat="1"/>
    <row r="736" customFormat="1"/>
    <row r="737" customFormat="1"/>
    <row r="738" customFormat="1"/>
    <row r="739" customFormat="1"/>
    <row r="740" customFormat="1"/>
    <row r="741" customFormat="1"/>
    <row r="742" customFormat="1"/>
    <row r="743" customFormat="1"/>
    <row r="744" customFormat="1"/>
    <row r="745" customFormat="1"/>
    <row r="746" customFormat="1"/>
    <row r="747" customFormat="1"/>
    <row r="748" customFormat="1"/>
    <row r="749" customFormat="1"/>
    <row r="750" customFormat="1"/>
    <row r="751" customFormat="1"/>
    <row r="752" customFormat="1"/>
    <row r="753" customFormat="1"/>
    <row r="754" customFormat="1"/>
    <row r="755" customFormat="1"/>
    <row r="756" customFormat="1"/>
    <row r="757" customFormat="1"/>
    <row r="758" customFormat="1"/>
    <row r="759" customFormat="1"/>
    <row r="760" customFormat="1"/>
    <row r="761" customFormat="1"/>
    <row r="762" customFormat="1"/>
    <row r="763" customFormat="1"/>
    <row r="764" customFormat="1"/>
    <row r="765" customFormat="1"/>
    <row r="766" customFormat="1"/>
    <row r="767" customFormat="1"/>
    <row r="768" customFormat="1"/>
    <row r="769" customFormat="1"/>
    <row r="770" customFormat="1"/>
    <row r="771" customFormat="1"/>
    <row r="772" customFormat="1"/>
    <row r="773" customFormat="1"/>
    <row r="774" customFormat="1"/>
    <row r="775" customFormat="1"/>
    <row r="776" customFormat="1"/>
    <row r="777" customFormat="1"/>
    <row r="778" customFormat="1"/>
    <row r="779" customFormat="1"/>
    <row r="780" customFormat="1"/>
    <row r="781" customFormat="1"/>
    <row r="782" customFormat="1"/>
    <row r="783" customFormat="1"/>
    <row r="784" customFormat="1"/>
    <row r="785" customFormat="1"/>
    <row r="786" customFormat="1"/>
    <row r="787" customFormat="1"/>
    <row r="788" customFormat="1"/>
    <row r="789" customFormat="1"/>
    <row r="790" customFormat="1"/>
    <row r="791" customFormat="1"/>
    <row r="792" customFormat="1"/>
    <row r="793" customFormat="1"/>
    <row r="794" customFormat="1"/>
    <row r="795" customFormat="1"/>
    <row r="796" customFormat="1"/>
    <row r="797" customFormat="1"/>
    <row r="798" customFormat="1"/>
    <row r="799" customFormat="1"/>
    <row r="800" customFormat="1"/>
    <row r="801" customFormat="1"/>
    <row r="802" customFormat="1"/>
    <row r="803" customFormat="1"/>
    <row r="804" customFormat="1"/>
    <row r="805" customFormat="1"/>
    <row r="806" customFormat="1"/>
    <row r="807" customFormat="1"/>
    <row r="808" customFormat="1"/>
    <row r="809" customFormat="1"/>
    <row r="810" customFormat="1"/>
    <row r="811" customFormat="1"/>
    <row r="812" customFormat="1"/>
    <row r="813" customFormat="1"/>
    <row r="814" customFormat="1"/>
    <row r="815" customFormat="1"/>
    <row r="816" customFormat="1"/>
    <row r="817" customFormat="1"/>
    <row r="818" customFormat="1"/>
    <row r="819" customFormat="1"/>
    <row r="820" customFormat="1"/>
    <row r="821" customFormat="1"/>
    <row r="822" customFormat="1"/>
    <row r="823" customFormat="1"/>
    <row r="824" customFormat="1"/>
    <row r="825" customFormat="1"/>
    <row r="826" customFormat="1"/>
    <row r="827" customFormat="1"/>
    <row r="828" customFormat="1"/>
    <row r="829" customFormat="1"/>
    <row r="830" customFormat="1"/>
    <row r="831" customFormat="1"/>
    <row r="832" customFormat="1"/>
    <row r="833" customFormat="1"/>
    <row r="834" customFormat="1"/>
    <row r="835" customFormat="1"/>
    <row r="836" customFormat="1"/>
    <row r="837" customFormat="1"/>
    <row r="838" customFormat="1"/>
    <row r="839" customFormat="1"/>
    <row r="840" customFormat="1"/>
    <row r="841" customFormat="1"/>
    <row r="842" customFormat="1"/>
    <row r="843" customFormat="1"/>
    <row r="844" customFormat="1"/>
    <row r="845" customFormat="1"/>
    <row r="846" customFormat="1"/>
    <row r="847" customFormat="1"/>
    <row r="848" customFormat="1"/>
    <row r="849" customFormat="1"/>
    <row r="850" customFormat="1"/>
    <row r="851" customFormat="1"/>
    <row r="852" customFormat="1"/>
    <row r="853" customFormat="1"/>
    <row r="854" customFormat="1"/>
    <row r="855" customFormat="1"/>
    <row r="856" customFormat="1"/>
    <row r="857" customFormat="1"/>
    <row r="858" customFormat="1"/>
    <row r="859" customFormat="1"/>
    <row r="860" customFormat="1"/>
    <row r="861" customFormat="1"/>
    <row r="862" customFormat="1"/>
    <row r="863" customFormat="1"/>
    <row r="864" customFormat="1"/>
    <row r="865" customFormat="1"/>
    <row r="866" customFormat="1"/>
    <row r="867" customFormat="1"/>
    <row r="868" customFormat="1"/>
    <row r="869" customFormat="1"/>
    <row r="870" customFormat="1"/>
    <row r="871" customFormat="1"/>
    <row r="872" customFormat="1"/>
    <row r="873" customFormat="1"/>
    <row r="874" customFormat="1"/>
    <row r="875" customFormat="1"/>
    <row r="876" customFormat="1"/>
    <row r="877" customFormat="1"/>
    <row r="878" customFormat="1"/>
    <row r="879" customFormat="1"/>
    <row r="880" customFormat="1"/>
    <row r="881" customFormat="1"/>
    <row r="882" customFormat="1"/>
    <row r="883" customFormat="1"/>
    <row r="884" customFormat="1"/>
    <row r="885" customFormat="1"/>
    <row r="886" customFormat="1"/>
    <row r="887" customFormat="1"/>
    <row r="888" customFormat="1"/>
    <row r="889" customFormat="1"/>
    <row r="890" customFormat="1"/>
    <row r="891" customFormat="1"/>
    <row r="892" customFormat="1"/>
    <row r="893" customFormat="1"/>
    <row r="894" customFormat="1"/>
    <row r="895" customFormat="1"/>
    <row r="896" customFormat="1"/>
    <row r="897" customFormat="1"/>
    <row r="898" customFormat="1"/>
    <row r="899" customFormat="1"/>
    <row r="900" customFormat="1"/>
    <row r="901" customFormat="1"/>
    <row r="902" customFormat="1"/>
    <row r="903" customFormat="1"/>
    <row r="904" customFormat="1"/>
    <row r="905" customFormat="1"/>
    <row r="906" customFormat="1"/>
    <row r="907" customFormat="1"/>
    <row r="908" customFormat="1"/>
    <row r="909" customFormat="1"/>
    <row r="910" customFormat="1"/>
    <row r="911" customFormat="1"/>
    <row r="912" customFormat="1"/>
    <row r="913" customFormat="1"/>
    <row r="914" customFormat="1"/>
    <row r="915" customFormat="1"/>
    <row r="916" customFormat="1"/>
    <row r="917" customFormat="1"/>
    <row r="918" customFormat="1"/>
    <row r="919" customFormat="1"/>
    <row r="920" customFormat="1"/>
    <row r="921" customFormat="1"/>
    <row r="922" customFormat="1"/>
    <row r="923" customFormat="1"/>
    <row r="924" customFormat="1"/>
    <row r="925" customFormat="1"/>
    <row r="926" customFormat="1"/>
    <row r="927" customFormat="1"/>
    <row r="928" customFormat="1"/>
    <row r="929" customFormat="1"/>
    <row r="930" customFormat="1"/>
    <row r="931" customFormat="1"/>
    <row r="932" customFormat="1"/>
    <row r="933" customFormat="1"/>
    <row r="934" customFormat="1"/>
    <row r="935" customFormat="1"/>
    <row r="936" customFormat="1"/>
    <row r="937" customFormat="1"/>
    <row r="938" customFormat="1"/>
    <row r="939" customFormat="1"/>
    <row r="940" customFormat="1"/>
    <row r="941" customFormat="1"/>
    <row r="942" customFormat="1"/>
    <row r="943" customFormat="1"/>
    <row r="944" customFormat="1"/>
    <row r="945" customFormat="1"/>
    <row r="946" customFormat="1"/>
    <row r="947" customFormat="1"/>
    <row r="948" customFormat="1"/>
    <row r="949" customFormat="1"/>
    <row r="950" customFormat="1"/>
    <row r="951" customFormat="1"/>
    <row r="952" customFormat="1"/>
    <row r="953" customFormat="1"/>
    <row r="954" customFormat="1"/>
    <row r="955" customFormat="1"/>
    <row r="956" customFormat="1"/>
    <row r="957" customFormat="1"/>
    <row r="958" customFormat="1"/>
    <row r="959" customFormat="1"/>
    <row r="960" customFormat="1"/>
    <row r="961" customFormat="1"/>
    <row r="962" customFormat="1"/>
    <row r="963" customFormat="1"/>
    <row r="964" customFormat="1"/>
    <row r="965" customFormat="1"/>
    <row r="966" customFormat="1"/>
    <row r="967" customFormat="1"/>
    <row r="968" customFormat="1"/>
    <row r="969" customFormat="1"/>
    <row r="970" customFormat="1"/>
    <row r="971" customFormat="1"/>
    <row r="972" customFormat="1"/>
    <row r="973" customFormat="1"/>
    <row r="974" customFormat="1"/>
    <row r="975" customFormat="1"/>
    <row r="976" customFormat="1"/>
    <row r="977" customFormat="1"/>
    <row r="978" customFormat="1"/>
    <row r="979" customFormat="1"/>
    <row r="980" customFormat="1"/>
    <row r="981" customFormat="1"/>
    <row r="982" customFormat="1"/>
    <row r="983" customFormat="1"/>
    <row r="984" customFormat="1"/>
    <row r="985" customFormat="1"/>
    <row r="986" customFormat="1"/>
    <row r="987" customFormat="1"/>
    <row r="988" customFormat="1"/>
    <row r="989" customFormat="1"/>
    <row r="990" customFormat="1"/>
    <row r="991" customFormat="1"/>
    <row r="992" customFormat="1"/>
    <row r="993" customFormat="1"/>
    <row r="994" customFormat="1"/>
    <row r="995" customFormat="1"/>
    <row r="996" customFormat="1"/>
    <row r="997" customFormat="1"/>
    <row r="998" customFormat="1"/>
    <row r="999" customFormat="1"/>
    <row r="1000" customFormat="1"/>
    <row r="1001" customFormat="1"/>
    <row r="1002" customFormat="1"/>
    <row r="1003" customFormat="1"/>
    <row r="1004" customFormat="1"/>
    <row r="1005" customFormat="1"/>
    <row r="1006" customFormat="1"/>
    <row r="1007" customFormat="1"/>
    <row r="1008" customFormat="1"/>
    <row r="1009" customFormat="1"/>
    <row r="1010" customFormat="1"/>
    <row r="1011" customFormat="1"/>
    <row r="1012" customFormat="1"/>
    <row r="1013" customFormat="1"/>
    <row r="1014" customFormat="1"/>
    <row r="1015" customFormat="1"/>
    <row r="1016" customFormat="1"/>
    <row r="1017" customFormat="1"/>
    <row r="1018" customFormat="1"/>
    <row r="1019" customFormat="1"/>
    <row r="1020" customFormat="1"/>
    <row r="1021" customFormat="1"/>
    <row r="1022" customFormat="1"/>
    <row r="1023" customFormat="1"/>
    <row r="1024" customFormat="1"/>
    <row r="1025" customFormat="1"/>
    <row r="1026" customFormat="1"/>
    <row r="1027" customFormat="1"/>
    <row r="1028" customFormat="1"/>
    <row r="1029" customFormat="1"/>
    <row r="1030" customFormat="1"/>
    <row r="1031" customFormat="1"/>
    <row r="1032" customFormat="1"/>
    <row r="1033" customFormat="1"/>
    <row r="1034" customFormat="1"/>
    <row r="1035" customFormat="1"/>
    <row r="1036" customFormat="1"/>
    <row r="1037" customFormat="1"/>
    <row r="1038" customFormat="1"/>
    <row r="1039" customFormat="1"/>
    <row r="1040" customFormat="1"/>
    <row r="1041" customFormat="1"/>
    <row r="1042" customFormat="1"/>
    <row r="1043" customFormat="1"/>
    <row r="1044" customFormat="1"/>
    <row r="1045" customFormat="1"/>
    <row r="1046" customFormat="1"/>
    <row r="1047" customFormat="1"/>
    <row r="1048" customFormat="1"/>
    <row r="1049" customFormat="1"/>
    <row r="1050" customFormat="1"/>
    <row r="1051" customFormat="1"/>
    <row r="1052" customFormat="1"/>
    <row r="1053" customFormat="1"/>
    <row r="1054" customFormat="1"/>
    <row r="1055" customFormat="1"/>
    <row r="1056" customFormat="1"/>
    <row r="1057" customFormat="1"/>
    <row r="1058" customFormat="1"/>
    <row r="1059" customFormat="1"/>
    <row r="1060" customFormat="1"/>
    <row r="1061" customFormat="1"/>
    <row r="1062" customFormat="1"/>
    <row r="1063" customFormat="1"/>
    <row r="1064" customFormat="1"/>
    <row r="1065" customFormat="1"/>
    <row r="1066" customFormat="1"/>
    <row r="1067" customFormat="1"/>
    <row r="1068" customFormat="1"/>
    <row r="1069" customFormat="1"/>
    <row r="1070" customFormat="1"/>
    <row r="1071" customFormat="1"/>
    <row r="1072" customFormat="1"/>
    <row r="1073" customFormat="1"/>
    <row r="1074" customFormat="1"/>
    <row r="1075" customFormat="1"/>
    <row r="1076" customFormat="1"/>
    <row r="1077" customFormat="1"/>
    <row r="1078" customFormat="1"/>
    <row r="1079" customFormat="1"/>
    <row r="1080" customFormat="1"/>
    <row r="1081" customFormat="1"/>
    <row r="1082" customFormat="1"/>
    <row r="1083" customFormat="1"/>
    <row r="1084" customFormat="1"/>
    <row r="1085" customFormat="1"/>
    <row r="1086" customFormat="1"/>
    <row r="1087" customFormat="1"/>
    <row r="1088" customFormat="1"/>
    <row r="1089" customFormat="1"/>
    <row r="1090" customFormat="1"/>
    <row r="1091" customFormat="1"/>
    <row r="1092" customFormat="1"/>
    <row r="1093" customFormat="1"/>
    <row r="1094" customFormat="1"/>
    <row r="1095" customFormat="1"/>
    <row r="1096" customFormat="1"/>
    <row r="1097" customFormat="1"/>
    <row r="1098" customFormat="1"/>
    <row r="1099" customFormat="1"/>
    <row r="1100" customFormat="1"/>
    <row r="1101" customFormat="1"/>
    <row r="1102" customFormat="1"/>
    <row r="1103" customFormat="1"/>
    <row r="1104" customFormat="1"/>
    <row r="1105" customFormat="1"/>
    <row r="1106" customFormat="1"/>
    <row r="1107" customFormat="1"/>
    <row r="1108" customFormat="1"/>
    <row r="1109" customFormat="1"/>
    <row r="1110" customFormat="1"/>
    <row r="1111" customFormat="1"/>
    <row r="1112" customFormat="1"/>
    <row r="1113" customFormat="1"/>
    <row r="1114" customFormat="1"/>
    <row r="1115" customFormat="1"/>
    <row r="1116" customFormat="1"/>
    <row r="1117" customFormat="1"/>
    <row r="1118" customFormat="1"/>
    <row r="1119" customFormat="1"/>
    <row r="1120" customFormat="1"/>
    <row r="1121" customFormat="1"/>
    <row r="1122" customFormat="1"/>
    <row r="1123" customFormat="1"/>
    <row r="1124" customFormat="1"/>
    <row r="1125" customFormat="1"/>
    <row r="1126" customFormat="1"/>
    <row r="1127" customFormat="1"/>
    <row r="1128" customFormat="1"/>
    <row r="1129" customFormat="1"/>
    <row r="1130" customFormat="1"/>
    <row r="1131" customFormat="1"/>
    <row r="1132" customFormat="1"/>
    <row r="1133" customFormat="1"/>
    <row r="1134" customFormat="1"/>
    <row r="1135" customFormat="1"/>
    <row r="1136" customFormat="1"/>
    <row r="1137" customFormat="1"/>
    <row r="1138" customFormat="1"/>
    <row r="1139" customFormat="1"/>
    <row r="1140" customFormat="1"/>
    <row r="1141" customFormat="1"/>
    <row r="1142" customFormat="1"/>
    <row r="1143" customFormat="1"/>
    <row r="1144" customFormat="1"/>
    <row r="1145" customFormat="1"/>
    <row r="1146" customFormat="1"/>
    <row r="1147" customFormat="1"/>
    <row r="1148" customFormat="1"/>
    <row r="1149" customFormat="1"/>
    <row r="1150" customFormat="1"/>
    <row r="1151" customFormat="1"/>
    <row r="1152" customFormat="1"/>
    <row r="1153" customFormat="1"/>
    <row r="1154" customFormat="1"/>
    <row r="1155" customFormat="1"/>
    <row r="1156" customFormat="1"/>
    <row r="1157" customFormat="1"/>
    <row r="1158" customFormat="1"/>
    <row r="1159" customFormat="1"/>
    <row r="1160" customFormat="1"/>
    <row r="1161" customFormat="1"/>
    <row r="1162" customFormat="1"/>
    <row r="1163" customFormat="1"/>
    <row r="1164" customFormat="1"/>
    <row r="1165" customFormat="1"/>
    <row r="1166" customFormat="1"/>
    <row r="1167" customFormat="1"/>
    <row r="1168" customFormat="1"/>
    <row r="1169" customFormat="1"/>
    <row r="1170" customFormat="1"/>
    <row r="1171" customFormat="1"/>
    <row r="1172" customFormat="1"/>
    <row r="1173" customFormat="1"/>
    <row r="1174" customFormat="1"/>
    <row r="1175" customFormat="1"/>
    <row r="1176" customFormat="1"/>
    <row r="1177" customFormat="1"/>
    <row r="1178" customFormat="1"/>
    <row r="1179" customFormat="1"/>
    <row r="1180" customFormat="1"/>
    <row r="1181" customFormat="1"/>
    <row r="1182" customFormat="1"/>
    <row r="1183" customFormat="1"/>
    <row r="1184" customFormat="1"/>
    <row r="1185" customFormat="1"/>
    <row r="1186" customFormat="1"/>
    <row r="1187" customFormat="1"/>
    <row r="1188" customFormat="1"/>
    <row r="1189" customFormat="1"/>
    <row r="1190" customFormat="1"/>
    <row r="1191" customFormat="1"/>
    <row r="1192" customFormat="1"/>
    <row r="1193" customFormat="1"/>
    <row r="1194" customFormat="1"/>
    <row r="1195" customFormat="1"/>
    <row r="1196" customFormat="1"/>
    <row r="1197" customFormat="1"/>
    <row r="1198" customFormat="1"/>
    <row r="1199" customFormat="1"/>
    <row r="1200" customFormat="1"/>
    <row r="1201" customFormat="1"/>
    <row r="1202" customFormat="1"/>
    <row r="1203" customFormat="1"/>
    <row r="1204" customFormat="1"/>
    <row r="1205" customFormat="1"/>
    <row r="1206" customFormat="1"/>
    <row r="1207" customFormat="1"/>
    <row r="1208" customFormat="1"/>
    <row r="1209" customFormat="1"/>
    <row r="1210" customFormat="1"/>
    <row r="1211" customFormat="1"/>
    <row r="1212" customFormat="1"/>
    <row r="1213" customFormat="1"/>
    <row r="1214" customFormat="1"/>
    <row r="1215" customFormat="1"/>
    <row r="1216" customFormat="1"/>
    <row r="1217" customFormat="1"/>
    <row r="1218" customFormat="1"/>
    <row r="1219" customFormat="1"/>
    <row r="1220" customFormat="1"/>
    <row r="1221" customFormat="1"/>
    <row r="1222" customFormat="1"/>
    <row r="1223" customFormat="1"/>
    <row r="1224" customFormat="1"/>
    <row r="1225" customFormat="1"/>
    <row r="1226" customFormat="1"/>
    <row r="1227" customFormat="1"/>
    <row r="1228" customFormat="1"/>
    <row r="1229" customFormat="1"/>
    <row r="1230" customFormat="1"/>
    <row r="1231" customFormat="1"/>
    <row r="1232" customFormat="1"/>
    <row r="1233" customFormat="1"/>
    <row r="1234" customFormat="1"/>
    <row r="1235" customFormat="1"/>
    <row r="1236" customFormat="1"/>
    <row r="1237" customFormat="1"/>
    <row r="1238" customFormat="1"/>
    <row r="1239" customFormat="1"/>
    <row r="1240" customFormat="1"/>
    <row r="1241" customFormat="1"/>
    <row r="1242" customFormat="1"/>
    <row r="1243" customFormat="1"/>
    <row r="1244" customFormat="1"/>
    <row r="1245" customFormat="1"/>
    <row r="1246" customFormat="1"/>
    <row r="1247" customFormat="1"/>
    <row r="1248" customFormat="1"/>
    <row r="1249" customFormat="1"/>
    <row r="1250" customFormat="1"/>
    <row r="1251" customFormat="1"/>
    <row r="1252" customFormat="1"/>
    <row r="1253" customFormat="1"/>
    <row r="1254" customFormat="1"/>
    <row r="1255" customFormat="1"/>
    <row r="1256" customFormat="1"/>
    <row r="1257" customFormat="1"/>
    <row r="1258" customFormat="1"/>
    <row r="1259" customFormat="1"/>
    <row r="1260" customFormat="1"/>
    <row r="1261" customFormat="1"/>
    <row r="1262" customFormat="1"/>
    <row r="1263" customFormat="1"/>
    <row r="1264" customFormat="1"/>
    <row r="1265" customFormat="1"/>
    <row r="1266" customFormat="1"/>
    <row r="1267" customFormat="1"/>
    <row r="1268" customFormat="1"/>
    <row r="1269" customFormat="1"/>
    <row r="1270" customFormat="1"/>
    <row r="1271" customFormat="1"/>
    <row r="1272" customFormat="1"/>
    <row r="1273" customFormat="1"/>
    <row r="1274" customFormat="1"/>
    <row r="1275" customFormat="1"/>
    <row r="1276" customFormat="1"/>
    <row r="1277" customFormat="1"/>
    <row r="1278" customFormat="1"/>
    <row r="1279" customFormat="1"/>
    <row r="1280" customFormat="1"/>
    <row r="1281" customFormat="1"/>
    <row r="1282" customFormat="1"/>
    <row r="1283" customFormat="1"/>
    <row r="1284" customFormat="1"/>
    <row r="1285" customFormat="1"/>
    <row r="1286" customFormat="1"/>
    <row r="1287" customFormat="1"/>
    <row r="1288" customFormat="1"/>
    <row r="1289" customFormat="1"/>
    <row r="1290" customFormat="1"/>
    <row r="1291" customFormat="1"/>
    <row r="1292" customFormat="1"/>
    <row r="1293" customFormat="1"/>
    <row r="1294" customFormat="1"/>
    <row r="1295" customFormat="1"/>
    <row r="1296" customFormat="1"/>
    <row r="1297" customFormat="1"/>
    <row r="1298" customFormat="1"/>
    <row r="1299" customFormat="1"/>
    <row r="1300" customFormat="1"/>
    <row r="1301" customFormat="1"/>
    <row r="1302" customFormat="1"/>
    <row r="1303" customFormat="1"/>
    <row r="1304" customFormat="1"/>
    <row r="1305" customFormat="1"/>
    <row r="1306" customFormat="1"/>
    <row r="1307" customFormat="1"/>
    <row r="1308" customFormat="1"/>
    <row r="1309" customFormat="1"/>
    <row r="1310" customFormat="1"/>
    <row r="1311" customFormat="1"/>
    <row r="1312" customFormat="1"/>
    <row r="1313" customFormat="1"/>
    <row r="1314" customFormat="1"/>
    <row r="1315" customFormat="1"/>
    <row r="1316" customFormat="1"/>
    <row r="1317" customFormat="1"/>
    <row r="1318" customFormat="1"/>
    <row r="1319" customFormat="1"/>
    <row r="1320" customFormat="1"/>
    <row r="1321" customFormat="1"/>
    <row r="1322" customFormat="1"/>
    <row r="1323" customFormat="1"/>
    <row r="1324" customFormat="1"/>
    <row r="1325" customFormat="1"/>
    <row r="1326" customFormat="1"/>
    <row r="1327" customFormat="1"/>
    <row r="1328" customFormat="1"/>
    <row r="1329" customFormat="1"/>
    <row r="1330" customFormat="1"/>
    <row r="1331" customFormat="1"/>
    <row r="1332" customFormat="1"/>
    <row r="1333" customFormat="1"/>
    <row r="1334" customFormat="1"/>
    <row r="1335" customFormat="1"/>
    <row r="1336" customFormat="1"/>
    <row r="1337" customFormat="1"/>
    <row r="1338" customFormat="1"/>
    <row r="1339" customFormat="1"/>
    <row r="1340" customFormat="1"/>
    <row r="1341" customFormat="1"/>
    <row r="1342" customFormat="1"/>
    <row r="1343" customFormat="1"/>
    <row r="1344" customFormat="1"/>
    <row r="1345" customFormat="1"/>
    <row r="1346" customFormat="1"/>
    <row r="1347" customFormat="1"/>
    <row r="1348" customFormat="1"/>
    <row r="1349" customFormat="1"/>
    <row r="1350" customFormat="1"/>
    <row r="1351" customFormat="1"/>
    <row r="1352" customFormat="1"/>
    <row r="1353" customFormat="1"/>
    <row r="1354" customFormat="1"/>
    <row r="1355" customFormat="1"/>
    <row r="1356" customFormat="1"/>
    <row r="1357" customFormat="1"/>
    <row r="1358" customFormat="1"/>
    <row r="1359" customFormat="1"/>
    <row r="1360" customFormat="1"/>
    <row r="1361" customFormat="1"/>
    <row r="1362" customFormat="1"/>
    <row r="1363" customFormat="1"/>
    <row r="1364" customFormat="1"/>
    <row r="1365" customFormat="1"/>
    <row r="1366" customFormat="1"/>
    <row r="1367" customFormat="1"/>
    <row r="1368" customFormat="1"/>
    <row r="1369" customFormat="1"/>
    <row r="1370" customFormat="1"/>
    <row r="1371" customFormat="1"/>
    <row r="1372" customFormat="1"/>
    <row r="1373" customFormat="1"/>
    <row r="1374" customFormat="1"/>
    <row r="1375" customFormat="1"/>
    <row r="1376" customFormat="1"/>
    <row r="1377" customFormat="1"/>
    <row r="1378" customFormat="1"/>
    <row r="1379" customFormat="1"/>
    <row r="1380" customFormat="1"/>
    <row r="1381" customFormat="1"/>
    <row r="1382" customFormat="1"/>
    <row r="1383" customFormat="1"/>
    <row r="1384" customFormat="1"/>
    <row r="1385" customFormat="1"/>
    <row r="1386" customFormat="1"/>
    <row r="1387" customFormat="1"/>
    <row r="1388" customFormat="1"/>
    <row r="1389" customFormat="1"/>
    <row r="1390" customFormat="1"/>
    <row r="1391" customFormat="1"/>
    <row r="1392" customFormat="1"/>
    <row r="1393" customFormat="1"/>
    <row r="1394" customFormat="1"/>
    <row r="1395" customFormat="1"/>
    <row r="1396" customFormat="1"/>
    <row r="1397" customFormat="1"/>
    <row r="1398" customFormat="1"/>
    <row r="1399" customFormat="1"/>
    <row r="1400" customFormat="1"/>
    <row r="1401" customFormat="1"/>
    <row r="1402" customFormat="1"/>
    <row r="1403" customFormat="1"/>
    <row r="1404" customFormat="1"/>
    <row r="1405" customFormat="1"/>
    <row r="1406" customFormat="1"/>
    <row r="1407" customFormat="1"/>
    <row r="1408" customFormat="1"/>
    <row r="1409" customFormat="1"/>
    <row r="1410" customFormat="1"/>
    <row r="1411" customFormat="1"/>
    <row r="1412" customFormat="1"/>
    <row r="1413" customFormat="1"/>
    <row r="1414" customFormat="1"/>
    <row r="1415" customFormat="1"/>
    <row r="1416" customFormat="1"/>
    <row r="1417" customFormat="1"/>
    <row r="1418" customFormat="1"/>
    <row r="1419" customFormat="1"/>
    <row r="1420" customFormat="1"/>
    <row r="1421" customFormat="1"/>
    <row r="1422" customFormat="1"/>
    <row r="1423" customFormat="1"/>
    <row r="1424" customFormat="1"/>
    <row r="1425" customFormat="1"/>
    <row r="1426" customFormat="1"/>
    <row r="1427" customFormat="1"/>
    <row r="1428" customFormat="1"/>
    <row r="1429" customFormat="1"/>
    <row r="1430" customFormat="1"/>
    <row r="1431" customFormat="1"/>
    <row r="1432" customFormat="1"/>
    <row r="1433" customFormat="1"/>
    <row r="1434" customFormat="1"/>
    <row r="1435" customFormat="1"/>
    <row r="1436" customFormat="1"/>
    <row r="1437" customFormat="1"/>
    <row r="1438" customFormat="1"/>
    <row r="1439" customFormat="1"/>
    <row r="1440" customFormat="1"/>
    <row r="1441" customFormat="1"/>
    <row r="1442" customFormat="1"/>
    <row r="1443" customFormat="1"/>
    <row r="1444" customFormat="1"/>
    <row r="1445" customFormat="1"/>
    <row r="1446" customFormat="1"/>
    <row r="1447" customFormat="1"/>
    <row r="1448" customFormat="1"/>
    <row r="1449" customFormat="1"/>
    <row r="1450" customFormat="1"/>
    <row r="1451" customFormat="1"/>
    <row r="1452" customFormat="1"/>
    <row r="1453" customFormat="1"/>
    <row r="1454" customFormat="1"/>
    <row r="1455" customFormat="1"/>
    <row r="1456" customFormat="1"/>
    <row r="1457" customFormat="1"/>
    <row r="1458" customFormat="1"/>
    <row r="1459" customFormat="1"/>
    <row r="1460" customFormat="1"/>
    <row r="1461" customFormat="1"/>
    <row r="1462" customFormat="1"/>
    <row r="1463" customFormat="1"/>
    <row r="1464" customFormat="1"/>
    <row r="1465" customFormat="1"/>
    <row r="1466" customFormat="1"/>
    <row r="1467" customFormat="1"/>
    <row r="1468" customFormat="1"/>
    <row r="1469" customFormat="1"/>
    <row r="1470" customFormat="1"/>
    <row r="1471" customFormat="1"/>
    <row r="1472" customFormat="1"/>
    <row r="1473" customFormat="1"/>
    <row r="1474" customFormat="1"/>
    <row r="1475" customFormat="1"/>
    <row r="1476" customFormat="1"/>
    <row r="1477" customFormat="1"/>
    <row r="1478" customFormat="1"/>
    <row r="1479" customFormat="1"/>
    <row r="1480" customFormat="1"/>
    <row r="1481" customFormat="1"/>
    <row r="1482" customFormat="1"/>
    <row r="1483" customFormat="1"/>
    <row r="1484" customFormat="1"/>
    <row r="1485" customFormat="1"/>
    <row r="1486" customFormat="1"/>
    <row r="1487" customFormat="1"/>
    <row r="1488" customFormat="1"/>
    <row r="1489" customFormat="1"/>
    <row r="1490" customFormat="1"/>
    <row r="1491" customFormat="1"/>
    <row r="1492" customFormat="1"/>
    <row r="1493" customFormat="1"/>
    <row r="1494" customFormat="1"/>
    <row r="1495" customFormat="1"/>
    <row r="1496" customFormat="1"/>
    <row r="1497" customFormat="1"/>
    <row r="1498" customFormat="1"/>
    <row r="1499" customFormat="1"/>
    <row r="1500" customFormat="1"/>
    <row r="1501" customFormat="1"/>
    <row r="1502" customFormat="1"/>
    <row r="1503" customFormat="1"/>
    <row r="1504" customFormat="1"/>
    <row r="1505" customFormat="1"/>
    <row r="1506" customFormat="1"/>
    <row r="1507" customFormat="1"/>
    <row r="1508" customFormat="1"/>
    <row r="1509" customFormat="1"/>
    <row r="1510" customFormat="1"/>
    <row r="1511" customFormat="1"/>
    <row r="1512" customFormat="1"/>
    <row r="1513" customFormat="1"/>
    <row r="1514" customFormat="1"/>
    <row r="1515" customFormat="1"/>
    <row r="1516" customFormat="1"/>
    <row r="1517" customFormat="1"/>
    <row r="1518" customFormat="1"/>
    <row r="1519" customFormat="1"/>
    <row r="1520" customFormat="1"/>
    <row r="1521" customFormat="1"/>
    <row r="1522" customFormat="1"/>
    <row r="1523" customFormat="1"/>
    <row r="1524" customFormat="1"/>
    <row r="1525" customFormat="1"/>
    <row r="1526" customFormat="1"/>
    <row r="1527" customFormat="1"/>
    <row r="1528" customFormat="1"/>
    <row r="1529" customFormat="1"/>
    <row r="1530" customFormat="1"/>
    <row r="1531" customFormat="1"/>
    <row r="1532" customFormat="1"/>
    <row r="1533" customFormat="1"/>
    <row r="1534" customFormat="1"/>
    <row r="1535" customFormat="1"/>
    <row r="1536" customFormat="1"/>
    <row r="1537" customFormat="1"/>
    <row r="1538" customFormat="1"/>
    <row r="1539" customFormat="1"/>
    <row r="1540" customFormat="1"/>
    <row r="1541" customFormat="1"/>
    <row r="1542" customFormat="1"/>
    <row r="1543" customFormat="1"/>
    <row r="1544" customFormat="1"/>
    <row r="1545" customFormat="1"/>
    <row r="1546" customFormat="1"/>
    <row r="1547" customFormat="1"/>
    <row r="1548" customFormat="1"/>
    <row r="1549" customFormat="1"/>
    <row r="1550" customFormat="1"/>
    <row r="1551" customFormat="1"/>
    <row r="1552" customFormat="1"/>
    <row r="1553" customFormat="1"/>
    <row r="1554" customFormat="1"/>
    <row r="1555" customFormat="1"/>
    <row r="1556" customFormat="1"/>
    <row r="1557" customFormat="1"/>
    <row r="1558" customFormat="1"/>
    <row r="1559" customFormat="1"/>
    <row r="1560" customFormat="1"/>
    <row r="1561" customFormat="1"/>
    <row r="1562" customFormat="1"/>
    <row r="1563" customFormat="1"/>
    <row r="1564" customFormat="1"/>
    <row r="1565" customFormat="1"/>
    <row r="1566" customFormat="1"/>
    <row r="1567" customFormat="1"/>
    <row r="1568" customFormat="1"/>
    <row r="1569" customFormat="1"/>
    <row r="1570" customFormat="1"/>
    <row r="1571" customFormat="1"/>
    <row r="1572" customFormat="1"/>
    <row r="1573" customFormat="1"/>
    <row r="1574" customFormat="1"/>
    <row r="1575" customFormat="1"/>
    <row r="1576" customFormat="1"/>
    <row r="1577" customFormat="1"/>
    <row r="1578" customFormat="1"/>
    <row r="1579" customFormat="1"/>
    <row r="1580" customFormat="1"/>
    <row r="1581" customFormat="1"/>
    <row r="1582" customFormat="1"/>
    <row r="1583" customFormat="1"/>
    <row r="1584" customFormat="1"/>
    <row r="1585" customFormat="1"/>
    <row r="1586" customFormat="1"/>
    <row r="1587" customFormat="1"/>
    <row r="1588" customFormat="1"/>
    <row r="1589" customFormat="1"/>
    <row r="1590" customFormat="1"/>
    <row r="1591" customFormat="1"/>
    <row r="1592" customFormat="1"/>
    <row r="1593" customFormat="1"/>
    <row r="1594" customFormat="1"/>
    <row r="1595" customFormat="1"/>
    <row r="1596" customFormat="1"/>
    <row r="1597" customFormat="1"/>
    <row r="1598" customFormat="1"/>
    <row r="1599" customFormat="1"/>
    <row r="1600" customFormat="1"/>
    <row r="1601" customFormat="1"/>
    <row r="1602" customFormat="1"/>
    <row r="1603" customFormat="1"/>
    <row r="1604" customFormat="1"/>
    <row r="1605" customFormat="1"/>
    <row r="1606" customFormat="1"/>
    <row r="1607" customFormat="1"/>
    <row r="1608" customFormat="1"/>
    <row r="1609" customFormat="1"/>
    <row r="1610" customFormat="1"/>
    <row r="1611" customFormat="1"/>
    <row r="1612" customFormat="1"/>
    <row r="1613" customFormat="1"/>
    <row r="1614" customFormat="1"/>
    <row r="1615" customFormat="1"/>
    <row r="1616" customFormat="1"/>
    <row r="1617" customFormat="1"/>
    <row r="1618" customFormat="1"/>
    <row r="1619" customFormat="1"/>
    <row r="1620" customFormat="1"/>
    <row r="1621" customFormat="1"/>
    <row r="1622" customFormat="1"/>
    <row r="1623" customFormat="1"/>
    <row r="1624" customFormat="1"/>
    <row r="1625" customFormat="1"/>
    <row r="1626" customFormat="1"/>
    <row r="1627" customFormat="1"/>
    <row r="1628" customFormat="1"/>
    <row r="1629" customFormat="1"/>
    <row r="1630" customFormat="1"/>
    <row r="1631" customFormat="1"/>
    <row r="1632" customFormat="1"/>
    <row r="1633" customFormat="1"/>
    <row r="1634" customFormat="1"/>
    <row r="1635" customFormat="1"/>
    <row r="1636" customFormat="1"/>
    <row r="1637" customFormat="1"/>
    <row r="1638" customFormat="1"/>
    <row r="1639" customFormat="1"/>
    <row r="1640" customFormat="1"/>
    <row r="1641" customFormat="1"/>
    <row r="1642" customFormat="1"/>
    <row r="1643" customFormat="1"/>
    <row r="1644" customFormat="1"/>
    <row r="1645" customFormat="1"/>
    <row r="1646" customFormat="1"/>
    <row r="1647" customFormat="1"/>
    <row r="1648" customFormat="1"/>
    <row r="1649" customFormat="1"/>
    <row r="1650" customFormat="1"/>
    <row r="1651" customFormat="1"/>
    <row r="1652" customFormat="1"/>
    <row r="1653" customFormat="1"/>
    <row r="1654" customFormat="1"/>
    <row r="1655" customFormat="1"/>
    <row r="1656" customFormat="1"/>
    <row r="1657" customFormat="1"/>
    <row r="1658" customFormat="1"/>
    <row r="1659" customFormat="1"/>
    <row r="1660" customFormat="1"/>
    <row r="1661" customFormat="1"/>
    <row r="1662" customFormat="1"/>
    <row r="1663" customFormat="1"/>
    <row r="1664" customFormat="1"/>
    <row r="1665" customFormat="1"/>
    <row r="1666" customFormat="1"/>
    <row r="1667" customFormat="1"/>
    <row r="1668" customFormat="1"/>
    <row r="1669" customFormat="1"/>
    <row r="1670" customFormat="1"/>
    <row r="1671" customFormat="1"/>
    <row r="1672" customFormat="1"/>
    <row r="1673" customFormat="1"/>
    <row r="1674" customFormat="1"/>
    <row r="1675" customFormat="1"/>
    <row r="1676" customFormat="1"/>
    <row r="1677" customFormat="1"/>
    <row r="1678" customFormat="1"/>
    <row r="1679" customFormat="1"/>
    <row r="1680" customFormat="1"/>
    <row r="1681" customFormat="1"/>
    <row r="1682" customFormat="1"/>
    <row r="1683" customFormat="1"/>
    <row r="1684" customFormat="1"/>
    <row r="1685" customFormat="1"/>
    <row r="1686" customFormat="1"/>
    <row r="1687" customFormat="1"/>
    <row r="1688" customFormat="1"/>
    <row r="1689" customFormat="1"/>
    <row r="1690" customFormat="1"/>
    <row r="1691" customFormat="1"/>
    <row r="1692" customFormat="1"/>
    <row r="1693" customFormat="1"/>
    <row r="1694" customFormat="1"/>
    <row r="1695" customFormat="1"/>
    <row r="1696" customFormat="1"/>
    <row r="1697" customFormat="1"/>
    <row r="1698" customFormat="1"/>
    <row r="1699" customFormat="1"/>
    <row r="1700" customFormat="1"/>
    <row r="1701" customFormat="1"/>
    <row r="1702" customFormat="1"/>
    <row r="1703" customFormat="1"/>
    <row r="1704" customFormat="1"/>
    <row r="1705" customFormat="1"/>
    <row r="1706" customFormat="1"/>
    <row r="1707" customFormat="1"/>
    <row r="1708" customFormat="1"/>
    <row r="1709" customFormat="1"/>
    <row r="1710" customFormat="1"/>
    <row r="1711" customFormat="1"/>
    <row r="1712" customFormat="1"/>
    <row r="1713" customFormat="1"/>
    <row r="1714" customFormat="1"/>
    <row r="1715" customFormat="1"/>
    <row r="1716" customFormat="1"/>
    <row r="1717" customFormat="1"/>
    <row r="1718" customFormat="1"/>
    <row r="1719" customFormat="1"/>
    <row r="1720" customFormat="1"/>
    <row r="1721" customFormat="1"/>
    <row r="1722" customFormat="1"/>
    <row r="1723" customFormat="1"/>
    <row r="1724" customFormat="1"/>
    <row r="1725" customFormat="1"/>
    <row r="1726" customFormat="1"/>
    <row r="1727" customFormat="1"/>
    <row r="1728" customFormat="1"/>
    <row r="1729" customFormat="1"/>
    <row r="1730" customFormat="1"/>
    <row r="1731" customFormat="1"/>
    <row r="1732" customFormat="1"/>
    <row r="1733" customFormat="1"/>
    <row r="1734" customFormat="1"/>
    <row r="1735" customFormat="1"/>
    <row r="1736" customFormat="1"/>
    <row r="1737" customFormat="1"/>
    <row r="1738" customFormat="1"/>
    <row r="1739" customFormat="1"/>
    <row r="1740" customFormat="1"/>
    <row r="1741" customFormat="1"/>
    <row r="1742" customFormat="1"/>
    <row r="1743" customFormat="1"/>
    <row r="1744" customFormat="1"/>
    <row r="1745" customFormat="1"/>
    <row r="1746" customFormat="1"/>
    <row r="1747" customFormat="1"/>
    <row r="1748" customFormat="1"/>
    <row r="1749" customFormat="1"/>
    <row r="1750" customFormat="1"/>
    <row r="1751" customFormat="1"/>
    <row r="1752" customFormat="1"/>
    <row r="1753" customFormat="1"/>
    <row r="1754" customFormat="1"/>
    <row r="1755" customFormat="1"/>
    <row r="1756" customFormat="1"/>
    <row r="1757" customFormat="1"/>
    <row r="1758" customFormat="1"/>
    <row r="1759" customFormat="1"/>
    <row r="1760" customFormat="1"/>
    <row r="1761" customFormat="1"/>
    <row r="1762" customFormat="1"/>
    <row r="1763" customFormat="1"/>
    <row r="1764" customFormat="1"/>
    <row r="1765" customFormat="1"/>
    <row r="1766" customFormat="1"/>
    <row r="1767" customFormat="1"/>
    <row r="1768" customFormat="1"/>
    <row r="1769" customFormat="1"/>
    <row r="1770" customFormat="1"/>
    <row r="1771" customFormat="1"/>
    <row r="1772" customFormat="1"/>
    <row r="1773" customFormat="1"/>
    <row r="1774" customFormat="1"/>
    <row r="1775" customFormat="1"/>
    <row r="1776" customFormat="1"/>
    <row r="1777" customFormat="1"/>
    <row r="1778" customFormat="1"/>
    <row r="1779" customFormat="1"/>
    <row r="1780" customFormat="1"/>
    <row r="1781" customFormat="1"/>
    <row r="1782" customFormat="1"/>
    <row r="1783" customFormat="1"/>
    <row r="1784" customFormat="1"/>
    <row r="1785" customFormat="1"/>
    <row r="1786" customFormat="1"/>
    <row r="1787" customFormat="1"/>
    <row r="1788" customFormat="1"/>
    <row r="1789" customFormat="1"/>
    <row r="1790" customFormat="1"/>
    <row r="1791" customFormat="1"/>
    <row r="1792" customFormat="1"/>
    <row r="1793" customFormat="1"/>
    <row r="1794" customFormat="1"/>
    <row r="1795" customFormat="1"/>
    <row r="1796" customFormat="1"/>
    <row r="1797" customFormat="1"/>
    <row r="1798" customFormat="1"/>
    <row r="1799" customFormat="1"/>
    <row r="1800" customFormat="1"/>
    <row r="1801" customFormat="1"/>
    <row r="1802" customFormat="1"/>
    <row r="1803" customFormat="1"/>
    <row r="1804" customFormat="1"/>
    <row r="1805" customFormat="1"/>
    <row r="1806" customFormat="1"/>
    <row r="1807" customFormat="1"/>
    <row r="1808" customFormat="1"/>
    <row r="1809" customFormat="1"/>
    <row r="1810" customFormat="1"/>
    <row r="1811" customFormat="1"/>
    <row r="1812" customFormat="1"/>
    <row r="1813" customFormat="1"/>
    <row r="1814" customFormat="1"/>
    <row r="1815" customFormat="1"/>
    <row r="1816" customFormat="1"/>
    <row r="1817" customFormat="1"/>
    <row r="1818" customFormat="1"/>
    <row r="1819" customFormat="1"/>
    <row r="1820" customFormat="1"/>
    <row r="1821" customFormat="1"/>
    <row r="1822" customFormat="1"/>
    <row r="1823" customFormat="1"/>
    <row r="1824" customFormat="1"/>
    <row r="1825" customFormat="1"/>
    <row r="1826" customFormat="1"/>
    <row r="1827" customFormat="1"/>
    <row r="1828" customFormat="1"/>
    <row r="1829" customFormat="1"/>
    <row r="1830" customFormat="1"/>
    <row r="1831" customFormat="1"/>
    <row r="1832" customFormat="1"/>
    <row r="1833" customFormat="1"/>
    <row r="1834" customFormat="1"/>
    <row r="1835" customFormat="1"/>
    <row r="1836" customFormat="1"/>
    <row r="1837" customFormat="1"/>
    <row r="1838" customFormat="1"/>
    <row r="1839" customFormat="1"/>
    <row r="1840" customFormat="1"/>
    <row r="1841" customFormat="1"/>
    <row r="1842" customFormat="1"/>
    <row r="1843" customFormat="1"/>
    <row r="1844" customFormat="1"/>
    <row r="1845" customFormat="1"/>
    <row r="1846" customFormat="1"/>
    <row r="1847" customFormat="1"/>
    <row r="1848" customFormat="1"/>
    <row r="1849" customFormat="1"/>
    <row r="1850" customFormat="1"/>
    <row r="1851" customFormat="1"/>
    <row r="1852" customFormat="1"/>
    <row r="1853" customFormat="1"/>
    <row r="1854" customFormat="1"/>
    <row r="1855" customFormat="1"/>
    <row r="1856" customFormat="1"/>
    <row r="1857" customFormat="1"/>
    <row r="1858" customFormat="1"/>
    <row r="1859" customFormat="1"/>
    <row r="1860" customFormat="1"/>
    <row r="1861" customFormat="1"/>
    <row r="1862" customFormat="1"/>
    <row r="1863" customFormat="1"/>
    <row r="1864" customFormat="1"/>
    <row r="1865" customFormat="1"/>
    <row r="1866" customFormat="1"/>
    <row r="1867" customFormat="1"/>
    <row r="1868" customFormat="1"/>
    <row r="1869" customFormat="1"/>
    <row r="1870" customFormat="1"/>
    <row r="1871" customFormat="1"/>
    <row r="1872" customFormat="1"/>
    <row r="1873" customFormat="1"/>
    <row r="1874" customFormat="1"/>
    <row r="1875" customFormat="1"/>
    <row r="1876" customFormat="1"/>
    <row r="1877" customFormat="1"/>
    <row r="1878" customFormat="1"/>
    <row r="1879" customFormat="1"/>
    <row r="1880" customFormat="1"/>
    <row r="1881" customFormat="1"/>
    <row r="1882" customFormat="1"/>
    <row r="1883" customFormat="1"/>
    <row r="1884" customFormat="1"/>
    <row r="1885" customFormat="1"/>
    <row r="1886" customFormat="1"/>
    <row r="1887" customFormat="1"/>
    <row r="1888" customFormat="1"/>
    <row r="1889" customFormat="1"/>
    <row r="1890" customFormat="1"/>
    <row r="1891" customFormat="1"/>
    <row r="1892" customFormat="1"/>
    <row r="1893" customFormat="1"/>
    <row r="1894" customFormat="1"/>
    <row r="1895" customFormat="1"/>
    <row r="1896" customFormat="1"/>
    <row r="1897" customFormat="1"/>
    <row r="1898" customFormat="1"/>
    <row r="1899" customFormat="1"/>
    <row r="1900" customFormat="1"/>
    <row r="1901" customFormat="1"/>
    <row r="1902" customFormat="1"/>
    <row r="1903" customFormat="1"/>
    <row r="1904" customFormat="1"/>
    <row r="1905" customFormat="1"/>
    <row r="1906" customFormat="1"/>
    <row r="1907" customFormat="1"/>
    <row r="1908" customFormat="1"/>
    <row r="1909" customFormat="1"/>
    <row r="1910" customFormat="1"/>
    <row r="1911" customFormat="1"/>
    <row r="1912" customFormat="1"/>
    <row r="1913" customFormat="1"/>
    <row r="1914" customFormat="1"/>
    <row r="1915" customFormat="1"/>
    <row r="1916" customFormat="1"/>
    <row r="1917" customFormat="1"/>
    <row r="1918" customFormat="1"/>
    <row r="1919" customFormat="1"/>
    <row r="1920" customFormat="1"/>
    <row r="1921" customFormat="1"/>
    <row r="1922" customFormat="1"/>
    <row r="1923" customFormat="1"/>
    <row r="1924" customFormat="1"/>
    <row r="1925" customFormat="1"/>
    <row r="1926" customFormat="1"/>
    <row r="1927" customFormat="1"/>
    <row r="1928" customFormat="1"/>
    <row r="1929" customFormat="1"/>
    <row r="1930" customFormat="1"/>
    <row r="1931" customFormat="1"/>
    <row r="1932" customFormat="1"/>
    <row r="1933" customFormat="1"/>
    <row r="1934" customFormat="1"/>
    <row r="1935" customFormat="1"/>
    <row r="1936" customFormat="1"/>
    <row r="1937" customFormat="1"/>
    <row r="1938" customFormat="1"/>
    <row r="1939" customFormat="1"/>
    <row r="1940" customFormat="1"/>
    <row r="1941" customFormat="1"/>
    <row r="1942" customFormat="1"/>
    <row r="1943" customFormat="1"/>
    <row r="1944" customFormat="1"/>
    <row r="1945" customFormat="1"/>
    <row r="1946" customFormat="1"/>
    <row r="1947" customFormat="1"/>
    <row r="1948" customFormat="1"/>
    <row r="1949" customFormat="1"/>
    <row r="1950" customFormat="1"/>
    <row r="1951" customFormat="1"/>
    <row r="1952" customFormat="1"/>
    <row r="1953" customFormat="1"/>
    <row r="1954" customFormat="1"/>
    <row r="1955" customFormat="1"/>
    <row r="1956" customFormat="1"/>
    <row r="1957" customFormat="1"/>
    <row r="1958" customFormat="1"/>
    <row r="1959" customFormat="1"/>
    <row r="1960" customFormat="1"/>
    <row r="1961" customFormat="1"/>
    <row r="1962" customFormat="1"/>
    <row r="1963" customFormat="1"/>
    <row r="1964" customFormat="1"/>
    <row r="1965" customFormat="1"/>
    <row r="1966" customFormat="1"/>
    <row r="1967" customFormat="1"/>
    <row r="1968" customFormat="1"/>
    <row r="1969" customFormat="1"/>
    <row r="1970" customFormat="1"/>
    <row r="1971" customFormat="1"/>
    <row r="1972" customFormat="1"/>
    <row r="1973" customFormat="1"/>
    <row r="1974" customFormat="1"/>
    <row r="1975" customFormat="1"/>
    <row r="1976" customFormat="1"/>
    <row r="1977" customFormat="1"/>
    <row r="1978" customFormat="1"/>
    <row r="1979" customFormat="1"/>
    <row r="1980" customFormat="1"/>
    <row r="1981" customFormat="1"/>
    <row r="1982" customFormat="1"/>
    <row r="1983" customFormat="1"/>
    <row r="1984" customFormat="1"/>
    <row r="1985" customFormat="1"/>
    <row r="1986" customFormat="1"/>
    <row r="1987" customFormat="1"/>
    <row r="1988" customFormat="1"/>
    <row r="1989" customFormat="1"/>
    <row r="1990" customFormat="1"/>
    <row r="1991" customFormat="1"/>
    <row r="1992" customFormat="1"/>
    <row r="1993" customFormat="1"/>
    <row r="1994" customFormat="1"/>
    <row r="1995" customFormat="1"/>
    <row r="1996" customFormat="1"/>
    <row r="1997" customFormat="1"/>
    <row r="1998" customFormat="1"/>
    <row r="1999" customFormat="1"/>
    <row r="2000" customFormat="1"/>
    <row r="2001" customFormat="1"/>
    <row r="2002" customFormat="1"/>
    <row r="2003" customFormat="1"/>
    <row r="2004" customFormat="1"/>
    <row r="2005" customFormat="1"/>
    <row r="2006" customFormat="1"/>
    <row r="2007" customFormat="1"/>
    <row r="2008" customFormat="1"/>
    <row r="2009" customFormat="1"/>
    <row r="2010" customFormat="1"/>
    <row r="2011" customFormat="1"/>
    <row r="2012" customFormat="1"/>
    <row r="2013" customFormat="1"/>
    <row r="2014" customFormat="1"/>
    <row r="2015" customFormat="1"/>
    <row r="2016" customFormat="1"/>
    <row r="2017" customFormat="1"/>
    <row r="2018" customFormat="1"/>
    <row r="2019" customFormat="1"/>
    <row r="2020" customFormat="1"/>
    <row r="2021" customFormat="1"/>
    <row r="2022" customFormat="1"/>
    <row r="2023" customFormat="1"/>
    <row r="2024" customFormat="1"/>
    <row r="2025" customFormat="1"/>
    <row r="2026" customFormat="1"/>
    <row r="2027" customFormat="1"/>
    <row r="2028" customFormat="1"/>
    <row r="2029" customFormat="1"/>
    <row r="2030" customFormat="1"/>
    <row r="2031" customFormat="1"/>
    <row r="2032" customFormat="1"/>
    <row r="2033" customFormat="1"/>
    <row r="2034" customFormat="1"/>
    <row r="2035" customFormat="1"/>
    <row r="2036" customFormat="1"/>
    <row r="2037" customFormat="1"/>
    <row r="2038" customFormat="1"/>
    <row r="2039" customFormat="1"/>
    <row r="2040" customFormat="1"/>
    <row r="2041" customFormat="1"/>
    <row r="2042" customFormat="1"/>
    <row r="2043" customFormat="1"/>
    <row r="2044" customFormat="1"/>
    <row r="2045" customFormat="1"/>
    <row r="2046" customFormat="1"/>
    <row r="2047" customFormat="1"/>
    <row r="2048" customFormat="1"/>
    <row r="2049" customFormat="1"/>
    <row r="2050" customFormat="1"/>
    <row r="2051" customFormat="1"/>
    <row r="2052" customFormat="1"/>
    <row r="2053" customFormat="1"/>
    <row r="2054" customFormat="1"/>
    <row r="2055" customFormat="1"/>
    <row r="2056" customFormat="1"/>
    <row r="2057" customFormat="1"/>
    <row r="2058" customFormat="1"/>
    <row r="2059" customFormat="1"/>
    <row r="2060" customFormat="1"/>
    <row r="2061" customFormat="1"/>
    <row r="2062" customFormat="1"/>
    <row r="2063" customFormat="1"/>
    <row r="2064" customFormat="1"/>
    <row r="2065" customFormat="1"/>
    <row r="2066" customFormat="1"/>
    <row r="2067" customFormat="1"/>
    <row r="2068" customFormat="1"/>
    <row r="2069" customFormat="1"/>
    <row r="2070" customFormat="1"/>
    <row r="2071" customFormat="1"/>
    <row r="2072" customFormat="1"/>
    <row r="2073" customFormat="1"/>
    <row r="2074" customFormat="1"/>
    <row r="2075" customFormat="1"/>
    <row r="2076" customFormat="1"/>
    <row r="2077" customFormat="1"/>
    <row r="2078" customFormat="1"/>
    <row r="2079" customFormat="1"/>
    <row r="2080" customFormat="1"/>
    <row r="2081" customFormat="1"/>
    <row r="2082" customFormat="1"/>
    <row r="2083" customFormat="1"/>
    <row r="2084" customFormat="1"/>
    <row r="2085" customFormat="1"/>
    <row r="2086" customFormat="1"/>
    <row r="2087" customFormat="1"/>
    <row r="2088" customFormat="1"/>
    <row r="2089" customFormat="1"/>
    <row r="2090" customFormat="1"/>
    <row r="2091" customFormat="1"/>
    <row r="2092" customFormat="1"/>
    <row r="2093" customFormat="1"/>
    <row r="2094" customFormat="1"/>
    <row r="2095" customFormat="1"/>
    <row r="2096" customFormat="1"/>
    <row r="2097" customFormat="1"/>
    <row r="2098" customFormat="1"/>
    <row r="2099" customFormat="1"/>
    <row r="2100" customFormat="1"/>
    <row r="2101" customFormat="1"/>
    <row r="2102" customFormat="1"/>
    <row r="2103" customFormat="1"/>
    <row r="2104" customFormat="1"/>
    <row r="2105" customFormat="1"/>
    <row r="2106" customFormat="1"/>
    <row r="2107" customFormat="1"/>
    <row r="2108" customFormat="1"/>
    <row r="2109" customFormat="1"/>
    <row r="2110" customFormat="1"/>
    <row r="2111" customFormat="1"/>
    <row r="2112" customFormat="1"/>
    <row r="2113" customFormat="1"/>
    <row r="2114" customFormat="1"/>
    <row r="2115" customFormat="1"/>
    <row r="2116" customFormat="1"/>
    <row r="2117" customFormat="1"/>
    <row r="2118" customFormat="1"/>
    <row r="2119" customFormat="1"/>
    <row r="2120" customFormat="1"/>
    <row r="2121" customFormat="1"/>
    <row r="2122" customFormat="1"/>
    <row r="2123" customFormat="1"/>
    <row r="2124" customFormat="1"/>
    <row r="2125" customFormat="1"/>
    <row r="2126" customFormat="1"/>
    <row r="2127" customFormat="1"/>
    <row r="2128" customFormat="1"/>
    <row r="2129" customFormat="1"/>
    <row r="2130" customFormat="1"/>
    <row r="2131" customFormat="1"/>
    <row r="2132" customFormat="1"/>
    <row r="2133" customFormat="1"/>
    <row r="2134" customFormat="1"/>
    <row r="2135" customFormat="1"/>
    <row r="2136" customFormat="1"/>
    <row r="2137" customFormat="1"/>
    <row r="2138" customFormat="1"/>
    <row r="2139" customFormat="1"/>
    <row r="2140" customFormat="1"/>
    <row r="2141" customFormat="1"/>
    <row r="2142" customFormat="1"/>
    <row r="2143" customFormat="1"/>
    <row r="2144" customFormat="1"/>
    <row r="2145" customFormat="1"/>
    <row r="2146" customFormat="1"/>
    <row r="2147" customFormat="1"/>
    <row r="2148" customFormat="1"/>
    <row r="2149" customFormat="1"/>
    <row r="2150" customFormat="1"/>
    <row r="2151" customFormat="1"/>
    <row r="2152" customFormat="1"/>
    <row r="2153" customFormat="1"/>
    <row r="2154" customFormat="1"/>
    <row r="2155" customFormat="1"/>
    <row r="2156" customFormat="1"/>
    <row r="2157" customFormat="1"/>
    <row r="2158" customFormat="1"/>
    <row r="2159" customFormat="1"/>
    <row r="2160" customFormat="1"/>
    <row r="2161" customFormat="1"/>
    <row r="2162" customFormat="1"/>
    <row r="2163" customFormat="1"/>
    <row r="2164" customFormat="1"/>
    <row r="2165" customFormat="1"/>
    <row r="2166" customFormat="1"/>
    <row r="2167" customFormat="1"/>
    <row r="2168" customFormat="1"/>
    <row r="2169" customFormat="1"/>
    <row r="2170" customFormat="1"/>
    <row r="2171" customFormat="1"/>
    <row r="2172" customFormat="1"/>
    <row r="2173" customFormat="1"/>
    <row r="2174" customFormat="1"/>
    <row r="2175" customFormat="1"/>
    <row r="2176" customFormat="1"/>
    <row r="2177" customFormat="1"/>
    <row r="2178" customFormat="1"/>
    <row r="2179" customFormat="1"/>
    <row r="2180" customFormat="1"/>
    <row r="2181" customFormat="1"/>
    <row r="2182" customFormat="1"/>
    <row r="2183" customFormat="1"/>
    <row r="2184" customFormat="1"/>
    <row r="2185" customFormat="1"/>
    <row r="2186" customFormat="1"/>
    <row r="2187" customFormat="1"/>
    <row r="2188" customFormat="1"/>
    <row r="2189" customFormat="1"/>
    <row r="2190" customFormat="1"/>
    <row r="2191" customFormat="1"/>
    <row r="2192" customFormat="1"/>
    <row r="2193" customFormat="1"/>
    <row r="2194" customFormat="1"/>
    <row r="2195" customFormat="1"/>
    <row r="2196" customFormat="1"/>
    <row r="2197" customFormat="1"/>
    <row r="2198" customFormat="1"/>
    <row r="2199" customFormat="1"/>
    <row r="2200" customFormat="1"/>
    <row r="2201" customFormat="1"/>
    <row r="2202" customFormat="1"/>
    <row r="2203" customFormat="1"/>
    <row r="2204" customFormat="1"/>
    <row r="2205" customFormat="1"/>
    <row r="2206" customFormat="1"/>
    <row r="2207" customFormat="1"/>
    <row r="2208" customFormat="1"/>
    <row r="2209" customFormat="1"/>
    <row r="2210" customFormat="1"/>
    <row r="2211" customFormat="1"/>
    <row r="2212" customFormat="1"/>
    <row r="2213" customFormat="1"/>
    <row r="2214" customFormat="1"/>
    <row r="2215" customFormat="1"/>
    <row r="2216" customFormat="1"/>
    <row r="2217" customFormat="1"/>
    <row r="2218" customFormat="1"/>
    <row r="2219" customFormat="1"/>
    <row r="2220" customFormat="1"/>
    <row r="2221" customFormat="1"/>
    <row r="2222" customFormat="1"/>
    <row r="2223" customFormat="1"/>
    <row r="2224" customFormat="1"/>
    <row r="2225" customFormat="1"/>
    <row r="2226" customFormat="1"/>
    <row r="2227" customFormat="1"/>
    <row r="2228" customFormat="1"/>
    <row r="2229" customFormat="1"/>
    <row r="2230" customFormat="1"/>
    <row r="2231" customFormat="1"/>
    <row r="2232" customFormat="1"/>
    <row r="2233" customFormat="1"/>
    <row r="2234" customFormat="1"/>
    <row r="2235" customFormat="1"/>
    <row r="2236" customFormat="1"/>
    <row r="2237" customFormat="1"/>
    <row r="2238" customFormat="1"/>
    <row r="2239" customFormat="1"/>
    <row r="2240" customFormat="1"/>
    <row r="2241" customFormat="1"/>
    <row r="2242" customFormat="1"/>
    <row r="2243" customFormat="1"/>
    <row r="2244" customFormat="1"/>
    <row r="2245" customFormat="1"/>
    <row r="2246" customFormat="1"/>
    <row r="2247" customFormat="1"/>
    <row r="2248" customFormat="1"/>
    <row r="2249" customFormat="1"/>
    <row r="2250" customFormat="1"/>
    <row r="2251" customFormat="1"/>
    <row r="2252" customFormat="1"/>
    <row r="2253" customFormat="1"/>
    <row r="2254" customFormat="1"/>
    <row r="2255" customFormat="1"/>
    <row r="2256" customFormat="1"/>
    <row r="2257" customFormat="1"/>
    <row r="2258" customFormat="1"/>
    <row r="2259" customFormat="1"/>
    <row r="2260" customFormat="1"/>
    <row r="2261" customFormat="1"/>
    <row r="2262" customFormat="1"/>
    <row r="2263" customFormat="1"/>
    <row r="2264" customFormat="1"/>
    <row r="2265" customFormat="1"/>
    <row r="2266" customFormat="1"/>
    <row r="2267" customFormat="1"/>
    <row r="2268" customFormat="1"/>
    <row r="2269" customFormat="1"/>
    <row r="2270" customFormat="1"/>
    <row r="2271" customFormat="1"/>
    <row r="2272" customFormat="1"/>
    <row r="2273" customFormat="1"/>
    <row r="2274" customFormat="1"/>
    <row r="2275" customFormat="1"/>
    <row r="2276" customFormat="1"/>
    <row r="2277" customFormat="1"/>
    <row r="2278" customFormat="1"/>
    <row r="2279" customFormat="1"/>
    <row r="2280" customFormat="1"/>
    <row r="2281" customFormat="1"/>
    <row r="2282" customFormat="1"/>
    <row r="2283" customFormat="1"/>
    <row r="2284" customFormat="1"/>
    <row r="2285" customFormat="1"/>
    <row r="2286" customFormat="1"/>
    <row r="2287" customFormat="1"/>
    <row r="2288" customFormat="1"/>
    <row r="2289" customFormat="1"/>
    <row r="2290" customFormat="1"/>
    <row r="2291" customFormat="1"/>
    <row r="2292" customFormat="1"/>
    <row r="2293" customFormat="1"/>
    <row r="2294" customFormat="1"/>
    <row r="2295" customFormat="1"/>
    <row r="2296" customFormat="1"/>
    <row r="2297" customFormat="1"/>
    <row r="2298" customFormat="1"/>
    <row r="2299" customFormat="1"/>
    <row r="2300" customFormat="1"/>
    <row r="2301" customFormat="1"/>
    <row r="2302" customFormat="1"/>
    <row r="2303" customFormat="1"/>
    <row r="2304" customFormat="1"/>
    <row r="2305" customFormat="1"/>
    <row r="2306" customFormat="1"/>
    <row r="2307" customFormat="1"/>
    <row r="2308" customFormat="1"/>
    <row r="2309" customFormat="1"/>
    <row r="2310" customFormat="1"/>
    <row r="2311" customFormat="1"/>
    <row r="2312" customFormat="1"/>
    <row r="2313" customFormat="1"/>
    <row r="2314" customFormat="1"/>
    <row r="2315" customFormat="1"/>
    <row r="2316" customFormat="1"/>
    <row r="2317" customFormat="1"/>
    <row r="2318" customFormat="1"/>
    <row r="2319" customFormat="1"/>
    <row r="2320" customFormat="1"/>
    <row r="2321" customFormat="1"/>
    <row r="2322" customFormat="1"/>
    <row r="2323" customFormat="1"/>
    <row r="2324" customFormat="1"/>
    <row r="2325" customFormat="1"/>
    <row r="2326" customFormat="1"/>
    <row r="2327" customFormat="1"/>
    <row r="2328" customFormat="1"/>
    <row r="2329" customFormat="1"/>
    <row r="2330" customFormat="1"/>
    <row r="2331" customFormat="1"/>
    <row r="2332" customFormat="1"/>
    <row r="2333" customFormat="1"/>
    <row r="2334" customFormat="1"/>
    <row r="2335" customFormat="1"/>
    <row r="2336" customFormat="1"/>
    <row r="2337" customFormat="1"/>
    <row r="2338" customFormat="1"/>
    <row r="2339" customFormat="1"/>
    <row r="2340" customFormat="1"/>
    <row r="2341" customFormat="1"/>
    <row r="2342" customFormat="1"/>
    <row r="2343" customFormat="1"/>
    <row r="2344" customFormat="1"/>
    <row r="2345" customFormat="1"/>
    <row r="2346" customFormat="1"/>
    <row r="2347" customFormat="1"/>
    <row r="2348" customFormat="1"/>
    <row r="2349" customFormat="1"/>
    <row r="2350" customFormat="1"/>
    <row r="2351" customFormat="1"/>
    <row r="2352" customFormat="1"/>
    <row r="2353" customFormat="1"/>
    <row r="2354" customFormat="1"/>
    <row r="2355" customFormat="1"/>
    <row r="2356" customFormat="1"/>
    <row r="2357" customFormat="1"/>
    <row r="2358" customFormat="1"/>
    <row r="2359" customFormat="1"/>
    <row r="2360" customFormat="1"/>
    <row r="2361" customFormat="1"/>
    <row r="2362" customFormat="1"/>
    <row r="2363" customFormat="1"/>
    <row r="2364" customFormat="1"/>
    <row r="2365" customFormat="1"/>
    <row r="2366" customFormat="1"/>
    <row r="2367" customFormat="1"/>
    <row r="2368" customFormat="1"/>
    <row r="2369" customFormat="1"/>
    <row r="2370" customFormat="1"/>
    <row r="2371" customFormat="1"/>
    <row r="2372" customFormat="1"/>
    <row r="2373" customFormat="1"/>
    <row r="2374" customFormat="1"/>
    <row r="2375" customFormat="1"/>
    <row r="2376" customFormat="1"/>
    <row r="2377" customFormat="1"/>
    <row r="2378" customFormat="1"/>
    <row r="2379" customFormat="1"/>
    <row r="2380" customFormat="1"/>
    <row r="2381" customFormat="1"/>
    <row r="2382" customFormat="1"/>
    <row r="2383" customFormat="1"/>
    <row r="2384" customFormat="1"/>
    <row r="2385" customFormat="1"/>
    <row r="2386" customFormat="1"/>
    <row r="2387" customFormat="1"/>
    <row r="2388" customFormat="1"/>
    <row r="2389" customFormat="1"/>
    <row r="2390" customFormat="1"/>
    <row r="2391" customFormat="1"/>
    <row r="2392" customFormat="1"/>
    <row r="2393" customFormat="1"/>
    <row r="2394" customFormat="1"/>
    <row r="2395" customFormat="1"/>
    <row r="2396" customFormat="1"/>
    <row r="2397" customFormat="1"/>
    <row r="2398" customFormat="1"/>
    <row r="2399" customFormat="1"/>
    <row r="2400" customFormat="1"/>
    <row r="2401" customFormat="1"/>
    <row r="2402" customFormat="1"/>
    <row r="2403" customFormat="1"/>
    <row r="2404" customFormat="1"/>
    <row r="2405" customFormat="1"/>
    <row r="2406" customFormat="1"/>
    <row r="2407" customFormat="1"/>
    <row r="2408" customFormat="1"/>
    <row r="2409" customFormat="1"/>
    <row r="2410" customFormat="1"/>
    <row r="2411" customFormat="1"/>
    <row r="2412" customFormat="1"/>
    <row r="2413" customFormat="1"/>
    <row r="2414" customFormat="1"/>
    <row r="2415" customFormat="1"/>
    <row r="2416" customFormat="1"/>
    <row r="2417" customFormat="1"/>
    <row r="2418" customFormat="1"/>
    <row r="2419" customFormat="1"/>
    <row r="2420" customFormat="1"/>
    <row r="2421" customFormat="1"/>
    <row r="2422" customFormat="1"/>
    <row r="2423" customFormat="1"/>
    <row r="2424" customFormat="1"/>
    <row r="2425" customFormat="1"/>
    <row r="2426" customFormat="1"/>
    <row r="2427" customFormat="1"/>
    <row r="2428" customFormat="1"/>
    <row r="2429" customFormat="1"/>
    <row r="2430" customFormat="1"/>
    <row r="2431" customFormat="1"/>
    <row r="2432" customFormat="1"/>
    <row r="2433" customFormat="1"/>
    <row r="2434" customFormat="1"/>
    <row r="2435" customFormat="1"/>
    <row r="2436" customFormat="1"/>
    <row r="2437" customFormat="1"/>
    <row r="2438" customFormat="1"/>
    <row r="2439" customFormat="1"/>
    <row r="2440" customFormat="1"/>
    <row r="2441" customFormat="1"/>
    <row r="2442" customFormat="1"/>
    <row r="2443" customFormat="1"/>
    <row r="2444" customFormat="1"/>
    <row r="2445" customFormat="1"/>
    <row r="2446" customFormat="1"/>
    <row r="2447" customFormat="1"/>
    <row r="2448" customFormat="1"/>
    <row r="2449" customFormat="1"/>
    <row r="2450" customFormat="1"/>
    <row r="2451" customFormat="1"/>
    <row r="2452" customFormat="1"/>
    <row r="2453" customFormat="1"/>
    <row r="2454" customFormat="1"/>
    <row r="2455" customFormat="1"/>
    <row r="2456" customFormat="1"/>
    <row r="2457" customFormat="1"/>
    <row r="2458" customFormat="1"/>
    <row r="2459" customFormat="1"/>
    <row r="2460" customFormat="1"/>
    <row r="2461" customFormat="1"/>
    <row r="2462" customFormat="1"/>
    <row r="2463" customFormat="1"/>
    <row r="2464" customFormat="1"/>
    <row r="2465" customFormat="1"/>
    <row r="2466" customFormat="1"/>
    <row r="2467" customFormat="1"/>
    <row r="2468" customFormat="1"/>
    <row r="2469" customFormat="1"/>
    <row r="2470" customFormat="1"/>
    <row r="2471" customFormat="1"/>
    <row r="2472" customFormat="1"/>
    <row r="2473" customFormat="1"/>
    <row r="2474" customFormat="1"/>
    <row r="2475" customFormat="1"/>
    <row r="2476" customFormat="1"/>
    <row r="2477" customFormat="1"/>
    <row r="2478" customFormat="1"/>
    <row r="2479" customFormat="1"/>
    <row r="2480" customFormat="1"/>
    <row r="2481" customFormat="1"/>
    <row r="2482" customFormat="1"/>
    <row r="2483" customFormat="1"/>
    <row r="2484" customFormat="1"/>
    <row r="2485" customFormat="1"/>
    <row r="2486" customFormat="1"/>
    <row r="2487" customFormat="1"/>
    <row r="2488" customFormat="1"/>
    <row r="2489" customFormat="1"/>
    <row r="2490" customFormat="1"/>
    <row r="2491" customFormat="1"/>
    <row r="2492" customFormat="1"/>
    <row r="2493" customFormat="1"/>
    <row r="2494" customFormat="1"/>
    <row r="2495" customFormat="1"/>
    <row r="2496" customFormat="1"/>
    <row r="2497" customFormat="1"/>
    <row r="2498" customFormat="1"/>
    <row r="2499" customFormat="1"/>
    <row r="2500" customFormat="1"/>
    <row r="2501" customFormat="1"/>
    <row r="2502" customFormat="1"/>
    <row r="2503" customFormat="1"/>
    <row r="2504" customFormat="1"/>
    <row r="2505" customFormat="1"/>
    <row r="2506" customFormat="1"/>
    <row r="2507" customFormat="1"/>
    <row r="2508" customFormat="1"/>
    <row r="2509" customFormat="1"/>
    <row r="2510" customFormat="1"/>
    <row r="2511" customFormat="1"/>
    <row r="2512" customFormat="1"/>
    <row r="2513" customFormat="1"/>
    <row r="2514" customFormat="1"/>
    <row r="2515" customFormat="1"/>
    <row r="2516" customFormat="1"/>
    <row r="2517" customFormat="1"/>
    <row r="2518" customFormat="1"/>
    <row r="2519" customFormat="1"/>
    <row r="2520" customFormat="1"/>
    <row r="2521" customFormat="1"/>
    <row r="2522" customFormat="1"/>
    <row r="2523" customFormat="1"/>
    <row r="2524" customFormat="1"/>
    <row r="2525" customFormat="1"/>
    <row r="2526" customFormat="1"/>
    <row r="2527" customFormat="1"/>
    <row r="2528" customFormat="1"/>
    <row r="2529" customFormat="1"/>
    <row r="2530" customFormat="1"/>
    <row r="2531" customFormat="1"/>
    <row r="2532" customFormat="1"/>
    <row r="2533" customFormat="1"/>
    <row r="2534" customFormat="1"/>
    <row r="2535" customFormat="1"/>
    <row r="2536" customFormat="1"/>
    <row r="2537" customFormat="1"/>
    <row r="2538" customFormat="1"/>
    <row r="2539" customFormat="1"/>
    <row r="2540" customFormat="1"/>
    <row r="2541" customFormat="1"/>
    <row r="2542" customFormat="1"/>
    <row r="2543" customFormat="1"/>
    <row r="2544" customFormat="1"/>
    <row r="2545" customFormat="1"/>
    <row r="2546" customFormat="1"/>
    <row r="2547" customFormat="1"/>
    <row r="2548" customFormat="1"/>
    <row r="2549" customFormat="1"/>
    <row r="2550" customFormat="1"/>
    <row r="2551" customFormat="1"/>
    <row r="2552" customFormat="1"/>
    <row r="2553" customFormat="1"/>
    <row r="2554" customFormat="1"/>
    <row r="2555" customFormat="1"/>
    <row r="2556" customFormat="1"/>
    <row r="2557" customFormat="1"/>
    <row r="2558" customFormat="1"/>
    <row r="2559" customFormat="1"/>
    <row r="2560" customFormat="1"/>
    <row r="2561" customFormat="1"/>
    <row r="2562" customFormat="1"/>
    <row r="2563" customFormat="1"/>
    <row r="2564" customFormat="1"/>
    <row r="2565" customFormat="1"/>
    <row r="2566" customFormat="1"/>
    <row r="2567" customFormat="1"/>
    <row r="2568" customFormat="1"/>
    <row r="2569" customFormat="1"/>
    <row r="2570" customFormat="1"/>
    <row r="2571" customFormat="1"/>
    <row r="2572" customFormat="1"/>
    <row r="2573" customFormat="1"/>
    <row r="2574" customFormat="1"/>
    <row r="2575" customFormat="1"/>
    <row r="2576" customFormat="1"/>
    <row r="2577" customFormat="1"/>
    <row r="2578" customFormat="1"/>
    <row r="2579" customFormat="1"/>
    <row r="2580" customFormat="1"/>
    <row r="2581" customFormat="1"/>
    <row r="2582" customFormat="1"/>
    <row r="2583" customFormat="1"/>
    <row r="2584" customFormat="1"/>
    <row r="2585" customFormat="1"/>
    <row r="2586" customFormat="1"/>
    <row r="2587" customFormat="1"/>
    <row r="2588" customFormat="1"/>
    <row r="2589" customFormat="1"/>
    <row r="2590" customFormat="1"/>
    <row r="2591" customFormat="1"/>
    <row r="2592" customFormat="1"/>
    <row r="2593" customFormat="1"/>
    <row r="2594" customFormat="1"/>
    <row r="2595" customFormat="1"/>
    <row r="2596" customFormat="1"/>
    <row r="2597" customFormat="1"/>
    <row r="2598" customFormat="1"/>
    <row r="2599" customFormat="1"/>
    <row r="2600" customFormat="1"/>
    <row r="2601" customFormat="1"/>
    <row r="2602" customFormat="1"/>
    <row r="2603" customFormat="1"/>
    <row r="2604" customFormat="1"/>
    <row r="2605" customFormat="1"/>
    <row r="2606" customFormat="1"/>
    <row r="2607" customFormat="1"/>
    <row r="2608" customFormat="1"/>
    <row r="2609" customFormat="1"/>
    <row r="2610" customFormat="1"/>
    <row r="2611" customFormat="1"/>
    <row r="2612" customFormat="1"/>
    <row r="2613" customFormat="1"/>
    <row r="2614" customFormat="1"/>
    <row r="2615" customFormat="1"/>
    <row r="2616" customFormat="1"/>
    <row r="2617" customFormat="1"/>
    <row r="2618" customFormat="1"/>
    <row r="2619" customFormat="1"/>
    <row r="2620" customFormat="1"/>
    <row r="2621" customFormat="1"/>
    <row r="2622" customFormat="1"/>
    <row r="2623" customFormat="1"/>
    <row r="2624" customFormat="1"/>
    <row r="2625" customFormat="1"/>
    <row r="2626" customFormat="1"/>
    <row r="2627" customFormat="1"/>
    <row r="2628" customFormat="1"/>
    <row r="2629" customFormat="1"/>
    <row r="2630" customFormat="1"/>
    <row r="2631" customFormat="1"/>
    <row r="2632" customFormat="1"/>
    <row r="2633" customFormat="1"/>
    <row r="2634" customFormat="1"/>
    <row r="2635" customFormat="1"/>
    <row r="2636" customFormat="1"/>
    <row r="2637" customFormat="1"/>
    <row r="2638" customFormat="1"/>
    <row r="2639" customFormat="1"/>
    <row r="2640" customFormat="1"/>
    <row r="2641" customFormat="1"/>
    <row r="2642" customFormat="1"/>
    <row r="2643" customFormat="1"/>
    <row r="2644" customFormat="1"/>
    <row r="2645" customFormat="1"/>
    <row r="2646" customFormat="1"/>
    <row r="2647" customFormat="1"/>
    <row r="2648" customFormat="1"/>
    <row r="2649" customFormat="1"/>
    <row r="2650" customFormat="1"/>
    <row r="2651" customFormat="1"/>
    <row r="2652" customFormat="1"/>
    <row r="2653" customFormat="1"/>
    <row r="2654" customFormat="1"/>
    <row r="2655" customFormat="1"/>
    <row r="2656" customFormat="1"/>
    <row r="2657" customFormat="1"/>
    <row r="2658" customFormat="1"/>
    <row r="2659" customFormat="1"/>
    <row r="2660" customFormat="1"/>
    <row r="2661" customFormat="1"/>
    <row r="2662" customFormat="1"/>
    <row r="2663" customFormat="1"/>
    <row r="2664" customFormat="1"/>
    <row r="2665" customFormat="1"/>
    <row r="2666" customFormat="1"/>
    <row r="2667" customFormat="1"/>
    <row r="2668" customFormat="1"/>
    <row r="2669" customFormat="1"/>
    <row r="2670" customFormat="1"/>
    <row r="2671" customFormat="1"/>
    <row r="2672" customFormat="1"/>
    <row r="2673" customFormat="1"/>
    <row r="2674" customFormat="1"/>
    <row r="2675" customFormat="1"/>
    <row r="2676" customFormat="1"/>
    <row r="2677" customFormat="1"/>
    <row r="2678" customFormat="1"/>
    <row r="2679" customFormat="1"/>
    <row r="2680" customFormat="1"/>
    <row r="2681" customFormat="1"/>
    <row r="2682" customFormat="1"/>
    <row r="2683" customFormat="1"/>
    <row r="2684" customFormat="1"/>
    <row r="2685" customFormat="1"/>
    <row r="2686" customFormat="1"/>
    <row r="2687" customFormat="1"/>
    <row r="2688" customFormat="1"/>
    <row r="2689" customFormat="1"/>
    <row r="2690" customFormat="1"/>
    <row r="2691" customFormat="1"/>
    <row r="2692" customFormat="1"/>
    <row r="2693" customFormat="1"/>
    <row r="2694" customFormat="1"/>
    <row r="2695" customFormat="1"/>
    <row r="2696" customFormat="1"/>
    <row r="2697" customFormat="1"/>
    <row r="2698" customFormat="1"/>
    <row r="2699" customFormat="1"/>
    <row r="2700" customFormat="1"/>
    <row r="2701" customFormat="1"/>
    <row r="2702" customFormat="1"/>
    <row r="2703" customFormat="1"/>
    <row r="2704" customFormat="1"/>
    <row r="2705" customFormat="1"/>
    <row r="2706" customFormat="1"/>
    <row r="2707" customFormat="1"/>
    <row r="2708" customFormat="1"/>
    <row r="2709" customFormat="1"/>
    <row r="2710" customFormat="1"/>
    <row r="2711" customFormat="1"/>
    <row r="2712" customFormat="1"/>
    <row r="2713" customFormat="1"/>
    <row r="2714" customFormat="1"/>
    <row r="2715" customFormat="1"/>
    <row r="2716" customFormat="1"/>
    <row r="2717" customFormat="1"/>
    <row r="2718" customFormat="1"/>
    <row r="2719" customFormat="1"/>
    <row r="2720" customFormat="1"/>
    <row r="2721" customFormat="1"/>
    <row r="2722" customFormat="1"/>
    <row r="2723" customFormat="1"/>
    <row r="2724" customFormat="1"/>
    <row r="2725" customFormat="1"/>
    <row r="2726" customFormat="1"/>
    <row r="2727" customFormat="1"/>
    <row r="2728" customFormat="1"/>
    <row r="2729" customFormat="1"/>
    <row r="2730" customFormat="1"/>
    <row r="2731" customFormat="1"/>
    <row r="2732" customFormat="1"/>
    <row r="2733" customFormat="1"/>
    <row r="2734" customFormat="1"/>
    <row r="2735" customFormat="1"/>
    <row r="2736" customFormat="1"/>
    <row r="2737" customFormat="1"/>
    <row r="2738" customFormat="1"/>
    <row r="2739" customFormat="1"/>
    <row r="2740" customFormat="1"/>
    <row r="2741" customFormat="1"/>
    <row r="2742" customFormat="1"/>
    <row r="2743" customFormat="1"/>
    <row r="2744" customFormat="1"/>
    <row r="2745" customFormat="1"/>
    <row r="2746" customFormat="1"/>
    <row r="2747" customFormat="1"/>
    <row r="2748" customFormat="1"/>
    <row r="2749" customFormat="1"/>
    <row r="2750" customFormat="1"/>
    <row r="2751" customFormat="1"/>
    <row r="2752" customFormat="1"/>
    <row r="2753" customFormat="1"/>
    <row r="2754" customFormat="1"/>
    <row r="2755" customFormat="1"/>
    <row r="2756" customFormat="1"/>
    <row r="2757" customFormat="1"/>
    <row r="2758" customFormat="1"/>
    <row r="2759" customFormat="1"/>
    <row r="2760" customFormat="1"/>
    <row r="2761" customFormat="1"/>
    <row r="2762" customFormat="1"/>
    <row r="2763" customFormat="1"/>
    <row r="2764" customFormat="1"/>
    <row r="2765" customFormat="1"/>
    <row r="2766" customFormat="1"/>
    <row r="2767" customFormat="1"/>
    <row r="2768" customFormat="1"/>
    <row r="2769" customFormat="1"/>
    <row r="2770" customFormat="1"/>
    <row r="2771" customFormat="1"/>
    <row r="2772" customFormat="1"/>
    <row r="2773" customFormat="1"/>
    <row r="2774" customFormat="1"/>
    <row r="2775" customFormat="1"/>
    <row r="2776" customFormat="1"/>
    <row r="2777" customFormat="1"/>
    <row r="2778" customFormat="1"/>
    <row r="2779" customFormat="1"/>
    <row r="2780" customFormat="1"/>
    <row r="2781" customFormat="1"/>
    <row r="2782" customFormat="1"/>
    <row r="2783" customFormat="1"/>
    <row r="2784" customFormat="1"/>
    <row r="2785" customFormat="1"/>
    <row r="2786" customFormat="1"/>
    <row r="2787" customFormat="1"/>
    <row r="2788" customFormat="1"/>
    <row r="2789" customFormat="1"/>
    <row r="2790" customFormat="1"/>
    <row r="2791" customFormat="1"/>
    <row r="2792" customFormat="1"/>
    <row r="2793" customFormat="1"/>
    <row r="2794" customFormat="1"/>
    <row r="2795" customFormat="1"/>
    <row r="2796" customFormat="1"/>
    <row r="2797" customFormat="1"/>
    <row r="2798" customFormat="1"/>
    <row r="2799" customFormat="1"/>
    <row r="2800" customFormat="1"/>
    <row r="2801" customFormat="1"/>
    <row r="2802" customFormat="1"/>
    <row r="2803" customFormat="1"/>
    <row r="2804" customFormat="1"/>
    <row r="2805" customFormat="1"/>
    <row r="2806" customFormat="1"/>
    <row r="2807" customFormat="1"/>
    <row r="2808" customFormat="1"/>
    <row r="2809" customFormat="1"/>
    <row r="2810" customFormat="1"/>
    <row r="2811" customFormat="1"/>
    <row r="2812" customFormat="1"/>
    <row r="2813" customFormat="1"/>
    <row r="2814" customFormat="1"/>
    <row r="2815" customFormat="1"/>
    <row r="2816" customFormat="1"/>
    <row r="2817" customFormat="1"/>
    <row r="2818" customFormat="1"/>
    <row r="2819" customFormat="1"/>
    <row r="2820" customFormat="1"/>
    <row r="2821" customFormat="1"/>
    <row r="2822" customFormat="1"/>
    <row r="2823" customFormat="1"/>
    <row r="2824" customFormat="1"/>
    <row r="2825" customFormat="1"/>
    <row r="2826" customFormat="1"/>
    <row r="2827" customFormat="1"/>
    <row r="2828" customFormat="1"/>
    <row r="2829" customFormat="1"/>
    <row r="2830" customFormat="1"/>
    <row r="2831" customFormat="1"/>
    <row r="2832" customFormat="1"/>
    <row r="2833" customFormat="1"/>
    <row r="2834" customFormat="1"/>
    <row r="2835" customFormat="1"/>
    <row r="2836" customFormat="1"/>
    <row r="2837" customFormat="1"/>
    <row r="2838" customFormat="1"/>
    <row r="2839" customFormat="1"/>
    <row r="2840" customFormat="1"/>
    <row r="2841" customFormat="1"/>
    <row r="2842" customFormat="1"/>
    <row r="2843" customFormat="1"/>
    <row r="2844" customFormat="1"/>
    <row r="2845" customFormat="1"/>
    <row r="2846" customFormat="1"/>
    <row r="2847" customFormat="1"/>
    <row r="2848" customFormat="1"/>
    <row r="2849" customFormat="1"/>
    <row r="2850" customFormat="1"/>
    <row r="2851" customFormat="1"/>
    <row r="2852" customFormat="1"/>
    <row r="2853" customFormat="1"/>
    <row r="2854" customFormat="1"/>
    <row r="2855" customFormat="1"/>
    <row r="2856" customFormat="1"/>
    <row r="2857" customFormat="1"/>
    <row r="2858" customFormat="1"/>
    <row r="2859" customFormat="1"/>
    <row r="2860" customFormat="1"/>
    <row r="2861" customFormat="1"/>
    <row r="2862" customFormat="1"/>
    <row r="2863" customFormat="1"/>
    <row r="2864" customFormat="1"/>
    <row r="2865" customFormat="1"/>
    <row r="2866" customFormat="1"/>
    <row r="2867" customFormat="1"/>
    <row r="2868" customFormat="1"/>
    <row r="2869" customFormat="1"/>
    <row r="2870" customFormat="1"/>
    <row r="2871" customFormat="1"/>
    <row r="2872" customFormat="1"/>
    <row r="2873" customFormat="1"/>
    <row r="2874" customFormat="1"/>
    <row r="2875" customFormat="1"/>
    <row r="2876" customFormat="1"/>
    <row r="2877" customFormat="1"/>
    <row r="2878" customFormat="1"/>
    <row r="2879" customFormat="1"/>
    <row r="2880" customFormat="1"/>
    <row r="2881" customFormat="1"/>
    <row r="2882" customFormat="1"/>
    <row r="2883" customFormat="1"/>
    <row r="2884" customFormat="1"/>
    <row r="2885" customFormat="1"/>
    <row r="2886" customFormat="1"/>
    <row r="2887" customFormat="1"/>
    <row r="2888" customFormat="1"/>
    <row r="2889" customFormat="1"/>
    <row r="2890" customFormat="1"/>
    <row r="2891" customFormat="1"/>
    <row r="2892" customFormat="1"/>
    <row r="2893" customFormat="1"/>
    <row r="2894" customFormat="1"/>
    <row r="2895" customFormat="1"/>
    <row r="2896" customFormat="1"/>
    <row r="2897" customFormat="1"/>
    <row r="2898" customFormat="1"/>
    <row r="2899" customFormat="1"/>
    <row r="2900" customFormat="1"/>
    <row r="2901" customFormat="1"/>
    <row r="2902" customFormat="1"/>
    <row r="2903" customFormat="1"/>
    <row r="2904" customFormat="1"/>
    <row r="2905" customFormat="1"/>
    <row r="2906" customFormat="1"/>
    <row r="2907" customFormat="1"/>
    <row r="2908" customFormat="1"/>
    <row r="2909" customFormat="1"/>
    <row r="2910" customFormat="1"/>
    <row r="2911" customFormat="1"/>
    <row r="2912" customFormat="1"/>
    <row r="2913" customFormat="1"/>
    <row r="2914" customFormat="1"/>
    <row r="2915" customFormat="1"/>
    <row r="2916" customFormat="1"/>
    <row r="2917" customFormat="1"/>
    <row r="2918" customFormat="1"/>
    <row r="2919" customFormat="1"/>
    <row r="2920" customFormat="1"/>
    <row r="2921" customFormat="1"/>
    <row r="2922" customFormat="1"/>
    <row r="2923" customFormat="1"/>
    <row r="2924" customFormat="1"/>
    <row r="2925" customFormat="1"/>
    <row r="2926" customFormat="1"/>
    <row r="2927" customFormat="1"/>
    <row r="2928" customFormat="1"/>
    <row r="2929" customFormat="1"/>
    <row r="2930" customFormat="1"/>
    <row r="2931" customFormat="1"/>
    <row r="2932" customFormat="1"/>
    <row r="2933" customFormat="1"/>
    <row r="2934" customFormat="1"/>
    <row r="2935" customFormat="1"/>
    <row r="2936" customFormat="1"/>
    <row r="2937" customFormat="1"/>
    <row r="2938" customFormat="1"/>
    <row r="2939" customFormat="1"/>
    <row r="2940" customFormat="1"/>
    <row r="2941" customFormat="1"/>
    <row r="2942" customFormat="1"/>
    <row r="2943" customFormat="1"/>
    <row r="2944" customFormat="1"/>
    <row r="2945" customFormat="1"/>
    <row r="2946" customFormat="1"/>
    <row r="2947" customFormat="1"/>
    <row r="2948" customFormat="1"/>
    <row r="2949" customFormat="1"/>
    <row r="2950" customFormat="1"/>
    <row r="2951" customFormat="1"/>
    <row r="2952" customFormat="1"/>
    <row r="2953" customFormat="1"/>
    <row r="2954" customFormat="1"/>
    <row r="2955" customFormat="1"/>
    <row r="2956" customFormat="1"/>
    <row r="2957" customFormat="1"/>
    <row r="2958" customFormat="1"/>
    <row r="2959" customFormat="1"/>
    <row r="2960" customFormat="1"/>
    <row r="2961" customFormat="1"/>
    <row r="2962" customFormat="1"/>
    <row r="2963" customFormat="1"/>
    <row r="2964" customFormat="1"/>
    <row r="2965" customFormat="1"/>
    <row r="2966" customFormat="1"/>
    <row r="2967" customFormat="1"/>
    <row r="2968" customFormat="1"/>
    <row r="2969" customFormat="1"/>
    <row r="2970" customFormat="1"/>
    <row r="2971" customFormat="1"/>
    <row r="2972" customFormat="1"/>
    <row r="2973" customFormat="1"/>
    <row r="2974" customFormat="1"/>
    <row r="2975" customFormat="1"/>
    <row r="2976" customFormat="1"/>
    <row r="2977" customFormat="1"/>
    <row r="2978" customFormat="1"/>
    <row r="2979" customFormat="1"/>
    <row r="2980" customFormat="1"/>
    <row r="2981" customFormat="1"/>
    <row r="2982" customFormat="1"/>
    <row r="2983" customFormat="1"/>
    <row r="2984" customFormat="1"/>
    <row r="2985" customFormat="1"/>
    <row r="2986" customFormat="1"/>
    <row r="2987" customFormat="1"/>
    <row r="2988" customFormat="1"/>
    <row r="2989" customFormat="1"/>
    <row r="2990" customFormat="1"/>
    <row r="2991" customFormat="1"/>
    <row r="2992" customFormat="1"/>
    <row r="2993" customFormat="1"/>
    <row r="2994" customFormat="1"/>
    <row r="2995" customFormat="1"/>
    <row r="2996" customFormat="1"/>
    <row r="2997" customFormat="1"/>
    <row r="2998" customFormat="1"/>
    <row r="2999" customFormat="1"/>
    <row r="3000" customFormat="1"/>
    <row r="3001" customFormat="1"/>
    <row r="3002" customFormat="1"/>
    <row r="3003" customFormat="1"/>
    <row r="3004" customFormat="1"/>
    <row r="3005" customFormat="1"/>
    <row r="3006" customFormat="1"/>
    <row r="3007" customFormat="1"/>
    <row r="3008" customFormat="1"/>
    <row r="3009" customFormat="1"/>
    <row r="3010" customFormat="1"/>
    <row r="3011" customFormat="1"/>
    <row r="3012" customFormat="1"/>
    <row r="3013" customFormat="1"/>
    <row r="3014" customFormat="1"/>
    <row r="3015" customFormat="1"/>
    <row r="3016" customFormat="1"/>
    <row r="3017" customFormat="1"/>
    <row r="3018" customFormat="1"/>
    <row r="3019" customFormat="1"/>
    <row r="3020" customFormat="1"/>
    <row r="3021" customFormat="1"/>
    <row r="3022" customFormat="1"/>
    <row r="3023" customFormat="1"/>
    <row r="3024" customFormat="1"/>
    <row r="3025" customFormat="1"/>
    <row r="3026" customFormat="1"/>
    <row r="3027" customFormat="1"/>
    <row r="3028" customFormat="1"/>
    <row r="3029" customFormat="1"/>
    <row r="3030" customFormat="1"/>
    <row r="3031" customFormat="1"/>
    <row r="3032" customFormat="1"/>
    <row r="3033" customFormat="1"/>
    <row r="3034" customFormat="1"/>
    <row r="3035" customFormat="1"/>
    <row r="3036" customFormat="1"/>
    <row r="3037" customFormat="1"/>
    <row r="3038" customFormat="1"/>
    <row r="3039" customFormat="1"/>
    <row r="3040" customFormat="1"/>
    <row r="3041" customFormat="1"/>
    <row r="3042" customFormat="1"/>
    <row r="3043" customFormat="1"/>
    <row r="3044" customFormat="1"/>
    <row r="3045" customFormat="1"/>
    <row r="3046" customFormat="1"/>
    <row r="3047" customFormat="1"/>
    <row r="3048" customFormat="1"/>
    <row r="3049" customFormat="1"/>
    <row r="3050" customFormat="1"/>
    <row r="3051" customFormat="1"/>
    <row r="3052" customFormat="1"/>
    <row r="3053" customFormat="1"/>
    <row r="3054" customFormat="1"/>
    <row r="3055" customFormat="1"/>
    <row r="3056" customFormat="1"/>
    <row r="3057" customFormat="1"/>
    <row r="3058" customFormat="1"/>
    <row r="3059" customFormat="1"/>
    <row r="3060" customFormat="1"/>
    <row r="3061" customFormat="1"/>
    <row r="3062" customFormat="1"/>
    <row r="3063" customFormat="1"/>
    <row r="3064" customFormat="1"/>
    <row r="3065" customFormat="1"/>
    <row r="3066" customFormat="1"/>
    <row r="3067" customFormat="1"/>
    <row r="3068" customFormat="1"/>
    <row r="3069" customFormat="1"/>
    <row r="3070" customFormat="1"/>
    <row r="3071" customFormat="1"/>
    <row r="3072" customFormat="1"/>
    <row r="3073" customFormat="1"/>
    <row r="3074" customFormat="1"/>
    <row r="3075" customFormat="1"/>
    <row r="3076" customFormat="1"/>
    <row r="3077" customFormat="1"/>
    <row r="3078" customFormat="1"/>
    <row r="3079" customFormat="1"/>
    <row r="3080" customFormat="1"/>
    <row r="3081" customFormat="1"/>
    <row r="3082" customFormat="1"/>
    <row r="3083" customFormat="1"/>
    <row r="3084" customFormat="1"/>
    <row r="3085" customFormat="1"/>
    <row r="3086" customFormat="1"/>
    <row r="3087" customFormat="1"/>
    <row r="3088" customFormat="1"/>
    <row r="3089" customFormat="1"/>
    <row r="3090" customFormat="1"/>
    <row r="3091" customFormat="1"/>
    <row r="3092" customFormat="1"/>
    <row r="3093" customFormat="1"/>
    <row r="3094" customFormat="1"/>
    <row r="3095" customFormat="1"/>
    <row r="3096" customFormat="1"/>
    <row r="3097" customFormat="1"/>
    <row r="3098" customFormat="1"/>
    <row r="3099" customFormat="1"/>
    <row r="3100" customFormat="1"/>
    <row r="3101" customFormat="1"/>
    <row r="3102" customFormat="1"/>
    <row r="3103" customFormat="1"/>
    <row r="3104" customFormat="1"/>
    <row r="3105" customFormat="1"/>
    <row r="3106" customFormat="1"/>
    <row r="3107" customFormat="1"/>
    <row r="3108" customFormat="1"/>
    <row r="3109" customFormat="1"/>
    <row r="3110" customFormat="1"/>
    <row r="3111" customFormat="1"/>
    <row r="3112" customFormat="1"/>
    <row r="3113" customFormat="1"/>
    <row r="3114" customFormat="1"/>
    <row r="3115" customFormat="1"/>
    <row r="3116" customFormat="1"/>
    <row r="3117" customFormat="1"/>
    <row r="3118" customFormat="1"/>
    <row r="3119" customFormat="1"/>
    <row r="3120" customFormat="1"/>
    <row r="3121" customFormat="1"/>
    <row r="3122" customFormat="1"/>
    <row r="3123" customFormat="1"/>
    <row r="3124" customFormat="1"/>
    <row r="3125" customFormat="1"/>
    <row r="3126" customFormat="1"/>
    <row r="3127" customFormat="1"/>
    <row r="3128" customFormat="1"/>
    <row r="3129" customFormat="1"/>
    <row r="3130" customFormat="1"/>
    <row r="3131" customFormat="1"/>
    <row r="3132" customFormat="1"/>
    <row r="3133" customFormat="1"/>
    <row r="3134" customFormat="1"/>
    <row r="3135" customFormat="1"/>
    <row r="3136" customFormat="1"/>
    <row r="3137" customFormat="1"/>
    <row r="3138" customFormat="1"/>
    <row r="3139" customFormat="1"/>
    <row r="3140" customFormat="1"/>
    <row r="3141" customFormat="1"/>
    <row r="3142" customFormat="1"/>
    <row r="3143" customFormat="1"/>
    <row r="3144" customFormat="1"/>
    <row r="3145" customFormat="1"/>
    <row r="3146" customFormat="1"/>
    <row r="3147" customFormat="1"/>
    <row r="3148" customFormat="1"/>
    <row r="3149" customFormat="1"/>
    <row r="3150" customFormat="1"/>
    <row r="3151" customFormat="1"/>
    <row r="3152" customFormat="1"/>
    <row r="3153" customFormat="1"/>
    <row r="3154" customFormat="1"/>
    <row r="3155" customFormat="1"/>
    <row r="3156" customFormat="1"/>
    <row r="3157" customFormat="1"/>
    <row r="3158" customFormat="1"/>
    <row r="3159" customFormat="1"/>
    <row r="3160" customFormat="1"/>
    <row r="3161" customFormat="1"/>
    <row r="3162" customFormat="1"/>
    <row r="3163" customFormat="1"/>
    <row r="3164" customFormat="1"/>
    <row r="3165" customFormat="1"/>
    <row r="3166" customFormat="1"/>
    <row r="3167" customFormat="1"/>
    <row r="3168" customFormat="1"/>
    <row r="3169" customFormat="1"/>
    <row r="3170" customFormat="1"/>
    <row r="3171" customFormat="1"/>
    <row r="3172" customFormat="1"/>
    <row r="3173" customFormat="1"/>
    <row r="3174" customFormat="1"/>
    <row r="3175" customFormat="1"/>
    <row r="3176" customFormat="1"/>
    <row r="3177" customFormat="1"/>
    <row r="3178" customFormat="1"/>
    <row r="3179" customFormat="1"/>
    <row r="3180" customFormat="1"/>
    <row r="3181" customFormat="1"/>
    <row r="3182" customFormat="1"/>
    <row r="3183" customFormat="1"/>
    <row r="3184" customFormat="1"/>
    <row r="3185" customFormat="1"/>
    <row r="3186" customFormat="1"/>
    <row r="3187" customFormat="1"/>
    <row r="3188" customFormat="1"/>
    <row r="3189" customFormat="1"/>
    <row r="3190" customFormat="1"/>
    <row r="3191" customFormat="1"/>
    <row r="3192" customFormat="1"/>
    <row r="3193" customFormat="1"/>
    <row r="3194" customFormat="1"/>
    <row r="3195" customFormat="1"/>
    <row r="3196" customFormat="1"/>
    <row r="3197" customFormat="1"/>
    <row r="3198" customFormat="1"/>
    <row r="3199" customFormat="1"/>
    <row r="3200" customFormat="1"/>
    <row r="3201" customFormat="1"/>
    <row r="3202" customFormat="1"/>
    <row r="3203" customFormat="1"/>
    <row r="3204" customFormat="1"/>
    <row r="3205" customFormat="1"/>
    <row r="3206" customFormat="1"/>
    <row r="3207" customFormat="1"/>
    <row r="3208" customFormat="1"/>
    <row r="3209" customFormat="1"/>
    <row r="3210" customFormat="1"/>
    <row r="3211" customFormat="1"/>
    <row r="3212" customFormat="1"/>
    <row r="3213" customFormat="1"/>
    <row r="3214" customFormat="1"/>
    <row r="3215" customFormat="1"/>
    <row r="3216" customFormat="1"/>
    <row r="3217" customFormat="1"/>
    <row r="3218" customFormat="1"/>
    <row r="3219" customFormat="1"/>
    <row r="3220" customFormat="1"/>
    <row r="3221" customFormat="1"/>
    <row r="3222" customFormat="1"/>
    <row r="3223" customFormat="1"/>
    <row r="3224" customFormat="1"/>
    <row r="3225" customFormat="1"/>
    <row r="3226" customFormat="1"/>
    <row r="3227" customFormat="1"/>
    <row r="3228" customFormat="1"/>
    <row r="3229" customFormat="1"/>
    <row r="3230" customFormat="1"/>
    <row r="3231" customFormat="1"/>
    <row r="3232" customFormat="1"/>
    <row r="3233" customFormat="1"/>
    <row r="3234" customFormat="1"/>
    <row r="3235" customFormat="1"/>
    <row r="3236" customFormat="1"/>
    <row r="3237" customFormat="1"/>
    <row r="3238" customFormat="1"/>
    <row r="3239" customFormat="1"/>
    <row r="3240" customFormat="1"/>
    <row r="3241" customFormat="1"/>
    <row r="3242" customFormat="1"/>
    <row r="3243" customFormat="1"/>
    <row r="3244" customFormat="1"/>
    <row r="3245" customFormat="1"/>
    <row r="3246" customFormat="1"/>
    <row r="3247" customFormat="1"/>
    <row r="3248" customFormat="1"/>
    <row r="3249" customFormat="1"/>
    <row r="3250" customFormat="1"/>
    <row r="3251" customFormat="1"/>
    <row r="3252" customFormat="1"/>
    <row r="3253" customFormat="1"/>
    <row r="3254" customFormat="1"/>
    <row r="3255" customFormat="1"/>
    <row r="3256" customFormat="1"/>
    <row r="3257" customFormat="1"/>
    <row r="3258" customFormat="1"/>
    <row r="3259" customFormat="1"/>
    <row r="3260" customFormat="1"/>
    <row r="3261" customFormat="1"/>
    <row r="3262" customFormat="1"/>
    <row r="3263" customFormat="1"/>
    <row r="3264" customFormat="1"/>
    <row r="3265" customFormat="1"/>
    <row r="3266" customFormat="1"/>
    <row r="3267" customFormat="1"/>
    <row r="3268" customFormat="1"/>
    <row r="3269" customFormat="1"/>
    <row r="3270" customFormat="1"/>
    <row r="3271" customFormat="1"/>
    <row r="3272" customFormat="1"/>
    <row r="3273" customFormat="1"/>
    <row r="3274" customFormat="1"/>
    <row r="3275" customFormat="1"/>
    <row r="3276" customFormat="1"/>
    <row r="3277" customFormat="1"/>
    <row r="3278" customFormat="1"/>
    <row r="3279" customFormat="1"/>
    <row r="3280" customFormat="1"/>
    <row r="3281" customFormat="1"/>
    <row r="3282" customFormat="1"/>
    <row r="3283" customFormat="1"/>
    <row r="3284" customFormat="1"/>
    <row r="3285" customFormat="1"/>
    <row r="3286" customFormat="1"/>
    <row r="3287" customFormat="1"/>
    <row r="3288" customFormat="1"/>
    <row r="3289" customFormat="1"/>
    <row r="3290" customFormat="1"/>
    <row r="3291" customFormat="1"/>
    <row r="3292" customFormat="1"/>
    <row r="3293" customFormat="1"/>
    <row r="3294" customFormat="1"/>
    <row r="3295" customFormat="1"/>
    <row r="3296" customFormat="1"/>
    <row r="3297" customFormat="1"/>
    <row r="3298" customFormat="1"/>
    <row r="3299" customFormat="1"/>
    <row r="3300" customFormat="1"/>
    <row r="3301" customFormat="1"/>
    <row r="3302" customFormat="1"/>
    <row r="3303" customFormat="1"/>
    <row r="3304" customFormat="1"/>
    <row r="3305" customFormat="1"/>
    <row r="3306" customFormat="1"/>
    <row r="3307" customFormat="1"/>
    <row r="3308" customFormat="1"/>
    <row r="3309" customFormat="1"/>
    <row r="3310" customFormat="1"/>
    <row r="3311" customFormat="1"/>
    <row r="3312" customFormat="1"/>
    <row r="3313" customFormat="1"/>
    <row r="3314" customFormat="1"/>
    <row r="3315" customFormat="1"/>
    <row r="3316" customFormat="1"/>
    <row r="3317" customFormat="1"/>
    <row r="3318" customFormat="1"/>
    <row r="3319" customFormat="1"/>
    <row r="3320" customFormat="1"/>
    <row r="3321" customFormat="1"/>
    <row r="3322" customFormat="1"/>
    <row r="3323" customFormat="1"/>
    <row r="3324" customFormat="1"/>
    <row r="3325" customFormat="1"/>
    <row r="3326" customFormat="1"/>
    <row r="3327" customFormat="1"/>
    <row r="3328" customFormat="1"/>
    <row r="3329" customFormat="1"/>
    <row r="3330" customFormat="1"/>
    <row r="3331" customFormat="1"/>
    <row r="3332" customFormat="1"/>
    <row r="3333" customFormat="1"/>
    <row r="3334" customFormat="1"/>
    <row r="3335" customFormat="1"/>
    <row r="3336" customFormat="1"/>
    <row r="3337" customFormat="1"/>
    <row r="3338" customFormat="1"/>
    <row r="3339" customFormat="1"/>
    <row r="3340" customFormat="1"/>
    <row r="3341" customFormat="1"/>
    <row r="3342" customFormat="1"/>
    <row r="3343" customFormat="1"/>
    <row r="3344" customFormat="1"/>
    <row r="3345" customFormat="1"/>
    <row r="3346" customFormat="1"/>
    <row r="3347" customFormat="1"/>
    <row r="3348" customFormat="1"/>
    <row r="3349" customFormat="1"/>
    <row r="3350" customFormat="1"/>
    <row r="3351" customFormat="1"/>
    <row r="3352" customFormat="1"/>
    <row r="3353" customFormat="1"/>
    <row r="3354" customFormat="1"/>
    <row r="3355" customFormat="1"/>
    <row r="3356" customFormat="1"/>
    <row r="3357" customFormat="1"/>
    <row r="3358" customFormat="1"/>
    <row r="3359" customFormat="1"/>
    <row r="3360" customFormat="1"/>
    <row r="3361" customFormat="1"/>
    <row r="3362" customFormat="1"/>
    <row r="3363" customFormat="1"/>
    <row r="3364" customFormat="1"/>
    <row r="3365" customFormat="1"/>
    <row r="3366" customFormat="1"/>
    <row r="3367" customFormat="1"/>
    <row r="3368" customFormat="1"/>
    <row r="3369" customFormat="1"/>
    <row r="3370" customFormat="1"/>
    <row r="3371" customFormat="1"/>
    <row r="3372" customFormat="1"/>
    <row r="3373" customFormat="1"/>
    <row r="3374" customFormat="1"/>
    <row r="3375" customFormat="1"/>
    <row r="3376" customFormat="1"/>
    <row r="3377" customFormat="1"/>
    <row r="3378" customFormat="1"/>
    <row r="3379" customFormat="1"/>
    <row r="3380" customFormat="1"/>
    <row r="3381" customFormat="1"/>
    <row r="3382" customFormat="1"/>
    <row r="3383" customFormat="1"/>
    <row r="3384" customFormat="1"/>
    <row r="3385" customFormat="1"/>
    <row r="3386" customFormat="1"/>
    <row r="3387" customFormat="1"/>
    <row r="3388" customFormat="1"/>
    <row r="3389" customFormat="1"/>
    <row r="3390" customFormat="1"/>
    <row r="3391" customFormat="1"/>
    <row r="3392" customFormat="1"/>
    <row r="3393" customFormat="1"/>
    <row r="3394" customFormat="1"/>
    <row r="3395" customFormat="1"/>
    <row r="3396" customFormat="1"/>
    <row r="3397" customFormat="1"/>
    <row r="3398" customFormat="1"/>
    <row r="3399" customFormat="1"/>
    <row r="3400" customFormat="1"/>
    <row r="3401" customFormat="1"/>
    <row r="3402" customFormat="1"/>
    <row r="3403" customFormat="1"/>
    <row r="3404" customFormat="1"/>
    <row r="3405" customFormat="1"/>
    <row r="3406" customFormat="1"/>
    <row r="3407" customFormat="1"/>
    <row r="3408" customFormat="1"/>
    <row r="3409" customFormat="1"/>
    <row r="3410" customFormat="1"/>
    <row r="3411" customFormat="1"/>
    <row r="3412" customFormat="1"/>
    <row r="3413" customFormat="1"/>
    <row r="3414" customFormat="1"/>
    <row r="3415" customFormat="1"/>
    <row r="3416" customFormat="1"/>
    <row r="3417" customFormat="1"/>
    <row r="3418" customFormat="1"/>
    <row r="3419" customFormat="1"/>
    <row r="3420" customFormat="1"/>
    <row r="3421" customFormat="1"/>
    <row r="3422" customFormat="1"/>
    <row r="3423" customFormat="1"/>
    <row r="3424" customFormat="1"/>
    <row r="3425" customFormat="1"/>
    <row r="3426" customFormat="1"/>
    <row r="3427" customFormat="1"/>
    <row r="3428" customFormat="1"/>
    <row r="3429" customFormat="1"/>
    <row r="3430" customFormat="1"/>
    <row r="3431" customFormat="1"/>
    <row r="3432" customFormat="1"/>
    <row r="3433" customFormat="1"/>
    <row r="3434" customFormat="1"/>
    <row r="3435" customFormat="1"/>
    <row r="3436" customFormat="1"/>
    <row r="3437" customFormat="1"/>
    <row r="3438" customFormat="1"/>
    <row r="3439" customFormat="1"/>
    <row r="3440" customFormat="1"/>
    <row r="3441" customFormat="1"/>
    <row r="3442" customFormat="1"/>
    <row r="3443" customFormat="1"/>
    <row r="3444" customFormat="1"/>
    <row r="3445" customFormat="1"/>
    <row r="3446" customFormat="1"/>
    <row r="3447" customFormat="1"/>
    <row r="3448" customFormat="1"/>
    <row r="3449" customFormat="1"/>
    <row r="3450" customFormat="1"/>
    <row r="3451" customFormat="1"/>
    <row r="3452" customFormat="1"/>
    <row r="3453" customFormat="1"/>
    <row r="3454" customFormat="1"/>
    <row r="3455" customFormat="1"/>
    <row r="3456" customFormat="1"/>
    <row r="3457" customFormat="1"/>
    <row r="3458" customFormat="1"/>
    <row r="3459" customFormat="1"/>
    <row r="3460" customFormat="1"/>
    <row r="3461" customFormat="1"/>
    <row r="3462" customFormat="1"/>
    <row r="3463" customFormat="1"/>
    <row r="3464" customFormat="1"/>
    <row r="3465" customFormat="1"/>
    <row r="3466" customFormat="1"/>
    <row r="3467" customFormat="1"/>
    <row r="3468" customFormat="1"/>
    <row r="3469" customFormat="1"/>
    <row r="3470" customFormat="1"/>
    <row r="3471" customFormat="1"/>
    <row r="3472" customFormat="1"/>
    <row r="3473" customFormat="1"/>
    <row r="3474" customFormat="1"/>
    <row r="3475" customFormat="1"/>
    <row r="3476" customFormat="1"/>
    <row r="3477" customFormat="1"/>
    <row r="3478" customFormat="1"/>
    <row r="3479" customFormat="1"/>
    <row r="3480" customFormat="1"/>
    <row r="3481" customFormat="1"/>
    <row r="3482" customFormat="1"/>
    <row r="3483" customFormat="1"/>
    <row r="3484" customFormat="1"/>
    <row r="3485" customFormat="1"/>
    <row r="3486" customFormat="1"/>
    <row r="3487" customFormat="1"/>
    <row r="3488" customFormat="1"/>
    <row r="3489" customFormat="1"/>
    <row r="3490" customFormat="1"/>
    <row r="3491" customFormat="1"/>
    <row r="3492" customFormat="1"/>
    <row r="3493" customFormat="1"/>
    <row r="3494" customFormat="1"/>
    <row r="3495" customFormat="1"/>
    <row r="3496" customFormat="1"/>
    <row r="3497" customFormat="1"/>
    <row r="3498" customFormat="1"/>
    <row r="3499" customFormat="1"/>
    <row r="3500" customFormat="1"/>
    <row r="3501" customFormat="1"/>
    <row r="3502" customFormat="1"/>
    <row r="3503" customFormat="1"/>
    <row r="3504" customFormat="1"/>
    <row r="3505" customFormat="1"/>
    <row r="3506" customFormat="1"/>
    <row r="3507" customFormat="1"/>
    <row r="3508" customFormat="1"/>
    <row r="3509" customFormat="1"/>
    <row r="3510" customFormat="1"/>
    <row r="3511" customFormat="1"/>
    <row r="3512" customFormat="1"/>
    <row r="3513" customFormat="1"/>
    <row r="3514" customFormat="1"/>
    <row r="3515" customFormat="1"/>
    <row r="3516" customFormat="1"/>
    <row r="3517" customFormat="1"/>
    <row r="3518" customFormat="1"/>
    <row r="3519" customFormat="1"/>
    <row r="3520" customFormat="1"/>
    <row r="3521" customFormat="1"/>
    <row r="3522" customFormat="1"/>
    <row r="3523" customFormat="1"/>
    <row r="3524" customFormat="1"/>
    <row r="3525" customFormat="1"/>
    <row r="3526" customFormat="1"/>
    <row r="3527" customFormat="1"/>
    <row r="3528" customFormat="1"/>
    <row r="3529" customFormat="1"/>
    <row r="3530" customFormat="1"/>
    <row r="3531" customFormat="1"/>
    <row r="3532" customFormat="1"/>
    <row r="3533" customFormat="1"/>
    <row r="3534" customFormat="1"/>
    <row r="3535" customFormat="1"/>
    <row r="3536" customFormat="1"/>
    <row r="3537" customFormat="1"/>
    <row r="3538" customFormat="1"/>
    <row r="3539" customFormat="1"/>
    <row r="3540" customFormat="1"/>
    <row r="3541" customFormat="1"/>
    <row r="3542" customFormat="1"/>
    <row r="3543" customFormat="1"/>
    <row r="3544" customFormat="1"/>
    <row r="3545" customFormat="1"/>
    <row r="3546" customFormat="1"/>
    <row r="3547" customFormat="1"/>
    <row r="3548" customFormat="1"/>
    <row r="3549" customFormat="1"/>
    <row r="3550" customFormat="1"/>
    <row r="3551" customFormat="1"/>
    <row r="3552" customFormat="1"/>
    <row r="3553" customFormat="1"/>
    <row r="3554" customFormat="1"/>
    <row r="3555" customFormat="1"/>
    <row r="3556" customFormat="1"/>
    <row r="3557" customFormat="1"/>
    <row r="3558" customFormat="1"/>
    <row r="3559" customFormat="1"/>
    <row r="3560" customFormat="1"/>
    <row r="3561" customFormat="1"/>
    <row r="3562" customFormat="1"/>
    <row r="3563" customFormat="1"/>
    <row r="3564" customFormat="1"/>
    <row r="3565" customFormat="1"/>
    <row r="3566" customFormat="1"/>
    <row r="3567" customFormat="1"/>
    <row r="3568" customFormat="1"/>
    <row r="3569" customFormat="1"/>
    <row r="3570" customFormat="1"/>
    <row r="3571" customFormat="1"/>
    <row r="3572" customFormat="1"/>
    <row r="3573" customFormat="1"/>
    <row r="3574" customFormat="1"/>
    <row r="3575" customFormat="1"/>
    <row r="3576" customFormat="1"/>
    <row r="3577" customFormat="1"/>
    <row r="3578" customFormat="1"/>
    <row r="3579" customFormat="1"/>
    <row r="3580" customFormat="1"/>
    <row r="3581" customFormat="1"/>
    <row r="3582" customFormat="1"/>
    <row r="3583" customFormat="1"/>
    <row r="3584" customFormat="1"/>
    <row r="3585" customFormat="1"/>
    <row r="3586" customFormat="1"/>
    <row r="3587" customFormat="1"/>
    <row r="3588" customFormat="1"/>
    <row r="3589" customFormat="1"/>
    <row r="3590" customFormat="1"/>
    <row r="3591" customFormat="1"/>
    <row r="3592" customFormat="1"/>
    <row r="3593" customFormat="1"/>
    <row r="3594" customFormat="1"/>
    <row r="3595" customFormat="1"/>
    <row r="3596" customFormat="1"/>
    <row r="3597" customFormat="1"/>
    <row r="3598" customFormat="1"/>
    <row r="3599" customFormat="1"/>
    <row r="3600" customFormat="1"/>
    <row r="3601" customFormat="1"/>
    <row r="3602" customFormat="1"/>
    <row r="3603" customFormat="1"/>
    <row r="3604" customFormat="1"/>
    <row r="3605" customFormat="1"/>
    <row r="3606" customFormat="1"/>
    <row r="3607" customFormat="1"/>
    <row r="3608" customFormat="1"/>
    <row r="3609" customFormat="1"/>
    <row r="3610" customFormat="1"/>
    <row r="3611" customFormat="1"/>
    <row r="3612" customFormat="1"/>
    <row r="3613" customFormat="1"/>
    <row r="3614" customFormat="1"/>
    <row r="3615" customFormat="1"/>
    <row r="3616" customFormat="1"/>
    <row r="3617" customFormat="1"/>
    <row r="3618" customFormat="1"/>
    <row r="3619" customFormat="1"/>
    <row r="3620" customFormat="1"/>
    <row r="3621" customFormat="1"/>
    <row r="3622" customFormat="1"/>
    <row r="3623" customFormat="1"/>
    <row r="3624" customFormat="1"/>
    <row r="3625" customFormat="1"/>
    <row r="3626" customFormat="1"/>
    <row r="3627" customFormat="1"/>
    <row r="3628" customFormat="1"/>
    <row r="3629" customFormat="1"/>
    <row r="3630" customFormat="1"/>
    <row r="3631" customFormat="1"/>
    <row r="3632" customFormat="1"/>
    <row r="3633" customFormat="1"/>
    <row r="3634" customFormat="1"/>
    <row r="3635" customFormat="1"/>
    <row r="3636" customFormat="1"/>
    <row r="3637" customFormat="1"/>
    <row r="3638" customFormat="1"/>
    <row r="3639" customFormat="1"/>
    <row r="3640" customFormat="1"/>
    <row r="3641" customFormat="1"/>
    <row r="3642" customFormat="1"/>
    <row r="3643" customFormat="1"/>
    <row r="3644" customFormat="1"/>
    <row r="3645" customFormat="1"/>
    <row r="3646" customFormat="1"/>
    <row r="3647" customFormat="1"/>
    <row r="3648" customFormat="1"/>
    <row r="3649" customFormat="1"/>
    <row r="3650" customFormat="1"/>
    <row r="3651" customFormat="1"/>
    <row r="3652" customFormat="1"/>
    <row r="3653" customFormat="1"/>
    <row r="3654" customFormat="1"/>
    <row r="3655" customFormat="1"/>
    <row r="3656" customFormat="1"/>
    <row r="3657" customFormat="1"/>
    <row r="3658" customFormat="1"/>
    <row r="3659" customFormat="1"/>
    <row r="3660" customFormat="1"/>
    <row r="3661" customFormat="1"/>
    <row r="3662" customFormat="1"/>
    <row r="3663" customFormat="1"/>
    <row r="3664" customFormat="1"/>
    <row r="3665" customFormat="1"/>
    <row r="3666" customFormat="1"/>
    <row r="3667" customFormat="1"/>
    <row r="3668" customFormat="1"/>
    <row r="3669" customFormat="1"/>
    <row r="3670" customFormat="1"/>
    <row r="3671" customFormat="1"/>
    <row r="3672" customFormat="1"/>
    <row r="3673" customFormat="1"/>
    <row r="3674" customFormat="1"/>
    <row r="3675" customFormat="1"/>
    <row r="3676" customFormat="1"/>
    <row r="3677" customFormat="1"/>
    <row r="3678" customFormat="1"/>
    <row r="3679" customFormat="1"/>
    <row r="3680" customFormat="1"/>
    <row r="3681" customFormat="1"/>
    <row r="3682" customFormat="1"/>
    <row r="3683" customFormat="1"/>
    <row r="3684" customFormat="1"/>
    <row r="3685" customFormat="1"/>
    <row r="3686" customFormat="1"/>
    <row r="3687" customFormat="1"/>
    <row r="3688" customFormat="1"/>
    <row r="3689" customFormat="1"/>
    <row r="3690" customFormat="1"/>
    <row r="3691" customFormat="1"/>
    <row r="3692" customFormat="1"/>
    <row r="3693" customFormat="1"/>
    <row r="3694" customFormat="1"/>
    <row r="3695" customFormat="1"/>
    <row r="3696" customFormat="1"/>
    <row r="3697" customFormat="1"/>
    <row r="3698" customFormat="1"/>
    <row r="3699" customFormat="1"/>
    <row r="3700" customFormat="1"/>
    <row r="3701" customFormat="1"/>
    <row r="3702" customFormat="1"/>
    <row r="3703" customFormat="1"/>
    <row r="3704" customFormat="1"/>
    <row r="3705" customFormat="1"/>
    <row r="3706" customFormat="1"/>
    <row r="3707" customFormat="1"/>
    <row r="3708" customFormat="1"/>
    <row r="3709" customFormat="1"/>
    <row r="3710" customFormat="1"/>
    <row r="3711" customFormat="1"/>
    <row r="3712" customFormat="1"/>
    <row r="3713" customFormat="1"/>
    <row r="3714" customFormat="1"/>
    <row r="3715" customFormat="1"/>
    <row r="3716" customFormat="1"/>
    <row r="3717" customFormat="1"/>
    <row r="3718" customFormat="1"/>
    <row r="3719" customFormat="1"/>
    <row r="3720" customFormat="1"/>
    <row r="3721" customFormat="1"/>
    <row r="3722" customFormat="1"/>
    <row r="3723" customFormat="1"/>
    <row r="3724" customFormat="1"/>
    <row r="3725" customFormat="1"/>
    <row r="3726" customFormat="1"/>
    <row r="3727" customFormat="1"/>
    <row r="3728" customFormat="1"/>
    <row r="3729" customFormat="1"/>
    <row r="3730" customFormat="1"/>
    <row r="3731" customFormat="1"/>
    <row r="3732" customFormat="1"/>
    <row r="3733" customFormat="1"/>
    <row r="3734" customFormat="1"/>
    <row r="3735" customFormat="1"/>
    <row r="3736" customFormat="1"/>
    <row r="3737" customFormat="1"/>
    <row r="3738" customFormat="1"/>
    <row r="3739" customFormat="1"/>
    <row r="3740" customFormat="1"/>
    <row r="3741" customFormat="1"/>
    <row r="3742" customFormat="1"/>
    <row r="3743" customFormat="1"/>
    <row r="3744" customFormat="1"/>
    <row r="3745" customFormat="1"/>
    <row r="3746" customFormat="1"/>
    <row r="3747" customFormat="1"/>
    <row r="3748" customFormat="1"/>
    <row r="3749" customFormat="1"/>
    <row r="3750" customFormat="1"/>
    <row r="3751" customFormat="1"/>
    <row r="3752" customFormat="1"/>
    <row r="3753" customFormat="1"/>
    <row r="3754" customFormat="1"/>
    <row r="3755" customFormat="1"/>
    <row r="3756" customFormat="1"/>
    <row r="3757" customFormat="1"/>
    <row r="3758" customFormat="1"/>
    <row r="3759" customFormat="1"/>
    <row r="3760" customFormat="1"/>
    <row r="3761" customFormat="1"/>
    <row r="3762" customFormat="1"/>
    <row r="3763" customFormat="1"/>
    <row r="3764" customFormat="1"/>
    <row r="3765" customFormat="1"/>
    <row r="3766" customFormat="1"/>
    <row r="3767" customFormat="1"/>
    <row r="3768" customFormat="1"/>
    <row r="3769" customFormat="1"/>
    <row r="3770" customFormat="1"/>
    <row r="3771" customFormat="1"/>
    <row r="3772" customFormat="1"/>
    <row r="3773" customFormat="1"/>
    <row r="3774" customFormat="1"/>
    <row r="3775" customFormat="1"/>
    <row r="3776" customFormat="1"/>
    <row r="3777" customFormat="1"/>
    <row r="3778" customFormat="1"/>
    <row r="3779" customFormat="1"/>
    <row r="3780" customFormat="1"/>
    <row r="3781" customFormat="1"/>
    <row r="3782" customFormat="1"/>
    <row r="3783" customFormat="1"/>
    <row r="3784" customFormat="1"/>
    <row r="3785" customFormat="1"/>
    <row r="3786" customFormat="1"/>
    <row r="3787" customFormat="1"/>
    <row r="3788" customFormat="1"/>
    <row r="3789" customFormat="1"/>
    <row r="3790" customFormat="1"/>
    <row r="3791" customFormat="1"/>
    <row r="3792" customFormat="1"/>
    <row r="3793" customFormat="1"/>
    <row r="3794" customFormat="1"/>
    <row r="3795" customFormat="1"/>
    <row r="3796" customFormat="1"/>
    <row r="3797" customFormat="1"/>
    <row r="3798" customFormat="1"/>
    <row r="3799" customFormat="1"/>
    <row r="3800" customFormat="1"/>
    <row r="3801" customFormat="1"/>
    <row r="3802" customFormat="1"/>
    <row r="3803" customFormat="1"/>
    <row r="3804" customFormat="1"/>
    <row r="3805" customFormat="1"/>
    <row r="3806" customFormat="1"/>
    <row r="3807" customFormat="1"/>
    <row r="3808" customFormat="1"/>
    <row r="3809" customFormat="1"/>
    <row r="3810" customFormat="1"/>
    <row r="3811" customFormat="1"/>
    <row r="3812" customFormat="1"/>
    <row r="3813" customFormat="1"/>
    <row r="3814" customFormat="1"/>
    <row r="3815" customFormat="1"/>
    <row r="3816" customFormat="1"/>
    <row r="3817" customFormat="1"/>
    <row r="3818" customFormat="1"/>
    <row r="3819" customFormat="1"/>
    <row r="3820" customFormat="1"/>
    <row r="3821" customFormat="1"/>
    <row r="3822" customFormat="1"/>
    <row r="3823" customFormat="1"/>
    <row r="3824" customFormat="1"/>
    <row r="3825" customFormat="1"/>
    <row r="3826" customFormat="1"/>
    <row r="3827" customFormat="1"/>
    <row r="3828" customFormat="1"/>
    <row r="3829" customFormat="1"/>
    <row r="3830" customFormat="1"/>
    <row r="3831" customFormat="1"/>
    <row r="3832" customFormat="1"/>
    <row r="3833" customFormat="1"/>
    <row r="3834" customFormat="1"/>
    <row r="3835" customFormat="1"/>
    <row r="3836" customFormat="1"/>
    <row r="3837" customFormat="1"/>
    <row r="3838" customFormat="1"/>
    <row r="3839" customFormat="1"/>
    <row r="3840" customFormat="1"/>
    <row r="3841" customFormat="1"/>
    <row r="3842" customFormat="1"/>
    <row r="3843" customFormat="1"/>
    <row r="3844" customFormat="1"/>
    <row r="3845" customFormat="1"/>
    <row r="3846" customFormat="1"/>
    <row r="3847" customFormat="1"/>
    <row r="3848" customFormat="1"/>
    <row r="3849" customFormat="1"/>
    <row r="3850" customFormat="1"/>
    <row r="3851" customFormat="1"/>
    <row r="3852" customFormat="1"/>
    <row r="3853" customFormat="1"/>
    <row r="3854" customFormat="1"/>
    <row r="3855" customFormat="1"/>
    <row r="3856" customFormat="1"/>
    <row r="3857" customFormat="1"/>
    <row r="3858" customFormat="1"/>
    <row r="3859" customFormat="1"/>
    <row r="3860" customFormat="1"/>
    <row r="3861" customFormat="1"/>
    <row r="3862" customFormat="1"/>
    <row r="3863" customFormat="1"/>
    <row r="3864" customFormat="1"/>
    <row r="3865" customFormat="1"/>
    <row r="3866" customFormat="1"/>
    <row r="3867" customFormat="1"/>
    <row r="3868" customFormat="1"/>
    <row r="3869" customFormat="1"/>
    <row r="3870" customFormat="1"/>
    <row r="3871" customFormat="1"/>
    <row r="3872" customFormat="1"/>
    <row r="3873" customFormat="1"/>
    <row r="3874" customFormat="1"/>
    <row r="3875" customFormat="1"/>
    <row r="3876" customFormat="1"/>
    <row r="3877" customFormat="1"/>
    <row r="3878" customFormat="1"/>
    <row r="3879" customFormat="1"/>
    <row r="3880" customFormat="1"/>
    <row r="3881" customFormat="1"/>
    <row r="3882" customFormat="1"/>
    <row r="3883" customFormat="1"/>
    <row r="3884" customFormat="1"/>
    <row r="3885" customFormat="1"/>
    <row r="3886" customFormat="1"/>
    <row r="3887" customFormat="1"/>
    <row r="3888" customFormat="1"/>
    <row r="3889" customFormat="1"/>
    <row r="3890" customFormat="1"/>
    <row r="3891" customFormat="1"/>
    <row r="3892" customFormat="1"/>
    <row r="3893" customFormat="1"/>
    <row r="3894" customFormat="1"/>
    <row r="3895" customFormat="1"/>
    <row r="3896" customFormat="1"/>
    <row r="3897" customFormat="1"/>
    <row r="3898" customFormat="1"/>
    <row r="3899" customFormat="1"/>
    <row r="3900" customFormat="1"/>
    <row r="3901" customFormat="1"/>
    <row r="3902" customFormat="1"/>
    <row r="3903" customFormat="1"/>
    <row r="3904" customFormat="1"/>
    <row r="3905" customFormat="1"/>
    <row r="3906" customFormat="1"/>
    <row r="3907" customFormat="1"/>
    <row r="3908" customFormat="1"/>
    <row r="3909" customFormat="1"/>
    <row r="3910" customFormat="1"/>
    <row r="3911" customFormat="1"/>
    <row r="3912" customFormat="1"/>
    <row r="3913" customFormat="1"/>
    <row r="3914" customFormat="1"/>
    <row r="3915" customFormat="1"/>
    <row r="3916" customFormat="1"/>
    <row r="3917" customFormat="1"/>
    <row r="3918" customFormat="1"/>
    <row r="3919" customFormat="1"/>
    <row r="3920" customFormat="1"/>
    <row r="3921" customFormat="1"/>
    <row r="3922" customFormat="1"/>
    <row r="3923" customFormat="1"/>
    <row r="3924" customFormat="1"/>
    <row r="3925" customFormat="1"/>
    <row r="3926" customFormat="1"/>
    <row r="3927" customFormat="1"/>
    <row r="3928" customFormat="1"/>
    <row r="3929" customFormat="1"/>
    <row r="3930" customFormat="1"/>
    <row r="3931" customFormat="1"/>
    <row r="3932" customFormat="1"/>
    <row r="3933" customFormat="1"/>
    <row r="3934" customFormat="1"/>
    <row r="3935" customFormat="1"/>
    <row r="3936" customFormat="1"/>
    <row r="3937" customFormat="1"/>
    <row r="3938" customFormat="1"/>
    <row r="3939" customFormat="1"/>
    <row r="3940" customFormat="1"/>
    <row r="3941" customFormat="1"/>
    <row r="3942" customFormat="1"/>
    <row r="3943" customFormat="1"/>
    <row r="3944" customFormat="1"/>
    <row r="3945" customFormat="1"/>
    <row r="3946" customFormat="1"/>
    <row r="3947" customFormat="1"/>
    <row r="3948" customFormat="1"/>
    <row r="3949" customFormat="1"/>
    <row r="3950" customFormat="1"/>
    <row r="3951" customFormat="1"/>
    <row r="3952" customFormat="1"/>
    <row r="3953" customFormat="1"/>
    <row r="3954" customFormat="1"/>
    <row r="3955" customFormat="1"/>
    <row r="3956" customFormat="1"/>
    <row r="3957" customFormat="1"/>
    <row r="3958" customFormat="1"/>
    <row r="3959" customFormat="1"/>
    <row r="3960" customFormat="1"/>
    <row r="3961" customFormat="1"/>
    <row r="3962" customFormat="1"/>
    <row r="3963" customFormat="1"/>
    <row r="3964" customFormat="1"/>
    <row r="3965" customFormat="1"/>
    <row r="3966" customFormat="1"/>
    <row r="3967" customFormat="1"/>
    <row r="3968" customFormat="1"/>
    <row r="3969" customFormat="1"/>
    <row r="3970" customFormat="1"/>
    <row r="3971" customFormat="1"/>
    <row r="3972" customFormat="1"/>
    <row r="3973" customFormat="1"/>
    <row r="3974" customFormat="1"/>
    <row r="3975" customFormat="1"/>
    <row r="3976" customFormat="1"/>
    <row r="3977" customFormat="1"/>
    <row r="3978" customFormat="1"/>
    <row r="3979" customFormat="1"/>
    <row r="3980" customFormat="1"/>
    <row r="3981" customFormat="1"/>
    <row r="3982" customFormat="1"/>
    <row r="3983" customFormat="1"/>
    <row r="3984" customFormat="1"/>
    <row r="3985" customFormat="1"/>
    <row r="3986" customFormat="1"/>
    <row r="3987" customFormat="1"/>
    <row r="3988" customFormat="1"/>
    <row r="3989" customFormat="1"/>
    <row r="3990" customFormat="1"/>
    <row r="3991" customFormat="1"/>
    <row r="3992" customFormat="1"/>
    <row r="3993" customFormat="1"/>
    <row r="3994" customFormat="1"/>
    <row r="3995" customFormat="1"/>
    <row r="3996" customFormat="1"/>
    <row r="3997" customFormat="1"/>
    <row r="3998" customFormat="1"/>
    <row r="3999" customFormat="1"/>
    <row r="4000" customFormat="1"/>
    <row r="4001" customFormat="1"/>
    <row r="4002" customFormat="1"/>
    <row r="4003" customFormat="1"/>
    <row r="4004" customFormat="1"/>
    <row r="4005" customFormat="1"/>
    <row r="4006" customFormat="1"/>
    <row r="4007" customFormat="1"/>
    <row r="4008" customFormat="1"/>
    <row r="4009" customFormat="1"/>
    <row r="4010" customFormat="1"/>
    <row r="4011" customFormat="1"/>
    <row r="4012" customFormat="1"/>
    <row r="4013" customFormat="1"/>
    <row r="4014" customFormat="1"/>
    <row r="4015" customFormat="1"/>
    <row r="4016" customFormat="1"/>
    <row r="4017" customFormat="1"/>
    <row r="4018" customFormat="1"/>
    <row r="4019" customFormat="1"/>
    <row r="4020" customFormat="1"/>
    <row r="4021" customFormat="1"/>
    <row r="4022" customFormat="1"/>
    <row r="4023" customFormat="1"/>
    <row r="4024" customFormat="1"/>
    <row r="4025" customFormat="1"/>
    <row r="4026" customFormat="1"/>
    <row r="4027" customFormat="1"/>
    <row r="4028" customFormat="1"/>
    <row r="4029" customFormat="1"/>
    <row r="4030" customFormat="1"/>
    <row r="4031" customFormat="1"/>
    <row r="4032" customFormat="1"/>
    <row r="4033" customFormat="1"/>
    <row r="4034" customFormat="1"/>
    <row r="4035" customFormat="1"/>
    <row r="4036" customFormat="1"/>
    <row r="4037" customFormat="1"/>
    <row r="4038" customFormat="1"/>
    <row r="4039" customFormat="1"/>
    <row r="4040" customFormat="1"/>
    <row r="4041" customFormat="1"/>
    <row r="4042" customFormat="1"/>
    <row r="4043" customFormat="1"/>
    <row r="4044" customFormat="1"/>
    <row r="4045" customFormat="1"/>
    <row r="4046" customFormat="1"/>
    <row r="4047" customFormat="1"/>
    <row r="4048" customFormat="1"/>
    <row r="4049" customFormat="1"/>
    <row r="4050" customFormat="1"/>
    <row r="4051" customFormat="1"/>
    <row r="4052" customFormat="1"/>
    <row r="4053" customFormat="1"/>
    <row r="4054" customFormat="1"/>
    <row r="4055" customFormat="1"/>
    <row r="4056" customFormat="1"/>
    <row r="4057" customFormat="1"/>
    <row r="4058" customFormat="1"/>
    <row r="4059" customFormat="1"/>
    <row r="4060" customFormat="1"/>
    <row r="4061" customFormat="1"/>
    <row r="4062" customFormat="1"/>
    <row r="4063" customFormat="1"/>
    <row r="4064" customFormat="1"/>
    <row r="4065" customFormat="1"/>
    <row r="4066" customFormat="1"/>
    <row r="4067" customFormat="1"/>
    <row r="4068" customFormat="1"/>
    <row r="4069" customFormat="1"/>
    <row r="4070" customFormat="1"/>
    <row r="4071" customFormat="1"/>
    <row r="4072" customFormat="1"/>
    <row r="4073" customFormat="1"/>
    <row r="4074" customFormat="1"/>
    <row r="4075" customFormat="1"/>
    <row r="4076" customFormat="1"/>
    <row r="4077" customFormat="1"/>
    <row r="4078" customFormat="1"/>
    <row r="4079" customFormat="1"/>
    <row r="4080" customFormat="1"/>
    <row r="4081" customFormat="1"/>
    <row r="4082" customFormat="1"/>
    <row r="4083" customFormat="1"/>
    <row r="4084" customFormat="1"/>
    <row r="4085" customFormat="1"/>
    <row r="4086" customFormat="1"/>
    <row r="4087" customFormat="1"/>
    <row r="4088" customFormat="1"/>
    <row r="4089" customFormat="1"/>
    <row r="4090" customFormat="1"/>
    <row r="4091" customFormat="1"/>
    <row r="4092" customFormat="1"/>
    <row r="4093" customFormat="1"/>
    <row r="4094" customFormat="1"/>
    <row r="4095" customFormat="1"/>
    <row r="4096" customFormat="1"/>
    <row r="4097" customFormat="1"/>
    <row r="4098" customFormat="1"/>
    <row r="4099" customFormat="1"/>
    <row r="4100" customFormat="1"/>
    <row r="4101" customFormat="1"/>
    <row r="4102" customFormat="1"/>
    <row r="4103" customFormat="1"/>
    <row r="4104" customFormat="1"/>
    <row r="4105" customFormat="1"/>
    <row r="4106" customFormat="1"/>
    <row r="4107" customFormat="1"/>
    <row r="4108" customFormat="1"/>
    <row r="4109" customFormat="1"/>
    <row r="4110" customFormat="1"/>
    <row r="4111" customFormat="1"/>
    <row r="4112" customFormat="1"/>
    <row r="4113" customFormat="1"/>
    <row r="4114" customFormat="1"/>
    <row r="4115" customFormat="1"/>
    <row r="4116" customFormat="1"/>
    <row r="4117" customFormat="1"/>
    <row r="4118" customFormat="1"/>
    <row r="4119" customFormat="1"/>
    <row r="4120" customFormat="1"/>
    <row r="4121" customFormat="1"/>
    <row r="4122" customFormat="1"/>
    <row r="4123" customFormat="1"/>
    <row r="4124" customFormat="1"/>
    <row r="4125" customFormat="1"/>
    <row r="4126" customFormat="1"/>
    <row r="4127" customFormat="1"/>
    <row r="4128" customFormat="1"/>
    <row r="4129" customFormat="1"/>
    <row r="4130" customFormat="1"/>
    <row r="4131" customFormat="1"/>
    <row r="4132" customFormat="1"/>
    <row r="4133" customFormat="1"/>
    <row r="4134" customFormat="1"/>
    <row r="4135" customFormat="1"/>
    <row r="4136" customFormat="1"/>
    <row r="4137" customFormat="1"/>
    <row r="4138" customFormat="1"/>
    <row r="4139" customFormat="1"/>
    <row r="4140" customFormat="1"/>
    <row r="4141" customFormat="1"/>
    <row r="4142" customFormat="1"/>
    <row r="4143" customFormat="1"/>
    <row r="4144" customFormat="1"/>
    <row r="4145" customFormat="1"/>
    <row r="4146" customFormat="1"/>
    <row r="4147" customFormat="1"/>
    <row r="4148" customFormat="1"/>
    <row r="4149" customFormat="1"/>
    <row r="4150" customFormat="1"/>
    <row r="4151" customFormat="1"/>
    <row r="4152" customFormat="1"/>
    <row r="4153" customFormat="1"/>
    <row r="4154" customFormat="1"/>
    <row r="4155" customFormat="1"/>
    <row r="4156" customFormat="1"/>
    <row r="4157" customFormat="1"/>
    <row r="4158" customFormat="1"/>
    <row r="4159" customFormat="1"/>
    <row r="4160" customFormat="1"/>
    <row r="4161" customFormat="1"/>
    <row r="4162" customFormat="1"/>
    <row r="4163" customFormat="1"/>
    <row r="4164" customFormat="1"/>
    <row r="4165" customFormat="1"/>
    <row r="4166" customFormat="1"/>
    <row r="4167" customFormat="1"/>
    <row r="4168" customFormat="1"/>
    <row r="4169" customFormat="1"/>
    <row r="4170" customFormat="1"/>
    <row r="4171" customFormat="1"/>
    <row r="4172" customFormat="1"/>
    <row r="4173" customFormat="1"/>
    <row r="4174" customFormat="1"/>
    <row r="4175" customFormat="1"/>
    <row r="4176" customFormat="1"/>
    <row r="4177" customFormat="1"/>
    <row r="4178" customFormat="1"/>
    <row r="4179" customFormat="1"/>
    <row r="4180" customFormat="1"/>
    <row r="4181" customFormat="1"/>
    <row r="4182" customFormat="1"/>
    <row r="4183" customFormat="1"/>
    <row r="4184" customFormat="1"/>
    <row r="4185" customFormat="1"/>
    <row r="4186" customFormat="1"/>
    <row r="4187" customFormat="1"/>
    <row r="4188" customFormat="1"/>
    <row r="4189" customFormat="1"/>
    <row r="4190" customFormat="1"/>
    <row r="4191" customFormat="1"/>
    <row r="4192" customFormat="1"/>
    <row r="4193" customFormat="1"/>
    <row r="4194" customFormat="1"/>
    <row r="4195" customFormat="1"/>
    <row r="4196" customFormat="1"/>
    <row r="4197" customFormat="1"/>
    <row r="4198" customFormat="1"/>
    <row r="4199" customFormat="1"/>
    <row r="4200" customFormat="1"/>
    <row r="4201" customFormat="1"/>
    <row r="4202" customFormat="1"/>
    <row r="4203" customFormat="1"/>
    <row r="4204" customFormat="1"/>
    <row r="4205" customFormat="1"/>
    <row r="4206" customFormat="1"/>
    <row r="4207" customFormat="1"/>
    <row r="4208" customFormat="1"/>
    <row r="4209" customFormat="1"/>
    <row r="4210" customFormat="1"/>
    <row r="4211" customFormat="1"/>
    <row r="4212" customFormat="1"/>
    <row r="4213" customFormat="1"/>
    <row r="4214" customFormat="1"/>
    <row r="4215" customFormat="1"/>
    <row r="4216" customFormat="1"/>
    <row r="4217" customFormat="1"/>
    <row r="4218" customFormat="1"/>
    <row r="4219" customFormat="1"/>
    <row r="4220" customFormat="1"/>
    <row r="4221" customFormat="1"/>
    <row r="4222" customFormat="1"/>
    <row r="4223" customFormat="1"/>
    <row r="4224" customFormat="1"/>
    <row r="4225" customFormat="1"/>
    <row r="4226" customFormat="1"/>
    <row r="4227" customFormat="1"/>
    <row r="4228" customFormat="1"/>
    <row r="4229" customFormat="1"/>
    <row r="4230" customFormat="1"/>
    <row r="4231" customFormat="1"/>
    <row r="4232" customFormat="1"/>
    <row r="4233" customFormat="1"/>
    <row r="4234" customFormat="1"/>
    <row r="4235" customFormat="1"/>
    <row r="4236" customFormat="1"/>
    <row r="4237" customFormat="1"/>
    <row r="4238" customFormat="1"/>
    <row r="4239" customFormat="1"/>
    <row r="4240" customFormat="1"/>
    <row r="4241" customFormat="1"/>
    <row r="4242" customFormat="1"/>
    <row r="4243" customFormat="1"/>
    <row r="4244" customFormat="1"/>
    <row r="4245" customFormat="1"/>
    <row r="4246" customFormat="1"/>
    <row r="4247" customFormat="1"/>
    <row r="4248" customFormat="1"/>
    <row r="4249" customFormat="1"/>
    <row r="4250" customFormat="1"/>
    <row r="4251" customFormat="1"/>
    <row r="4252" customFormat="1"/>
    <row r="4253" customFormat="1"/>
    <row r="4254" customFormat="1"/>
    <row r="4255" customFormat="1"/>
    <row r="4256" customFormat="1"/>
    <row r="4257" customFormat="1"/>
    <row r="4258" customFormat="1"/>
    <row r="4259" customFormat="1"/>
    <row r="4260" customFormat="1"/>
    <row r="4261" customFormat="1"/>
    <row r="4262" customFormat="1"/>
    <row r="4263" customFormat="1"/>
    <row r="4264" customFormat="1"/>
    <row r="4265" customFormat="1"/>
    <row r="4266" customFormat="1"/>
    <row r="4267" customFormat="1"/>
    <row r="4268" customFormat="1"/>
    <row r="4269" customFormat="1"/>
    <row r="4270" customFormat="1"/>
    <row r="4271" customFormat="1"/>
    <row r="4272" customFormat="1"/>
    <row r="4273" customFormat="1"/>
    <row r="4274" customFormat="1"/>
    <row r="4275" customFormat="1"/>
    <row r="4276" customFormat="1"/>
    <row r="4277" customFormat="1"/>
    <row r="4278" customFormat="1"/>
    <row r="4279" customFormat="1"/>
    <row r="4280" customFormat="1"/>
    <row r="4281" customFormat="1"/>
    <row r="4282" customFormat="1"/>
    <row r="4283" customFormat="1"/>
    <row r="4284" customFormat="1"/>
    <row r="4285" customFormat="1"/>
    <row r="4286" customFormat="1"/>
    <row r="4287" customFormat="1"/>
    <row r="4288" customFormat="1"/>
    <row r="4289" customFormat="1"/>
    <row r="4290" customFormat="1"/>
    <row r="4291" customFormat="1"/>
    <row r="4292" customFormat="1"/>
    <row r="4293" customFormat="1"/>
    <row r="4294" customFormat="1"/>
    <row r="4295" customFormat="1"/>
    <row r="4296" customFormat="1"/>
    <row r="4297" customFormat="1"/>
    <row r="4298" customFormat="1"/>
    <row r="4299" customFormat="1"/>
    <row r="4300" customFormat="1"/>
    <row r="4301" customFormat="1"/>
    <row r="4302" customFormat="1"/>
    <row r="4303" customFormat="1"/>
    <row r="4304" customFormat="1"/>
    <row r="4305" customFormat="1"/>
    <row r="4306" customFormat="1"/>
    <row r="4307" customFormat="1"/>
    <row r="4308" customFormat="1"/>
    <row r="4309" customFormat="1"/>
    <row r="4310" customFormat="1"/>
    <row r="4311" customFormat="1"/>
    <row r="4312" customFormat="1"/>
    <row r="4313" customFormat="1"/>
    <row r="4314" customFormat="1"/>
    <row r="4315" customFormat="1"/>
    <row r="4316" customFormat="1"/>
    <row r="4317" customFormat="1"/>
    <row r="4318" customFormat="1"/>
    <row r="4319" customFormat="1"/>
    <row r="4320" customFormat="1"/>
    <row r="4321" customFormat="1"/>
    <row r="4322" customFormat="1"/>
    <row r="4323" customFormat="1"/>
    <row r="4324" customFormat="1"/>
    <row r="4325" customFormat="1"/>
    <row r="4326" customFormat="1"/>
    <row r="4327" customFormat="1"/>
    <row r="4328" customFormat="1"/>
    <row r="4329" customFormat="1"/>
    <row r="4330" customFormat="1"/>
    <row r="4331" customFormat="1"/>
    <row r="4332" customFormat="1"/>
    <row r="4333" customFormat="1"/>
    <row r="4334" customFormat="1"/>
    <row r="4335" customFormat="1"/>
    <row r="4336" customFormat="1"/>
    <row r="4337" customFormat="1"/>
    <row r="4338" customFormat="1"/>
    <row r="4339" customFormat="1"/>
    <row r="4340" customFormat="1"/>
    <row r="4341" customFormat="1"/>
    <row r="4342" customFormat="1"/>
    <row r="4343" customFormat="1"/>
    <row r="4344" customFormat="1"/>
    <row r="4345" customFormat="1"/>
    <row r="4346" customFormat="1"/>
    <row r="4347" customFormat="1"/>
    <row r="4348" customFormat="1"/>
    <row r="4349" customFormat="1"/>
    <row r="4350" customFormat="1"/>
    <row r="4351" customFormat="1"/>
    <row r="4352" customFormat="1"/>
    <row r="4353" customFormat="1"/>
    <row r="4354" customFormat="1"/>
    <row r="4355" customFormat="1"/>
    <row r="4356" customFormat="1"/>
    <row r="4357" customFormat="1"/>
    <row r="4358" customFormat="1"/>
    <row r="4359" customFormat="1"/>
    <row r="4360" customFormat="1"/>
    <row r="4361" customFormat="1"/>
    <row r="4362" customFormat="1"/>
    <row r="4363" customFormat="1"/>
    <row r="4364" customFormat="1"/>
    <row r="4365" customFormat="1"/>
    <row r="4366" customFormat="1"/>
    <row r="4367" customFormat="1"/>
    <row r="4368" customFormat="1"/>
    <row r="4369" customFormat="1"/>
    <row r="4370" customFormat="1"/>
    <row r="4371" customFormat="1"/>
    <row r="4372" customFormat="1"/>
    <row r="4373" customFormat="1"/>
    <row r="4374" customFormat="1"/>
    <row r="4375" customFormat="1"/>
    <row r="4376" customFormat="1"/>
    <row r="4377" customFormat="1"/>
    <row r="4378" customFormat="1"/>
    <row r="4379" customFormat="1"/>
    <row r="4380" customFormat="1"/>
    <row r="4381" customFormat="1"/>
    <row r="4382" customFormat="1"/>
    <row r="4383" customFormat="1"/>
    <row r="4384" customFormat="1"/>
    <row r="4385" customFormat="1"/>
    <row r="4386" customFormat="1"/>
    <row r="4387" customFormat="1"/>
    <row r="4388" customFormat="1"/>
    <row r="4389" customFormat="1"/>
    <row r="4390" customFormat="1"/>
    <row r="4391" customFormat="1"/>
    <row r="4392" customFormat="1"/>
    <row r="4393" customFormat="1"/>
    <row r="4394" customFormat="1"/>
    <row r="4395" customFormat="1"/>
    <row r="4396" customFormat="1"/>
    <row r="4397" customFormat="1"/>
    <row r="4398" customFormat="1"/>
    <row r="4399" customFormat="1"/>
    <row r="4400" customFormat="1"/>
    <row r="4401" customFormat="1"/>
    <row r="4402" customFormat="1"/>
    <row r="4403" customFormat="1"/>
    <row r="4404" customFormat="1"/>
    <row r="4405" customFormat="1"/>
    <row r="4406" customFormat="1"/>
    <row r="4407" customFormat="1"/>
    <row r="4408" customFormat="1"/>
    <row r="4409" customFormat="1"/>
    <row r="4410" customFormat="1"/>
    <row r="4411" customFormat="1"/>
    <row r="4412" customFormat="1"/>
    <row r="4413" customFormat="1"/>
    <row r="4414" customFormat="1"/>
    <row r="4415" customFormat="1"/>
    <row r="4416" customFormat="1"/>
    <row r="4417" customFormat="1"/>
    <row r="4418" customFormat="1"/>
    <row r="4419" customFormat="1"/>
    <row r="4420" customFormat="1"/>
    <row r="4421" customFormat="1"/>
    <row r="4422" customFormat="1"/>
    <row r="4423" customFormat="1"/>
    <row r="4424" customFormat="1"/>
    <row r="4425" customFormat="1"/>
    <row r="4426" customFormat="1"/>
    <row r="4427" customFormat="1"/>
    <row r="4428" customFormat="1"/>
    <row r="4429" customFormat="1"/>
    <row r="4430" customFormat="1"/>
    <row r="4431" customFormat="1"/>
    <row r="4432" customFormat="1"/>
    <row r="4433" customFormat="1"/>
    <row r="4434" customFormat="1"/>
    <row r="4435" customFormat="1"/>
    <row r="4436" customFormat="1"/>
    <row r="4437" customFormat="1"/>
    <row r="4438" customFormat="1"/>
    <row r="4439" customFormat="1"/>
    <row r="4440" customFormat="1"/>
    <row r="4441" customFormat="1"/>
    <row r="4442" customFormat="1"/>
    <row r="4443" customFormat="1"/>
    <row r="4444" customFormat="1"/>
    <row r="4445" customFormat="1"/>
    <row r="4446" customFormat="1"/>
    <row r="4447" customFormat="1"/>
    <row r="4448" customFormat="1"/>
    <row r="4449" customFormat="1"/>
    <row r="4450" customFormat="1"/>
    <row r="4451" customFormat="1"/>
    <row r="4452" customFormat="1"/>
    <row r="4453" customFormat="1"/>
    <row r="4454" customFormat="1"/>
    <row r="4455" customFormat="1"/>
    <row r="4456" customFormat="1"/>
    <row r="4457" customFormat="1"/>
    <row r="4458" customFormat="1"/>
    <row r="4459" customFormat="1"/>
    <row r="4460" customFormat="1"/>
    <row r="4461" customFormat="1"/>
    <row r="4462" customFormat="1"/>
    <row r="4463" customFormat="1"/>
    <row r="4464" customFormat="1"/>
    <row r="4465" customFormat="1"/>
    <row r="4466" customFormat="1"/>
    <row r="4467" customFormat="1"/>
    <row r="4468" customFormat="1"/>
    <row r="4469" customFormat="1"/>
    <row r="4470" customFormat="1"/>
    <row r="4471" customFormat="1"/>
    <row r="4472" customFormat="1"/>
    <row r="4473" customFormat="1"/>
    <row r="4474" customFormat="1"/>
    <row r="4475" customFormat="1"/>
    <row r="4476" customFormat="1"/>
    <row r="4477" customFormat="1"/>
    <row r="4478" customFormat="1"/>
    <row r="4479" customFormat="1"/>
    <row r="4480" customFormat="1"/>
    <row r="4481" customFormat="1"/>
    <row r="4482" customFormat="1"/>
    <row r="4483" customFormat="1"/>
    <row r="4484" customFormat="1"/>
    <row r="4485" customFormat="1"/>
    <row r="4486" customFormat="1"/>
    <row r="4487" customFormat="1"/>
    <row r="4488" customFormat="1"/>
    <row r="4489" customFormat="1"/>
    <row r="4490" customFormat="1"/>
    <row r="4491" customFormat="1"/>
    <row r="4492" customFormat="1"/>
    <row r="4493" customFormat="1"/>
    <row r="4494" customFormat="1"/>
    <row r="4495" customFormat="1"/>
    <row r="4496" customFormat="1"/>
    <row r="4497" customFormat="1"/>
    <row r="4498" customFormat="1"/>
    <row r="4499" customFormat="1"/>
    <row r="4500" customFormat="1"/>
    <row r="4501" customFormat="1"/>
    <row r="4502" customFormat="1"/>
    <row r="4503" customFormat="1"/>
    <row r="4504" customFormat="1"/>
    <row r="4505" customFormat="1"/>
    <row r="4506" customFormat="1"/>
    <row r="4507" customFormat="1"/>
    <row r="4508" customFormat="1"/>
    <row r="4509" customFormat="1"/>
    <row r="4510" customFormat="1"/>
    <row r="4511" customFormat="1"/>
    <row r="4512" customFormat="1"/>
    <row r="4513" customFormat="1"/>
    <row r="4514" customFormat="1"/>
    <row r="4515" customFormat="1"/>
    <row r="4516" customFormat="1"/>
    <row r="4517" customFormat="1"/>
    <row r="4518" customFormat="1"/>
    <row r="4519" customFormat="1"/>
    <row r="4520" customFormat="1"/>
    <row r="4521" customFormat="1"/>
    <row r="4522" customFormat="1"/>
    <row r="4523" customFormat="1"/>
    <row r="4524" customFormat="1"/>
    <row r="4525" customFormat="1"/>
    <row r="4526" customFormat="1"/>
    <row r="4527" customFormat="1"/>
    <row r="4528" customFormat="1"/>
    <row r="4529" customFormat="1"/>
    <row r="4530" customFormat="1"/>
    <row r="4531" customFormat="1"/>
    <row r="4532" customFormat="1"/>
    <row r="4533" customFormat="1"/>
    <row r="4534" customFormat="1"/>
    <row r="4535" customFormat="1"/>
    <row r="4536" customFormat="1"/>
    <row r="4537" customFormat="1"/>
    <row r="4538" customFormat="1"/>
    <row r="4539" customFormat="1"/>
    <row r="4540" customFormat="1"/>
    <row r="4541" customFormat="1"/>
    <row r="4542" customFormat="1"/>
    <row r="4543" customFormat="1"/>
    <row r="4544" customFormat="1"/>
    <row r="4545" customFormat="1"/>
    <row r="4546" customFormat="1"/>
    <row r="4547" customFormat="1"/>
    <row r="4548" customFormat="1"/>
    <row r="4549" customFormat="1"/>
    <row r="4550" customFormat="1"/>
    <row r="4551" customFormat="1"/>
    <row r="4552" customFormat="1"/>
    <row r="4553" customFormat="1"/>
    <row r="4554" customFormat="1"/>
    <row r="4555" customFormat="1"/>
    <row r="4556" customFormat="1"/>
    <row r="4557" customFormat="1"/>
    <row r="4558" customFormat="1"/>
    <row r="4559" customFormat="1"/>
    <row r="4560" customFormat="1"/>
    <row r="4561" customFormat="1"/>
    <row r="4562" customFormat="1"/>
    <row r="4563" customFormat="1"/>
    <row r="4564" customFormat="1"/>
    <row r="4565" customFormat="1"/>
    <row r="4566" customFormat="1"/>
    <row r="4567" customFormat="1"/>
    <row r="4568" customFormat="1"/>
    <row r="4569" customFormat="1"/>
    <row r="4570" customFormat="1"/>
    <row r="4571" customFormat="1"/>
    <row r="4572" customFormat="1"/>
    <row r="4573" customFormat="1"/>
    <row r="4574" customFormat="1"/>
    <row r="4575" customFormat="1"/>
    <row r="4576" customFormat="1"/>
    <row r="4577" customFormat="1"/>
    <row r="4578" customFormat="1"/>
    <row r="4579" customFormat="1"/>
    <row r="4580" customFormat="1"/>
    <row r="4581" customFormat="1"/>
    <row r="4582" customFormat="1"/>
    <row r="4583" customFormat="1"/>
    <row r="4584" customFormat="1"/>
    <row r="4585" customFormat="1"/>
    <row r="4586" customFormat="1"/>
    <row r="4587" customFormat="1"/>
    <row r="4588" customFormat="1"/>
    <row r="4589" customFormat="1"/>
    <row r="4590" customFormat="1"/>
    <row r="4591" customFormat="1"/>
    <row r="4592" customFormat="1"/>
    <row r="4593" customFormat="1"/>
    <row r="4594" customFormat="1"/>
    <row r="4595" customFormat="1"/>
    <row r="4596" customFormat="1"/>
    <row r="4597" customFormat="1"/>
    <row r="4598" customFormat="1"/>
    <row r="4599" customFormat="1"/>
    <row r="4600" customFormat="1"/>
    <row r="4601" customFormat="1"/>
    <row r="4602" customFormat="1"/>
    <row r="4603" customFormat="1"/>
    <row r="4604" customFormat="1"/>
    <row r="4605" customFormat="1"/>
    <row r="4606" customFormat="1"/>
    <row r="4607" customFormat="1"/>
    <row r="4608" customFormat="1"/>
    <row r="4609" customFormat="1"/>
    <row r="4610" customFormat="1"/>
    <row r="4611" customFormat="1"/>
    <row r="4612" customFormat="1"/>
    <row r="4613" customFormat="1"/>
    <row r="4614" customFormat="1"/>
    <row r="4615" customFormat="1"/>
    <row r="4616" customFormat="1"/>
    <row r="4617" customFormat="1"/>
    <row r="4618" customFormat="1"/>
    <row r="4619" customFormat="1"/>
    <row r="4620" customFormat="1"/>
    <row r="4621" customFormat="1"/>
    <row r="4622" customFormat="1"/>
    <row r="4623" customFormat="1"/>
    <row r="4624" customFormat="1"/>
    <row r="4625" customFormat="1"/>
    <row r="4626" customFormat="1"/>
    <row r="4627" customFormat="1"/>
    <row r="4628" customFormat="1"/>
    <row r="4629" customFormat="1"/>
    <row r="4630" customFormat="1"/>
    <row r="4631" customFormat="1"/>
    <row r="4632" customFormat="1"/>
    <row r="4633" customFormat="1"/>
    <row r="4634" customFormat="1"/>
    <row r="4635" customFormat="1"/>
    <row r="4636" customFormat="1"/>
    <row r="4637" customFormat="1"/>
    <row r="4638" customFormat="1"/>
    <row r="4639" customFormat="1"/>
    <row r="4640" customFormat="1"/>
    <row r="4641" customFormat="1"/>
    <row r="4642" customFormat="1"/>
    <row r="4643" customFormat="1"/>
    <row r="4644" customFormat="1"/>
    <row r="4645" customFormat="1"/>
    <row r="4646" customFormat="1"/>
    <row r="4647" customFormat="1"/>
    <row r="4648" customFormat="1"/>
    <row r="4649" customFormat="1"/>
    <row r="4650" customFormat="1"/>
    <row r="4651" customFormat="1"/>
    <row r="4652" customFormat="1"/>
    <row r="4653" customFormat="1"/>
    <row r="4654" customFormat="1"/>
    <row r="4655" customFormat="1"/>
    <row r="4656" customFormat="1"/>
    <row r="4657" customFormat="1"/>
    <row r="4658" customFormat="1"/>
    <row r="4659" customFormat="1"/>
    <row r="4660" customFormat="1"/>
    <row r="4661" customFormat="1"/>
    <row r="4662" customFormat="1"/>
    <row r="4663" customFormat="1"/>
    <row r="4664" customFormat="1"/>
    <row r="4665" customFormat="1"/>
    <row r="4666" customFormat="1"/>
    <row r="4667" customFormat="1"/>
    <row r="4668" customFormat="1"/>
    <row r="4669" customFormat="1"/>
    <row r="4670" customFormat="1"/>
    <row r="4671" customFormat="1"/>
    <row r="4672" customFormat="1"/>
    <row r="4673" customFormat="1"/>
    <row r="4674" customFormat="1"/>
    <row r="4675" customFormat="1"/>
    <row r="4676" customFormat="1"/>
    <row r="4677" customFormat="1"/>
    <row r="4678" customFormat="1"/>
    <row r="4679" customFormat="1"/>
    <row r="4680" customFormat="1"/>
    <row r="4681" customFormat="1"/>
    <row r="4682" customFormat="1"/>
    <row r="4683" customFormat="1"/>
    <row r="4684" customFormat="1"/>
    <row r="4685" customFormat="1"/>
    <row r="4686" customFormat="1"/>
    <row r="4687" customFormat="1"/>
    <row r="4688" customFormat="1"/>
    <row r="4689" customFormat="1"/>
    <row r="4690" customFormat="1"/>
    <row r="4691" customFormat="1"/>
    <row r="4692" customFormat="1"/>
    <row r="4693" customFormat="1"/>
    <row r="4694" customFormat="1"/>
    <row r="4695" customFormat="1"/>
    <row r="4696" customFormat="1"/>
    <row r="4697" customFormat="1"/>
    <row r="4698" customFormat="1"/>
    <row r="4699" customFormat="1"/>
    <row r="4700" customFormat="1"/>
    <row r="4701" customFormat="1"/>
    <row r="4702" customFormat="1"/>
    <row r="4703" customFormat="1"/>
    <row r="4704" customFormat="1"/>
    <row r="4705" customFormat="1"/>
    <row r="4706" customFormat="1"/>
    <row r="4707" customFormat="1"/>
    <row r="4708" customFormat="1"/>
    <row r="4709" customFormat="1"/>
    <row r="4710" customFormat="1"/>
    <row r="4711" customFormat="1"/>
    <row r="4712" customFormat="1"/>
    <row r="4713" customFormat="1"/>
    <row r="4714" customFormat="1"/>
    <row r="4715" customFormat="1"/>
    <row r="4716" customFormat="1"/>
    <row r="4717" customFormat="1"/>
    <row r="4718" customFormat="1"/>
    <row r="4719" customFormat="1"/>
    <row r="4720" customFormat="1"/>
    <row r="4721" customFormat="1"/>
    <row r="4722" customFormat="1"/>
    <row r="4723" customFormat="1"/>
    <row r="4724" customFormat="1"/>
    <row r="4725" customFormat="1"/>
    <row r="4726" customFormat="1"/>
    <row r="4727" customFormat="1"/>
    <row r="4728" customFormat="1"/>
    <row r="4729" customFormat="1"/>
    <row r="4730" customFormat="1"/>
    <row r="4731" customFormat="1"/>
    <row r="4732" customFormat="1"/>
    <row r="4733" customFormat="1"/>
    <row r="4734" customFormat="1"/>
    <row r="4735" customFormat="1"/>
    <row r="4736" customFormat="1"/>
    <row r="4737" customFormat="1"/>
    <row r="4738" customFormat="1"/>
    <row r="4739" customFormat="1"/>
    <row r="4740" customFormat="1"/>
    <row r="4741" customFormat="1"/>
    <row r="4742" customFormat="1"/>
    <row r="4743" customFormat="1"/>
    <row r="4744" customFormat="1"/>
    <row r="4745" customFormat="1"/>
    <row r="4746" customFormat="1"/>
    <row r="4747" customFormat="1"/>
    <row r="4748" customFormat="1"/>
    <row r="4749" customFormat="1"/>
    <row r="4750" customFormat="1"/>
    <row r="4751" customFormat="1"/>
    <row r="4752" customFormat="1"/>
    <row r="4753" customFormat="1"/>
    <row r="4754" customFormat="1"/>
    <row r="4755" customFormat="1"/>
    <row r="4756" customFormat="1"/>
    <row r="4757" customFormat="1"/>
    <row r="4758" customFormat="1"/>
    <row r="4759" customFormat="1"/>
    <row r="4760" customFormat="1"/>
    <row r="4761" customFormat="1"/>
    <row r="4762" customFormat="1"/>
    <row r="4763" customFormat="1"/>
    <row r="4764" customFormat="1"/>
    <row r="4765" customFormat="1"/>
    <row r="4766" customFormat="1"/>
    <row r="4767" customFormat="1"/>
    <row r="4768" customFormat="1"/>
    <row r="4769" customFormat="1"/>
    <row r="4770" customFormat="1"/>
    <row r="4771" customFormat="1"/>
    <row r="4772" customFormat="1"/>
    <row r="4773" customFormat="1"/>
    <row r="4774" customFormat="1"/>
    <row r="4775" customFormat="1"/>
    <row r="4776" customFormat="1"/>
    <row r="4777" customFormat="1"/>
    <row r="4778" customFormat="1"/>
    <row r="4779" customFormat="1"/>
    <row r="4780" customFormat="1"/>
    <row r="4781" customFormat="1"/>
    <row r="4782" customFormat="1"/>
    <row r="4783" customFormat="1"/>
    <row r="4784" customFormat="1"/>
    <row r="4785" customFormat="1"/>
    <row r="4786" customFormat="1"/>
    <row r="4787" customFormat="1"/>
    <row r="4788" customFormat="1"/>
    <row r="4789" customFormat="1"/>
    <row r="4790" customFormat="1"/>
    <row r="4791" customFormat="1"/>
    <row r="4792" customFormat="1"/>
    <row r="4793" customFormat="1"/>
    <row r="4794" customFormat="1"/>
    <row r="4795" customFormat="1"/>
    <row r="4796" customFormat="1"/>
    <row r="4797" customFormat="1"/>
    <row r="4798" customFormat="1"/>
    <row r="4799" customFormat="1"/>
    <row r="4800" customFormat="1"/>
    <row r="4801" customFormat="1"/>
    <row r="4802" customFormat="1"/>
    <row r="4803" customFormat="1"/>
    <row r="4804" customFormat="1"/>
    <row r="4805" customFormat="1"/>
    <row r="4806" customFormat="1"/>
    <row r="4807" customFormat="1"/>
    <row r="4808" customFormat="1"/>
    <row r="4809" customFormat="1"/>
    <row r="4810" customFormat="1"/>
    <row r="4811" customFormat="1"/>
    <row r="4812" customFormat="1"/>
    <row r="4813" customFormat="1"/>
    <row r="4814" customFormat="1"/>
    <row r="4815" customFormat="1"/>
    <row r="4816" customFormat="1"/>
    <row r="4817" customFormat="1"/>
    <row r="4818" customFormat="1"/>
    <row r="4819" customFormat="1"/>
    <row r="4820" customFormat="1"/>
    <row r="4821" customFormat="1"/>
    <row r="4822" customFormat="1"/>
    <row r="4823" customFormat="1"/>
    <row r="4824" customFormat="1"/>
    <row r="4825" customFormat="1"/>
    <row r="4826" customFormat="1"/>
    <row r="4827" customFormat="1"/>
    <row r="4828" customFormat="1"/>
    <row r="4829" customFormat="1"/>
    <row r="4830" customFormat="1"/>
    <row r="4831" customFormat="1"/>
    <row r="4832" customFormat="1"/>
    <row r="4833" customFormat="1"/>
    <row r="4834" customFormat="1"/>
    <row r="4835" customFormat="1"/>
    <row r="4836" customFormat="1"/>
    <row r="4837" customFormat="1"/>
    <row r="4838" customFormat="1"/>
    <row r="4839" customFormat="1"/>
    <row r="4840" customFormat="1"/>
    <row r="4841" customFormat="1"/>
    <row r="4842" customFormat="1"/>
    <row r="4843" customFormat="1"/>
    <row r="4844" customFormat="1"/>
    <row r="4845" customFormat="1"/>
    <row r="4846" customFormat="1"/>
    <row r="4847" customFormat="1"/>
    <row r="4848" customFormat="1"/>
    <row r="4849" customFormat="1"/>
    <row r="4850" customFormat="1"/>
    <row r="4851" customFormat="1"/>
    <row r="4852" customFormat="1"/>
    <row r="4853" customFormat="1"/>
    <row r="4854" customFormat="1"/>
    <row r="4855" customFormat="1"/>
    <row r="4856" customFormat="1"/>
    <row r="4857" customFormat="1"/>
    <row r="4858" customFormat="1"/>
    <row r="4859" customFormat="1"/>
    <row r="4860" customFormat="1"/>
    <row r="4861" customFormat="1"/>
    <row r="4862" customFormat="1"/>
    <row r="4863" customFormat="1"/>
    <row r="4864" customFormat="1"/>
    <row r="4865" customFormat="1"/>
    <row r="4866" customFormat="1"/>
    <row r="4867" customFormat="1"/>
    <row r="4868" customFormat="1"/>
    <row r="4869" customFormat="1"/>
    <row r="4870" customFormat="1"/>
    <row r="4871" customFormat="1"/>
    <row r="4872" customFormat="1"/>
    <row r="4873" customFormat="1"/>
    <row r="4874" customFormat="1"/>
    <row r="4875" customFormat="1"/>
    <row r="4876" customFormat="1"/>
    <row r="4877" customFormat="1"/>
    <row r="4878" customFormat="1"/>
    <row r="4879" customFormat="1"/>
    <row r="4880" customFormat="1"/>
    <row r="4881" customFormat="1"/>
    <row r="4882" customFormat="1"/>
    <row r="4883" customFormat="1"/>
    <row r="4884" customFormat="1"/>
    <row r="4885" customFormat="1"/>
    <row r="4886" customFormat="1"/>
    <row r="4887" customFormat="1"/>
    <row r="4888" customFormat="1"/>
    <row r="4889" customFormat="1"/>
    <row r="4890" customFormat="1"/>
    <row r="4891" customFormat="1"/>
    <row r="4892" customFormat="1"/>
    <row r="4893" customFormat="1"/>
    <row r="4894" customFormat="1"/>
    <row r="4895" customFormat="1"/>
    <row r="4896" customFormat="1"/>
    <row r="4897" customFormat="1"/>
    <row r="4898" customFormat="1"/>
    <row r="4899" customFormat="1"/>
    <row r="4900" customFormat="1"/>
    <row r="4901" customFormat="1"/>
    <row r="4902" customFormat="1"/>
    <row r="4903" customFormat="1"/>
    <row r="4904" customFormat="1"/>
    <row r="4905" customFormat="1"/>
    <row r="4906" customFormat="1"/>
    <row r="4907" customFormat="1"/>
    <row r="4908" customFormat="1"/>
    <row r="4909" customFormat="1"/>
    <row r="4910" customFormat="1"/>
    <row r="4911" customFormat="1"/>
    <row r="4912" customFormat="1"/>
    <row r="4913" customFormat="1"/>
    <row r="4914" customFormat="1"/>
    <row r="4915" customFormat="1"/>
    <row r="4916" customFormat="1"/>
    <row r="4917" customFormat="1"/>
    <row r="4918" customFormat="1"/>
    <row r="4919" customFormat="1"/>
    <row r="4920" customFormat="1"/>
    <row r="4921" customFormat="1"/>
    <row r="4922" customFormat="1"/>
    <row r="4923" customFormat="1"/>
    <row r="4924" customFormat="1"/>
    <row r="4925" customFormat="1"/>
    <row r="4926" customFormat="1"/>
    <row r="4927" customFormat="1"/>
    <row r="4928" customFormat="1"/>
    <row r="4929" customFormat="1"/>
    <row r="4930" customFormat="1"/>
    <row r="4931" customFormat="1"/>
    <row r="4932" customFormat="1"/>
    <row r="4933" customFormat="1"/>
    <row r="4934" customFormat="1"/>
    <row r="4935" customFormat="1"/>
    <row r="4936" customFormat="1"/>
    <row r="4937" customFormat="1"/>
    <row r="4938" customFormat="1"/>
    <row r="4939" customFormat="1"/>
    <row r="4940" customFormat="1"/>
    <row r="4941" customFormat="1"/>
    <row r="4942" customFormat="1"/>
    <row r="4943" customFormat="1"/>
    <row r="4944" customFormat="1"/>
    <row r="4945" customFormat="1"/>
    <row r="4946" customFormat="1"/>
    <row r="4947" customFormat="1"/>
    <row r="4948" customFormat="1"/>
    <row r="4949" customFormat="1"/>
    <row r="4950" customFormat="1"/>
    <row r="4951" customFormat="1"/>
    <row r="4952" customFormat="1"/>
    <row r="4953" customFormat="1"/>
    <row r="4954" customFormat="1"/>
    <row r="4955" customFormat="1"/>
    <row r="4956" customFormat="1"/>
    <row r="4957" customFormat="1"/>
    <row r="4958" customFormat="1"/>
    <row r="4959" customFormat="1"/>
    <row r="4960" customFormat="1"/>
    <row r="4961" customFormat="1"/>
    <row r="4962" customFormat="1"/>
    <row r="4963" customFormat="1"/>
    <row r="4964" customFormat="1"/>
    <row r="4965" customFormat="1"/>
    <row r="4966" customFormat="1"/>
    <row r="4967" customFormat="1"/>
    <row r="4968" customFormat="1"/>
    <row r="4969" customFormat="1"/>
    <row r="4970" customFormat="1"/>
    <row r="4971" customFormat="1"/>
    <row r="4972" customFormat="1"/>
    <row r="4973" customFormat="1"/>
    <row r="4974" customFormat="1"/>
    <row r="4975" customFormat="1"/>
    <row r="4976" customFormat="1"/>
    <row r="4977" customFormat="1"/>
    <row r="4978" customFormat="1"/>
    <row r="4979" customFormat="1"/>
    <row r="4980" customFormat="1"/>
    <row r="4981" customFormat="1"/>
    <row r="4982" customFormat="1"/>
    <row r="4983" customFormat="1"/>
    <row r="4984" customFormat="1"/>
    <row r="4985" customFormat="1"/>
    <row r="4986" customFormat="1"/>
    <row r="4987" customFormat="1"/>
    <row r="4988" customFormat="1"/>
    <row r="4989" customFormat="1"/>
    <row r="4990" customFormat="1"/>
    <row r="4991" customFormat="1"/>
    <row r="4992" customFormat="1"/>
    <row r="4993" customFormat="1"/>
    <row r="4994" customFormat="1"/>
    <row r="4995" customFormat="1"/>
    <row r="4996" customFormat="1"/>
    <row r="4997" customFormat="1"/>
    <row r="4998" customFormat="1"/>
    <row r="4999" customFormat="1"/>
    <row r="5000" customFormat="1"/>
    <row r="5001" customFormat="1"/>
    <row r="5002" customFormat="1"/>
    <row r="5003" customFormat="1"/>
    <row r="5004" customFormat="1"/>
    <row r="5005" customFormat="1"/>
    <row r="5006" customFormat="1"/>
    <row r="5007" customFormat="1"/>
    <row r="5008" customFormat="1"/>
    <row r="5009" customFormat="1"/>
    <row r="5010" customFormat="1"/>
    <row r="5011" customFormat="1"/>
    <row r="5012" customFormat="1"/>
    <row r="5013" customFormat="1"/>
    <row r="5014" customFormat="1"/>
    <row r="5015" customFormat="1"/>
    <row r="5016" customFormat="1"/>
    <row r="5017" customFormat="1"/>
    <row r="5018" customFormat="1"/>
    <row r="5019" customFormat="1"/>
    <row r="5020" customFormat="1"/>
    <row r="5021" customFormat="1"/>
    <row r="5022" customFormat="1"/>
    <row r="5023" customFormat="1"/>
    <row r="5024" customFormat="1"/>
    <row r="5025" customFormat="1"/>
    <row r="5026" customFormat="1"/>
    <row r="5027" customFormat="1"/>
    <row r="5028" customFormat="1"/>
    <row r="5029" customFormat="1"/>
    <row r="5030" customFormat="1"/>
    <row r="5031" customFormat="1"/>
    <row r="5032" customFormat="1"/>
    <row r="5033" customFormat="1"/>
    <row r="5034" customFormat="1"/>
    <row r="5035" customFormat="1"/>
    <row r="5036" customFormat="1"/>
    <row r="5037" customFormat="1"/>
    <row r="5038" customFormat="1"/>
    <row r="5039" customFormat="1"/>
    <row r="5040" customFormat="1"/>
    <row r="5041" customFormat="1"/>
    <row r="5042" customFormat="1"/>
    <row r="5043" customFormat="1"/>
    <row r="5044" customFormat="1"/>
    <row r="5045" customFormat="1"/>
    <row r="5046" customFormat="1"/>
    <row r="5047" customFormat="1"/>
    <row r="5048" customFormat="1"/>
    <row r="5049" customFormat="1"/>
    <row r="5050" customFormat="1"/>
    <row r="5051" customFormat="1"/>
    <row r="5052" customFormat="1"/>
    <row r="5053" customFormat="1"/>
    <row r="5054" customFormat="1"/>
    <row r="5055" customFormat="1"/>
    <row r="5056" customFormat="1"/>
    <row r="5057" customFormat="1"/>
    <row r="5058" customFormat="1"/>
    <row r="5059" customFormat="1"/>
    <row r="5060" customFormat="1"/>
    <row r="5061" customFormat="1"/>
    <row r="5062" customFormat="1"/>
    <row r="5063" customFormat="1"/>
    <row r="5064" customFormat="1"/>
    <row r="5065" customFormat="1"/>
    <row r="5066" customFormat="1"/>
    <row r="5067" customFormat="1"/>
    <row r="5068" customFormat="1"/>
    <row r="5069" customFormat="1"/>
    <row r="5070" customFormat="1"/>
    <row r="5071" customFormat="1"/>
    <row r="5072" customFormat="1"/>
    <row r="5073" customFormat="1"/>
    <row r="5074" customFormat="1"/>
    <row r="5075" customFormat="1"/>
    <row r="5076" customFormat="1"/>
    <row r="5077" customFormat="1"/>
    <row r="5078" customFormat="1"/>
    <row r="5079" customFormat="1"/>
    <row r="5080" customFormat="1"/>
    <row r="5081" customFormat="1"/>
    <row r="5082" customFormat="1"/>
    <row r="5083" customFormat="1"/>
    <row r="5084" customFormat="1"/>
    <row r="5085" customFormat="1"/>
    <row r="5086" customFormat="1"/>
    <row r="5087" customFormat="1"/>
    <row r="5088" customFormat="1"/>
    <row r="5089" customFormat="1"/>
    <row r="5090" customFormat="1"/>
    <row r="5091" customFormat="1"/>
    <row r="5092" customFormat="1"/>
    <row r="5093" customFormat="1"/>
    <row r="5094" customFormat="1"/>
    <row r="5095" customFormat="1"/>
    <row r="5096" customFormat="1"/>
    <row r="5097" customFormat="1"/>
    <row r="5098" customFormat="1"/>
    <row r="5099" customFormat="1"/>
    <row r="5100" customFormat="1"/>
    <row r="5101" customFormat="1"/>
    <row r="5102" customFormat="1"/>
    <row r="5103" customFormat="1"/>
    <row r="5104" customFormat="1"/>
    <row r="5105" customFormat="1"/>
    <row r="5106" customFormat="1"/>
    <row r="5107" customFormat="1"/>
    <row r="5108" customFormat="1"/>
    <row r="5109" customFormat="1"/>
    <row r="5110" customFormat="1"/>
    <row r="5111" customFormat="1"/>
    <row r="5112" customFormat="1"/>
    <row r="5113" customFormat="1"/>
    <row r="5114" customFormat="1"/>
    <row r="5115" customFormat="1"/>
    <row r="5116" customFormat="1"/>
    <row r="5117" customFormat="1"/>
    <row r="5118" customFormat="1"/>
    <row r="5119" customFormat="1"/>
    <row r="5120" customFormat="1"/>
    <row r="5121" customFormat="1"/>
    <row r="5122" customFormat="1"/>
    <row r="5123" customFormat="1"/>
    <row r="5124" customFormat="1"/>
    <row r="5125" customFormat="1"/>
    <row r="5126" customFormat="1"/>
    <row r="5127" customFormat="1"/>
    <row r="5128" customFormat="1"/>
    <row r="5129" customFormat="1"/>
    <row r="5130" customFormat="1"/>
    <row r="5131" customFormat="1"/>
    <row r="5132" customFormat="1"/>
    <row r="5133" customFormat="1"/>
    <row r="5134" customFormat="1"/>
    <row r="5135" customFormat="1"/>
    <row r="5136" customFormat="1"/>
    <row r="5137" customFormat="1"/>
    <row r="5138" customFormat="1"/>
    <row r="5139" customFormat="1"/>
    <row r="5140" customFormat="1"/>
    <row r="5141" customFormat="1"/>
    <row r="5142" customFormat="1"/>
    <row r="5143" customFormat="1"/>
    <row r="5144" customFormat="1"/>
    <row r="5145" customFormat="1"/>
    <row r="5146" customFormat="1"/>
    <row r="5147" customFormat="1"/>
    <row r="5148" customFormat="1"/>
    <row r="5149" customFormat="1"/>
    <row r="5150" customFormat="1"/>
    <row r="5151" customFormat="1"/>
    <row r="5152" customFormat="1"/>
    <row r="5153" customFormat="1"/>
    <row r="5154" customFormat="1"/>
    <row r="5155" customFormat="1"/>
    <row r="5156" customFormat="1"/>
    <row r="5157" customFormat="1"/>
    <row r="5158" customFormat="1"/>
    <row r="5159" customFormat="1"/>
    <row r="5160" customFormat="1"/>
    <row r="5161" customFormat="1"/>
    <row r="5162" customFormat="1"/>
    <row r="5163" customFormat="1"/>
    <row r="5164" customFormat="1"/>
    <row r="5165" customFormat="1"/>
    <row r="5166" customFormat="1"/>
    <row r="5167" customFormat="1"/>
    <row r="5168" customFormat="1"/>
    <row r="5169" customFormat="1"/>
    <row r="5170" customFormat="1"/>
    <row r="5171" customFormat="1"/>
    <row r="5172" customFormat="1"/>
    <row r="5173" customFormat="1"/>
    <row r="5174" customFormat="1"/>
    <row r="5175" customFormat="1"/>
    <row r="5176" customFormat="1"/>
    <row r="5177" customFormat="1"/>
    <row r="5178" customFormat="1"/>
    <row r="5179" customFormat="1"/>
    <row r="5180" customFormat="1"/>
    <row r="5181" customFormat="1"/>
    <row r="5182" customFormat="1"/>
    <row r="5183" customFormat="1"/>
    <row r="5184" customFormat="1"/>
    <row r="5185" customFormat="1"/>
    <row r="5186" customFormat="1"/>
    <row r="5187" customFormat="1"/>
    <row r="5188" customFormat="1"/>
    <row r="5189" customFormat="1"/>
    <row r="5190" customFormat="1"/>
    <row r="5191" customFormat="1"/>
    <row r="5192" customFormat="1"/>
    <row r="5193" customFormat="1"/>
    <row r="5194" customFormat="1"/>
    <row r="5195" customFormat="1"/>
    <row r="5196" customFormat="1"/>
    <row r="5197" customFormat="1"/>
    <row r="5198" customFormat="1"/>
    <row r="5199" customFormat="1"/>
    <row r="5200" customFormat="1"/>
    <row r="5201" customFormat="1"/>
    <row r="5202" customFormat="1"/>
    <row r="5203" customFormat="1"/>
    <row r="5204" customFormat="1"/>
    <row r="5205" customFormat="1"/>
    <row r="5206" customFormat="1"/>
    <row r="5207" customFormat="1"/>
    <row r="5208" customFormat="1"/>
    <row r="5209" customFormat="1"/>
    <row r="5210" customFormat="1"/>
    <row r="5211" customFormat="1"/>
    <row r="5212" customFormat="1"/>
    <row r="5213" customFormat="1"/>
    <row r="5214" customFormat="1"/>
    <row r="5215" customFormat="1"/>
    <row r="5216" customFormat="1"/>
    <row r="5217" customFormat="1"/>
    <row r="5218" customFormat="1"/>
    <row r="5219" customFormat="1"/>
    <row r="5220" customFormat="1"/>
    <row r="5221" customFormat="1"/>
    <row r="5222" customFormat="1"/>
    <row r="5223" customFormat="1"/>
    <row r="5224" customFormat="1"/>
    <row r="5225" customFormat="1"/>
    <row r="5226" customFormat="1"/>
    <row r="5227" customFormat="1"/>
    <row r="5228" customFormat="1"/>
    <row r="5229" customFormat="1"/>
    <row r="5230" customFormat="1"/>
    <row r="5231" customFormat="1"/>
    <row r="5232" customFormat="1"/>
    <row r="5233" customFormat="1"/>
    <row r="5234" customFormat="1"/>
    <row r="5235" customFormat="1"/>
    <row r="5236" customFormat="1"/>
    <row r="5237" customFormat="1"/>
    <row r="5238" customFormat="1"/>
    <row r="5239" customFormat="1"/>
    <row r="5240" customFormat="1"/>
    <row r="5241" customFormat="1"/>
    <row r="5242" customFormat="1"/>
    <row r="5243" customFormat="1"/>
    <row r="5244" customFormat="1"/>
    <row r="5245" customFormat="1"/>
    <row r="5246" customFormat="1"/>
    <row r="5247" customFormat="1"/>
    <row r="5248" customFormat="1"/>
    <row r="5249" customFormat="1"/>
    <row r="5250" customFormat="1"/>
    <row r="5251" customFormat="1"/>
    <row r="5252" customFormat="1"/>
    <row r="5253" customFormat="1"/>
    <row r="5254" customFormat="1"/>
    <row r="5255" customFormat="1"/>
    <row r="5256" customFormat="1"/>
    <row r="5257" customFormat="1"/>
    <row r="5258" customFormat="1"/>
    <row r="5259" customFormat="1"/>
    <row r="5260" customFormat="1"/>
    <row r="5261" customFormat="1"/>
    <row r="5262" customFormat="1"/>
    <row r="5263" customFormat="1"/>
    <row r="5264" customFormat="1"/>
    <row r="5265" customFormat="1"/>
    <row r="5266" customFormat="1"/>
    <row r="5267" customFormat="1"/>
    <row r="5268" customFormat="1"/>
    <row r="5269" customFormat="1"/>
    <row r="5270" customFormat="1"/>
    <row r="5271" customFormat="1"/>
    <row r="5272" customFormat="1"/>
    <row r="5273" customFormat="1"/>
    <row r="5274" customFormat="1"/>
    <row r="5275" customFormat="1"/>
    <row r="5276" customFormat="1"/>
    <row r="5277" customFormat="1"/>
    <row r="5278" customFormat="1"/>
    <row r="5279" customFormat="1"/>
    <row r="5280" customFormat="1"/>
    <row r="5281" customFormat="1"/>
    <row r="5282" customFormat="1"/>
    <row r="5283" customFormat="1"/>
    <row r="5284" customFormat="1"/>
    <row r="5285" customFormat="1"/>
    <row r="5286" customFormat="1"/>
    <row r="5287" customFormat="1"/>
    <row r="5288" customFormat="1"/>
    <row r="5289" customFormat="1"/>
    <row r="5290" customFormat="1"/>
    <row r="5291" customFormat="1"/>
    <row r="5292" customFormat="1"/>
    <row r="5293" customFormat="1"/>
    <row r="5294" customFormat="1"/>
    <row r="5295" customFormat="1"/>
    <row r="5296" customFormat="1"/>
    <row r="5297" customFormat="1"/>
    <row r="5298" customFormat="1"/>
    <row r="5299" customFormat="1"/>
    <row r="5300" customFormat="1"/>
    <row r="5301" customFormat="1"/>
    <row r="5302" customFormat="1"/>
    <row r="5303" customFormat="1"/>
    <row r="5304" customFormat="1"/>
    <row r="5305" customFormat="1"/>
    <row r="5306" customFormat="1"/>
    <row r="5307" customFormat="1"/>
    <row r="5308" customFormat="1"/>
    <row r="5309" customFormat="1"/>
    <row r="5310" customFormat="1"/>
    <row r="5311" customFormat="1"/>
    <row r="5312" customFormat="1"/>
    <row r="5313" customFormat="1"/>
    <row r="5314" customFormat="1"/>
    <row r="5315" customFormat="1"/>
    <row r="5316" customFormat="1"/>
    <row r="5317" customFormat="1"/>
    <row r="5318" customFormat="1"/>
    <row r="5319" customFormat="1"/>
    <row r="5320" customFormat="1"/>
    <row r="5321" customFormat="1"/>
    <row r="5322" customFormat="1"/>
    <row r="5323" customFormat="1"/>
    <row r="5324" customFormat="1"/>
    <row r="5325" customFormat="1"/>
    <row r="5326" customFormat="1"/>
    <row r="5327" customFormat="1"/>
    <row r="5328" customFormat="1"/>
    <row r="5329" customFormat="1"/>
    <row r="5330" customFormat="1"/>
    <row r="5331" customFormat="1"/>
    <row r="5332" customFormat="1"/>
    <row r="5333" customFormat="1"/>
    <row r="5334" customFormat="1"/>
    <row r="5335" customFormat="1"/>
    <row r="5336" customFormat="1"/>
    <row r="5337" customFormat="1"/>
    <row r="5338" customFormat="1"/>
    <row r="5339" customFormat="1"/>
    <row r="5340" customFormat="1"/>
    <row r="5341" customFormat="1"/>
    <row r="5342" customFormat="1"/>
    <row r="5343" customFormat="1"/>
    <row r="5344" customFormat="1"/>
    <row r="5345" customFormat="1"/>
    <row r="5346" customFormat="1"/>
    <row r="5347" customFormat="1"/>
    <row r="5348" customFormat="1"/>
    <row r="5349" customFormat="1"/>
    <row r="5350" customFormat="1"/>
    <row r="5351" customFormat="1"/>
    <row r="5352" customFormat="1"/>
    <row r="5353" customFormat="1"/>
    <row r="5354" customFormat="1"/>
    <row r="5355" customFormat="1"/>
    <row r="5356" customFormat="1"/>
    <row r="5357" customFormat="1"/>
    <row r="5358" customFormat="1"/>
    <row r="5359" customFormat="1"/>
    <row r="5360" customFormat="1"/>
    <row r="5361" customFormat="1"/>
    <row r="5362" customFormat="1"/>
    <row r="5363" customFormat="1"/>
    <row r="5364" customFormat="1"/>
    <row r="5365" customFormat="1"/>
    <row r="5366" customFormat="1"/>
    <row r="5367" customFormat="1"/>
    <row r="5368" customFormat="1"/>
    <row r="5369" customFormat="1"/>
    <row r="5370" customFormat="1"/>
    <row r="5371" customFormat="1"/>
    <row r="5372" customFormat="1"/>
    <row r="5373" customFormat="1"/>
    <row r="5374" customFormat="1"/>
    <row r="5375" customFormat="1"/>
    <row r="5376" customFormat="1"/>
    <row r="5377" customFormat="1"/>
    <row r="5378" customFormat="1"/>
    <row r="5379" customFormat="1"/>
    <row r="5380" customFormat="1"/>
    <row r="5381" customFormat="1"/>
    <row r="5382" customFormat="1"/>
    <row r="5383" customFormat="1"/>
    <row r="5384" customFormat="1"/>
    <row r="5385" customFormat="1"/>
    <row r="5386" customFormat="1"/>
    <row r="5387" customFormat="1"/>
    <row r="5388" customFormat="1"/>
    <row r="5389" customFormat="1"/>
    <row r="5390" customFormat="1"/>
    <row r="5391" customFormat="1"/>
    <row r="5392" customFormat="1"/>
    <row r="5393" customFormat="1"/>
    <row r="5394" customFormat="1"/>
    <row r="5395" customFormat="1"/>
    <row r="5396" customFormat="1"/>
    <row r="5397" customFormat="1"/>
    <row r="5398" customFormat="1"/>
    <row r="5399" customFormat="1"/>
    <row r="5400" customFormat="1"/>
    <row r="5401" customFormat="1"/>
    <row r="5402" customFormat="1"/>
    <row r="5403" customFormat="1"/>
    <row r="5404" customFormat="1"/>
    <row r="5405" customFormat="1"/>
    <row r="5406" customFormat="1"/>
    <row r="5407" customFormat="1"/>
    <row r="5408" customFormat="1"/>
    <row r="5409" customFormat="1"/>
    <row r="5410" customFormat="1"/>
    <row r="5411" customFormat="1"/>
    <row r="5412" customFormat="1"/>
    <row r="5413" customFormat="1"/>
    <row r="5414" customFormat="1"/>
    <row r="5415" customFormat="1"/>
    <row r="5416" customFormat="1"/>
    <row r="5417" customFormat="1"/>
    <row r="5418" customFormat="1"/>
    <row r="5419" customFormat="1"/>
    <row r="5420" customFormat="1"/>
    <row r="5421" customFormat="1"/>
    <row r="5422" customFormat="1"/>
    <row r="5423" customFormat="1"/>
    <row r="5424" customFormat="1"/>
    <row r="5425" customFormat="1"/>
    <row r="5426" customFormat="1"/>
    <row r="5427" customFormat="1"/>
    <row r="5428" customFormat="1"/>
    <row r="5429" customFormat="1"/>
    <row r="5430" customFormat="1"/>
    <row r="5431" customFormat="1"/>
    <row r="5432" customFormat="1"/>
    <row r="5433" customFormat="1"/>
    <row r="5434" customFormat="1"/>
    <row r="5435" customFormat="1"/>
    <row r="5436" customFormat="1"/>
    <row r="5437" customFormat="1"/>
    <row r="5438" customFormat="1"/>
    <row r="5439" customFormat="1"/>
    <row r="5440" customFormat="1"/>
    <row r="5441" customFormat="1"/>
    <row r="5442" customFormat="1"/>
    <row r="5443" customFormat="1"/>
    <row r="5444" customFormat="1"/>
    <row r="5445" customFormat="1"/>
    <row r="5446" customFormat="1"/>
    <row r="5447" customFormat="1"/>
    <row r="5448" customFormat="1"/>
    <row r="5449" customFormat="1"/>
    <row r="5450" customFormat="1"/>
    <row r="5451" customFormat="1"/>
    <row r="5452" customFormat="1"/>
    <row r="5453" customFormat="1"/>
    <row r="5454" customFormat="1"/>
    <row r="5455" customFormat="1"/>
    <row r="5456" customFormat="1"/>
    <row r="5457" customFormat="1"/>
    <row r="5458" customFormat="1"/>
    <row r="5459" customFormat="1"/>
    <row r="5460" customFormat="1"/>
    <row r="5461" customFormat="1"/>
    <row r="5462" customFormat="1"/>
    <row r="5463" customFormat="1"/>
    <row r="5464" customFormat="1"/>
    <row r="5465" customFormat="1"/>
    <row r="5466" customFormat="1"/>
    <row r="5467" customFormat="1"/>
    <row r="5468" customFormat="1"/>
    <row r="5469" customFormat="1"/>
    <row r="5470" customFormat="1"/>
    <row r="5471" customFormat="1"/>
    <row r="5472" customFormat="1"/>
    <row r="5473" customFormat="1"/>
    <row r="5474" customFormat="1"/>
    <row r="5475" customFormat="1"/>
    <row r="5476" customFormat="1"/>
    <row r="5477" customFormat="1"/>
    <row r="5478" customFormat="1"/>
    <row r="5479" customFormat="1"/>
    <row r="5480" customFormat="1"/>
    <row r="5481" customFormat="1"/>
    <row r="5482" customFormat="1"/>
    <row r="5483" customFormat="1"/>
    <row r="5484" customFormat="1"/>
    <row r="5485" customFormat="1"/>
    <row r="5486" customFormat="1"/>
    <row r="5487" customFormat="1"/>
    <row r="5488" customFormat="1"/>
    <row r="5489" customFormat="1"/>
    <row r="5490" customFormat="1"/>
    <row r="5491" customFormat="1"/>
    <row r="5492" customFormat="1"/>
    <row r="5493" customFormat="1"/>
    <row r="5494" customFormat="1"/>
    <row r="5495" customFormat="1"/>
    <row r="5496" customFormat="1"/>
    <row r="5497" customFormat="1"/>
    <row r="5498" customFormat="1"/>
    <row r="5499" customFormat="1"/>
    <row r="5500" customFormat="1"/>
    <row r="5501" customFormat="1"/>
    <row r="5502" customFormat="1"/>
    <row r="5503" customFormat="1"/>
    <row r="5504" customFormat="1"/>
    <row r="5505" customFormat="1"/>
    <row r="5506" customFormat="1"/>
    <row r="5507" customFormat="1"/>
    <row r="5508" customFormat="1"/>
    <row r="5509" customFormat="1"/>
    <row r="5510" customFormat="1"/>
    <row r="5511" customFormat="1"/>
    <row r="5512" customFormat="1"/>
    <row r="5513" customFormat="1"/>
    <row r="5514" customFormat="1"/>
    <row r="5515" customFormat="1"/>
    <row r="5516" customFormat="1"/>
    <row r="5517" customFormat="1"/>
    <row r="5518" customFormat="1"/>
    <row r="5519" customFormat="1"/>
    <row r="5520" customFormat="1"/>
    <row r="5521" customFormat="1"/>
    <row r="5522" customFormat="1"/>
    <row r="5523" customFormat="1"/>
    <row r="5524" customFormat="1"/>
    <row r="5525" customFormat="1"/>
    <row r="5526" customFormat="1"/>
    <row r="5527" customFormat="1"/>
    <row r="5528" customFormat="1"/>
    <row r="5529" customFormat="1"/>
    <row r="5530" customFormat="1"/>
    <row r="5531" customFormat="1"/>
    <row r="5532" customFormat="1"/>
    <row r="5533" customFormat="1"/>
    <row r="5534" customFormat="1"/>
    <row r="5535" customFormat="1"/>
    <row r="5536" customFormat="1"/>
    <row r="5537" customFormat="1"/>
    <row r="5538" customFormat="1"/>
    <row r="5539" customFormat="1"/>
    <row r="5540" customFormat="1"/>
    <row r="5541" customFormat="1"/>
    <row r="5542" customFormat="1"/>
    <row r="5543" customFormat="1"/>
    <row r="5544" customFormat="1"/>
    <row r="5545" customFormat="1"/>
    <row r="5546" customFormat="1"/>
    <row r="5547" customFormat="1"/>
    <row r="5548" customFormat="1"/>
    <row r="5549" customFormat="1"/>
    <row r="5550" customFormat="1"/>
    <row r="5551" customFormat="1"/>
    <row r="5552" customFormat="1"/>
    <row r="5553" customFormat="1"/>
    <row r="5554" customFormat="1"/>
    <row r="5555" customFormat="1"/>
    <row r="5556" customFormat="1"/>
    <row r="5557" customFormat="1"/>
    <row r="5558" customFormat="1"/>
    <row r="5559" customFormat="1"/>
    <row r="5560" customFormat="1"/>
    <row r="5561" customFormat="1"/>
    <row r="5562" customFormat="1"/>
    <row r="5563" customFormat="1"/>
    <row r="5564" customFormat="1"/>
    <row r="5565" customFormat="1"/>
    <row r="5566" customFormat="1"/>
    <row r="5567" customFormat="1"/>
    <row r="5568" customFormat="1"/>
    <row r="5569" customFormat="1"/>
    <row r="5570" customFormat="1"/>
    <row r="5571" customFormat="1"/>
    <row r="5572" customFormat="1"/>
    <row r="5573" customFormat="1"/>
    <row r="5574" customFormat="1"/>
    <row r="5575" customFormat="1"/>
    <row r="5576" customFormat="1"/>
    <row r="5577" customFormat="1"/>
    <row r="5578" customFormat="1"/>
    <row r="5579" customFormat="1"/>
    <row r="5580" customFormat="1"/>
    <row r="5581" customFormat="1"/>
    <row r="5582" customFormat="1"/>
    <row r="5583" customFormat="1"/>
    <row r="5584" customFormat="1"/>
    <row r="5585" customFormat="1"/>
    <row r="5586" customFormat="1"/>
    <row r="5587" customFormat="1"/>
    <row r="5588" customFormat="1"/>
    <row r="5589" customFormat="1"/>
    <row r="5590" customFormat="1"/>
    <row r="5591" customFormat="1"/>
    <row r="5592" customFormat="1"/>
    <row r="5593" customFormat="1"/>
    <row r="5594" customFormat="1"/>
    <row r="5595" customFormat="1"/>
    <row r="5596" customFormat="1"/>
    <row r="5597" customFormat="1"/>
    <row r="5598" customFormat="1"/>
    <row r="5599" customFormat="1"/>
    <row r="5600" customFormat="1"/>
    <row r="5601" customFormat="1"/>
    <row r="5602" customFormat="1"/>
    <row r="5603" customFormat="1"/>
    <row r="5604" customFormat="1"/>
    <row r="5605" customFormat="1"/>
    <row r="5606" customFormat="1"/>
    <row r="5607" customFormat="1"/>
    <row r="5608" customFormat="1"/>
    <row r="5609" customFormat="1"/>
    <row r="5610" customFormat="1"/>
    <row r="5611" customFormat="1"/>
    <row r="5612" customFormat="1"/>
    <row r="5613" customFormat="1"/>
    <row r="5614" customFormat="1"/>
    <row r="5615" customFormat="1"/>
    <row r="5616" customFormat="1"/>
    <row r="5617" customFormat="1"/>
    <row r="5618" customFormat="1"/>
    <row r="5619" customFormat="1"/>
    <row r="5620" customFormat="1"/>
    <row r="5621" customFormat="1"/>
    <row r="5622" customFormat="1"/>
    <row r="5623" customFormat="1"/>
    <row r="5624" customFormat="1"/>
    <row r="5625" customFormat="1"/>
    <row r="5626" customFormat="1"/>
    <row r="5627" customFormat="1"/>
    <row r="5628" customFormat="1"/>
    <row r="5629" customFormat="1"/>
    <row r="5630" customFormat="1"/>
    <row r="5631" customFormat="1"/>
    <row r="5632" customFormat="1"/>
    <row r="5633" customFormat="1"/>
    <row r="5634" customFormat="1"/>
    <row r="5635" customFormat="1"/>
    <row r="5636" customFormat="1"/>
    <row r="5637" customFormat="1"/>
    <row r="5638" customFormat="1"/>
    <row r="5639" customFormat="1"/>
    <row r="5640" customFormat="1"/>
    <row r="5641" customFormat="1"/>
    <row r="5642" customFormat="1"/>
    <row r="5643" customFormat="1"/>
    <row r="5644" customFormat="1"/>
    <row r="5645" customFormat="1"/>
    <row r="5646" customFormat="1"/>
    <row r="5647" customFormat="1"/>
    <row r="5648" customFormat="1"/>
    <row r="5649" customFormat="1"/>
    <row r="5650" customFormat="1"/>
    <row r="5651" customFormat="1"/>
    <row r="5652" customFormat="1"/>
    <row r="5653" customFormat="1"/>
    <row r="5654" customFormat="1"/>
    <row r="5655" customFormat="1"/>
    <row r="5656" customFormat="1"/>
    <row r="5657" customFormat="1"/>
    <row r="5658" customFormat="1"/>
    <row r="5659" customFormat="1"/>
    <row r="5660" customFormat="1"/>
    <row r="5661" customFormat="1"/>
    <row r="5662" customFormat="1"/>
    <row r="5663" customFormat="1"/>
    <row r="5664" customFormat="1"/>
    <row r="5665" customFormat="1"/>
    <row r="5666" customFormat="1"/>
    <row r="5667" customFormat="1"/>
    <row r="5668" customFormat="1"/>
    <row r="5669" customFormat="1"/>
    <row r="5670" customFormat="1"/>
    <row r="5671" customFormat="1"/>
    <row r="5672" customFormat="1"/>
    <row r="5673" customFormat="1"/>
    <row r="5674" customFormat="1"/>
    <row r="5675" customFormat="1"/>
    <row r="5676" customFormat="1"/>
    <row r="5677" customFormat="1"/>
    <row r="5678" customFormat="1"/>
    <row r="5679" customFormat="1"/>
    <row r="5680" customFormat="1"/>
    <row r="5681" customFormat="1"/>
    <row r="5682" customFormat="1"/>
    <row r="5683" customFormat="1"/>
    <row r="5684" customFormat="1"/>
    <row r="5685" customFormat="1"/>
    <row r="5686" customFormat="1"/>
    <row r="5687" customFormat="1"/>
    <row r="5688" customFormat="1"/>
    <row r="5689" customFormat="1"/>
    <row r="5690" customFormat="1"/>
    <row r="5691" customFormat="1"/>
    <row r="5692" customFormat="1"/>
    <row r="5693" customFormat="1"/>
    <row r="5694" customFormat="1"/>
    <row r="5695" customFormat="1"/>
    <row r="5696" customFormat="1"/>
    <row r="5697" customFormat="1"/>
    <row r="5698" customFormat="1"/>
    <row r="5699" customFormat="1"/>
    <row r="5700" customFormat="1"/>
    <row r="5701" customFormat="1"/>
    <row r="5702" customFormat="1"/>
    <row r="5703" customFormat="1"/>
    <row r="5704" customFormat="1"/>
    <row r="5705" customFormat="1"/>
    <row r="5706" customFormat="1"/>
    <row r="5707" customFormat="1"/>
    <row r="5708" customFormat="1"/>
    <row r="5709" customFormat="1"/>
    <row r="5710" customFormat="1"/>
    <row r="5711" customFormat="1"/>
    <row r="5712" customFormat="1"/>
    <row r="5713" customFormat="1"/>
    <row r="5714" customFormat="1"/>
    <row r="5715" customFormat="1"/>
    <row r="5716" customFormat="1"/>
    <row r="5717" customFormat="1"/>
    <row r="5718" customFormat="1"/>
    <row r="5719" customFormat="1"/>
    <row r="5720" customFormat="1"/>
    <row r="5721" customFormat="1"/>
    <row r="5722" customFormat="1"/>
    <row r="5723" customFormat="1"/>
    <row r="5724" customFormat="1"/>
    <row r="5725" customFormat="1"/>
    <row r="5726" customFormat="1"/>
    <row r="5727" customFormat="1"/>
    <row r="5728" customFormat="1"/>
    <row r="5729" customFormat="1"/>
    <row r="5730" customFormat="1"/>
    <row r="5731" customFormat="1"/>
    <row r="5732" customFormat="1"/>
    <row r="5733" customFormat="1"/>
    <row r="5734" customFormat="1"/>
    <row r="5735" customFormat="1"/>
    <row r="5736" customFormat="1"/>
    <row r="5737" customFormat="1"/>
    <row r="5738" customFormat="1"/>
    <row r="5739" customFormat="1"/>
    <row r="5740" customFormat="1"/>
    <row r="5741" customFormat="1"/>
    <row r="5742" customFormat="1"/>
    <row r="5743" customFormat="1"/>
    <row r="5744" customFormat="1"/>
    <row r="5745" customFormat="1"/>
    <row r="5746" customFormat="1"/>
    <row r="5747" customFormat="1"/>
    <row r="5748" customFormat="1"/>
    <row r="5749" customFormat="1"/>
    <row r="5750" customFormat="1"/>
    <row r="5751" customFormat="1"/>
    <row r="5752" customFormat="1"/>
    <row r="5753" customFormat="1"/>
    <row r="5754" customFormat="1"/>
    <row r="5755" customFormat="1"/>
    <row r="5756" customFormat="1"/>
    <row r="5757" customFormat="1"/>
    <row r="5758" customFormat="1"/>
    <row r="5759" customFormat="1"/>
    <row r="5760" customFormat="1"/>
    <row r="5761" customFormat="1"/>
    <row r="5762" customFormat="1"/>
    <row r="5763" customFormat="1"/>
    <row r="5764" customFormat="1"/>
    <row r="5765" customFormat="1"/>
    <row r="5766" customFormat="1"/>
    <row r="5767" customFormat="1"/>
    <row r="5768" customFormat="1"/>
    <row r="5769" customFormat="1"/>
    <row r="5770" customFormat="1"/>
    <row r="5771" customFormat="1"/>
    <row r="5772" customFormat="1"/>
    <row r="5773" customFormat="1"/>
    <row r="5774" customFormat="1"/>
    <row r="5775" customFormat="1"/>
    <row r="5776" customFormat="1"/>
    <row r="5777" customFormat="1"/>
    <row r="5778" customFormat="1"/>
    <row r="5779" customFormat="1"/>
    <row r="5780" customFormat="1"/>
    <row r="5781" customFormat="1"/>
    <row r="5782" customFormat="1"/>
    <row r="5783" customFormat="1"/>
    <row r="5784" customFormat="1"/>
    <row r="5785" customFormat="1"/>
    <row r="5786" customFormat="1"/>
    <row r="5787" customFormat="1"/>
    <row r="5788" customFormat="1"/>
    <row r="5789" customFormat="1"/>
    <row r="5790" customFormat="1"/>
    <row r="5791" customFormat="1"/>
    <row r="5792" customFormat="1"/>
    <row r="5793" customFormat="1"/>
    <row r="5794" customFormat="1"/>
    <row r="5795" customFormat="1"/>
    <row r="5796" customFormat="1"/>
    <row r="5797" customFormat="1"/>
    <row r="5798" customFormat="1"/>
    <row r="5799" customFormat="1"/>
    <row r="5800" customFormat="1"/>
    <row r="5801" customFormat="1"/>
    <row r="5802" customFormat="1"/>
    <row r="5803" customFormat="1"/>
    <row r="5804" customFormat="1"/>
    <row r="5805" customFormat="1"/>
    <row r="5806" customFormat="1"/>
    <row r="5807" customFormat="1"/>
    <row r="5808" customFormat="1"/>
    <row r="5809" customFormat="1"/>
    <row r="5810" customFormat="1"/>
    <row r="5811" customFormat="1"/>
    <row r="5812" customFormat="1"/>
    <row r="5813" customFormat="1"/>
    <row r="5814" customFormat="1"/>
    <row r="5815" customFormat="1"/>
    <row r="5816" customFormat="1"/>
    <row r="5817" customFormat="1"/>
    <row r="5818" customFormat="1"/>
    <row r="5819" customFormat="1"/>
    <row r="5820" customFormat="1"/>
    <row r="5821" customFormat="1"/>
    <row r="5822" customFormat="1"/>
    <row r="5823" customFormat="1"/>
    <row r="5824" customFormat="1"/>
    <row r="5825" customFormat="1"/>
    <row r="5826" customFormat="1"/>
    <row r="5827" customFormat="1"/>
    <row r="5828" customFormat="1"/>
    <row r="5829" customFormat="1"/>
    <row r="5830" customFormat="1"/>
    <row r="5831" customFormat="1"/>
    <row r="5832" customFormat="1"/>
    <row r="5833" customFormat="1"/>
    <row r="5834" customFormat="1"/>
    <row r="5835" customFormat="1"/>
    <row r="5836" customFormat="1"/>
    <row r="5837" customFormat="1"/>
    <row r="5838" customFormat="1"/>
    <row r="5839" customFormat="1"/>
    <row r="5840" customFormat="1"/>
    <row r="5841" customFormat="1"/>
    <row r="5842" customFormat="1"/>
    <row r="5843" customFormat="1"/>
    <row r="5844" customFormat="1"/>
    <row r="5845" customFormat="1"/>
    <row r="5846" customFormat="1"/>
    <row r="5847" customFormat="1"/>
    <row r="5848" customFormat="1"/>
    <row r="5849" customFormat="1"/>
    <row r="5850" customFormat="1"/>
    <row r="5851" customFormat="1"/>
    <row r="5852" customFormat="1"/>
    <row r="5853" customFormat="1"/>
    <row r="5854" customFormat="1"/>
    <row r="5855" customFormat="1"/>
    <row r="5856" customFormat="1"/>
    <row r="5857" customFormat="1"/>
    <row r="5858" customFormat="1"/>
    <row r="5859" customFormat="1"/>
    <row r="5860" customFormat="1"/>
    <row r="5861" customFormat="1"/>
    <row r="5862" customFormat="1"/>
    <row r="5863" customFormat="1"/>
    <row r="5864" customFormat="1"/>
    <row r="5865" customFormat="1"/>
    <row r="5866" customFormat="1"/>
    <row r="5867" customFormat="1"/>
    <row r="5868" customFormat="1"/>
    <row r="5869" customFormat="1"/>
    <row r="5870" customFormat="1"/>
    <row r="5871" customFormat="1"/>
    <row r="5872" customFormat="1"/>
    <row r="5873" customFormat="1"/>
    <row r="5874" customFormat="1"/>
    <row r="5875" customFormat="1"/>
    <row r="5876" customFormat="1"/>
    <row r="5877" customFormat="1"/>
    <row r="5878" customFormat="1"/>
    <row r="5879" customFormat="1"/>
    <row r="5880" customFormat="1"/>
    <row r="5881" customFormat="1"/>
    <row r="5882" customFormat="1"/>
    <row r="5883" customFormat="1"/>
    <row r="5884" customFormat="1"/>
    <row r="5885" customFormat="1"/>
    <row r="5886" customFormat="1"/>
    <row r="5887" customFormat="1"/>
    <row r="5888" customFormat="1"/>
    <row r="5889" customFormat="1"/>
    <row r="5890" customFormat="1"/>
    <row r="5891" customFormat="1"/>
    <row r="5892" customFormat="1"/>
    <row r="5893" customFormat="1"/>
    <row r="5894" customFormat="1"/>
    <row r="5895" customFormat="1"/>
    <row r="5896" customFormat="1"/>
    <row r="5897" customFormat="1"/>
    <row r="5898" customFormat="1"/>
    <row r="5899" customFormat="1"/>
    <row r="5900" customFormat="1"/>
    <row r="5901" customFormat="1"/>
    <row r="5902" customFormat="1"/>
    <row r="5903" customFormat="1"/>
    <row r="5904" customFormat="1"/>
    <row r="5905" customFormat="1"/>
    <row r="5906" customFormat="1"/>
    <row r="5907" customFormat="1"/>
    <row r="5908" customFormat="1"/>
    <row r="5909" customFormat="1"/>
    <row r="5910" customFormat="1"/>
    <row r="5911" customFormat="1"/>
    <row r="5912" customFormat="1"/>
    <row r="5913" customFormat="1"/>
    <row r="5914" customFormat="1"/>
    <row r="5915" customFormat="1"/>
    <row r="5916" customFormat="1"/>
    <row r="5917" customFormat="1"/>
    <row r="5918" customFormat="1"/>
    <row r="5919" customFormat="1"/>
    <row r="5920" customFormat="1"/>
    <row r="5921" customFormat="1"/>
    <row r="5922" customFormat="1"/>
    <row r="5923" customFormat="1"/>
    <row r="5924" customFormat="1"/>
    <row r="5925" customFormat="1"/>
    <row r="5926" customFormat="1"/>
    <row r="5927" customFormat="1"/>
    <row r="5928" customFormat="1"/>
    <row r="5929" customFormat="1"/>
    <row r="5930" customFormat="1"/>
    <row r="5931" customFormat="1"/>
    <row r="5932" customFormat="1"/>
    <row r="5933" customFormat="1"/>
    <row r="5934" customFormat="1"/>
    <row r="5935" customFormat="1"/>
    <row r="5936" customFormat="1"/>
    <row r="5937" customFormat="1"/>
    <row r="5938" customFormat="1"/>
    <row r="5939" customFormat="1"/>
    <row r="5940" customFormat="1"/>
    <row r="5941" customFormat="1"/>
    <row r="5942" customFormat="1"/>
    <row r="5943" customFormat="1"/>
    <row r="5944" customFormat="1"/>
    <row r="5945" customFormat="1"/>
    <row r="5946" customFormat="1"/>
    <row r="5947" customFormat="1"/>
    <row r="5948" customFormat="1"/>
    <row r="5949" customFormat="1"/>
    <row r="5950" customFormat="1"/>
    <row r="5951" customFormat="1"/>
    <row r="5952" customFormat="1"/>
    <row r="5953" customFormat="1"/>
    <row r="5954" customFormat="1"/>
    <row r="5955" customFormat="1"/>
    <row r="5956" customFormat="1"/>
    <row r="5957" customFormat="1"/>
    <row r="5958" customFormat="1"/>
    <row r="5959" customFormat="1"/>
    <row r="5960" customFormat="1"/>
    <row r="5961" customFormat="1"/>
    <row r="5962" customFormat="1"/>
    <row r="5963" customFormat="1"/>
    <row r="5964" customFormat="1"/>
    <row r="5965" customFormat="1"/>
    <row r="5966" customFormat="1"/>
    <row r="5967" customFormat="1"/>
    <row r="5968" customFormat="1"/>
    <row r="5969" customFormat="1"/>
    <row r="5970" customFormat="1"/>
    <row r="5971" customFormat="1"/>
    <row r="5972" customFormat="1"/>
    <row r="5973" customFormat="1"/>
    <row r="5974" customFormat="1"/>
    <row r="5975" customFormat="1"/>
    <row r="5976" customFormat="1"/>
    <row r="5977" customFormat="1"/>
    <row r="5978" customFormat="1"/>
    <row r="5979" customFormat="1"/>
    <row r="5980" customFormat="1"/>
    <row r="5981" customFormat="1"/>
    <row r="5982" customFormat="1"/>
    <row r="5983" customFormat="1"/>
    <row r="5984" customFormat="1"/>
    <row r="5985" customFormat="1"/>
    <row r="5986" customFormat="1"/>
    <row r="5987" customFormat="1"/>
    <row r="5988" customFormat="1"/>
    <row r="5989" customFormat="1"/>
    <row r="5990" customFormat="1"/>
    <row r="5991" customFormat="1"/>
    <row r="5992" customFormat="1"/>
    <row r="5993" customFormat="1"/>
    <row r="5994" customFormat="1"/>
    <row r="5995" customFormat="1"/>
    <row r="5996" customFormat="1"/>
    <row r="5997" customFormat="1"/>
    <row r="5998" customFormat="1"/>
    <row r="5999" customFormat="1"/>
    <row r="6000" customFormat="1"/>
    <row r="6001" customFormat="1"/>
    <row r="6002" customFormat="1"/>
    <row r="6003" customFormat="1"/>
    <row r="6004" customFormat="1"/>
    <row r="6005" customFormat="1"/>
    <row r="6006" customFormat="1"/>
    <row r="6007" customFormat="1"/>
    <row r="6008" customFormat="1"/>
    <row r="6009" customFormat="1"/>
    <row r="6010" customFormat="1"/>
    <row r="6011" customFormat="1"/>
    <row r="6012" customFormat="1"/>
    <row r="6013" customFormat="1"/>
    <row r="6014" customFormat="1"/>
    <row r="6015" customFormat="1"/>
    <row r="6016" customFormat="1"/>
    <row r="6017" customFormat="1"/>
    <row r="6018" customFormat="1"/>
    <row r="6019" customFormat="1"/>
    <row r="6020" customFormat="1"/>
    <row r="6021" customFormat="1"/>
    <row r="6022" customFormat="1"/>
    <row r="6023" customFormat="1"/>
    <row r="6024" customFormat="1"/>
    <row r="6025" customFormat="1"/>
    <row r="6026" customFormat="1"/>
    <row r="6027" customFormat="1"/>
    <row r="6028" customFormat="1"/>
    <row r="6029" customFormat="1"/>
    <row r="6030" customFormat="1"/>
    <row r="6031" customFormat="1"/>
    <row r="6032" customFormat="1"/>
    <row r="6033" customFormat="1"/>
    <row r="6034" customFormat="1"/>
    <row r="6035" customFormat="1"/>
    <row r="6036" customFormat="1"/>
    <row r="6037" customFormat="1"/>
    <row r="6038" customFormat="1"/>
    <row r="6039" customFormat="1"/>
    <row r="6040" customFormat="1"/>
    <row r="6041" customFormat="1"/>
    <row r="6042" customFormat="1"/>
    <row r="6043" customFormat="1"/>
    <row r="6044" customFormat="1"/>
    <row r="6045" customFormat="1"/>
    <row r="6046" customFormat="1"/>
    <row r="6047" customFormat="1"/>
    <row r="6048" customFormat="1"/>
    <row r="6049" customFormat="1"/>
    <row r="6050" customFormat="1"/>
    <row r="6051" customFormat="1"/>
    <row r="6052" customFormat="1"/>
    <row r="6053" customFormat="1"/>
    <row r="6054" customFormat="1"/>
    <row r="6055" customFormat="1"/>
    <row r="6056" customFormat="1"/>
    <row r="6057" customFormat="1"/>
    <row r="6058" customFormat="1"/>
    <row r="6059" customFormat="1"/>
    <row r="6060" customFormat="1"/>
    <row r="6061" customFormat="1"/>
    <row r="6062" customFormat="1"/>
    <row r="6063" customFormat="1"/>
    <row r="6064" customFormat="1"/>
    <row r="6065" customFormat="1"/>
    <row r="6066" customFormat="1"/>
    <row r="6067" customFormat="1"/>
    <row r="6068" customFormat="1"/>
    <row r="6069" customFormat="1"/>
    <row r="6070" customFormat="1"/>
    <row r="6071" customFormat="1"/>
    <row r="6072" customFormat="1"/>
    <row r="6073" customFormat="1"/>
    <row r="6074" customFormat="1"/>
    <row r="6075" customFormat="1"/>
    <row r="6076" customFormat="1"/>
    <row r="6077" customFormat="1"/>
    <row r="6078" customFormat="1"/>
    <row r="6079" customFormat="1"/>
    <row r="6080" customFormat="1"/>
    <row r="6081" customFormat="1"/>
    <row r="6082" customFormat="1"/>
    <row r="6083" customFormat="1"/>
    <row r="6084" customFormat="1"/>
    <row r="6085" customFormat="1"/>
    <row r="6086" customFormat="1"/>
    <row r="6087" customFormat="1"/>
    <row r="6088" customFormat="1"/>
    <row r="6089" customFormat="1"/>
    <row r="6090" customFormat="1"/>
    <row r="6091" customFormat="1"/>
    <row r="6092" customFormat="1"/>
    <row r="6093" customFormat="1"/>
    <row r="6094" customFormat="1"/>
    <row r="6095" customFormat="1"/>
    <row r="6096" customFormat="1"/>
    <row r="6097" customFormat="1"/>
    <row r="6098" customFormat="1"/>
    <row r="6099" customFormat="1"/>
    <row r="6100" customFormat="1"/>
    <row r="6101" customFormat="1"/>
    <row r="6102" customFormat="1"/>
    <row r="6103" customFormat="1"/>
    <row r="6104" customFormat="1"/>
    <row r="6105" customFormat="1"/>
    <row r="6106" customFormat="1"/>
    <row r="6107" customFormat="1"/>
    <row r="6108" customFormat="1"/>
    <row r="6109" customFormat="1"/>
    <row r="6110" customFormat="1"/>
    <row r="6111" customFormat="1"/>
    <row r="6112" customFormat="1"/>
    <row r="6113" customFormat="1"/>
    <row r="6114" customFormat="1"/>
    <row r="6115" customFormat="1"/>
    <row r="6116" customFormat="1"/>
    <row r="6117" customFormat="1"/>
    <row r="6118" customFormat="1"/>
    <row r="6119" customFormat="1"/>
    <row r="6120" customFormat="1"/>
    <row r="6121" customFormat="1"/>
    <row r="6122" customFormat="1"/>
    <row r="6123" customFormat="1"/>
    <row r="6124" customFormat="1"/>
    <row r="6125" customFormat="1"/>
    <row r="6126" customFormat="1"/>
    <row r="6127" customFormat="1"/>
    <row r="6128" customFormat="1"/>
    <row r="6129" customFormat="1"/>
    <row r="6130" customFormat="1"/>
    <row r="6131" customFormat="1"/>
    <row r="6132" customFormat="1"/>
    <row r="6133" customFormat="1"/>
    <row r="6134" customFormat="1"/>
    <row r="6135" customFormat="1"/>
    <row r="6136" customFormat="1"/>
    <row r="6137" customFormat="1"/>
    <row r="6138" customFormat="1"/>
    <row r="6139" customFormat="1"/>
    <row r="6140" customFormat="1"/>
    <row r="6141" customFormat="1"/>
    <row r="6142" customFormat="1"/>
    <row r="6143" customFormat="1"/>
    <row r="6144" customFormat="1"/>
    <row r="6145" customFormat="1"/>
    <row r="6146" customFormat="1"/>
    <row r="6147" customFormat="1"/>
    <row r="6148" customFormat="1"/>
    <row r="6149" customFormat="1"/>
    <row r="6150" customFormat="1"/>
    <row r="6151" customFormat="1"/>
    <row r="6152" customFormat="1"/>
    <row r="6153" customFormat="1"/>
    <row r="6154" customFormat="1"/>
    <row r="6155" customFormat="1"/>
    <row r="6156" customFormat="1"/>
    <row r="6157" customFormat="1"/>
    <row r="6158" customFormat="1"/>
    <row r="6159" customFormat="1"/>
    <row r="6160" customFormat="1"/>
    <row r="6161" customFormat="1"/>
    <row r="6162" customFormat="1"/>
    <row r="6163" customFormat="1"/>
    <row r="6164" customFormat="1"/>
    <row r="6165" customFormat="1"/>
    <row r="6166" customFormat="1"/>
    <row r="6167" customFormat="1"/>
    <row r="6168" customFormat="1"/>
    <row r="6169" customFormat="1"/>
    <row r="6170" customFormat="1"/>
    <row r="6171" customFormat="1"/>
    <row r="6172" customFormat="1"/>
    <row r="6173" customFormat="1"/>
    <row r="6174" customFormat="1"/>
    <row r="6175" customFormat="1"/>
    <row r="6176" customFormat="1"/>
    <row r="6177" customFormat="1"/>
    <row r="6178" customFormat="1"/>
    <row r="6179" customFormat="1"/>
    <row r="6180" customFormat="1"/>
    <row r="6181" customFormat="1"/>
    <row r="6182" customFormat="1"/>
    <row r="6183" customFormat="1"/>
    <row r="6184" customFormat="1"/>
    <row r="6185" customFormat="1"/>
    <row r="6186" customFormat="1"/>
    <row r="6187" customFormat="1"/>
    <row r="6188" customFormat="1"/>
    <row r="6189" customFormat="1"/>
    <row r="6190" customFormat="1"/>
    <row r="6191" customFormat="1"/>
    <row r="6192" customFormat="1"/>
    <row r="6193" customFormat="1"/>
    <row r="6194" customFormat="1"/>
    <row r="6195" customFormat="1"/>
    <row r="6196" customFormat="1"/>
    <row r="6197" customFormat="1"/>
    <row r="6198" customFormat="1"/>
    <row r="6199" customFormat="1"/>
    <row r="6200" customFormat="1"/>
    <row r="6201" customFormat="1"/>
    <row r="6202" customFormat="1"/>
    <row r="6203" customFormat="1"/>
    <row r="6204" customFormat="1"/>
    <row r="6205" customFormat="1"/>
    <row r="6206" customFormat="1"/>
    <row r="6207" customFormat="1"/>
    <row r="6208" customFormat="1"/>
    <row r="6209" customFormat="1"/>
    <row r="6210" customFormat="1"/>
    <row r="6211" customFormat="1"/>
    <row r="6212" customFormat="1"/>
    <row r="6213" customFormat="1"/>
    <row r="6214" customFormat="1"/>
    <row r="6215" customFormat="1"/>
    <row r="6216" customFormat="1"/>
    <row r="6217" customFormat="1"/>
    <row r="6218" customFormat="1"/>
    <row r="6219" customFormat="1"/>
    <row r="6220" customFormat="1"/>
    <row r="6221" customFormat="1"/>
    <row r="6222" customFormat="1"/>
    <row r="6223" customFormat="1"/>
    <row r="6224" customFormat="1"/>
    <row r="6225" customFormat="1"/>
    <row r="6226" customFormat="1"/>
    <row r="6227" customFormat="1"/>
    <row r="6228" customFormat="1"/>
    <row r="6229" customFormat="1"/>
    <row r="6230" customFormat="1"/>
    <row r="6231" customFormat="1"/>
    <row r="6232" customFormat="1"/>
    <row r="6233" customFormat="1"/>
    <row r="6234" customFormat="1"/>
    <row r="6235" customFormat="1"/>
    <row r="6236" customFormat="1"/>
    <row r="6237" customFormat="1"/>
    <row r="6238" customFormat="1"/>
    <row r="6239" customFormat="1"/>
    <row r="6240" customFormat="1"/>
    <row r="6241" customFormat="1"/>
    <row r="6242" customFormat="1"/>
    <row r="6243" customFormat="1"/>
    <row r="6244" customFormat="1"/>
    <row r="6245" customFormat="1"/>
    <row r="6246" customFormat="1"/>
    <row r="6247" customFormat="1"/>
    <row r="6248" customFormat="1"/>
    <row r="6249" customFormat="1"/>
    <row r="6250" customFormat="1"/>
    <row r="6251" customFormat="1"/>
    <row r="6252" customFormat="1"/>
    <row r="6253" customFormat="1"/>
    <row r="6254" customFormat="1"/>
    <row r="6255" customFormat="1"/>
    <row r="6256" customFormat="1"/>
    <row r="6257" customFormat="1"/>
    <row r="6258" customFormat="1"/>
    <row r="6259" customFormat="1"/>
    <row r="6260" customFormat="1"/>
    <row r="6261" customFormat="1"/>
    <row r="6262" customFormat="1"/>
    <row r="6263" customFormat="1"/>
    <row r="6264" customFormat="1"/>
    <row r="6265" customFormat="1"/>
    <row r="6266" customFormat="1"/>
    <row r="6267" customFormat="1"/>
    <row r="6268" customFormat="1"/>
    <row r="6269" customFormat="1"/>
    <row r="6270" customFormat="1"/>
    <row r="6271" customFormat="1"/>
    <row r="6272" customFormat="1"/>
    <row r="6273" customFormat="1"/>
    <row r="6274" customFormat="1"/>
    <row r="6275" customFormat="1"/>
    <row r="6276" customFormat="1"/>
    <row r="6277" customFormat="1"/>
    <row r="6278" customFormat="1"/>
    <row r="6279" customFormat="1"/>
    <row r="6280" customFormat="1"/>
    <row r="6281" customFormat="1"/>
    <row r="6282" customFormat="1"/>
    <row r="6283" customFormat="1"/>
    <row r="6284" customFormat="1"/>
    <row r="6285" customFormat="1"/>
    <row r="6286" customFormat="1"/>
    <row r="6287" customFormat="1"/>
    <row r="6288" customFormat="1"/>
    <row r="6289" customFormat="1"/>
    <row r="6290" customFormat="1"/>
    <row r="6291" customFormat="1"/>
    <row r="6292" customFormat="1"/>
    <row r="6293" customFormat="1"/>
    <row r="6294" customFormat="1"/>
    <row r="6295" customFormat="1"/>
    <row r="6296" customFormat="1"/>
    <row r="6297" customFormat="1"/>
    <row r="6298" customFormat="1"/>
    <row r="6299" customFormat="1"/>
    <row r="6300" customFormat="1"/>
    <row r="6301" customFormat="1"/>
    <row r="6302" customFormat="1"/>
    <row r="6303" customFormat="1"/>
    <row r="6304" customFormat="1"/>
    <row r="6305" customFormat="1"/>
    <row r="6306" customFormat="1"/>
    <row r="6307" customFormat="1"/>
    <row r="6308" customFormat="1"/>
    <row r="6309" customFormat="1"/>
    <row r="6310" customFormat="1"/>
    <row r="6311" customFormat="1"/>
    <row r="6312" customFormat="1"/>
    <row r="6313" customFormat="1"/>
    <row r="6314" customFormat="1"/>
    <row r="6315" customFormat="1"/>
    <row r="6316" customFormat="1"/>
    <row r="6317" customFormat="1"/>
    <row r="6318" customFormat="1"/>
    <row r="6319" customFormat="1"/>
    <row r="6320" customFormat="1"/>
    <row r="6321" customFormat="1"/>
    <row r="6322" customFormat="1"/>
    <row r="6323" customFormat="1"/>
    <row r="6324" customFormat="1"/>
    <row r="6325" customFormat="1"/>
    <row r="6326" customFormat="1"/>
    <row r="6327" customFormat="1"/>
    <row r="6328" customFormat="1"/>
    <row r="6329" customFormat="1"/>
    <row r="6330" customFormat="1"/>
    <row r="6331" customFormat="1"/>
    <row r="6332" customFormat="1"/>
    <row r="6333" customFormat="1"/>
    <row r="6334" customFormat="1"/>
    <row r="6335" customFormat="1"/>
    <row r="6336" customFormat="1"/>
    <row r="6337" customFormat="1"/>
    <row r="6338" customFormat="1"/>
    <row r="6339" customFormat="1"/>
    <row r="6340" customFormat="1"/>
    <row r="6341" customFormat="1"/>
    <row r="6342" customFormat="1"/>
    <row r="6343" customFormat="1"/>
    <row r="6344" customFormat="1"/>
    <row r="6345" customFormat="1"/>
    <row r="6346" customFormat="1"/>
    <row r="6347" customFormat="1"/>
    <row r="6348" customFormat="1"/>
    <row r="6349" customFormat="1"/>
    <row r="6350" customFormat="1"/>
    <row r="6351" customFormat="1"/>
    <row r="6352" customFormat="1"/>
    <row r="6353" customFormat="1"/>
    <row r="6354" customFormat="1"/>
    <row r="6355" customFormat="1"/>
    <row r="6356" customFormat="1"/>
    <row r="6357" customFormat="1"/>
    <row r="6358" customFormat="1"/>
    <row r="6359" customFormat="1"/>
    <row r="6360" customFormat="1"/>
    <row r="6361" customFormat="1"/>
    <row r="6362" customFormat="1"/>
    <row r="6363" customFormat="1"/>
    <row r="6364" customFormat="1"/>
    <row r="6365" customFormat="1"/>
    <row r="6366" customFormat="1"/>
    <row r="6367" customFormat="1"/>
    <row r="6368" customFormat="1"/>
    <row r="6369" customFormat="1"/>
    <row r="6370" customFormat="1"/>
    <row r="6371" customFormat="1"/>
    <row r="6372" customFormat="1"/>
    <row r="6373" customFormat="1"/>
    <row r="6374" customFormat="1"/>
    <row r="6375" customFormat="1"/>
    <row r="6376" customFormat="1"/>
    <row r="6377" customFormat="1"/>
    <row r="6378" customFormat="1"/>
    <row r="6379" customFormat="1"/>
    <row r="6380" customFormat="1"/>
    <row r="6381" customFormat="1"/>
    <row r="6382" customFormat="1"/>
    <row r="6383" customFormat="1"/>
    <row r="6384" customFormat="1"/>
    <row r="6385" customFormat="1"/>
    <row r="6386" customFormat="1"/>
    <row r="6387" customFormat="1"/>
    <row r="6388" customFormat="1"/>
    <row r="6389" customFormat="1"/>
    <row r="6390" customFormat="1"/>
    <row r="6391" customFormat="1"/>
    <row r="6392" customFormat="1"/>
    <row r="6393" customFormat="1"/>
    <row r="6394" customFormat="1"/>
    <row r="6395" customFormat="1"/>
    <row r="6396" customFormat="1"/>
    <row r="6397" customFormat="1"/>
    <row r="6398" customFormat="1"/>
    <row r="6399" customFormat="1"/>
    <row r="6400" customFormat="1"/>
    <row r="6401" customFormat="1"/>
    <row r="6402" customFormat="1"/>
    <row r="6403" customFormat="1"/>
    <row r="6404" customFormat="1"/>
    <row r="6405" customFormat="1"/>
    <row r="6406" customFormat="1"/>
    <row r="6407" customFormat="1"/>
    <row r="6408" customFormat="1"/>
    <row r="6409" customFormat="1"/>
    <row r="6410" customFormat="1"/>
    <row r="6411" customFormat="1"/>
    <row r="6412" customFormat="1"/>
    <row r="6413" customFormat="1"/>
    <row r="6414" customFormat="1"/>
    <row r="6415" customFormat="1"/>
    <row r="6416" customFormat="1"/>
    <row r="6417" customFormat="1"/>
    <row r="6418" customFormat="1"/>
    <row r="6419" customFormat="1"/>
    <row r="6420" customFormat="1"/>
    <row r="6421" customFormat="1"/>
    <row r="6422" customFormat="1"/>
    <row r="6423" customFormat="1"/>
    <row r="6424" customFormat="1"/>
    <row r="6425" customFormat="1"/>
    <row r="6426" customFormat="1"/>
    <row r="6427" customFormat="1"/>
    <row r="6428" customFormat="1"/>
    <row r="6429" customFormat="1"/>
    <row r="6430" customFormat="1"/>
    <row r="6431" customFormat="1"/>
    <row r="6432" customFormat="1"/>
    <row r="6433" customFormat="1"/>
    <row r="6434" customFormat="1"/>
    <row r="6435" customFormat="1"/>
    <row r="6436" customFormat="1"/>
    <row r="6437" customFormat="1"/>
    <row r="6438" customFormat="1"/>
    <row r="6439" customFormat="1"/>
    <row r="6440" customFormat="1"/>
    <row r="6441" customFormat="1"/>
    <row r="6442" customFormat="1"/>
    <row r="6443" customFormat="1"/>
    <row r="6444" customFormat="1"/>
    <row r="6445" customFormat="1"/>
    <row r="6446" customFormat="1"/>
    <row r="6447" customFormat="1"/>
    <row r="6448" customFormat="1"/>
    <row r="6449" customFormat="1"/>
    <row r="6450" customFormat="1"/>
    <row r="6451" customFormat="1"/>
    <row r="6452" customFormat="1"/>
    <row r="6453" customFormat="1"/>
    <row r="6454" customFormat="1"/>
    <row r="6455" customFormat="1"/>
    <row r="6456" customFormat="1"/>
    <row r="6457" customFormat="1"/>
    <row r="6458" customFormat="1"/>
    <row r="6459" customFormat="1"/>
    <row r="6460" customFormat="1"/>
    <row r="6461" customFormat="1"/>
    <row r="6462" customFormat="1"/>
    <row r="6463" customFormat="1"/>
    <row r="6464" customFormat="1"/>
    <row r="6465" customFormat="1"/>
    <row r="6466" customFormat="1"/>
    <row r="6467" customFormat="1"/>
    <row r="6468" customFormat="1"/>
    <row r="6469" customFormat="1"/>
    <row r="6470" customFormat="1"/>
    <row r="6471" customFormat="1"/>
    <row r="6472" customFormat="1"/>
    <row r="6473" customFormat="1"/>
    <row r="6474" customFormat="1"/>
    <row r="6475" customFormat="1"/>
    <row r="6476" customFormat="1"/>
    <row r="6477" customFormat="1"/>
    <row r="6478" customFormat="1"/>
    <row r="6479" customFormat="1"/>
    <row r="6480" customFormat="1"/>
    <row r="6481" customFormat="1"/>
    <row r="6482" customFormat="1"/>
    <row r="6483" customFormat="1"/>
    <row r="6484" customFormat="1"/>
    <row r="6485" customFormat="1"/>
    <row r="6486" customFormat="1"/>
    <row r="6487" customFormat="1"/>
    <row r="6488" customFormat="1"/>
    <row r="6489" customFormat="1"/>
    <row r="6490" customFormat="1"/>
    <row r="6491" customFormat="1"/>
    <row r="6492" customFormat="1"/>
    <row r="6493" customFormat="1"/>
    <row r="6494" customFormat="1"/>
    <row r="6495" customFormat="1"/>
    <row r="6496" customFormat="1"/>
    <row r="6497" customFormat="1"/>
    <row r="6498" customFormat="1"/>
    <row r="6499" customFormat="1"/>
    <row r="6500" customFormat="1"/>
    <row r="6501" customFormat="1"/>
    <row r="6502" customFormat="1"/>
    <row r="6503" customFormat="1"/>
    <row r="6504" customFormat="1"/>
    <row r="6505" customFormat="1"/>
    <row r="6506" customFormat="1"/>
    <row r="6507" customFormat="1"/>
    <row r="6508" customFormat="1"/>
    <row r="6509" customFormat="1"/>
    <row r="6510" customFormat="1"/>
    <row r="6511" customFormat="1"/>
    <row r="6512" customFormat="1"/>
    <row r="6513" customFormat="1"/>
    <row r="6514" customFormat="1"/>
    <row r="6515" customFormat="1"/>
    <row r="6516" customFormat="1"/>
    <row r="6517" customFormat="1"/>
    <row r="6518" customFormat="1"/>
    <row r="6519" customFormat="1"/>
    <row r="6520" customFormat="1"/>
    <row r="6521" customFormat="1"/>
    <row r="6522" customFormat="1"/>
    <row r="6523" customFormat="1"/>
    <row r="6524" customFormat="1"/>
    <row r="6525" customFormat="1"/>
    <row r="6526" customFormat="1"/>
    <row r="6527" customFormat="1"/>
    <row r="6528" customFormat="1"/>
    <row r="6529" customFormat="1"/>
    <row r="6530" customFormat="1"/>
    <row r="6531" customFormat="1"/>
    <row r="6532" customFormat="1"/>
    <row r="6533" customFormat="1"/>
    <row r="6534" customFormat="1"/>
    <row r="6535" customFormat="1"/>
    <row r="6536" customFormat="1"/>
    <row r="6537" customFormat="1"/>
    <row r="6538" customFormat="1"/>
    <row r="6539" customFormat="1"/>
    <row r="6540" customFormat="1"/>
    <row r="6541" customFormat="1"/>
    <row r="6542" customFormat="1"/>
    <row r="6543" customFormat="1"/>
    <row r="6544" customFormat="1"/>
    <row r="6545" customFormat="1"/>
    <row r="6546" customFormat="1"/>
    <row r="6547" customFormat="1"/>
    <row r="6548" customFormat="1"/>
    <row r="6549" customFormat="1"/>
    <row r="6550" customFormat="1"/>
    <row r="6551" customFormat="1"/>
    <row r="6552" customFormat="1"/>
    <row r="6553" customFormat="1"/>
    <row r="6554" customFormat="1"/>
    <row r="6555" customFormat="1"/>
    <row r="6556" customFormat="1"/>
    <row r="6557" customFormat="1"/>
    <row r="6558" customFormat="1"/>
    <row r="6559" customFormat="1"/>
    <row r="6560" customFormat="1"/>
    <row r="6561" customFormat="1"/>
    <row r="6562" customFormat="1"/>
    <row r="6563" customFormat="1"/>
    <row r="6564" customFormat="1"/>
    <row r="6565" customFormat="1"/>
    <row r="6566" customFormat="1"/>
    <row r="6567" customFormat="1"/>
    <row r="6568" customFormat="1"/>
    <row r="6569" customFormat="1"/>
    <row r="6570" customFormat="1"/>
    <row r="6571" customFormat="1"/>
    <row r="6572" customFormat="1"/>
    <row r="6573" customFormat="1"/>
    <row r="6574" customFormat="1"/>
    <row r="6575" customFormat="1"/>
    <row r="6576" customFormat="1"/>
    <row r="6577" customFormat="1"/>
    <row r="6578" customFormat="1"/>
    <row r="6579" customFormat="1"/>
    <row r="6580" customFormat="1"/>
    <row r="6581" customFormat="1"/>
    <row r="6582" customFormat="1"/>
    <row r="6583" customFormat="1"/>
    <row r="6584" customFormat="1"/>
    <row r="6585" customFormat="1"/>
    <row r="6586" customFormat="1"/>
    <row r="6587" customFormat="1"/>
    <row r="6588" customFormat="1"/>
    <row r="6589" customFormat="1"/>
    <row r="6590" customFormat="1"/>
    <row r="6591" customFormat="1"/>
    <row r="6592" customFormat="1"/>
    <row r="6593" customFormat="1"/>
    <row r="6594" customFormat="1"/>
    <row r="6595" customFormat="1"/>
    <row r="6596" customFormat="1"/>
    <row r="6597" customFormat="1"/>
    <row r="6598" customFormat="1"/>
    <row r="6599" customFormat="1"/>
    <row r="6600" customFormat="1"/>
    <row r="6601" customFormat="1"/>
    <row r="6602" customFormat="1"/>
    <row r="6603" customFormat="1"/>
    <row r="6604" customFormat="1"/>
    <row r="6605" customFormat="1"/>
    <row r="6606" customFormat="1"/>
    <row r="6607" customFormat="1"/>
    <row r="6608" customFormat="1"/>
    <row r="6609" customFormat="1"/>
    <row r="6610" customFormat="1"/>
    <row r="6611" customFormat="1"/>
    <row r="6612" customFormat="1"/>
    <row r="6613" customFormat="1"/>
    <row r="6614" customFormat="1"/>
    <row r="6615" customFormat="1"/>
    <row r="6616" customFormat="1"/>
    <row r="6617" customFormat="1"/>
    <row r="6618" customFormat="1"/>
    <row r="6619" customFormat="1"/>
    <row r="6620" customFormat="1"/>
    <row r="6621" customFormat="1"/>
    <row r="6622" customFormat="1"/>
    <row r="6623" customFormat="1"/>
    <row r="6624" customFormat="1"/>
    <row r="6625" customFormat="1"/>
    <row r="6626" customFormat="1"/>
    <row r="6627" customFormat="1"/>
    <row r="6628" customFormat="1"/>
    <row r="6629" customFormat="1"/>
    <row r="6630" customFormat="1"/>
    <row r="6631" customFormat="1"/>
    <row r="6632" customFormat="1"/>
    <row r="6633" customFormat="1"/>
    <row r="6634" customFormat="1"/>
    <row r="6635" customFormat="1"/>
    <row r="6636" customFormat="1"/>
    <row r="6637" customFormat="1"/>
    <row r="6638" customFormat="1"/>
    <row r="6639" customFormat="1"/>
    <row r="6640" customFormat="1"/>
    <row r="6641" customFormat="1"/>
    <row r="6642" customFormat="1"/>
    <row r="6643" customFormat="1"/>
    <row r="6644" customFormat="1"/>
    <row r="6645" customFormat="1"/>
    <row r="6646" customFormat="1"/>
    <row r="6647" customFormat="1"/>
    <row r="6648" customFormat="1"/>
    <row r="6649" customFormat="1"/>
    <row r="6650" customFormat="1"/>
    <row r="6651" customFormat="1"/>
    <row r="6652" customFormat="1"/>
    <row r="6653" customFormat="1"/>
    <row r="6654" customFormat="1"/>
    <row r="6655" customFormat="1"/>
    <row r="6656" customFormat="1"/>
    <row r="6657" customFormat="1"/>
    <row r="6658" customFormat="1"/>
    <row r="6659" customFormat="1"/>
    <row r="6660" customFormat="1"/>
    <row r="6661" customFormat="1"/>
    <row r="6662" customFormat="1"/>
    <row r="6663" customFormat="1"/>
    <row r="6664" customFormat="1"/>
    <row r="6665" customFormat="1"/>
    <row r="6666" customFormat="1"/>
    <row r="6667" customFormat="1"/>
    <row r="6668" customFormat="1"/>
    <row r="6669" customFormat="1"/>
    <row r="6670" customFormat="1"/>
    <row r="6671" customFormat="1"/>
    <row r="6672" customFormat="1"/>
    <row r="6673" customFormat="1"/>
    <row r="6674" customFormat="1"/>
    <row r="6675" customFormat="1"/>
    <row r="6676" customFormat="1"/>
    <row r="6677" customFormat="1"/>
    <row r="6678" customFormat="1"/>
    <row r="6679" customFormat="1"/>
    <row r="6680" customFormat="1"/>
    <row r="6681" customFormat="1"/>
    <row r="6682" customFormat="1"/>
    <row r="6683" customFormat="1"/>
    <row r="6684" customFormat="1"/>
    <row r="6685" customFormat="1"/>
    <row r="6686" customFormat="1"/>
    <row r="6687" customFormat="1"/>
    <row r="6688" customFormat="1"/>
    <row r="6689" customFormat="1"/>
    <row r="6690" customFormat="1"/>
    <row r="6691" customFormat="1"/>
    <row r="6692" customFormat="1"/>
    <row r="6693" customFormat="1"/>
    <row r="6694" customFormat="1"/>
    <row r="6695" customFormat="1"/>
    <row r="6696" customFormat="1"/>
    <row r="6697" customFormat="1"/>
    <row r="6698" customFormat="1"/>
    <row r="6699" customFormat="1"/>
    <row r="6700" customFormat="1"/>
    <row r="6701" customFormat="1"/>
    <row r="6702" customFormat="1"/>
    <row r="6703" customFormat="1"/>
    <row r="6704" customFormat="1"/>
    <row r="6705" customFormat="1"/>
    <row r="6706" customFormat="1"/>
    <row r="6707" customFormat="1"/>
    <row r="6708" customFormat="1"/>
    <row r="6709" customFormat="1"/>
    <row r="6710" customFormat="1"/>
    <row r="6711" customFormat="1"/>
    <row r="6712" customFormat="1"/>
    <row r="6713" customFormat="1"/>
    <row r="6714" customFormat="1"/>
    <row r="6715" customFormat="1"/>
    <row r="6716" customFormat="1"/>
    <row r="6717" customFormat="1"/>
    <row r="6718" customFormat="1"/>
    <row r="6719" customFormat="1"/>
    <row r="6720" customFormat="1"/>
    <row r="6721" customFormat="1"/>
    <row r="6722" customFormat="1"/>
    <row r="6723" customFormat="1"/>
    <row r="6724" customFormat="1"/>
    <row r="6725" customFormat="1"/>
    <row r="6726" customFormat="1"/>
    <row r="6727" customFormat="1"/>
    <row r="6728" customFormat="1"/>
    <row r="6729" customFormat="1"/>
    <row r="6730" customFormat="1"/>
    <row r="6731" customFormat="1"/>
    <row r="6732" customFormat="1"/>
    <row r="6733" customFormat="1"/>
    <row r="6734" customFormat="1"/>
    <row r="6735" customFormat="1"/>
    <row r="6736" customFormat="1"/>
    <row r="6737" customFormat="1"/>
    <row r="6738" customFormat="1"/>
    <row r="6739" customFormat="1"/>
    <row r="6740" customFormat="1"/>
    <row r="6741" customFormat="1"/>
    <row r="6742" customFormat="1"/>
    <row r="6743" customFormat="1"/>
    <row r="6744" customFormat="1"/>
    <row r="6745" customFormat="1"/>
    <row r="6746" customFormat="1"/>
    <row r="6747" customFormat="1"/>
    <row r="6748" customFormat="1"/>
    <row r="6749" customFormat="1"/>
    <row r="6750" customFormat="1"/>
    <row r="6751" customFormat="1"/>
    <row r="6752" customFormat="1"/>
    <row r="6753" customFormat="1"/>
    <row r="6754" customFormat="1"/>
    <row r="6755" customFormat="1"/>
    <row r="6756" customFormat="1"/>
    <row r="6757" customFormat="1"/>
    <row r="6758" customFormat="1"/>
    <row r="6759" customFormat="1"/>
    <row r="6760" customFormat="1"/>
    <row r="6761" customFormat="1"/>
    <row r="6762" customFormat="1"/>
    <row r="6763" customFormat="1"/>
    <row r="6764" customFormat="1"/>
    <row r="6765" customFormat="1"/>
    <row r="6766" customFormat="1"/>
    <row r="6767" customFormat="1"/>
    <row r="6768" customFormat="1"/>
    <row r="6769" customFormat="1"/>
    <row r="6770" customFormat="1"/>
    <row r="6771" customFormat="1"/>
    <row r="6772" customFormat="1"/>
    <row r="6773" customFormat="1"/>
    <row r="6774" customFormat="1"/>
    <row r="6775" customFormat="1"/>
    <row r="6776" customFormat="1"/>
    <row r="6777" customFormat="1"/>
    <row r="6778" customFormat="1"/>
    <row r="6779" customFormat="1"/>
    <row r="6780" customFormat="1"/>
    <row r="6781" customFormat="1"/>
    <row r="6782" customFormat="1"/>
    <row r="6783" customFormat="1"/>
    <row r="6784" customFormat="1"/>
    <row r="6785" customFormat="1"/>
    <row r="6786" customFormat="1"/>
    <row r="6787" customFormat="1"/>
    <row r="6788" customFormat="1"/>
    <row r="6789" customFormat="1"/>
    <row r="6790" customFormat="1"/>
    <row r="6791" customFormat="1"/>
    <row r="6792" customFormat="1"/>
    <row r="6793" customFormat="1"/>
    <row r="6794" customFormat="1"/>
    <row r="6795" customFormat="1"/>
    <row r="6796" customFormat="1"/>
    <row r="6797" customFormat="1"/>
    <row r="6798" customFormat="1"/>
    <row r="6799" customFormat="1"/>
    <row r="6800" customFormat="1"/>
    <row r="6801" customFormat="1"/>
    <row r="6802" customFormat="1"/>
    <row r="6803" customFormat="1"/>
    <row r="6804" customFormat="1"/>
    <row r="6805" customFormat="1"/>
    <row r="6806" customFormat="1"/>
    <row r="6807" customFormat="1"/>
    <row r="6808" customFormat="1"/>
    <row r="6809" customFormat="1"/>
    <row r="6810" customFormat="1"/>
    <row r="6811" customFormat="1"/>
    <row r="6812" customFormat="1"/>
    <row r="6813" customFormat="1"/>
    <row r="6814" customFormat="1"/>
    <row r="6815" customFormat="1"/>
    <row r="6816" customFormat="1"/>
    <row r="6817" customFormat="1"/>
    <row r="6818" customFormat="1"/>
    <row r="6819" customFormat="1"/>
    <row r="6820" customFormat="1"/>
    <row r="6821" customFormat="1"/>
    <row r="6822" customFormat="1"/>
    <row r="6823" customFormat="1"/>
    <row r="6824" customFormat="1"/>
    <row r="6825" customFormat="1"/>
    <row r="6826" customFormat="1"/>
    <row r="6827" customFormat="1"/>
    <row r="6828" customFormat="1"/>
    <row r="6829" customFormat="1"/>
    <row r="6830" customFormat="1"/>
    <row r="6831" customFormat="1"/>
    <row r="6832" customFormat="1"/>
    <row r="6833" customFormat="1"/>
    <row r="6834" customFormat="1"/>
    <row r="6835" customFormat="1"/>
    <row r="6836" customFormat="1"/>
    <row r="6837" customFormat="1"/>
    <row r="6838" customFormat="1"/>
    <row r="6839" customFormat="1"/>
    <row r="6840" customFormat="1"/>
    <row r="6841" customFormat="1"/>
    <row r="6842" customFormat="1"/>
    <row r="6843" customFormat="1"/>
    <row r="6844" customFormat="1"/>
    <row r="6845" customFormat="1"/>
    <row r="6846" customFormat="1"/>
    <row r="6847" customFormat="1"/>
    <row r="6848" customFormat="1"/>
    <row r="6849" customFormat="1"/>
    <row r="6850" customFormat="1"/>
    <row r="6851" customFormat="1"/>
    <row r="6852" customFormat="1"/>
    <row r="6853" customFormat="1"/>
    <row r="6854" customFormat="1"/>
    <row r="6855" customFormat="1"/>
    <row r="6856" customFormat="1"/>
    <row r="6857" customFormat="1"/>
    <row r="6858" customFormat="1"/>
    <row r="6859" customFormat="1"/>
    <row r="6860" customFormat="1"/>
    <row r="6861" customFormat="1"/>
    <row r="6862" customFormat="1"/>
    <row r="6863" customFormat="1"/>
    <row r="6864" customFormat="1"/>
    <row r="6865" customFormat="1"/>
    <row r="6866" customFormat="1"/>
    <row r="6867" customFormat="1"/>
    <row r="6868" customFormat="1"/>
    <row r="6869" customFormat="1"/>
    <row r="6870" customFormat="1"/>
    <row r="6871" customFormat="1"/>
    <row r="6872" customFormat="1"/>
    <row r="6873" customFormat="1"/>
    <row r="6874" customFormat="1"/>
    <row r="6875" customFormat="1"/>
    <row r="6876" customFormat="1"/>
    <row r="6877" customFormat="1"/>
    <row r="6878" customFormat="1"/>
    <row r="6879" customFormat="1"/>
    <row r="6880" customFormat="1"/>
    <row r="6881" customFormat="1"/>
    <row r="6882" customFormat="1"/>
    <row r="6883" customFormat="1"/>
    <row r="6884" customFormat="1"/>
    <row r="6885" customFormat="1"/>
    <row r="6886" customFormat="1"/>
    <row r="6887" customFormat="1"/>
    <row r="6888" customFormat="1"/>
    <row r="6889" customFormat="1"/>
    <row r="6890" customFormat="1"/>
    <row r="6891" customFormat="1"/>
    <row r="6892" customFormat="1"/>
    <row r="6893" customFormat="1"/>
    <row r="6894" customFormat="1"/>
    <row r="6895" customFormat="1"/>
    <row r="6896" customFormat="1"/>
    <row r="6897" customFormat="1"/>
    <row r="6898" customFormat="1"/>
    <row r="6899" customFormat="1"/>
    <row r="6900" customFormat="1"/>
    <row r="6901" customFormat="1"/>
    <row r="6902" customFormat="1"/>
    <row r="6903" customFormat="1"/>
    <row r="6904" customFormat="1"/>
    <row r="6905" customFormat="1"/>
    <row r="6906" customFormat="1"/>
    <row r="6907" customFormat="1"/>
    <row r="6908" customFormat="1"/>
    <row r="6909" customFormat="1"/>
    <row r="6910" customFormat="1"/>
    <row r="6911" customFormat="1"/>
    <row r="6912" customFormat="1"/>
    <row r="6913" customFormat="1"/>
    <row r="6914" customFormat="1"/>
    <row r="6915" customFormat="1"/>
    <row r="6916" customFormat="1"/>
    <row r="6917" customFormat="1"/>
    <row r="6918" customFormat="1"/>
    <row r="6919" customFormat="1"/>
    <row r="6920" customFormat="1"/>
    <row r="6921" customFormat="1"/>
    <row r="6922" customFormat="1"/>
    <row r="6923" customFormat="1"/>
    <row r="6924" customFormat="1"/>
    <row r="6925" customFormat="1"/>
    <row r="6926" customFormat="1"/>
    <row r="6927" customFormat="1"/>
    <row r="6928" customFormat="1"/>
    <row r="6929" customFormat="1"/>
    <row r="6930" customFormat="1"/>
    <row r="6931" customFormat="1"/>
    <row r="6932" customFormat="1"/>
    <row r="6933" customFormat="1"/>
    <row r="6934" customFormat="1"/>
    <row r="6935" customFormat="1"/>
    <row r="6936" customFormat="1"/>
    <row r="6937" customFormat="1"/>
    <row r="6938" customFormat="1"/>
    <row r="6939" customFormat="1"/>
    <row r="6940" customFormat="1"/>
    <row r="6941" customFormat="1"/>
    <row r="6942" customFormat="1"/>
    <row r="6943" customFormat="1"/>
    <row r="6944" customFormat="1"/>
    <row r="6945" customFormat="1"/>
    <row r="6946" customFormat="1"/>
    <row r="6947" customFormat="1"/>
    <row r="6948" customFormat="1"/>
    <row r="6949" customFormat="1"/>
    <row r="6950" customFormat="1"/>
    <row r="6951" customFormat="1"/>
    <row r="6952" customFormat="1"/>
    <row r="6953" customFormat="1"/>
    <row r="6954" customFormat="1"/>
    <row r="6955" customFormat="1"/>
    <row r="6956" customFormat="1"/>
    <row r="6957" customFormat="1"/>
    <row r="6958" customFormat="1"/>
    <row r="6959" customFormat="1"/>
    <row r="6960" customFormat="1"/>
    <row r="6961" customFormat="1"/>
    <row r="6962" customFormat="1"/>
    <row r="6963" customFormat="1"/>
    <row r="6964" customFormat="1"/>
    <row r="6965" customFormat="1"/>
    <row r="6966" customFormat="1"/>
    <row r="6967" customFormat="1"/>
    <row r="6968" customFormat="1"/>
    <row r="6969" customFormat="1"/>
    <row r="6970" customFormat="1"/>
    <row r="6971" customFormat="1"/>
    <row r="6972" customFormat="1"/>
    <row r="6973" customFormat="1"/>
    <row r="6974" customFormat="1"/>
    <row r="6975" customFormat="1"/>
    <row r="6976" customFormat="1"/>
    <row r="6977" customFormat="1"/>
    <row r="6978" customFormat="1"/>
    <row r="6979" customFormat="1"/>
    <row r="6980" customFormat="1"/>
    <row r="6981" customFormat="1"/>
    <row r="6982" customFormat="1"/>
    <row r="6983" customFormat="1"/>
    <row r="6984" customFormat="1"/>
    <row r="6985" customFormat="1"/>
    <row r="6986" customFormat="1"/>
    <row r="6987" customFormat="1"/>
    <row r="6988" customFormat="1"/>
    <row r="6989" customFormat="1"/>
    <row r="6990" customFormat="1"/>
    <row r="6991" customFormat="1"/>
    <row r="6992" customFormat="1"/>
    <row r="6993" customFormat="1"/>
    <row r="6994" customFormat="1"/>
    <row r="6995" customFormat="1"/>
    <row r="6996" customFormat="1"/>
    <row r="6997" customFormat="1"/>
    <row r="6998" customFormat="1"/>
    <row r="6999" customFormat="1"/>
    <row r="7000" customFormat="1"/>
    <row r="7001" customFormat="1"/>
    <row r="7002" customFormat="1"/>
    <row r="7003" customFormat="1"/>
    <row r="7004" customFormat="1"/>
    <row r="7005" customFormat="1"/>
    <row r="7006" customFormat="1"/>
    <row r="7007" customFormat="1"/>
    <row r="7008" customFormat="1"/>
    <row r="7009" customFormat="1"/>
    <row r="7010" customFormat="1"/>
    <row r="7011" customFormat="1"/>
    <row r="7012" customFormat="1"/>
    <row r="7013" customFormat="1"/>
    <row r="7014" customFormat="1"/>
    <row r="7015" customFormat="1"/>
    <row r="7016" customFormat="1"/>
    <row r="7017" customFormat="1"/>
    <row r="7018" customFormat="1"/>
    <row r="7019" customFormat="1"/>
    <row r="7020" customFormat="1"/>
    <row r="7021" customFormat="1"/>
    <row r="7022" customFormat="1"/>
    <row r="7023" customFormat="1"/>
    <row r="7024" customFormat="1"/>
    <row r="7025" customFormat="1"/>
    <row r="7026" customFormat="1"/>
    <row r="7027" customFormat="1"/>
    <row r="7028" customFormat="1"/>
    <row r="7029" customFormat="1"/>
    <row r="7030" customFormat="1"/>
    <row r="7031" customFormat="1"/>
    <row r="7032" customFormat="1"/>
    <row r="7033" customFormat="1"/>
    <row r="7034" customFormat="1"/>
    <row r="7035" customFormat="1"/>
    <row r="7036" customFormat="1"/>
    <row r="7037" customFormat="1"/>
    <row r="7038" customFormat="1"/>
    <row r="7039" customFormat="1"/>
    <row r="7040" customFormat="1"/>
    <row r="7041" customFormat="1"/>
    <row r="7042" customFormat="1"/>
    <row r="7043" customFormat="1"/>
    <row r="7044" customFormat="1"/>
    <row r="7045" customFormat="1"/>
    <row r="7046" customFormat="1"/>
    <row r="7047" customFormat="1"/>
    <row r="7048" customFormat="1"/>
    <row r="7049" customFormat="1"/>
    <row r="7050" customFormat="1"/>
    <row r="7051" customFormat="1"/>
    <row r="7052" customFormat="1"/>
    <row r="7053" customFormat="1"/>
    <row r="7054" customFormat="1"/>
    <row r="7055" customFormat="1"/>
    <row r="7056" customFormat="1"/>
    <row r="7057" customFormat="1"/>
    <row r="7058" customFormat="1"/>
    <row r="7059" customFormat="1"/>
    <row r="7060" customFormat="1"/>
    <row r="7061" customFormat="1"/>
    <row r="7062" customFormat="1"/>
    <row r="7063" customFormat="1"/>
    <row r="7064" customFormat="1"/>
    <row r="7065" customFormat="1"/>
    <row r="7066" customFormat="1"/>
    <row r="7067" customFormat="1"/>
    <row r="7068" customFormat="1"/>
    <row r="7069" customFormat="1"/>
    <row r="7070" customFormat="1"/>
    <row r="7071" customFormat="1"/>
    <row r="7072" customFormat="1"/>
    <row r="7073" customFormat="1"/>
    <row r="7074" customFormat="1"/>
    <row r="7075" customFormat="1"/>
    <row r="7076" customFormat="1"/>
    <row r="7077" customFormat="1"/>
    <row r="7078" customFormat="1"/>
    <row r="7079" customFormat="1"/>
    <row r="7080" customFormat="1"/>
    <row r="7081" customFormat="1"/>
    <row r="7082" customFormat="1"/>
    <row r="7083" customFormat="1"/>
    <row r="7084" customFormat="1"/>
    <row r="7085" customFormat="1"/>
    <row r="7086" customFormat="1"/>
    <row r="7087" customFormat="1"/>
    <row r="7088" customFormat="1"/>
    <row r="7089" customFormat="1"/>
    <row r="7090" customFormat="1"/>
    <row r="7091" customFormat="1"/>
    <row r="7092" customFormat="1"/>
    <row r="7093" customFormat="1"/>
    <row r="7094" customFormat="1"/>
    <row r="7095" customFormat="1"/>
    <row r="7096" customFormat="1"/>
    <row r="7097" customFormat="1"/>
    <row r="7098" customFormat="1"/>
    <row r="7099" customFormat="1"/>
    <row r="7100" customFormat="1"/>
    <row r="7101" customFormat="1"/>
    <row r="7102" customFormat="1"/>
    <row r="7103" customFormat="1"/>
    <row r="7104" customFormat="1"/>
    <row r="7105" customFormat="1"/>
    <row r="7106" customFormat="1"/>
    <row r="7107" customFormat="1"/>
    <row r="7108" customFormat="1"/>
    <row r="7109" customFormat="1"/>
    <row r="7110" customFormat="1"/>
    <row r="7111" customFormat="1"/>
    <row r="7112" customFormat="1"/>
    <row r="7113" customFormat="1"/>
    <row r="7114" customFormat="1"/>
    <row r="7115" customFormat="1"/>
    <row r="7116" customFormat="1"/>
    <row r="7117" customFormat="1"/>
    <row r="7118" customFormat="1"/>
    <row r="7119" customFormat="1"/>
    <row r="7120" customFormat="1"/>
    <row r="7121" customFormat="1"/>
    <row r="7122" customFormat="1"/>
    <row r="7123" customFormat="1"/>
    <row r="7124" customFormat="1"/>
    <row r="7125" customFormat="1"/>
    <row r="7126" customFormat="1"/>
    <row r="7127" customFormat="1"/>
    <row r="7128" customFormat="1"/>
    <row r="7129" customFormat="1"/>
    <row r="7130" customFormat="1"/>
    <row r="7131" customFormat="1"/>
    <row r="7132" customFormat="1"/>
    <row r="7133" customFormat="1"/>
    <row r="7134" customFormat="1"/>
    <row r="7135" customFormat="1"/>
    <row r="7136" customFormat="1"/>
    <row r="7137" customFormat="1"/>
    <row r="7138" customFormat="1"/>
    <row r="7139" customFormat="1"/>
    <row r="7140" customFormat="1"/>
    <row r="7141" customFormat="1"/>
    <row r="7142" customFormat="1"/>
    <row r="7143" customFormat="1"/>
    <row r="7144" customFormat="1"/>
    <row r="7145" customFormat="1"/>
    <row r="7146" customFormat="1"/>
    <row r="7147" customFormat="1"/>
    <row r="7148" customFormat="1"/>
    <row r="7149" customFormat="1"/>
    <row r="7150" customFormat="1"/>
    <row r="7151" customFormat="1"/>
    <row r="7152" customFormat="1"/>
    <row r="7153" customFormat="1"/>
    <row r="7154" customFormat="1"/>
    <row r="7155" customFormat="1"/>
    <row r="7156" customFormat="1"/>
    <row r="7157" customFormat="1"/>
    <row r="7158" customFormat="1"/>
    <row r="7159" customFormat="1"/>
    <row r="7160" customFormat="1"/>
    <row r="7161" customFormat="1"/>
    <row r="7162" customFormat="1"/>
    <row r="7163" customFormat="1"/>
    <row r="7164" customFormat="1"/>
    <row r="7165" customFormat="1"/>
    <row r="7166" customFormat="1"/>
    <row r="7167" customFormat="1"/>
    <row r="7168" customFormat="1"/>
    <row r="7169" customFormat="1"/>
    <row r="7170" customFormat="1"/>
    <row r="7171" customFormat="1"/>
    <row r="7172" customFormat="1"/>
    <row r="7173" customFormat="1"/>
    <row r="7174" customFormat="1"/>
    <row r="7175" customFormat="1"/>
    <row r="7176" customFormat="1"/>
    <row r="7177" customFormat="1"/>
    <row r="7178" customFormat="1"/>
    <row r="7179" customFormat="1"/>
    <row r="7180" customFormat="1"/>
    <row r="7181" customFormat="1"/>
    <row r="7182" customFormat="1"/>
    <row r="7183" customFormat="1"/>
    <row r="7184" customFormat="1"/>
    <row r="7185" customFormat="1"/>
    <row r="7186" customFormat="1"/>
    <row r="7187" customFormat="1"/>
    <row r="7188" customFormat="1"/>
    <row r="7189" customFormat="1"/>
    <row r="7190" customFormat="1"/>
    <row r="7191" customFormat="1"/>
    <row r="7192" customFormat="1"/>
    <row r="7193" customFormat="1"/>
    <row r="7194" customFormat="1"/>
    <row r="7195" customFormat="1"/>
    <row r="7196" customFormat="1"/>
    <row r="7197" customFormat="1"/>
    <row r="7198" customFormat="1"/>
    <row r="7199" customFormat="1"/>
    <row r="7200" customFormat="1"/>
    <row r="7201" customFormat="1"/>
    <row r="7202" customFormat="1"/>
    <row r="7203" customFormat="1"/>
    <row r="7204" customFormat="1"/>
    <row r="7205" customFormat="1"/>
    <row r="7206" customFormat="1"/>
    <row r="7207" customFormat="1"/>
    <row r="7208" customFormat="1"/>
    <row r="7209" customFormat="1"/>
    <row r="7210" customFormat="1"/>
    <row r="7211" customFormat="1"/>
    <row r="7212" customFormat="1"/>
    <row r="7213" customFormat="1"/>
    <row r="7214" customFormat="1"/>
    <row r="7215" customFormat="1"/>
    <row r="7216" customFormat="1"/>
    <row r="7217" customFormat="1"/>
    <row r="7218" customFormat="1"/>
    <row r="7219" customFormat="1"/>
    <row r="7220" customFormat="1"/>
    <row r="7221" customFormat="1"/>
    <row r="7222" customFormat="1"/>
    <row r="7223" customFormat="1"/>
    <row r="7224" customFormat="1"/>
    <row r="7225" customFormat="1"/>
    <row r="7226" customFormat="1"/>
    <row r="7227" customFormat="1"/>
    <row r="7228" customFormat="1"/>
    <row r="7229" customFormat="1"/>
    <row r="7230" customFormat="1"/>
    <row r="7231" customFormat="1"/>
    <row r="7232" customFormat="1"/>
    <row r="7233" customFormat="1"/>
    <row r="7234" customFormat="1"/>
    <row r="7235" customFormat="1"/>
    <row r="7236" customFormat="1"/>
    <row r="7237" customFormat="1"/>
    <row r="7238" customFormat="1"/>
    <row r="7239" customFormat="1"/>
    <row r="7240" customFormat="1"/>
    <row r="7241" customFormat="1"/>
    <row r="7242" customFormat="1"/>
    <row r="7243" customFormat="1"/>
    <row r="7244" customFormat="1"/>
    <row r="7245" customFormat="1"/>
    <row r="7246" customFormat="1"/>
    <row r="7247" customFormat="1"/>
    <row r="7248" customFormat="1"/>
    <row r="7249" customFormat="1"/>
    <row r="7250" customFormat="1"/>
    <row r="7251" customFormat="1"/>
    <row r="7252" customFormat="1"/>
    <row r="7253" customFormat="1"/>
    <row r="7254" customFormat="1"/>
    <row r="7255" customFormat="1"/>
    <row r="7256" customFormat="1"/>
    <row r="7257" customFormat="1"/>
    <row r="7258" customFormat="1"/>
    <row r="7259" customFormat="1"/>
    <row r="7260" customFormat="1"/>
    <row r="7261" customFormat="1"/>
    <row r="7262" customFormat="1"/>
    <row r="7263" customFormat="1"/>
    <row r="7264" customFormat="1"/>
    <row r="7265" customFormat="1"/>
    <row r="7266" customFormat="1"/>
    <row r="7267" customFormat="1"/>
    <row r="7268" customFormat="1"/>
    <row r="7269" customFormat="1"/>
    <row r="7270" customFormat="1"/>
    <row r="7271" customFormat="1"/>
    <row r="7272" customFormat="1"/>
    <row r="7273" customFormat="1"/>
    <row r="7274" customFormat="1"/>
    <row r="7275" customFormat="1"/>
    <row r="7276" customFormat="1"/>
    <row r="7277" customFormat="1"/>
    <row r="7278" customFormat="1"/>
    <row r="7279" customFormat="1"/>
    <row r="7280" customFormat="1"/>
    <row r="7281" customFormat="1"/>
    <row r="7282" customFormat="1"/>
    <row r="7283" customFormat="1"/>
    <row r="7284" customFormat="1"/>
    <row r="7285" customFormat="1"/>
    <row r="7286" customFormat="1"/>
    <row r="7287" customFormat="1"/>
    <row r="7288" customFormat="1"/>
    <row r="7289" customFormat="1"/>
    <row r="7290" customFormat="1"/>
    <row r="7291" customFormat="1"/>
    <row r="7292" customFormat="1"/>
    <row r="7293" customFormat="1"/>
    <row r="7294" customFormat="1"/>
    <row r="7295" customFormat="1"/>
    <row r="7296" customFormat="1"/>
    <row r="7297" customFormat="1"/>
    <row r="7298" customFormat="1"/>
    <row r="7299" customFormat="1"/>
    <row r="7300" customFormat="1"/>
    <row r="7301" customFormat="1"/>
    <row r="7302" customFormat="1"/>
    <row r="7303" customFormat="1"/>
    <row r="7304" customFormat="1"/>
    <row r="7305" customFormat="1"/>
    <row r="7306" customFormat="1"/>
    <row r="7307" customFormat="1"/>
    <row r="7308" customFormat="1"/>
    <row r="7309" customFormat="1"/>
    <row r="7310" customFormat="1"/>
    <row r="7311" customFormat="1"/>
    <row r="7312" customFormat="1"/>
    <row r="7313" customFormat="1"/>
    <row r="7314" customFormat="1"/>
    <row r="7315" customFormat="1"/>
    <row r="7316" customFormat="1"/>
    <row r="7317" customFormat="1"/>
    <row r="7318" customFormat="1"/>
    <row r="7319" customFormat="1"/>
    <row r="7320" customFormat="1"/>
    <row r="7321" customFormat="1"/>
    <row r="7322" customFormat="1"/>
    <row r="7323" customFormat="1"/>
    <row r="7324" customFormat="1"/>
    <row r="7325" customFormat="1"/>
    <row r="7326" customFormat="1"/>
    <row r="7327" customFormat="1"/>
    <row r="7328" customFormat="1"/>
    <row r="7329" customFormat="1"/>
    <row r="7330" customFormat="1"/>
    <row r="7331" customFormat="1"/>
    <row r="7332" customFormat="1"/>
    <row r="7333" customFormat="1"/>
    <row r="7334" customFormat="1"/>
    <row r="7335" customFormat="1"/>
    <row r="7336" customFormat="1"/>
    <row r="7337" customFormat="1"/>
    <row r="7338" customFormat="1"/>
    <row r="7339" customFormat="1"/>
    <row r="7340" customFormat="1"/>
    <row r="7341" customFormat="1"/>
    <row r="7342" customFormat="1"/>
    <row r="7343" customFormat="1"/>
    <row r="7344" customFormat="1"/>
    <row r="7345" customFormat="1"/>
    <row r="7346" customFormat="1"/>
    <row r="7347" customFormat="1"/>
    <row r="7348" customFormat="1"/>
    <row r="7349" customFormat="1"/>
    <row r="7350" customFormat="1"/>
    <row r="7351" customFormat="1"/>
    <row r="7352" customFormat="1"/>
    <row r="7353" customFormat="1"/>
    <row r="7354" customFormat="1"/>
    <row r="7355" customFormat="1"/>
    <row r="7356" customFormat="1"/>
    <row r="7357" customFormat="1"/>
    <row r="7358" customFormat="1"/>
    <row r="7359" customFormat="1"/>
    <row r="7360" customFormat="1"/>
    <row r="7361" customFormat="1"/>
    <row r="7362" customFormat="1"/>
    <row r="7363" customFormat="1"/>
    <row r="7364" customFormat="1"/>
    <row r="7365" customFormat="1"/>
    <row r="7366" customFormat="1"/>
    <row r="7367" customFormat="1"/>
    <row r="7368" customFormat="1"/>
    <row r="7369" customFormat="1"/>
    <row r="7370" customFormat="1"/>
    <row r="7371" customFormat="1"/>
    <row r="7372" customFormat="1"/>
    <row r="7373" customFormat="1"/>
    <row r="7374" customFormat="1"/>
    <row r="7375" customFormat="1"/>
    <row r="7376" customFormat="1"/>
    <row r="7377" customFormat="1"/>
    <row r="7378" customFormat="1"/>
    <row r="7379" customFormat="1"/>
    <row r="7380" customFormat="1"/>
    <row r="7381" customFormat="1"/>
    <row r="7382" customFormat="1"/>
    <row r="7383" customFormat="1"/>
    <row r="7384" customFormat="1"/>
    <row r="7385" customFormat="1"/>
    <row r="7386" customFormat="1"/>
    <row r="7387" customFormat="1"/>
    <row r="7388" customFormat="1"/>
    <row r="7389" customFormat="1"/>
    <row r="7390" customFormat="1"/>
    <row r="7391" customFormat="1"/>
    <row r="7392" customFormat="1"/>
    <row r="7393" customFormat="1"/>
    <row r="7394" customFormat="1"/>
    <row r="7395" customFormat="1"/>
    <row r="7396" customFormat="1"/>
    <row r="7397" customFormat="1"/>
    <row r="7398" customFormat="1"/>
    <row r="7399" customFormat="1"/>
    <row r="7400" customFormat="1"/>
    <row r="7401" customFormat="1"/>
    <row r="7402" customFormat="1"/>
    <row r="7403" customFormat="1"/>
    <row r="7404" customFormat="1"/>
    <row r="7405" customFormat="1"/>
    <row r="7406" customFormat="1"/>
    <row r="7407" customFormat="1"/>
    <row r="7408" customFormat="1"/>
    <row r="7409" customFormat="1"/>
    <row r="7410" customFormat="1"/>
    <row r="7411" customFormat="1"/>
    <row r="7412" customFormat="1"/>
    <row r="7413" customFormat="1"/>
    <row r="7414" customFormat="1"/>
    <row r="7415" customFormat="1"/>
    <row r="7416" customFormat="1"/>
    <row r="7417" customFormat="1"/>
    <row r="7418" customFormat="1"/>
    <row r="7419" customFormat="1"/>
    <row r="7420" customFormat="1"/>
    <row r="7421" customFormat="1"/>
    <row r="7422" customFormat="1"/>
    <row r="7423" customFormat="1"/>
    <row r="7424" customFormat="1"/>
    <row r="7425" customFormat="1"/>
    <row r="7426" customFormat="1"/>
    <row r="7427" customFormat="1"/>
    <row r="7428" customFormat="1"/>
    <row r="7429" customFormat="1"/>
    <row r="7430" customFormat="1"/>
    <row r="7431" customFormat="1"/>
    <row r="7432" customFormat="1"/>
    <row r="7433" customFormat="1"/>
    <row r="7434" customFormat="1"/>
    <row r="7435" customFormat="1"/>
    <row r="7436" customFormat="1"/>
    <row r="7437" customFormat="1"/>
    <row r="7438" customFormat="1"/>
    <row r="7439" customFormat="1"/>
    <row r="7440" customFormat="1"/>
    <row r="7441" customFormat="1"/>
    <row r="7442" customFormat="1"/>
    <row r="7443" customFormat="1"/>
    <row r="7444" customFormat="1"/>
    <row r="7445" customFormat="1"/>
    <row r="7446" customFormat="1"/>
    <row r="7447" customFormat="1"/>
    <row r="7448" customFormat="1"/>
    <row r="7449" customFormat="1"/>
    <row r="7450" customFormat="1"/>
    <row r="7451" customFormat="1"/>
    <row r="7452" customFormat="1"/>
    <row r="7453" customFormat="1"/>
    <row r="7454" customFormat="1"/>
    <row r="7455" customFormat="1"/>
    <row r="7456" customFormat="1"/>
    <row r="7457" customFormat="1"/>
    <row r="7458" customFormat="1"/>
    <row r="7459" customFormat="1"/>
    <row r="7460" customFormat="1"/>
    <row r="7461" customFormat="1"/>
    <row r="7462" customFormat="1"/>
    <row r="7463" customFormat="1"/>
    <row r="7464" customFormat="1"/>
    <row r="7465" customFormat="1"/>
    <row r="7466" customFormat="1"/>
    <row r="7467" customFormat="1"/>
    <row r="7468" customFormat="1"/>
    <row r="7469" customFormat="1"/>
    <row r="7470" customFormat="1"/>
    <row r="7471" customFormat="1"/>
    <row r="7472" customFormat="1"/>
    <row r="7473" customFormat="1"/>
    <row r="7474" customFormat="1"/>
    <row r="7475" customFormat="1"/>
    <row r="7476" customFormat="1"/>
    <row r="7477" customFormat="1"/>
    <row r="7478" customFormat="1"/>
    <row r="7479" customFormat="1"/>
    <row r="7480" customFormat="1"/>
    <row r="7481" customFormat="1"/>
    <row r="7482" customFormat="1"/>
    <row r="7483" customFormat="1"/>
    <row r="7484" customFormat="1"/>
    <row r="7485" customFormat="1"/>
    <row r="7486" customFormat="1"/>
    <row r="7487" customFormat="1"/>
    <row r="7488" customFormat="1"/>
    <row r="7489" customFormat="1"/>
    <row r="7490" customFormat="1"/>
    <row r="7491" customFormat="1"/>
    <row r="7492" customFormat="1"/>
    <row r="7493" customFormat="1"/>
    <row r="7494" customFormat="1"/>
    <row r="7495" customFormat="1"/>
    <row r="7496" customFormat="1"/>
    <row r="7497" customFormat="1"/>
    <row r="7498" customFormat="1"/>
    <row r="7499" customFormat="1"/>
    <row r="7500" customFormat="1"/>
    <row r="7501" customFormat="1"/>
    <row r="7502" customFormat="1"/>
    <row r="7503" customFormat="1"/>
    <row r="7504" customFormat="1"/>
    <row r="7505" customFormat="1"/>
    <row r="7506" customFormat="1"/>
    <row r="7507" customFormat="1"/>
    <row r="7508" customFormat="1"/>
    <row r="7509" customFormat="1"/>
    <row r="7510" customFormat="1"/>
    <row r="7511" customFormat="1"/>
    <row r="7512" customFormat="1"/>
    <row r="7513" customFormat="1"/>
    <row r="7514" customFormat="1"/>
    <row r="7515" customFormat="1"/>
    <row r="7516" customFormat="1"/>
    <row r="7517" customFormat="1"/>
    <row r="7518" customFormat="1"/>
    <row r="7519" customFormat="1"/>
    <row r="7520" customFormat="1"/>
    <row r="7521" customFormat="1"/>
    <row r="7522" customFormat="1"/>
    <row r="7523" customFormat="1"/>
    <row r="7524" customFormat="1"/>
    <row r="7525" customFormat="1"/>
    <row r="7526" customFormat="1"/>
    <row r="7527" customFormat="1"/>
    <row r="7528" customFormat="1"/>
    <row r="7529" customFormat="1"/>
    <row r="7530" customFormat="1"/>
    <row r="7531" customFormat="1"/>
    <row r="7532" customFormat="1"/>
    <row r="7533" customFormat="1"/>
    <row r="7534" customFormat="1"/>
    <row r="7535" customFormat="1"/>
    <row r="7536" customFormat="1"/>
    <row r="7537" customFormat="1"/>
    <row r="7538" customFormat="1"/>
    <row r="7539" customFormat="1"/>
    <row r="7540" customFormat="1"/>
    <row r="7541" customFormat="1"/>
    <row r="7542" customFormat="1"/>
    <row r="7543" customFormat="1"/>
    <row r="7544" customFormat="1"/>
    <row r="7545" customFormat="1"/>
    <row r="7546" customFormat="1"/>
    <row r="7547" customFormat="1"/>
    <row r="7548" customFormat="1"/>
    <row r="7549" customFormat="1"/>
    <row r="7550" customFormat="1"/>
    <row r="7551" customFormat="1"/>
    <row r="7552" customFormat="1"/>
    <row r="7553" customFormat="1"/>
    <row r="7554" customFormat="1"/>
    <row r="7555" customFormat="1"/>
    <row r="7556" customFormat="1"/>
    <row r="7557" customFormat="1"/>
    <row r="7558" customFormat="1"/>
    <row r="7559" customFormat="1"/>
    <row r="7560" customFormat="1"/>
    <row r="7561" customFormat="1"/>
    <row r="7562" customFormat="1"/>
    <row r="7563" customFormat="1"/>
    <row r="7564" customFormat="1"/>
    <row r="7565" customFormat="1"/>
    <row r="7566" customFormat="1"/>
    <row r="7567" customFormat="1"/>
    <row r="7568" customFormat="1"/>
    <row r="7569" customFormat="1"/>
    <row r="7570" customFormat="1"/>
    <row r="7571" customFormat="1"/>
    <row r="7572" customFormat="1"/>
    <row r="7573" customFormat="1"/>
    <row r="7574" customFormat="1"/>
    <row r="7575" customFormat="1"/>
    <row r="7576" customFormat="1"/>
    <row r="7577" customFormat="1"/>
    <row r="7578" customFormat="1"/>
    <row r="7579" customFormat="1"/>
    <row r="7580" customFormat="1"/>
    <row r="7581" customFormat="1"/>
    <row r="7582" customFormat="1"/>
    <row r="7583" customFormat="1"/>
    <row r="7584" customFormat="1"/>
    <row r="7585" customFormat="1"/>
    <row r="7586" customFormat="1"/>
    <row r="7587" customFormat="1"/>
    <row r="7588" customFormat="1"/>
    <row r="7589" customFormat="1"/>
    <row r="7590" customFormat="1"/>
    <row r="7591" customFormat="1"/>
    <row r="7592" customFormat="1"/>
    <row r="7593" customFormat="1"/>
    <row r="7594" customFormat="1"/>
    <row r="7595" customFormat="1"/>
    <row r="7596" customFormat="1"/>
    <row r="7597" customFormat="1"/>
    <row r="7598" customFormat="1"/>
    <row r="7599" customFormat="1"/>
    <row r="7600" customFormat="1"/>
    <row r="7601" customFormat="1"/>
    <row r="7602" customFormat="1"/>
    <row r="7603" customFormat="1"/>
    <row r="7604" customFormat="1"/>
    <row r="7605" customFormat="1"/>
    <row r="7606" customFormat="1"/>
    <row r="7607" customFormat="1"/>
    <row r="7608" customFormat="1"/>
    <row r="7609" customFormat="1"/>
    <row r="7610" customFormat="1"/>
    <row r="7611" customFormat="1"/>
    <row r="7612" customFormat="1"/>
    <row r="7613" customFormat="1"/>
    <row r="7614" customFormat="1"/>
    <row r="7615" customFormat="1"/>
    <row r="7616" customFormat="1"/>
    <row r="7617" customFormat="1"/>
    <row r="7618" customFormat="1"/>
    <row r="7619" customFormat="1"/>
    <row r="7620" customFormat="1"/>
    <row r="7621" customFormat="1"/>
    <row r="7622" customFormat="1"/>
    <row r="7623" customFormat="1"/>
    <row r="7624" customFormat="1"/>
    <row r="7625" customFormat="1"/>
    <row r="7626" customFormat="1"/>
    <row r="7627" customFormat="1"/>
    <row r="7628" customFormat="1"/>
    <row r="7629" customFormat="1"/>
    <row r="7630" customFormat="1"/>
    <row r="7631" customFormat="1"/>
    <row r="7632" customFormat="1"/>
    <row r="7633" customFormat="1"/>
    <row r="7634" customFormat="1"/>
    <row r="7635" customFormat="1"/>
    <row r="7636" customFormat="1"/>
    <row r="7637" customFormat="1"/>
    <row r="7638" customFormat="1"/>
    <row r="7639" customFormat="1"/>
    <row r="7640" customFormat="1"/>
    <row r="7641" customFormat="1"/>
    <row r="7642" customFormat="1"/>
    <row r="7643" customFormat="1"/>
    <row r="7644" customFormat="1"/>
    <row r="7645" customFormat="1"/>
    <row r="7646" customFormat="1"/>
    <row r="7647" customFormat="1"/>
    <row r="7648" customFormat="1"/>
    <row r="7649" customFormat="1"/>
    <row r="7650" customFormat="1"/>
    <row r="7651" customFormat="1"/>
    <row r="7652" customFormat="1"/>
    <row r="7653" customFormat="1"/>
    <row r="7654" customFormat="1"/>
    <row r="7655" customFormat="1"/>
    <row r="7656" customFormat="1"/>
    <row r="7657" customFormat="1"/>
    <row r="7658" customFormat="1"/>
    <row r="7659" customFormat="1"/>
    <row r="7660" customFormat="1"/>
    <row r="7661" customFormat="1"/>
    <row r="7662" customFormat="1"/>
    <row r="7663" customFormat="1"/>
    <row r="7664" customFormat="1"/>
    <row r="7665" customFormat="1"/>
    <row r="7666" customFormat="1"/>
    <row r="7667" customFormat="1"/>
    <row r="7668" customFormat="1"/>
    <row r="7669" customFormat="1"/>
    <row r="7670" customFormat="1"/>
    <row r="7671" customFormat="1"/>
    <row r="7672" customFormat="1"/>
    <row r="7673" customFormat="1"/>
    <row r="7674" customFormat="1"/>
    <row r="7675" customFormat="1"/>
    <row r="7676" customFormat="1"/>
    <row r="7677" customFormat="1"/>
    <row r="7678" customFormat="1"/>
    <row r="7679" customFormat="1"/>
    <row r="7680" customFormat="1"/>
    <row r="7681" customFormat="1"/>
    <row r="7682" customFormat="1"/>
    <row r="7683" customFormat="1"/>
    <row r="7684" customFormat="1"/>
    <row r="7685" customFormat="1"/>
    <row r="7686" customFormat="1"/>
    <row r="7687" customFormat="1"/>
    <row r="7688" customFormat="1"/>
    <row r="7689" customFormat="1"/>
    <row r="7690" customFormat="1"/>
    <row r="7691" customFormat="1"/>
    <row r="7692" customFormat="1"/>
    <row r="7693" customFormat="1"/>
    <row r="7694" customFormat="1"/>
    <row r="7695" customFormat="1"/>
    <row r="7696" customFormat="1"/>
    <row r="7697" customFormat="1"/>
    <row r="7698" customFormat="1"/>
    <row r="7699" customFormat="1"/>
    <row r="7700" customFormat="1"/>
    <row r="7701" customFormat="1"/>
    <row r="7702" customFormat="1"/>
    <row r="7703" customFormat="1"/>
    <row r="7704" customFormat="1"/>
    <row r="7705" customFormat="1"/>
    <row r="7706" customFormat="1"/>
    <row r="7707" customFormat="1"/>
    <row r="7708" customFormat="1"/>
    <row r="7709" customFormat="1"/>
    <row r="7710" customFormat="1"/>
    <row r="7711" customFormat="1"/>
    <row r="7712" customFormat="1"/>
    <row r="7713" customFormat="1"/>
    <row r="7714" customFormat="1"/>
    <row r="7715" customFormat="1"/>
    <row r="7716" customFormat="1"/>
    <row r="7717" customFormat="1"/>
    <row r="7718" customFormat="1"/>
    <row r="7719" customFormat="1"/>
    <row r="7720" customFormat="1"/>
    <row r="7721" customFormat="1"/>
    <row r="7722" customFormat="1"/>
    <row r="7723" customFormat="1"/>
    <row r="7724" customFormat="1"/>
    <row r="7725" customFormat="1"/>
    <row r="7726" customFormat="1"/>
    <row r="7727" customFormat="1"/>
    <row r="7728" customFormat="1"/>
    <row r="7729" customFormat="1"/>
    <row r="7730" customFormat="1"/>
    <row r="7731" customFormat="1"/>
    <row r="7732" customFormat="1"/>
    <row r="7733" customFormat="1"/>
    <row r="7734" customFormat="1"/>
    <row r="7735" customFormat="1"/>
    <row r="7736" customFormat="1"/>
    <row r="7737" customFormat="1"/>
    <row r="7738" customFormat="1"/>
    <row r="7739" customFormat="1"/>
    <row r="7740" customFormat="1"/>
    <row r="7741" customFormat="1"/>
    <row r="7742" customFormat="1"/>
    <row r="7743" customFormat="1"/>
    <row r="7744" customFormat="1"/>
    <row r="7745" customFormat="1"/>
    <row r="7746" customFormat="1"/>
    <row r="7747" customFormat="1"/>
    <row r="7748" customFormat="1"/>
    <row r="7749" customFormat="1"/>
    <row r="7750" customFormat="1"/>
    <row r="7751" customFormat="1"/>
    <row r="7752" customFormat="1"/>
    <row r="7753" customFormat="1"/>
    <row r="7754" customFormat="1"/>
    <row r="7755" customFormat="1"/>
    <row r="7756" customFormat="1"/>
    <row r="7757" customFormat="1"/>
    <row r="7758" customFormat="1"/>
    <row r="7759" customFormat="1"/>
    <row r="7760" customFormat="1"/>
    <row r="7761" customFormat="1"/>
    <row r="7762" customFormat="1"/>
    <row r="7763" customFormat="1"/>
    <row r="7764" customFormat="1"/>
    <row r="7765" customFormat="1"/>
    <row r="7766" customFormat="1"/>
    <row r="7767" customFormat="1"/>
    <row r="7768" customFormat="1"/>
    <row r="7769" customFormat="1"/>
    <row r="7770" customFormat="1"/>
    <row r="7771" customFormat="1"/>
    <row r="7772" customFormat="1"/>
    <row r="7773" customFormat="1"/>
    <row r="7774" customFormat="1"/>
    <row r="7775" customFormat="1"/>
    <row r="7776" customFormat="1"/>
    <row r="7777" customFormat="1"/>
    <row r="7778" customFormat="1"/>
    <row r="7779" customFormat="1"/>
    <row r="7780" customFormat="1"/>
    <row r="7781" customFormat="1"/>
    <row r="7782" customFormat="1"/>
    <row r="7783" customFormat="1"/>
    <row r="7784" customFormat="1"/>
    <row r="7785" customFormat="1"/>
    <row r="7786" customFormat="1"/>
    <row r="7787" customFormat="1"/>
    <row r="7788" customFormat="1"/>
    <row r="7789" customFormat="1"/>
    <row r="7790" customFormat="1"/>
    <row r="7791" customFormat="1"/>
    <row r="7792" customFormat="1"/>
    <row r="7793" customFormat="1"/>
    <row r="7794" customFormat="1"/>
    <row r="7795" customFormat="1"/>
    <row r="7796" customFormat="1"/>
    <row r="7797" customFormat="1"/>
    <row r="7798" customFormat="1"/>
    <row r="7799" customFormat="1"/>
    <row r="7800" customFormat="1"/>
    <row r="7801" customFormat="1"/>
    <row r="7802" customFormat="1"/>
    <row r="7803" customFormat="1"/>
    <row r="7804" customFormat="1"/>
    <row r="7805" customFormat="1"/>
    <row r="7806" customFormat="1"/>
    <row r="7807" customFormat="1"/>
    <row r="7808" customFormat="1"/>
    <row r="7809" customFormat="1"/>
    <row r="7810" customFormat="1"/>
    <row r="7811" customFormat="1"/>
    <row r="7812" customFormat="1"/>
    <row r="7813" customFormat="1"/>
    <row r="7814" customFormat="1"/>
    <row r="7815" customFormat="1"/>
    <row r="7816" customFormat="1"/>
    <row r="7817" customFormat="1"/>
    <row r="7818" customFormat="1"/>
    <row r="7819" customFormat="1"/>
    <row r="7820" customFormat="1"/>
    <row r="7821" customFormat="1"/>
    <row r="7822" customFormat="1"/>
    <row r="7823" customFormat="1"/>
    <row r="7824" customFormat="1"/>
    <row r="7825" customFormat="1"/>
    <row r="7826" customFormat="1"/>
    <row r="7827" customFormat="1"/>
    <row r="7828" customFormat="1"/>
    <row r="7829" customFormat="1"/>
    <row r="7830" customFormat="1"/>
    <row r="7831" customFormat="1"/>
    <row r="7832" customFormat="1"/>
    <row r="7833" customFormat="1"/>
    <row r="7834" customFormat="1"/>
    <row r="7835" customFormat="1"/>
    <row r="7836" customFormat="1"/>
    <row r="7837" customFormat="1"/>
    <row r="7838" customFormat="1"/>
    <row r="7839" customFormat="1"/>
    <row r="7840" customFormat="1"/>
    <row r="7841" customFormat="1"/>
    <row r="7842" customFormat="1"/>
    <row r="7843" customFormat="1"/>
    <row r="7844" customFormat="1"/>
    <row r="7845" customFormat="1"/>
    <row r="7846" customFormat="1"/>
    <row r="7847" customFormat="1"/>
    <row r="7848" customFormat="1"/>
    <row r="7849" customFormat="1"/>
    <row r="7850" customFormat="1"/>
    <row r="7851" customFormat="1"/>
    <row r="7852" customFormat="1"/>
    <row r="7853" customFormat="1"/>
    <row r="7854" customFormat="1"/>
    <row r="7855" customFormat="1"/>
    <row r="7856" customFormat="1"/>
    <row r="7857" customFormat="1"/>
    <row r="7858" customFormat="1"/>
    <row r="7859" customFormat="1"/>
    <row r="7860" customFormat="1"/>
    <row r="7861" customFormat="1"/>
    <row r="7862" customFormat="1"/>
    <row r="7863" customFormat="1"/>
    <row r="7864" customFormat="1"/>
    <row r="7865" customFormat="1"/>
    <row r="7866" customFormat="1"/>
    <row r="7867" customFormat="1"/>
    <row r="7868" customFormat="1"/>
    <row r="7869" customFormat="1"/>
    <row r="7870" customFormat="1"/>
    <row r="7871" customFormat="1"/>
    <row r="7872" customFormat="1"/>
    <row r="7873" customFormat="1"/>
    <row r="7874" customFormat="1"/>
    <row r="7875" customFormat="1"/>
    <row r="7876" customFormat="1"/>
    <row r="7877" customFormat="1"/>
    <row r="7878" customFormat="1"/>
    <row r="7879" customFormat="1"/>
    <row r="7880" customFormat="1"/>
    <row r="7881" customFormat="1"/>
    <row r="7882" customFormat="1"/>
    <row r="7883" customFormat="1"/>
    <row r="7884" customFormat="1"/>
    <row r="7885" customFormat="1"/>
    <row r="7886" customFormat="1"/>
    <row r="7887" customFormat="1"/>
    <row r="7888" customFormat="1"/>
    <row r="7889" customFormat="1"/>
    <row r="7890" customFormat="1"/>
    <row r="7891" customFormat="1"/>
    <row r="7892" customFormat="1"/>
    <row r="7893" customFormat="1"/>
    <row r="7894" customFormat="1"/>
    <row r="7895" customFormat="1"/>
    <row r="7896" customFormat="1"/>
    <row r="7897" customFormat="1"/>
    <row r="7898" customFormat="1"/>
    <row r="7899" customFormat="1"/>
    <row r="7900" customFormat="1"/>
    <row r="7901" customFormat="1"/>
    <row r="7902" customFormat="1"/>
    <row r="7903" customFormat="1"/>
    <row r="7904" customFormat="1"/>
    <row r="7905" customFormat="1"/>
    <row r="7906" customFormat="1"/>
    <row r="7907" customFormat="1"/>
    <row r="7908" customFormat="1"/>
    <row r="7909" customFormat="1"/>
    <row r="7910" customFormat="1"/>
    <row r="7911" customFormat="1"/>
    <row r="7912" customFormat="1"/>
    <row r="7913" customFormat="1"/>
    <row r="7914" customFormat="1"/>
    <row r="7915" customFormat="1"/>
    <row r="7916" customFormat="1"/>
    <row r="7917" customFormat="1"/>
    <row r="7918" customFormat="1"/>
    <row r="7919" customFormat="1"/>
    <row r="7920" customFormat="1"/>
    <row r="7921" customFormat="1"/>
    <row r="7922" customFormat="1"/>
    <row r="7923" customFormat="1"/>
    <row r="7924" customFormat="1"/>
    <row r="7925" customFormat="1"/>
    <row r="7926" customFormat="1"/>
    <row r="7927" customFormat="1"/>
    <row r="7928" customFormat="1"/>
    <row r="7929" customFormat="1"/>
    <row r="7930" customFormat="1"/>
    <row r="7931" customFormat="1"/>
    <row r="7932" customFormat="1"/>
    <row r="7933" customFormat="1"/>
    <row r="7934" customFormat="1"/>
    <row r="7935" customFormat="1"/>
    <row r="7936" customFormat="1"/>
    <row r="7937" customFormat="1"/>
    <row r="7938" customFormat="1"/>
    <row r="7939" customFormat="1"/>
    <row r="7940" customFormat="1"/>
    <row r="7941" customFormat="1"/>
    <row r="7942" customFormat="1"/>
    <row r="7943" customFormat="1"/>
    <row r="7944" customFormat="1"/>
    <row r="7945" customFormat="1"/>
    <row r="7946" customFormat="1"/>
    <row r="7947" customFormat="1"/>
    <row r="7948" customFormat="1"/>
    <row r="7949" customFormat="1"/>
    <row r="7950" customFormat="1"/>
    <row r="7951" customFormat="1"/>
    <row r="7952" customFormat="1"/>
    <row r="7953" customFormat="1"/>
    <row r="7954" customFormat="1"/>
    <row r="7955" customFormat="1"/>
    <row r="7956" customFormat="1"/>
    <row r="7957" customFormat="1"/>
    <row r="7958" customFormat="1"/>
    <row r="7959" customFormat="1"/>
    <row r="7960" customFormat="1"/>
    <row r="7961" customFormat="1"/>
    <row r="7962" customFormat="1"/>
    <row r="7963" customFormat="1"/>
    <row r="7964" customFormat="1"/>
    <row r="7965" customFormat="1"/>
    <row r="7966" customFormat="1"/>
    <row r="7967" customFormat="1"/>
    <row r="7968" customFormat="1"/>
    <row r="7969" customFormat="1"/>
    <row r="7970" customFormat="1"/>
    <row r="7971" customFormat="1"/>
    <row r="7972" customFormat="1"/>
    <row r="7973" customFormat="1"/>
    <row r="7974" customFormat="1"/>
    <row r="7975" customFormat="1"/>
    <row r="7976" customFormat="1"/>
    <row r="7977" customFormat="1"/>
    <row r="7978" customFormat="1"/>
    <row r="7979" customFormat="1"/>
    <row r="7980" customFormat="1"/>
    <row r="7981" customFormat="1"/>
    <row r="7982" customFormat="1"/>
    <row r="7983" customFormat="1"/>
    <row r="7984" customFormat="1"/>
    <row r="7985" customFormat="1"/>
    <row r="7986" customFormat="1"/>
    <row r="7987" customFormat="1"/>
    <row r="7988" customFormat="1"/>
    <row r="7989" customFormat="1"/>
    <row r="7990" customFormat="1"/>
    <row r="7991" customFormat="1"/>
    <row r="7992" customFormat="1"/>
    <row r="7993" customFormat="1"/>
    <row r="7994" customFormat="1"/>
    <row r="7995" customFormat="1"/>
    <row r="7996" customFormat="1"/>
    <row r="7997" customFormat="1"/>
    <row r="7998" customFormat="1"/>
    <row r="7999" customFormat="1"/>
    <row r="8000" customFormat="1"/>
    <row r="8001" customFormat="1"/>
    <row r="8002" customFormat="1"/>
    <row r="8003" customFormat="1"/>
    <row r="8004" customFormat="1"/>
    <row r="8005" customFormat="1"/>
    <row r="8006" customFormat="1"/>
    <row r="8007" customFormat="1"/>
    <row r="8008" customFormat="1"/>
    <row r="8009" customFormat="1"/>
    <row r="8010" customFormat="1"/>
    <row r="8011" customFormat="1"/>
    <row r="8012" customFormat="1"/>
    <row r="8013" customFormat="1"/>
    <row r="8014" customFormat="1"/>
    <row r="8015" customFormat="1"/>
    <row r="8016" customFormat="1"/>
    <row r="8017" customFormat="1"/>
    <row r="8018" customFormat="1"/>
    <row r="8019" customFormat="1"/>
    <row r="8020" customFormat="1"/>
    <row r="8021" customFormat="1"/>
    <row r="8022" customFormat="1"/>
    <row r="8023" customFormat="1"/>
    <row r="8024" customFormat="1"/>
    <row r="8025" customFormat="1"/>
    <row r="8026" customFormat="1"/>
    <row r="8027" customFormat="1"/>
    <row r="8028" customFormat="1"/>
    <row r="8029" customFormat="1"/>
    <row r="8030" customFormat="1"/>
    <row r="8031" customFormat="1"/>
    <row r="8032" customFormat="1"/>
    <row r="8033" customFormat="1"/>
    <row r="8034" customFormat="1"/>
    <row r="8035" customFormat="1"/>
    <row r="8036" customFormat="1"/>
    <row r="8037" customFormat="1"/>
    <row r="8038" customFormat="1"/>
    <row r="8039" customFormat="1"/>
    <row r="8040" customFormat="1"/>
    <row r="8041" customFormat="1"/>
    <row r="8042" customFormat="1"/>
    <row r="8043" customFormat="1"/>
    <row r="8044" customFormat="1"/>
    <row r="8045" customFormat="1"/>
    <row r="8046" customFormat="1"/>
    <row r="8047" customFormat="1"/>
    <row r="8048" customFormat="1"/>
    <row r="8049" customFormat="1"/>
    <row r="8050" customFormat="1"/>
    <row r="8051" customFormat="1"/>
    <row r="8052" customFormat="1"/>
    <row r="8053" customFormat="1"/>
    <row r="8054" customFormat="1"/>
    <row r="8055" customFormat="1"/>
    <row r="8056" customFormat="1"/>
    <row r="8057" customFormat="1"/>
    <row r="8058" customFormat="1"/>
    <row r="8059" customFormat="1"/>
    <row r="8060" customFormat="1"/>
    <row r="8061" customFormat="1"/>
    <row r="8062" customFormat="1"/>
    <row r="8063" customFormat="1"/>
    <row r="8064" customFormat="1"/>
    <row r="8065" customFormat="1"/>
    <row r="8066" customFormat="1"/>
    <row r="8067" customFormat="1"/>
    <row r="8068" customFormat="1"/>
    <row r="8069" customFormat="1"/>
    <row r="8070" customFormat="1"/>
    <row r="8071" customFormat="1"/>
    <row r="8072" customFormat="1"/>
    <row r="8073" customFormat="1"/>
    <row r="8074" customFormat="1"/>
    <row r="8075" customFormat="1"/>
    <row r="8076" customFormat="1"/>
    <row r="8077" customFormat="1"/>
    <row r="8078" customFormat="1"/>
    <row r="8079" customFormat="1"/>
    <row r="8080" customFormat="1"/>
    <row r="8081" customFormat="1"/>
    <row r="8082" customFormat="1"/>
    <row r="8083" customFormat="1"/>
    <row r="8084" customFormat="1"/>
    <row r="8085" customFormat="1"/>
    <row r="8086" customFormat="1"/>
    <row r="8087" customFormat="1"/>
    <row r="8088" customFormat="1"/>
    <row r="8089" customFormat="1"/>
    <row r="8090" customFormat="1"/>
    <row r="8091" customFormat="1"/>
    <row r="8092" customFormat="1"/>
    <row r="8093" customFormat="1"/>
    <row r="8094" customFormat="1"/>
    <row r="8095" customFormat="1"/>
    <row r="8096" customFormat="1"/>
    <row r="8097" customFormat="1"/>
    <row r="8098" customFormat="1"/>
    <row r="8099" customFormat="1"/>
    <row r="8100" customFormat="1"/>
    <row r="8101" customFormat="1"/>
    <row r="8102" customFormat="1"/>
    <row r="8103" customFormat="1"/>
    <row r="8104" customFormat="1"/>
    <row r="8105" customFormat="1"/>
    <row r="8106" customFormat="1"/>
    <row r="8107" customFormat="1"/>
    <row r="8108" customFormat="1"/>
    <row r="8109" customFormat="1"/>
    <row r="8110" customFormat="1"/>
    <row r="8111" customFormat="1"/>
    <row r="8112" customFormat="1"/>
    <row r="8113" customFormat="1"/>
    <row r="8114" customFormat="1"/>
    <row r="8115" customFormat="1"/>
    <row r="8116" customFormat="1"/>
    <row r="8117" customFormat="1"/>
    <row r="8118" customFormat="1"/>
    <row r="8119" customFormat="1"/>
    <row r="8120" customFormat="1"/>
    <row r="8121" customFormat="1"/>
    <row r="8122" customFormat="1"/>
    <row r="8123" customFormat="1"/>
    <row r="8124" customFormat="1"/>
    <row r="8125" customFormat="1"/>
    <row r="8126" customFormat="1"/>
    <row r="8127" customFormat="1"/>
    <row r="8128" customFormat="1"/>
    <row r="8129" customFormat="1"/>
    <row r="8130" customFormat="1"/>
    <row r="8131" customFormat="1"/>
    <row r="8132" customFormat="1"/>
    <row r="8133" customFormat="1"/>
    <row r="8134" customFormat="1"/>
    <row r="8135" customFormat="1"/>
    <row r="8136" customFormat="1"/>
    <row r="8137" customFormat="1"/>
    <row r="8138" customFormat="1"/>
    <row r="8139" customFormat="1"/>
    <row r="8140" customFormat="1"/>
    <row r="8141" customFormat="1"/>
    <row r="8142" customFormat="1"/>
    <row r="8143" customFormat="1"/>
    <row r="8144" customFormat="1"/>
    <row r="8145" customFormat="1"/>
    <row r="8146" customFormat="1"/>
    <row r="8147" customFormat="1"/>
    <row r="8148" customFormat="1"/>
    <row r="8149" customFormat="1"/>
    <row r="8150" customFormat="1"/>
    <row r="8151" customFormat="1"/>
    <row r="8152" customFormat="1"/>
    <row r="8153" customFormat="1"/>
    <row r="8154" customFormat="1"/>
    <row r="8155" customFormat="1"/>
    <row r="8156" customFormat="1"/>
    <row r="8157" customFormat="1"/>
    <row r="8158" customFormat="1"/>
    <row r="8159" customFormat="1"/>
    <row r="8160" customFormat="1"/>
    <row r="8161" customFormat="1"/>
    <row r="8162" customFormat="1"/>
    <row r="8163" customFormat="1"/>
    <row r="8164" customFormat="1"/>
    <row r="8165" customFormat="1"/>
    <row r="8166" customFormat="1"/>
    <row r="8167" customFormat="1"/>
    <row r="8168" customFormat="1"/>
    <row r="8169" customFormat="1"/>
    <row r="8170" customFormat="1"/>
    <row r="8171" customFormat="1"/>
    <row r="8172" customFormat="1"/>
    <row r="8173" customFormat="1"/>
    <row r="8174" customFormat="1"/>
    <row r="8175" customFormat="1"/>
    <row r="8176" customFormat="1"/>
    <row r="8177" customFormat="1"/>
    <row r="8178" customFormat="1"/>
    <row r="8179" customFormat="1"/>
    <row r="8180" customFormat="1"/>
    <row r="8181" customFormat="1"/>
    <row r="8182" customFormat="1"/>
    <row r="8183" customFormat="1"/>
    <row r="8184" customFormat="1"/>
    <row r="8185" customFormat="1"/>
    <row r="8186" customFormat="1"/>
    <row r="8187" customFormat="1"/>
    <row r="8188" customFormat="1"/>
    <row r="8189" customFormat="1"/>
    <row r="8190" customFormat="1"/>
    <row r="8191" customFormat="1"/>
    <row r="8192" customFormat="1"/>
    <row r="8193" customFormat="1"/>
    <row r="8194" customFormat="1"/>
    <row r="8195" customFormat="1"/>
    <row r="8196" customFormat="1"/>
    <row r="8197" customFormat="1"/>
    <row r="8198" customFormat="1"/>
    <row r="8199" customFormat="1"/>
    <row r="8200" customFormat="1"/>
    <row r="8201" customFormat="1"/>
    <row r="8202" customFormat="1"/>
    <row r="8203" customFormat="1"/>
    <row r="8204" customFormat="1"/>
    <row r="8205" customFormat="1"/>
    <row r="8206" customFormat="1"/>
    <row r="8207" customFormat="1"/>
    <row r="8208" customFormat="1"/>
    <row r="8209" customFormat="1"/>
    <row r="8210" customFormat="1"/>
    <row r="8211" customFormat="1"/>
    <row r="8212" customFormat="1"/>
    <row r="8213" customFormat="1"/>
    <row r="8214" customFormat="1"/>
    <row r="8215" customFormat="1"/>
    <row r="8216" customFormat="1"/>
    <row r="8217" customFormat="1"/>
    <row r="8218" customFormat="1"/>
    <row r="8219" customFormat="1"/>
    <row r="8220" customFormat="1"/>
    <row r="8221" customFormat="1"/>
    <row r="8222" customFormat="1"/>
    <row r="8223" customFormat="1"/>
    <row r="8224" customFormat="1"/>
    <row r="8225" customFormat="1"/>
    <row r="8226" customFormat="1"/>
    <row r="8227" customFormat="1"/>
    <row r="8228" customFormat="1"/>
    <row r="8229" customFormat="1"/>
    <row r="8230" customFormat="1"/>
    <row r="8231" customFormat="1"/>
    <row r="8232" customFormat="1"/>
    <row r="8233" customFormat="1"/>
    <row r="8234" customFormat="1"/>
    <row r="8235" customFormat="1"/>
    <row r="8236" customFormat="1"/>
    <row r="8237" customFormat="1"/>
    <row r="8238" customFormat="1"/>
    <row r="8239" customFormat="1"/>
    <row r="8240" customFormat="1"/>
    <row r="8241" customFormat="1"/>
    <row r="8242" customFormat="1"/>
    <row r="8243" customFormat="1"/>
    <row r="8244" customFormat="1"/>
    <row r="8245" customFormat="1"/>
    <row r="8246" customFormat="1"/>
    <row r="8247" customFormat="1"/>
    <row r="8248" customFormat="1"/>
    <row r="8249" customFormat="1"/>
    <row r="8250" customFormat="1"/>
    <row r="8251" customFormat="1"/>
    <row r="8252" customFormat="1"/>
    <row r="8253" customFormat="1"/>
    <row r="8254" customFormat="1"/>
    <row r="8255" customFormat="1"/>
    <row r="8256" customFormat="1"/>
    <row r="8257" customFormat="1"/>
    <row r="8258" customFormat="1"/>
    <row r="8259" customFormat="1"/>
    <row r="8260" customFormat="1"/>
    <row r="8261" customFormat="1"/>
    <row r="8262" customFormat="1"/>
    <row r="8263" customFormat="1"/>
    <row r="8264" customFormat="1"/>
    <row r="8265" customFormat="1"/>
    <row r="8266" customFormat="1"/>
    <row r="8267" customFormat="1"/>
    <row r="8268" customFormat="1"/>
    <row r="8269" customFormat="1"/>
    <row r="8270" customFormat="1"/>
    <row r="8271" customFormat="1"/>
    <row r="8272" customFormat="1"/>
    <row r="8273" customFormat="1"/>
    <row r="8274" customFormat="1"/>
    <row r="8275" customFormat="1"/>
    <row r="8276" customFormat="1"/>
    <row r="8277" customFormat="1"/>
    <row r="8278" customFormat="1"/>
    <row r="8279" customFormat="1"/>
    <row r="8280" customFormat="1"/>
    <row r="8281" customFormat="1"/>
    <row r="8282" customFormat="1"/>
    <row r="8283" customFormat="1"/>
    <row r="8284" customFormat="1"/>
    <row r="8285" customFormat="1"/>
    <row r="8286" customFormat="1"/>
    <row r="8287" customFormat="1"/>
    <row r="8288" customFormat="1"/>
    <row r="8289" customFormat="1"/>
    <row r="8290" customFormat="1"/>
    <row r="8291" customFormat="1"/>
    <row r="8292" customFormat="1"/>
    <row r="8293" customFormat="1"/>
    <row r="8294" customFormat="1"/>
    <row r="8295" customFormat="1"/>
    <row r="8296" customFormat="1"/>
    <row r="8297" customFormat="1"/>
    <row r="8298" customFormat="1"/>
    <row r="8299" customFormat="1"/>
    <row r="8300" customFormat="1"/>
    <row r="8301" customFormat="1"/>
    <row r="8302" customFormat="1"/>
    <row r="8303" customFormat="1"/>
    <row r="8304" customFormat="1"/>
    <row r="8305" customFormat="1"/>
    <row r="8306" customFormat="1"/>
    <row r="8307" customFormat="1"/>
    <row r="8308" customFormat="1"/>
    <row r="8309" customFormat="1"/>
    <row r="8310" customFormat="1"/>
    <row r="8311" customFormat="1"/>
    <row r="8312" customFormat="1"/>
    <row r="8313" customFormat="1"/>
    <row r="8314" customFormat="1"/>
    <row r="8315" customFormat="1"/>
    <row r="8316" customFormat="1"/>
    <row r="8317" customFormat="1"/>
    <row r="8318" customFormat="1"/>
    <row r="8319" customFormat="1"/>
    <row r="8320" customFormat="1"/>
    <row r="8321" customFormat="1"/>
    <row r="8322" customFormat="1"/>
    <row r="8323" customFormat="1"/>
    <row r="8324" customFormat="1"/>
    <row r="8325" customFormat="1"/>
    <row r="8326" customFormat="1"/>
    <row r="8327" customFormat="1"/>
    <row r="8328" customFormat="1"/>
    <row r="8329" customFormat="1"/>
    <row r="8330" customFormat="1"/>
    <row r="8331" customFormat="1"/>
    <row r="8332" customFormat="1"/>
    <row r="8333" customFormat="1"/>
    <row r="8334" customFormat="1"/>
    <row r="8335" customFormat="1"/>
    <row r="8336" customFormat="1"/>
    <row r="8337" customFormat="1"/>
    <row r="8338" customFormat="1"/>
    <row r="8339" customFormat="1"/>
    <row r="8340" customFormat="1"/>
    <row r="8341" customFormat="1"/>
    <row r="8342" customFormat="1"/>
    <row r="8343" customFormat="1"/>
    <row r="8344" customFormat="1"/>
    <row r="8345" customFormat="1"/>
    <row r="8346" customFormat="1"/>
    <row r="8347" customFormat="1"/>
    <row r="8348" customFormat="1"/>
    <row r="8349" customFormat="1"/>
    <row r="8350" customFormat="1"/>
    <row r="8351" customFormat="1"/>
    <row r="8352" customFormat="1"/>
    <row r="8353" customFormat="1"/>
    <row r="8354" customFormat="1"/>
    <row r="8355" customFormat="1"/>
    <row r="8356" customFormat="1"/>
    <row r="8357" customFormat="1"/>
    <row r="8358" customFormat="1"/>
    <row r="8359" customFormat="1"/>
    <row r="8360" customFormat="1"/>
    <row r="8361" customFormat="1"/>
    <row r="8362" customFormat="1"/>
    <row r="8363" customFormat="1"/>
    <row r="8364" customFormat="1"/>
    <row r="8365" customFormat="1"/>
    <row r="8366" customFormat="1"/>
    <row r="8367" customFormat="1"/>
    <row r="8368" customFormat="1"/>
    <row r="8369" customFormat="1"/>
    <row r="8370" customFormat="1"/>
    <row r="8371" customFormat="1"/>
    <row r="8372" customFormat="1"/>
    <row r="8373" customFormat="1"/>
    <row r="8374" customFormat="1"/>
    <row r="8375" customFormat="1"/>
    <row r="8376" customFormat="1"/>
    <row r="8377" customFormat="1"/>
    <row r="8378" customFormat="1"/>
    <row r="8379" customFormat="1"/>
    <row r="8380" customFormat="1"/>
    <row r="8381" customFormat="1"/>
    <row r="8382" customFormat="1"/>
    <row r="8383" customFormat="1"/>
    <row r="8384" customFormat="1"/>
    <row r="8385" customFormat="1"/>
    <row r="8386" customFormat="1"/>
    <row r="8387" customFormat="1"/>
    <row r="8388" customFormat="1"/>
    <row r="8389" customFormat="1"/>
    <row r="8390" customFormat="1"/>
    <row r="8391" customFormat="1"/>
    <row r="8392" customFormat="1"/>
    <row r="8393" customFormat="1"/>
    <row r="8394" customFormat="1"/>
    <row r="8395" customFormat="1"/>
    <row r="8396" customFormat="1"/>
    <row r="8397" customFormat="1"/>
    <row r="8398" customFormat="1"/>
    <row r="8399" customFormat="1"/>
    <row r="8400" customFormat="1"/>
    <row r="8401" customFormat="1"/>
    <row r="8402" customFormat="1"/>
    <row r="8403" customFormat="1"/>
    <row r="8404" customFormat="1"/>
    <row r="8405" customFormat="1"/>
    <row r="8406" customFormat="1"/>
    <row r="8407" customFormat="1"/>
    <row r="8408" customFormat="1"/>
    <row r="8409" customFormat="1"/>
    <row r="8410" customFormat="1"/>
    <row r="8411" customFormat="1"/>
    <row r="8412" customFormat="1"/>
    <row r="8413" customFormat="1"/>
    <row r="8414" customFormat="1"/>
    <row r="8415" customFormat="1"/>
    <row r="8416" customFormat="1"/>
    <row r="8417" customFormat="1"/>
    <row r="8418" customFormat="1"/>
    <row r="8419" customFormat="1"/>
    <row r="8420" customFormat="1"/>
    <row r="8421" customFormat="1"/>
    <row r="8422" customFormat="1"/>
    <row r="8423" customFormat="1"/>
    <row r="8424" customFormat="1"/>
    <row r="8425" customFormat="1"/>
    <row r="8426" customFormat="1"/>
    <row r="8427" customFormat="1"/>
    <row r="8428" customFormat="1"/>
    <row r="8429" customFormat="1"/>
    <row r="8430" customFormat="1"/>
    <row r="8431" customFormat="1"/>
    <row r="8432" customFormat="1"/>
    <row r="8433" customFormat="1"/>
    <row r="8434" customFormat="1"/>
    <row r="8435" customFormat="1"/>
    <row r="8436" customFormat="1"/>
    <row r="8437" customFormat="1"/>
    <row r="8438" customFormat="1"/>
    <row r="8439" customFormat="1"/>
    <row r="8440" customFormat="1"/>
    <row r="8441" customFormat="1"/>
    <row r="8442" customFormat="1"/>
    <row r="8443" customFormat="1"/>
    <row r="8444" customFormat="1"/>
    <row r="8445" customFormat="1"/>
    <row r="8446" customFormat="1"/>
    <row r="8447" customFormat="1"/>
    <row r="8448" customFormat="1"/>
    <row r="8449" customFormat="1"/>
    <row r="8450" customFormat="1"/>
    <row r="8451" customFormat="1"/>
    <row r="8452" customFormat="1"/>
    <row r="8453" customFormat="1"/>
    <row r="8454" customFormat="1"/>
    <row r="8455" customFormat="1"/>
    <row r="8456" customFormat="1"/>
    <row r="8457" customFormat="1"/>
    <row r="8458" customFormat="1"/>
    <row r="8459" customFormat="1"/>
    <row r="8460" customFormat="1"/>
    <row r="8461" customFormat="1"/>
    <row r="8462" customFormat="1"/>
    <row r="8463" customFormat="1"/>
    <row r="8464" customFormat="1"/>
    <row r="8465" customFormat="1"/>
    <row r="8466" customFormat="1"/>
    <row r="8467" customFormat="1"/>
    <row r="8468" customFormat="1"/>
    <row r="8469" customFormat="1"/>
    <row r="8470" customFormat="1"/>
    <row r="8471" customFormat="1"/>
    <row r="8472" customFormat="1"/>
    <row r="8473" customFormat="1"/>
    <row r="8474" customFormat="1"/>
    <row r="8475" customFormat="1"/>
    <row r="8476" customFormat="1"/>
    <row r="8477" customFormat="1"/>
    <row r="8478" customFormat="1"/>
    <row r="8479" customFormat="1"/>
    <row r="8480" customFormat="1"/>
    <row r="8481" customFormat="1"/>
    <row r="8482" customFormat="1"/>
    <row r="8483" customFormat="1"/>
    <row r="8484" customFormat="1"/>
    <row r="8485" customFormat="1"/>
    <row r="8486" customFormat="1"/>
    <row r="8487" customFormat="1"/>
    <row r="8488" customFormat="1"/>
    <row r="8489" customFormat="1"/>
    <row r="8490" customFormat="1"/>
    <row r="8491" customFormat="1"/>
    <row r="8492" customFormat="1"/>
    <row r="8493" customFormat="1"/>
    <row r="8494" customFormat="1"/>
    <row r="8495" customFormat="1"/>
    <row r="8496" customFormat="1"/>
    <row r="8497" customFormat="1"/>
    <row r="8498" customFormat="1"/>
    <row r="8499" customFormat="1"/>
    <row r="8500" customFormat="1"/>
    <row r="8501" customFormat="1"/>
    <row r="8502" customFormat="1"/>
    <row r="8503" customFormat="1"/>
    <row r="8504" customFormat="1"/>
    <row r="8505" customFormat="1"/>
    <row r="8506" customFormat="1"/>
    <row r="8507" customFormat="1"/>
    <row r="8508" customFormat="1"/>
    <row r="8509" customFormat="1"/>
    <row r="8510" customFormat="1"/>
    <row r="8511" customFormat="1"/>
    <row r="8512" customFormat="1"/>
    <row r="8513" customFormat="1"/>
    <row r="8514" customFormat="1"/>
    <row r="8515" customFormat="1"/>
    <row r="8516" customFormat="1"/>
    <row r="8517" customFormat="1"/>
    <row r="8518" customFormat="1"/>
    <row r="8519" customFormat="1"/>
    <row r="8520" customFormat="1"/>
    <row r="8521" customFormat="1"/>
    <row r="8522" customFormat="1"/>
    <row r="8523" customFormat="1"/>
    <row r="8524" customFormat="1"/>
    <row r="8525" customFormat="1"/>
    <row r="8526" customFormat="1"/>
    <row r="8527" customFormat="1"/>
    <row r="8528" customFormat="1"/>
    <row r="8529" customFormat="1"/>
    <row r="8530" customFormat="1"/>
    <row r="8531" customFormat="1"/>
    <row r="8532" customFormat="1"/>
    <row r="8533" customFormat="1"/>
    <row r="8534" customFormat="1"/>
    <row r="8535" customFormat="1"/>
    <row r="8536" customFormat="1"/>
    <row r="8537" customFormat="1"/>
    <row r="8538" customFormat="1"/>
    <row r="8539" customFormat="1"/>
    <row r="8540" customFormat="1"/>
    <row r="8541" customFormat="1"/>
    <row r="8542" customFormat="1"/>
    <row r="8543" customFormat="1"/>
    <row r="8544" customFormat="1"/>
    <row r="8545" customFormat="1"/>
    <row r="8546" customFormat="1"/>
    <row r="8547" customFormat="1"/>
    <row r="8548" customFormat="1"/>
    <row r="8549" customFormat="1"/>
    <row r="8550" customFormat="1"/>
    <row r="8551" customFormat="1"/>
    <row r="8552" customFormat="1"/>
    <row r="8553" customFormat="1"/>
    <row r="8554" customFormat="1"/>
    <row r="8555" customFormat="1"/>
    <row r="8556" customFormat="1"/>
    <row r="8557" customFormat="1"/>
    <row r="8558" customFormat="1"/>
    <row r="8559" customFormat="1"/>
    <row r="8560" customFormat="1"/>
    <row r="8561" customFormat="1"/>
    <row r="8562" customFormat="1"/>
    <row r="8563" customFormat="1"/>
    <row r="8564" customFormat="1"/>
    <row r="8565" customFormat="1"/>
    <row r="8566" customFormat="1"/>
    <row r="8567" customFormat="1"/>
    <row r="8568" customFormat="1"/>
    <row r="8569" customFormat="1"/>
    <row r="8570" customFormat="1"/>
    <row r="8571" customFormat="1"/>
    <row r="8572" customFormat="1"/>
    <row r="8573" customFormat="1"/>
    <row r="8574" customFormat="1"/>
    <row r="8575" customFormat="1"/>
    <row r="8576" customFormat="1"/>
    <row r="8577" customFormat="1"/>
    <row r="8578" customFormat="1"/>
    <row r="8579" customFormat="1"/>
    <row r="8580" customFormat="1"/>
    <row r="8581" customFormat="1"/>
    <row r="8582" customFormat="1"/>
    <row r="8583" customFormat="1"/>
    <row r="8584" customFormat="1"/>
    <row r="8585" customFormat="1"/>
    <row r="8586" customFormat="1"/>
    <row r="8587" customFormat="1"/>
    <row r="8588" customFormat="1"/>
    <row r="8589" customFormat="1"/>
    <row r="8590" customFormat="1"/>
    <row r="8591" customFormat="1"/>
    <row r="8592" customFormat="1"/>
    <row r="8593" customFormat="1"/>
    <row r="8594" customFormat="1"/>
    <row r="8595" customFormat="1"/>
    <row r="8596" customFormat="1"/>
    <row r="8597" customFormat="1"/>
    <row r="8598" customFormat="1"/>
    <row r="8599" customFormat="1"/>
    <row r="8600" customFormat="1"/>
    <row r="8601" customFormat="1"/>
    <row r="8602" customFormat="1"/>
    <row r="8603" customFormat="1"/>
    <row r="8604" customFormat="1"/>
    <row r="8605" customFormat="1"/>
    <row r="8606" customFormat="1"/>
    <row r="8607" customFormat="1"/>
    <row r="8608" customFormat="1"/>
    <row r="8609" customFormat="1"/>
    <row r="8610" customFormat="1"/>
    <row r="8611" customFormat="1"/>
    <row r="8612" customFormat="1"/>
    <row r="8613" customFormat="1"/>
    <row r="8614" customFormat="1"/>
    <row r="8615" customFormat="1"/>
    <row r="8616" customFormat="1"/>
    <row r="8617" customFormat="1"/>
    <row r="8618" customFormat="1"/>
    <row r="8619" customFormat="1"/>
    <row r="8620" customFormat="1"/>
    <row r="8621" customFormat="1"/>
    <row r="8622" customFormat="1"/>
    <row r="8623" customFormat="1"/>
    <row r="8624" customFormat="1"/>
    <row r="8625" customFormat="1"/>
    <row r="8626" customFormat="1"/>
    <row r="8627" customFormat="1"/>
    <row r="8628" customFormat="1"/>
    <row r="8629" customFormat="1"/>
    <row r="8630" customFormat="1"/>
    <row r="8631" customFormat="1"/>
    <row r="8632" customFormat="1"/>
    <row r="8633" customFormat="1"/>
    <row r="8634" customFormat="1"/>
    <row r="8635" customFormat="1"/>
    <row r="8636" customFormat="1"/>
    <row r="8637" customFormat="1"/>
    <row r="8638" customFormat="1"/>
    <row r="8639" customFormat="1"/>
    <row r="8640" customFormat="1"/>
    <row r="8641" customFormat="1"/>
    <row r="8642" customFormat="1"/>
    <row r="8643" customFormat="1"/>
    <row r="8644" customFormat="1"/>
    <row r="8645" customFormat="1"/>
    <row r="8646" customFormat="1"/>
    <row r="8647" customFormat="1"/>
    <row r="8648" customFormat="1"/>
    <row r="8649" customFormat="1"/>
    <row r="8650" customFormat="1"/>
    <row r="8651" customFormat="1"/>
    <row r="8652" customFormat="1"/>
    <row r="8653" customFormat="1"/>
    <row r="8654" customFormat="1"/>
    <row r="8655" customFormat="1"/>
    <row r="8656" customFormat="1"/>
    <row r="8657" customFormat="1"/>
    <row r="8658" customFormat="1"/>
    <row r="8659" customFormat="1"/>
    <row r="8660" customFormat="1"/>
    <row r="8661" customFormat="1"/>
    <row r="8662" customFormat="1"/>
    <row r="8663" customFormat="1"/>
    <row r="8664" customFormat="1"/>
    <row r="8665" customFormat="1"/>
    <row r="8666" customFormat="1"/>
    <row r="8667" customFormat="1"/>
    <row r="8668" customFormat="1"/>
    <row r="8669" customFormat="1"/>
    <row r="8670" customFormat="1"/>
    <row r="8671" customFormat="1"/>
    <row r="8672" customFormat="1"/>
    <row r="8673" customFormat="1"/>
    <row r="8674" customFormat="1"/>
    <row r="8675" customFormat="1"/>
    <row r="8676" customFormat="1"/>
    <row r="8677" customFormat="1"/>
    <row r="8678" customFormat="1"/>
    <row r="8679" customFormat="1"/>
    <row r="8680" customFormat="1"/>
    <row r="8681" customFormat="1"/>
    <row r="8682" customFormat="1"/>
    <row r="8683" customFormat="1"/>
    <row r="8684" customFormat="1"/>
    <row r="8685" customFormat="1"/>
    <row r="8686" customFormat="1"/>
    <row r="8687" customFormat="1"/>
    <row r="8688" customFormat="1"/>
    <row r="8689" customFormat="1"/>
    <row r="8690" customFormat="1"/>
    <row r="8691" customFormat="1"/>
    <row r="8692" customFormat="1"/>
    <row r="8693" customFormat="1"/>
    <row r="8694" customFormat="1"/>
    <row r="8695" customFormat="1"/>
    <row r="8696" customFormat="1"/>
    <row r="8697" customFormat="1"/>
    <row r="8698" customFormat="1"/>
    <row r="8699" customFormat="1"/>
    <row r="8700" customFormat="1"/>
    <row r="8701" customFormat="1"/>
    <row r="8702" customFormat="1"/>
    <row r="8703" customFormat="1"/>
    <row r="8704" customFormat="1"/>
    <row r="8705" customFormat="1"/>
    <row r="8706" customFormat="1"/>
    <row r="8707" customFormat="1"/>
    <row r="8708" customFormat="1"/>
    <row r="8709" customFormat="1"/>
    <row r="8710" customFormat="1"/>
    <row r="8711" customFormat="1"/>
    <row r="8712" customFormat="1"/>
    <row r="8713" customFormat="1"/>
    <row r="8714" customFormat="1"/>
    <row r="8715" customFormat="1"/>
    <row r="8716" customFormat="1"/>
    <row r="8717" customFormat="1"/>
    <row r="8718" customFormat="1"/>
    <row r="8719" customFormat="1"/>
    <row r="8720" customFormat="1"/>
    <row r="8721" customFormat="1"/>
    <row r="8722" customFormat="1"/>
    <row r="8723" customFormat="1"/>
    <row r="8724" customFormat="1"/>
    <row r="8725" customFormat="1"/>
    <row r="8726" customFormat="1"/>
    <row r="8727" customFormat="1"/>
    <row r="8728" customFormat="1"/>
    <row r="8729" customFormat="1"/>
    <row r="8730" customFormat="1"/>
    <row r="8731" customFormat="1"/>
    <row r="8732" customFormat="1"/>
    <row r="8733" customFormat="1"/>
    <row r="8734" customFormat="1"/>
    <row r="8735" customFormat="1"/>
    <row r="8736" customFormat="1"/>
    <row r="8737" customFormat="1"/>
    <row r="8738" customFormat="1"/>
    <row r="8739" customFormat="1"/>
    <row r="8740" customFormat="1"/>
    <row r="8741" customFormat="1"/>
    <row r="8742" customFormat="1"/>
    <row r="8743" customFormat="1"/>
    <row r="8744" customFormat="1"/>
    <row r="8745" customFormat="1"/>
    <row r="8746" customFormat="1"/>
    <row r="8747" customFormat="1"/>
    <row r="8748" customFormat="1"/>
    <row r="8749" customFormat="1"/>
    <row r="8750" customFormat="1"/>
    <row r="8751" customFormat="1"/>
    <row r="8752" customFormat="1"/>
    <row r="8753" customFormat="1"/>
    <row r="8754" customFormat="1"/>
    <row r="8755" customFormat="1"/>
    <row r="8756" customFormat="1"/>
    <row r="8757" customFormat="1"/>
    <row r="8758" customFormat="1"/>
    <row r="8759" customFormat="1"/>
    <row r="8760" customFormat="1"/>
    <row r="8761" customFormat="1"/>
    <row r="8762" customFormat="1"/>
    <row r="8763" customFormat="1"/>
    <row r="8764" customFormat="1"/>
    <row r="8765" customFormat="1"/>
    <row r="8766" customFormat="1"/>
    <row r="8767" customFormat="1"/>
    <row r="8768" customFormat="1"/>
    <row r="8769" customFormat="1"/>
    <row r="8770" customFormat="1"/>
    <row r="8771" customFormat="1"/>
    <row r="8772" customFormat="1"/>
    <row r="8773" customFormat="1"/>
    <row r="8774" customFormat="1"/>
    <row r="8775" customFormat="1"/>
    <row r="8776" customFormat="1"/>
    <row r="8777" customFormat="1"/>
    <row r="8778" customFormat="1"/>
    <row r="8779" customFormat="1"/>
    <row r="8780" customFormat="1"/>
    <row r="8781" customFormat="1"/>
    <row r="8782" customFormat="1"/>
    <row r="8783" customFormat="1"/>
    <row r="8784" customFormat="1"/>
    <row r="8785" customFormat="1"/>
    <row r="8786" customFormat="1"/>
    <row r="8787" customFormat="1"/>
    <row r="8788" customFormat="1"/>
    <row r="8789" customFormat="1"/>
    <row r="8790" customFormat="1"/>
    <row r="8791" customFormat="1"/>
    <row r="8792" customFormat="1"/>
    <row r="8793" customFormat="1"/>
    <row r="8794" customFormat="1"/>
    <row r="8795" customFormat="1"/>
    <row r="8796" customFormat="1"/>
    <row r="8797" customFormat="1"/>
    <row r="8798" customFormat="1"/>
    <row r="8799" customFormat="1"/>
    <row r="8800" customFormat="1"/>
    <row r="8801" customFormat="1"/>
    <row r="8802" customFormat="1"/>
    <row r="8803" customFormat="1"/>
    <row r="8804" customFormat="1"/>
    <row r="8805" customFormat="1"/>
    <row r="8806" customFormat="1"/>
    <row r="8807" customFormat="1"/>
    <row r="8808" customFormat="1"/>
    <row r="8809" customFormat="1"/>
    <row r="8810" customFormat="1"/>
    <row r="8811" customFormat="1"/>
    <row r="8812" customFormat="1"/>
    <row r="8813" customFormat="1"/>
    <row r="8814" customFormat="1"/>
    <row r="8815" customFormat="1"/>
    <row r="8816" customFormat="1"/>
    <row r="8817" customFormat="1"/>
    <row r="8818" customFormat="1"/>
    <row r="8819" customFormat="1"/>
    <row r="8820" customFormat="1"/>
    <row r="8821" customFormat="1"/>
    <row r="8822" customFormat="1"/>
    <row r="8823" customFormat="1"/>
    <row r="8824" customFormat="1"/>
    <row r="8825" customFormat="1"/>
    <row r="8826" customFormat="1"/>
    <row r="8827" customFormat="1"/>
    <row r="8828" customFormat="1"/>
    <row r="8829" customFormat="1"/>
    <row r="8830" customFormat="1"/>
    <row r="8831" customFormat="1"/>
    <row r="8832" customFormat="1"/>
    <row r="8833" customFormat="1"/>
    <row r="8834" customFormat="1"/>
    <row r="8835" customFormat="1"/>
    <row r="8836" customFormat="1"/>
    <row r="8837" customFormat="1"/>
    <row r="8838" customFormat="1"/>
    <row r="8839" customFormat="1"/>
    <row r="8840" customFormat="1"/>
    <row r="8841" customFormat="1"/>
    <row r="8842" customFormat="1"/>
    <row r="8843" customFormat="1"/>
    <row r="8844" customFormat="1"/>
    <row r="8845" customFormat="1"/>
    <row r="8846" customFormat="1"/>
    <row r="8847" customFormat="1"/>
    <row r="8848" customFormat="1"/>
    <row r="8849" customFormat="1"/>
    <row r="8850" customFormat="1"/>
    <row r="8851" customFormat="1"/>
    <row r="8852" customFormat="1"/>
    <row r="8853" customFormat="1"/>
    <row r="8854" customFormat="1"/>
    <row r="8855" customFormat="1"/>
    <row r="8856" customFormat="1"/>
    <row r="8857" customFormat="1"/>
    <row r="8858" customFormat="1"/>
    <row r="8859" customFormat="1"/>
    <row r="8860" customFormat="1"/>
    <row r="8861" customFormat="1"/>
    <row r="8862" customFormat="1"/>
    <row r="8863" customFormat="1"/>
    <row r="8864" customFormat="1"/>
    <row r="8865" customFormat="1"/>
    <row r="8866" customFormat="1"/>
    <row r="8867" customFormat="1"/>
    <row r="8868" customFormat="1"/>
    <row r="8869" customFormat="1"/>
    <row r="8870" customFormat="1"/>
    <row r="8871" customFormat="1"/>
    <row r="8872" customFormat="1"/>
    <row r="8873" customFormat="1"/>
    <row r="8874" customFormat="1"/>
    <row r="8875" customFormat="1"/>
    <row r="8876" customFormat="1"/>
    <row r="8877" customFormat="1"/>
    <row r="8878" customFormat="1"/>
    <row r="8879" customFormat="1"/>
    <row r="8880" customFormat="1"/>
    <row r="8881" customFormat="1"/>
    <row r="8882" customFormat="1"/>
    <row r="8883" customFormat="1"/>
    <row r="8884" customFormat="1"/>
    <row r="8885" customFormat="1"/>
    <row r="8886" customFormat="1"/>
    <row r="8887" customFormat="1"/>
    <row r="8888" customFormat="1"/>
    <row r="8889" customFormat="1"/>
    <row r="8890" customFormat="1"/>
    <row r="8891" customFormat="1"/>
    <row r="8892" customFormat="1"/>
    <row r="8893" customFormat="1"/>
    <row r="8894" customFormat="1"/>
    <row r="8895" customFormat="1"/>
    <row r="8896" customFormat="1"/>
    <row r="8897" customFormat="1"/>
    <row r="8898" customFormat="1"/>
    <row r="8899" customFormat="1"/>
    <row r="8900" customFormat="1"/>
    <row r="8901" customFormat="1"/>
    <row r="8902" customFormat="1"/>
    <row r="8903" customFormat="1"/>
    <row r="8904" customFormat="1"/>
    <row r="8905" customFormat="1"/>
    <row r="8906" customFormat="1"/>
    <row r="8907" customFormat="1"/>
    <row r="8908" customFormat="1"/>
    <row r="8909" customFormat="1"/>
    <row r="8910" customFormat="1"/>
    <row r="8911" customFormat="1"/>
    <row r="8912" customFormat="1"/>
    <row r="8913" customFormat="1"/>
    <row r="8914" customFormat="1"/>
    <row r="8915" customFormat="1"/>
    <row r="8916" customFormat="1"/>
    <row r="8917" customFormat="1"/>
    <row r="8918" customFormat="1"/>
    <row r="8919" customFormat="1"/>
    <row r="8920" customFormat="1"/>
    <row r="8921" customFormat="1"/>
    <row r="8922" customFormat="1"/>
    <row r="8923" customFormat="1"/>
    <row r="8924" customFormat="1"/>
    <row r="8925" customFormat="1"/>
    <row r="8926" customFormat="1"/>
    <row r="8927" customFormat="1"/>
    <row r="8928" customFormat="1"/>
    <row r="8929" customFormat="1"/>
    <row r="8930" customFormat="1"/>
    <row r="8931" customFormat="1"/>
    <row r="8932" customFormat="1"/>
    <row r="8933" customFormat="1"/>
    <row r="8934" customFormat="1"/>
    <row r="8935" customFormat="1"/>
    <row r="8936" customFormat="1"/>
    <row r="8937" customFormat="1"/>
    <row r="8938" customFormat="1"/>
    <row r="8939" customFormat="1"/>
    <row r="8940" customFormat="1"/>
    <row r="8941" customFormat="1"/>
    <row r="8942" customFormat="1"/>
    <row r="8943" customFormat="1"/>
    <row r="8944" customFormat="1"/>
    <row r="8945" customFormat="1"/>
    <row r="8946" customFormat="1"/>
    <row r="8947" customFormat="1"/>
    <row r="8948" customFormat="1"/>
    <row r="8949" customFormat="1"/>
    <row r="8950" customFormat="1"/>
    <row r="8951" customFormat="1"/>
    <row r="8952" customFormat="1"/>
    <row r="8953" customFormat="1"/>
    <row r="8954" customFormat="1"/>
    <row r="8955" customFormat="1"/>
    <row r="8956" customFormat="1"/>
    <row r="8957" customFormat="1"/>
    <row r="8958" customFormat="1"/>
    <row r="8959" customFormat="1"/>
    <row r="8960" customFormat="1"/>
    <row r="8961" customFormat="1"/>
    <row r="8962" customFormat="1"/>
    <row r="8963" customFormat="1"/>
    <row r="8964" customFormat="1"/>
    <row r="8965" customFormat="1"/>
    <row r="8966" customFormat="1"/>
    <row r="8967" customFormat="1"/>
    <row r="8968" customFormat="1"/>
    <row r="8969" customFormat="1"/>
    <row r="8970" customFormat="1"/>
    <row r="8971" customFormat="1"/>
    <row r="8972" customFormat="1"/>
    <row r="8973" customFormat="1"/>
    <row r="8974" customFormat="1"/>
    <row r="8975" customFormat="1"/>
    <row r="8976" customFormat="1"/>
    <row r="8977" customFormat="1"/>
    <row r="8978" customFormat="1"/>
    <row r="8979" customFormat="1"/>
    <row r="8980" customFormat="1"/>
    <row r="8981" customFormat="1"/>
    <row r="8982" customFormat="1"/>
    <row r="8983" customFormat="1"/>
    <row r="8984" customFormat="1"/>
    <row r="8985" customFormat="1"/>
    <row r="8986" customFormat="1"/>
    <row r="8987" customFormat="1"/>
    <row r="8988" customFormat="1"/>
    <row r="8989" customFormat="1"/>
    <row r="8990" customFormat="1"/>
    <row r="8991" customFormat="1"/>
    <row r="8992" customFormat="1"/>
    <row r="8993" customFormat="1"/>
    <row r="8994" customFormat="1"/>
    <row r="8995" customFormat="1"/>
    <row r="8996" customFormat="1"/>
    <row r="8997" customFormat="1"/>
    <row r="8998" customFormat="1"/>
    <row r="8999" customFormat="1"/>
    <row r="9000" customFormat="1"/>
    <row r="9001" customFormat="1"/>
    <row r="9002" customFormat="1"/>
    <row r="9003" customFormat="1"/>
    <row r="9004" customFormat="1"/>
    <row r="9005" customFormat="1"/>
    <row r="9006" customFormat="1"/>
    <row r="9007" customFormat="1"/>
    <row r="9008" customFormat="1"/>
    <row r="9009" customFormat="1"/>
    <row r="9010" customFormat="1"/>
    <row r="9011" customFormat="1"/>
    <row r="9012" customFormat="1"/>
    <row r="9013" customFormat="1"/>
    <row r="9014" customFormat="1"/>
    <row r="9015" customFormat="1"/>
    <row r="9016" customFormat="1"/>
    <row r="9017" customFormat="1"/>
    <row r="9018" customFormat="1"/>
    <row r="9019" customFormat="1"/>
    <row r="9020" customFormat="1"/>
    <row r="9021" customFormat="1"/>
    <row r="9022" customFormat="1"/>
    <row r="9023" customFormat="1"/>
    <row r="9024" customFormat="1"/>
    <row r="9025" customFormat="1"/>
    <row r="9026" customFormat="1"/>
    <row r="9027" customFormat="1"/>
    <row r="9028" customFormat="1"/>
    <row r="9029" customFormat="1"/>
    <row r="9030" customFormat="1"/>
    <row r="9031" customFormat="1"/>
    <row r="9032" customFormat="1"/>
    <row r="9033" customFormat="1"/>
    <row r="9034" customFormat="1"/>
    <row r="9035" customFormat="1"/>
    <row r="9036" customFormat="1"/>
    <row r="9037" customFormat="1"/>
    <row r="9038" customFormat="1"/>
    <row r="9039" customFormat="1"/>
    <row r="9040" customFormat="1"/>
    <row r="9041" customFormat="1"/>
    <row r="9042" customFormat="1"/>
    <row r="9043" customFormat="1"/>
    <row r="9044" customFormat="1"/>
    <row r="9045" customFormat="1"/>
    <row r="9046" customFormat="1"/>
    <row r="9047" customFormat="1"/>
    <row r="9048" customFormat="1"/>
    <row r="9049" customFormat="1"/>
    <row r="9050" customFormat="1"/>
    <row r="9051" customFormat="1"/>
    <row r="9052" customFormat="1"/>
    <row r="9053" customFormat="1"/>
    <row r="9054" customFormat="1"/>
    <row r="9055" customFormat="1"/>
    <row r="9056" customFormat="1"/>
    <row r="9057" customFormat="1"/>
    <row r="9058" customFormat="1"/>
    <row r="9059" customFormat="1"/>
    <row r="9060" customFormat="1"/>
    <row r="9061" customFormat="1"/>
    <row r="9062" customFormat="1"/>
    <row r="9063" customFormat="1"/>
    <row r="9064" customFormat="1"/>
    <row r="9065" customFormat="1"/>
    <row r="9066" customFormat="1"/>
    <row r="9067" customFormat="1"/>
    <row r="9068" customFormat="1"/>
    <row r="9069" customFormat="1"/>
    <row r="9070" customFormat="1"/>
    <row r="9071" customFormat="1"/>
    <row r="9072" customFormat="1"/>
    <row r="9073" customFormat="1"/>
    <row r="9074" customFormat="1"/>
    <row r="9075" customFormat="1"/>
    <row r="9076" customFormat="1"/>
    <row r="9077" customFormat="1"/>
    <row r="9078" customFormat="1"/>
    <row r="9079" customFormat="1"/>
    <row r="9080" customFormat="1"/>
    <row r="9081" customFormat="1"/>
    <row r="9082" customFormat="1"/>
    <row r="9083" customFormat="1"/>
    <row r="9084" customFormat="1"/>
    <row r="9085" customFormat="1"/>
    <row r="9086" customFormat="1"/>
    <row r="9087" customFormat="1"/>
    <row r="9088" customFormat="1"/>
    <row r="9089" customFormat="1"/>
    <row r="9090" customFormat="1"/>
    <row r="9091" customFormat="1"/>
    <row r="9092" customFormat="1"/>
    <row r="9093" customFormat="1"/>
    <row r="9094" customFormat="1"/>
    <row r="9095" customFormat="1"/>
    <row r="9096" customFormat="1"/>
    <row r="9097" customFormat="1"/>
    <row r="9098" customFormat="1"/>
    <row r="9099" customFormat="1"/>
    <row r="9100" customFormat="1"/>
    <row r="9101" customFormat="1"/>
    <row r="9102" customFormat="1"/>
    <row r="9103" customFormat="1"/>
    <row r="9104" customFormat="1"/>
    <row r="9105" customFormat="1"/>
    <row r="9106" customFormat="1"/>
    <row r="9107" customFormat="1"/>
    <row r="9108" customFormat="1"/>
    <row r="9109" customFormat="1"/>
    <row r="9110" customFormat="1"/>
    <row r="9111" customFormat="1"/>
    <row r="9112" customFormat="1"/>
    <row r="9113" customFormat="1"/>
    <row r="9114" customFormat="1"/>
    <row r="9115" customFormat="1"/>
    <row r="9116" customFormat="1"/>
    <row r="9117" customFormat="1"/>
    <row r="9118" customFormat="1"/>
    <row r="9119" customFormat="1"/>
    <row r="9120" customFormat="1"/>
    <row r="9121" customFormat="1"/>
    <row r="9122" customFormat="1"/>
    <row r="9123" customFormat="1"/>
    <row r="9124" customFormat="1"/>
    <row r="9125" customFormat="1"/>
    <row r="9126" customFormat="1"/>
    <row r="9127" customFormat="1"/>
    <row r="9128" customFormat="1"/>
    <row r="9129" customFormat="1"/>
    <row r="9130" customFormat="1"/>
    <row r="9131" customFormat="1"/>
    <row r="9132" customFormat="1"/>
    <row r="9133" customFormat="1"/>
    <row r="9134" customFormat="1"/>
    <row r="9135" customFormat="1"/>
    <row r="9136" customFormat="1"/>
    <row r="9137" customFormat="1"/>
    <row r="9138" customFormat="1"/>
    <row r="9139" customFormat="1"/>
    <row r="9140" customFormat="1"/>
    <row r="9141" customFormat="1"/>
    <row r="9142" customFormat="1"/>
    <row r="9143" customFormat="1"/>
    <row r="9144" customFormat="1"/>
    <row r="9145" customFormat="1"/>
    <row r="9146" customFormat="1"/>
    <row r="9147" customFormat="1"/>
    <row r="9148" customFormat="1"/>
    <row r="9149" customFormat="1"/>
    <row r="9150" customFormat="1"/>
    <row r="9151" customFormat="1"/>
    <row r="9152" customFormat="1"/>
    <row r="9153" customFormat="1"/>
    <row r="9154" customFormat="1"/>
    <row r="9155" customFormat="1"/>
    <row r="9156" customFormat="1"/>
    <row r="9157" customFormat="1"/>
    <row r="9158" customFormat="1"/>
    <row r="9159" customFormat="1"/>
    <row r="9160" customFormat="1"/>
    <row r="9161" customFormat="1"/>
    <row r="9162" customFormat="1"/>
    <row r="9163" customFormat="1"/>
    <row r="9164" customFormat="1"/>
    <row r="9165" customFormat="1"/>
    <row r="9166" customFormat="1"/>
    <row r="9167" customFormat="1"/>
    <row r="9168" customFormat="1"/>
    <row r="9169" customFormat="1"/>
    <row r="9170" customFormat="1"/>
    <row r="9171" customFormat="1"/>
    <row r="9172" customFormat="1"/>
    <row r="9173" customFormat="1"/>
    <row r="9174" customFormat="1"/>
    <row r="9175" customFormat="1"/>
    <row r="9176" customFormat="1"/>
    <row r="9177" customFormat="1"/>
    <row r="9178" customFormat="1"/>
    <row r="9179" customFormat="1"/>
    <row r="9180" customFormat="1"/>
    <row r="9181" customFormat="1"/>
    <row r="9182" customFormat="1"/>
    <row r="9183" customFormat="1"/>
    <row r="9184" customFormat="1"/>
    <row r="9185" customFormat="1"/>
    <row r="9186" customFormat="1"/>
    <row r="9187" customFormat="1"/>
    <row r="9188" customFormat="1"/>
    <row r="9189" customFormat="1"/>
    <row r="9190" customFormat="1"/>
    <row r="9191" customFormat="1"/>
    <row r="9192" customFormat="1"/>
    <row r="9193" customFormat="1"/>
    <row r="9194" customFormat="1"/>
    <row r="9195" customFormat="1"/>
    <row r="9196" customFormat="1"/>
    <row r="9197" customFormat="1"/>
    <row r="9198" customFormat="1"/>
    <row r="9199" customFormat="1"/>
    <row r="9200" customFormat="1"/>
    <row r="9201" customFormat="1"/>
    <row r="9202" customFormat="1"/>
    <row r="9203" customFormat="1"/>
    <row r="9204" customFormat="1"/>
    <row r="9205" customFormat="1"/>
    <row r="9206" customFormat="1"/>
    <row r="9207" customFormat="1"/>
    <row r="9208" customFormat="1"/>
    <row r="9209" customFormat="1"/>
    <row r="9210" customFormat="1"/>
    <row r="9211" customFormat="1"/>
    <row r="9212" customFormat="1"/>
    <row r="9213" customFormat="1"/>
    <row r="9214" customFormat="1"/>
    <row r="9215" customFormat="1"/>
    <row r="9216" customFormat="1"/>
    <row r="9217" customFormat="1"/>
    <row r="9218" customFormat="1"/>
    <row r="9219" customFormat="1"/>
    <row r="9220" customFormat="1"/>
    <row r="9221" customFormat="1"/>
    <row r="9222" customFormat="1"/>
    <row r="9223" customFormat="1"/>
    <row r="9224" customFormat="1"/>
    <row r="9225" customFormat="1"/>
    <row r="9226" customFormat="1"/>
    <row r="9227" customFormat="1"/>
    <row r="9228" customFormat="1"/>
    <row r="9229" customFormat="1"/>
    <row r="9230" customFormat="1"/>
    <row r="9231" customFormat="1"/>
    <row r="9232" customFormat="1"/>
    <row r="9233" customFormat="1"/>
    <row r="9234" customFormat="1"/>
    <row r="9235" customFormat="1"/>
    <row r="9236" customFormat="1"/>
    <row r="9237" customFormat="1"/>
    <row r="9238" customFormat="1"/>
    <row r="9239" customFormat="1"/>
    <row r="9240" customFormat="1"/>
    <row r="9241" customFormat="1"/>
    <row r="9242" customFormat="1"/>
    <row r="9243" customFormat="1"/>
    <row r="9244" customFormat="1"/>
    <row r="9245" customFormat="1"/>
    <row r="9246" customFormat="1"/>
    <row r="9247" customFormat="1"/>
    <row r="9248" customFormat="1"/>
    <row r="9249" customFormat="1"/>
    <row r="9250" customFormat="1"/>
    <row r="9251" customFormat="1"/>
    <row r="9252" customFormat="1"/>
    <row r="9253" customFormat="1"/>
    <row r="9254" customFormat="1"/>
    <row r="9255" customFormat="1"/>
    <row r="9256" customFormat="1"/>
    <row r="9257" customFormat="1"/>
    <row r="9258" customFormat="1"/>
    <row r="9259" customFormat="1"/>
    <row r="9260" customFormat="1"/>
    <row r="9261" customFormat="1"/>
    <row r="9262" customFormat="1"/>
    <row r="9263" customFormat="1"/>
    <row r="9264" customFormat="1"/>
    <row r="9265" customFormat="1"/>
    <row r="9266" customFormat="1"/>
    <row r="9267" customFormat="1"/>
    <row r="9268" customFormat="1"/>
    <row r="9269" customFormat="1"/>
    <row r="9270" customFormat="1"/>
    <row r="9271" customFormat="1"/>
    <row r="9272" customFormat="1"/>
    <row r="9273" customFormat="1"/>
    <row r="9274" customFormat="1"/>
    <row r="9275" customFormat="1"/>
    <row r="9276" customFormat="1"/>
    <row r="9277" customFormat="1"/>
    <row r="9278" customFormat="1"/>
    <row r="9279" customFormat="1"/>
    <row r="9280" customFormat="1"/>
    <row r="9281" customFormat="1"/>
    <row r="9282" customFormat="1"/>
    <row r="9283" customFormat="1"/>
    <row r="9284" customFormat="1"/>
    <row r="9285" customFormat="1"/>
    <row r="9286" customFormat="1"/>
    <row r="9287" customFormat="1"/>
    <row r="9288" customFormat="1"/>
    <row r="9289" customFormat="1"/>
    <row r="9290" customFormat="1"/>
    <row r="9291" customFormat="1"/>
    <row r="9292" customFormat="1"/>
    <row r="9293" customFormat="1"/>
    <row r="9294" customFormat="1"/>
    <row r="9295" customFormat="1"/>
    <row r="9296" customFormat="1"/>
    <row r="9297" customFormat="1"/>
    <row r="9298" customFormat="1"/>
    <row r="9299" customFormat="1"/>
    <row r="9300" customFormat="1"/>
    <row r="9301" customFormat="1"/>
    <row r="9302" customFormat="1"/>
    <row r="9303" customFormat="1"/>
    <row r="9304" customFormat="1"/>
    <row r="9305" customFormat="1"/>
    <row r="9306" customFormat="1"/>
    <row r="9307" customFormat="1"/>
    <row r="9308" customFormat="1"/>
    <row r="9309" customFormat="1"/>
    <row r="9310" customFormat="1"/>
    <row r="9311" customFormat="1"/>
    <row r="9312" customFormat="1"/>
    <row r="9313" customFormat="1"/>
    <row r="9314" customFormat="1"/>
    <row r="9315" customFormat="1"/>
    <row r="9316" customFormat="1"/>
    <row r="9317" customFormat="1"/>
    <row r="9318" customFormat="1"/>
    <row r="9319" customFormat="1"/>
    <row r="9320" customFormat="1"/>
    <row r="9321" customFormat="1"/>
    <row r="9322" customFormat="1"/>
    <row r="9323" customFormat="1"/>
    <row r="9324" customFormat="1"/>
    <row r="9325" customFormat="1"/>
    <row r="9326" customFormat="1"/>
    <row r="9327" customFormat="1"/>
    <row r="9328" customFormat="1"/>
    <row r="9329" customFormat="1"/>
    <row r="9330" customFormat="1"/>
    <row r="9331" customFormat="1"/>
    <row r="9332" customFormat="1"/>
    <row r="9333" customFormat="1"/>
    <row r="9334" customFormat="1"/>
    <row r="9335" customFormat="1"/>
    <row r="9336" customFormat="1"/>
    <row r="9337" customFormat="1"/>
    <row r="9338" customFormat="1"/>
    <row r="9339" customFormat="1"/>
    <row r="9340" customFormat="1"/>
    <row r="9341" customFormat="1"/>
    <row r="9342" customFormat="1"/>
    <row r="9343" customFormat="1"/>
    <row r="9344" customFormat="1"/>
    <row r="9345" customFormat="1"/>
    <row r="9346" customFormat="1"/>
    <row r="9347" customFormat="1"/>
    <row r="9348" customFormat="1"/>
    <row r="9349" customFormat="1"/>
    <row r="9350" customFormat="1"/>
    <row r="9351" customFormat="1"/>
    <row r="9352" customFormat="1"/>
    <row r="9353" customFormat="1"/>
    <row r="9354" customFormat="1"/>
    <row r="9355" customFormat="1"/>
    <row r="9356" customFormat="1"/>
    <row r="9357" customFormat="1"/>
    <row r="9358" customFormat="1"/>
    <row r="9359" customFormat="1"/>
    <row r="9360" customFormat="1"/>
    <row r="9361" customFormat="1"/>
    <row r="9362" customFormat="1"/>
    <row r="9363" customFormat="1"/>
    <row r="9364" customFormat="1"/>
    <row r="9365" customFormat="1"/>
    <row r="9366" customFormat="1"/>
    <row r="9367" customFormat="1"/>
    <row r="9368" customFormat="1"/>
    <row r="9369" customFormat="1"/>
    <row r="9370" customFormat="1"/>
    <row r="9371" customFormat="1"/>
    <row r="9372" customFormat="1"/>
    <row r="9373" customFormat="1"/>
    <row r="9374" customFormat="1"/>
    <row r="9375" customFormat="1"/>
    <row r="9376" customFormat="1"/>
    <row r="9377" customFormat="1"/>
    <row r="9378" customFormat="1"/>
    <row r="9379" customFormat="1"/>
    <row r="9380" customFormat="1"/>
    <row r="9381" customFormat="1"/>
    <row r="9382" customFormat="1"/>
    <row r="9383" customFormat="1"/>
    <row r="9384" customFormat="1"/>
    <row r="9385" customFormat="1"/>
    <row r="9386" customFormat="1"/>
    <row r="9387" customFormat="1"/>
    <row r="9388" customFormat="1"/>
    <row r="9389" customFormat="1"/>
    <row r="9390" customFormat="1"/>
    <row r="9391" customFormat="1"/>
    <row r="9392" customFormat="1"/>
    <row r="9393" customFormat="1"/>
    <row r="9394" customFormat="1"/>
    <row r="9395" customFormat="1"/>
    <row r="9396" customFormat="1"/>
    <row r="9397" customFormat="1"/>
    <row r="9398" customFormat="1"/>
    <row r="9399" customFormat="1"/>
    <row r="9400" customFormat="1"/>
    <row r="9401" customFormat="1"/>
    <row r="9402" customFormat="1"/>
    <row r="9403" customFormat="1"/>
    <row r="9404" customFormat="1"/>
    <row r="9405" customFormat="1"/>
    <row r="9406" customFormat="1"/>
    <row r="9407" customFormat="1"/>
    <row r="9408" customFormat="1"/>
    <row r="9409" customFormat="1"/>
    <row r="9410" customFormat="1"/>
    <row r="9411" customFormat="1"/>
    <row r="9412" customFormat="1"/>
    <row r="9413" customFormat="1"/>
    <row r="9414" customFormat="1"/>
    <row r="9415" customFormat="1"/>
    <row r="9416" customFormat="1"/>
    <row r="9417" customFormat="1"/>
    <row r="9418" customFormat="1"/>
    <row r="9419" customFormat="1"/>
    <row r="9420" customFormat="1"/>
    <row r="9421" customFormat="1"/>
    <row r="9422" customFormat="1"/>
    <row r="9423" customFormat="1"/>
    <row r="9424" customFormat="1"/>
    <row r="9425" customFormat="1"/>
    <row r="9426" customFormat="1"/>
    <row r="9427" customFormat="1"/>
    <row r="9428" customFormat="1"/>
    <row r="9429" customFormat="1"/>
    <row r="9430" customFormat="1"/>
    <row r="9431" customFormat="1"/>
    <row r="9432" customFormat="1"/>
    <row r="9433" customFormat="1"/>
    <row r="9434" customFormat="1"/>
    <row r="9435" customFormat="1"/>
    <row r="9436" customFormat="1"/>
    <row r="9437" customFormat="1"/>
    <row r="9438" customFormat="1"/>
    <row r="9439" customFormat="1"/>
    <row r="9440" customFormat="1"/>
    <row r="9441" customFormat="1"/>
    <row r="9442" customFormat="1"/>
    <row r="9443" customFormat="1"/>
    <row r="9444" customFormat="1"/>
    <row r="9445" customFormat="1"/>
    <row r="9446" customFormat="1"/>
    <row r="9447" customFormat="1"/>
    <row r="9448" customFormat="1"/>
    <row r="9449" customFormat="1"/>
    <row r="9450" customFormat="1"/>
    <row r="9451" customFormat="1"/>
    <row r="9452" customFormat="1"/>
    <row r="9453" customFormat="1"/>
    <row r="9454" customFormat="1"/>
    <row r="9455" customFormat="1"/>
    <row r="9456" customFormat="1"/>
    <row r="9457" customFormat="1"/>
    <row r="9458" customFormat="1"/>
    <row r="9459" customFormat="1"/>
    <row r="9460" customFormat="1"/>
    <row r="9461" customFormat="1"/>
    <row r="9462" customFormat="1"/>
    <row r="9463" customFormat="1"/>
    <row r="9464" customFormat="1"/>
    <row r="9465" customFormat="1"/>
    <row r="9466" customFormat="1"/>
    <row r="9467" customFormat="1"/>
    <row r="9468" customFormat="1"/>
    <row r="9469" customFormat="1"/>
    <row r="9470" customFormat="1"/>
    <row r="9471" customFormat="1"/>
    <row r="9472" customFormat="1"/>
    <row r="9473" customFormat="1"/>
    <row r="9474" customFormat="1"/>
    <row r="9475" customFormat="1"/>
    <row r="9476" customFormat="1"/>
    <row r="9477" customFormat="1"/>
    <row r="9478" customFormat="1"/>
    <row r="9479" customFormat="1"/>
    <row r="9480" customFormat="1"/>
    <row r="9481" customFormat="1"/>
    <row r="9482" customFormat="1"/>
    <row r="9483" customFormat="1"/>
    <row r="9484" customFormat="1"/>
    <row r="9485" customFormat="1"/>
    <row r="9486" customFormat="1"/>
    <row r="9487" customFormat="1"/>
    <row r="9488" customFormat="1"/>
    <row r="9489" customFormat="1"/>
    <row r="9490" customFormat="1"/>
    <row r="9491" customFormat="1"/>
    <row r="9492" customFormat="1"/>
    <row r="9493" customFormat="1"/>
    <row r="9494" customFormat="1"/>
    <row r="9495" customFormat="1"/>
    <row r="9496" customFormat="1"/>
    <row r="9497" customFormat="1"/>
    <row r="9498" customFormat="1"/>
    <row r="9499" customFormat="1"/>
    <row r="9500" customFormat="1"/>
    <row r="9501" customFormat="1"/>
    <row r="9502" customFormat="1"/>
    <row r="9503" customFormat="1"/>
    <row r="9504" customFormat="1"/>
    <row r="9505" customFormat="1"/>
    <row r="9506" customFormat="1"/>
    <row r="9507" customFormat="1"/>
    <row r="9508" customFormat="1"/>
    <row r="9509" customFormat="1"/>
    <row r="9510" customFormat="1"/>
    <row r="9511" customFormat="1"/>
    <row r="9512" customFormat="1"/>
    <row r="9513" customFormat="1"/>
    <row r="9514" customFormat="1"/>
    <row r="9515" customFormat="1"/>
    <row r="9516" customFormat="1"/>
    <row r="9517" customFormat="1"/>
    <row r="9518" customFormat="1"/>
    <row r="9519" customFormat="1"/>
    <row r="9520" customFormat="1"/>
    <row r="9521" customFormat="1"/>
    <row r="9522" customFormat="1"/>
    <row r="9523" customFormat="1"/>
    <row r="9524" customFormat="1"/>
    <row r="9525" customFormat="1"/>
    <row r="9526" customFormat="1"/>
    <row r="9527" customFormat="1"/>
    <row r="9528" customFormat="1"/>
    <row r="9529" customFormat="1"/>
    <row r="9530" customFormat="1"/>
    <row r="9531" customFormat="1"/>
    <row r="9532" customFormat="1"/>
    <row r="9533" customFormat="1"/>
    <row r="9534" customFormat="1"/>
    <row r="9535" customFormat="1"/>
    <row r="9536" customFormat="1"/>
    <row r="9537" customFormat="1"/>
    <row r="9538" customFormat="1"/>
    <row r="9539" customFormat="1"/>
    <row r="9540" customFormat="1"/>
    <row r="9541" customFormat="1"/>
    <row r="9542" customFormat="1"/>
    <row r="9543" customFormat="1"/>
    <row r="9544" customFormat="1"/>
    <row r="9545" customFormat="1"/>
    <row r="9546" customFormat="1"/>
    <row r="9547" customFormat="1"/>
    <row r="9548" customFormat="1"/>
    <row r="9549" customFormat="1"/>
    <row r="9550" customFormat="1"/>
    <row r="9551" customFormat="1"/>
    <row r="9552" customFormat="1"/>
    <row r="9553" customFormat="1"/>
    <row r="9554" customFormat="1"/>
    <row r="9555" customFormat="1"/>
    <row r="9556" customFormat="1"/>
    <row r="9557" customFormat="1"/>
    <row r="9558" customFormat="1"/>
    <row r="9559" customFormat="1"/>
    <row r="9560" customFormat="1"/>
    <row r="9561" customFormat="1"/>
    <row r="9562" customFormat="1"/>
    <row r="9563" customFormat="1"/>
    <row r="9564" customFormat="1"/>
    <row r="9565" customFormat="1"/>
    <row r="9566" customFormat="1"/>
    <row r="9567" customFormat="1"/>
    <row r="9568" customFormat="1"/>
    <row r="9569" customFormat="1"/>
    <row r="9570" customFormat="1"/>
    <row r="9571" customFormat="1"/>
    <row r="9572" customFormat="1"/>
    <row r="9573" customFormat="1"/>
    <row r="9574" customFormat="1"/>
    <row r="9575" customFormat="1"/>
    <row r="9576" customFormat="1"/>
    <row r="9577" customFormat="1"/>
    <row r="9578" customFormat="1"/>
    <row r="9579" customFormat="1"/>
    <row r="9580" customFormat="1"/>
    <row r="9581" customFormat="1"/>
    <row r="9582" customFormat="1"/>
    <row r="9583" customFormat="1"/>
    <row r="9584" customFormat="1"/>
    <row r="9585" customFormat="1"/>
    <row r="9586" customFormat="1"/>
    <row r="9587" customFormat="1"/>
    <row r="9588" customFormat="1"/>
    <row r="9589" customFormat="1"/>
    <row r="9590" customFormat="1"/>
    <row r="9591" customFormat="1"/>
    <row r="9592" customFormat="1"/>
    <row r="9593" customFormat="1"/>
    <row r="9594" customFormat="1"/>
    <row r="9595" customFormat="1"/>
    <row r="9596" customFormat="1"/>
    <row r="9597" customFormat="1"/>
    <row r="9598" customFormat="1"/>
    <row r="9599" customFormat="1"/>
    <row r="9600" customFormat="1"/>
    <row r="9601" customFormat="1"/>
    <row r="9602" customFormat="1"/>
    <row r="9603" customFormat="1"/>
    <row r="9604" customFormat="1"/>
    <row r="9605" customFormat="1"/>
    <row r="9606" customFormat="1"/>
    <row r="9607" customFormat="1"/>
    <row r="9608" customFormat="1"/>
    <row r="9609" customFormat="1"/>
    <row r="9610" customFormat="1"/>
    <row r="9611" customFormat="1"/>
    <row r="9612" customFormat="1"/>
    <row r="9613" customFormat="1"/>
    <row r="9614" customFormat="1"/>
    <row r="9615" customFormat="1"/>
    <row r="9616" customFormat="1"/>
    <row r="9617" customFormat="1"/>
    <row r="9618" customFormat="1"/>
    <row r="9619" customFormat="1"/>
    <row r="9620" customFormat="1"/>
    <row r="9621" customFormat="1"/>
    <row r="9622" customFormat="1"/>
    <row r="9623" customFormat="1"/>
    <row r="9624" customFormat="1"/>
    <row r="9625" customFormat="1"/>
    <row r="9626" customFormat="1"/>
    <row r="9627" customFormat="1"/>
    <row r="9628" customFormat="1"/>
    <row r="9629" customFormat="1"/>
    <row r="9630" customFormat="1"/>
    <row r="9631" customFormat="1"/>
    <row r="9632" customFormat="1"/>
    <row r="9633" customFormat="1"/>
    <row r="9634" customFormat="1"/>
    <row r="9635" customFormat="1"/>
    <row r="9636" customFormat="1"/>
    <row r="9637" customFormat="1"/>
    <row r="9638" customFormat="1"/>
    <row r="9639" customFormat="1"/>
    <row r="9640" customFormat="1"/>
    <row r="9641" customFormat="1"/>
    <row r="9642" customFormat="1"/>
    <row r="9643" customFormat="1"/>
    <row r="9644" customFormat="1"/>
    <row r="9645" customFormat="1"/>
    <row r="9646" customFormat="1"/>
    <row r="9647" customFormat="1"/>
    <row r="9648" customFormat="1"/>
    <row r="9649" customFormat="1"/>
    <row r="9650" customFormat="1"/>
    <row r="9651" customFormat="1"/>
    <row r="9652" customFormat="1"/>
    <row r="9653" customFormat="1"/>
    <row r="9654" customFormat="1"/>
    <row r="9655" customFormat="1"/>
    <row r="9656" customFormat="1"/>
    <row r="9657" customFormat="1"/>
    <row r="9658" customFormat="1"/>
    <row r="9659" customFormat="1"/>
    <row r="9660" customFormat="1"/>
    <row r="9661" customFormat="1"/>
    <row r="9662" customFormat="1"/>
    <row r="9663" customFormat="1"/>
    <row r="9664" customFormat="1"/>
    <row r="9665" customFormat="1"/>
    <row r="9666" customFormat="1"/>
    <row r="9667" customFormat="1"/>
    <row r="9668" customFormat="1"/>
    <row r="9669" customFormat="1"/>
    <row r="9670" customFormat="1"/>
    <row r="9671" customFormat="1"/>
    <row r="9672" customFormat="1"/>
    <row r="9673" customFormat="1"/>
    <row r="9674" customFormat="1"/>
    <row r="9675" customFormat="1"/>
    <row r="9676" customFormat="1"/>
    <row r="9677" customFormat="1"/>
    <row r="9678" customFormat="1"/>
    <row r="9679" customFormat="1"/>
    <row r="9680" customFormat="1"/>
    <row r="9681" customFormat="1"/>
    <row r="9682" customFormat="1"/>
    <row r="9683" customFormat="1"/>
    <row r="9684" customFormat="1"/>
    <row r="9685" customFormat="1"/>
    <row r="9686" customFormat="1"/>
    <row r="9687" customFormat="1"/>
    <row r="9688" customFormat="1"/>
    <row r="9689" customFormat="1"/>
    <row r="9690" customFormat="1"/>
    <row r="9691" customFormat="1"/>
    <row r="9692" customFormat="1"/>
    <row r="9693" customFormat="1"/>
    <row r="9694" customFormat="1"/>
    <row r="9695" customFormat="1"/>
    <row r="9696" customFormat="1"/>
    <row r="9697" customFormat="1"/>
    <row r="9698" customFormat="1"/>
    <row r="9699" customFormat="1"/>
    <row r="9700" customFormat="1"/>
    <row r="9701" customFormat="1"/>
    <row r="9702" customFormat="1"/>
    <row r="9703" customFormat="1"/>
    <row r="9704" customFormat="1"/>
    <row r="9705" customFormat="1"/>
    <row r="9706" customFormat="1"/>
    <row r="9707" customFormat="1"/>
    <row r="9708" customFormat="1"/>
    <row r="9709" customFormat="1"/>
    <row r="9710" customFormat="1"/>
    <row r="9711" customFormat="1"/>
    <row r="9712" customFormat="1"/>
    <row r="9713" customFormat="1"/>
    <row r="9714" customFormat="1"/>
    <row r="9715" customFormat="1"/>
    <row r="9716" customFormat="1"/>
    <row r="9717" customFormat="1"/>
    <row r="9718" customFormat="1"/>
    <row r="9719" customFormat="1"/>
    <row r="9720" customFormat="1"/>
    <row r="9721" customFormat="1"/>
    <row r="9722" customFormat="1"/>
    <row r="9723" customFormat="1"/>
    <row r="9724" customFormat="1"/>
    <row r="9725" customFormat="1"/>
    <row r="9726" customFormat="1"/>
    <row r="9727" customFormat="1"/>
    <row r="9728" customFormat="1"/>
    <row r="9729" customFormat="1"/>
    <row r="9730" customFormat="1"/>
    <row r="9731" customFormat="1"/>
    <row r="9732" customFormat="1"/>
    <row r="9733" customFormat="1"/>
    <row r="9734" customFormat="1"/>
    <row r="9735" customFormat="1"/>
    <row r="9736" customFormat="1"/>
    <row r="9737" customFormat="1"/>
    <row r="9738" customFormat="1"/>
    <row r="9739" customFormat="1"/>
    <row r="9740" customFormat="1"/>
    <row r="9741" customFormat="1"/>
    <row r="9742" customFormat="1"/>
    <row r="9743" customFormat="1"/>
    <row r="9744" customFormat="1"/>
    <row r="9745" customFormat="1"/>
    <row r="9746" customFormat="1"/>
    <row r="9747" customFormat="1"/>
    <row r="9748" customFormat="1"/>
    <row r="9749" customFormat="1"/>
    <row r="9750" customFormat="1"/>
    <row r="9751" customFormat="1"/>
    <row r="9752" customFormat="1"/>
    <row r="9753" customFormat="1"/>
    <row r="9754" customFormat="1"/>
    <row r="9755" customFormat="1"/>
    <row r="9756" customFormat="1"/>
    <row r="9757" customFormat="1"/>
    <row r="9758" customFormat="1"/>
    <row r="9759" customFormat="1"/>
    <row r="9760" customFormat="1"/>
    <row r="9761" customFormat="1"/>
    <row r="9762" customFormat="1"/>
    <row r="9763" customFormat="1"/>
    <row r="9764" customFormat="1"/>
    <row r="9765" customFormat="1"/>
    <row r="9766" customFormat="1"/>
    <row r="9767" customFormat="1"/>
    <row r="9768" customFormat="1"/>
    <row r="9769" customFormat="1"/>
    <row r="9770" customFormat="1"/>
    <row r="9771" customFormat="1"/>
    <row r="9772" customFormat="1"/>
    <row r="9773" customFormat="1"/>
    <row r="9774" customFormat="1"/>
    <row r="9775" customFormat="1"/>
    <row r="9776" customFormat="1"/>
    <row r="9777" customFormat="1"/>
    <row r="9778" customFormat="1"/>
    <row r="9779" customFormat="1"/>
    <row r="9780" customFormat="1"/>
    <row r="9781" customFormat="1"/>
    <row r="9782" customFormat="1"/>
    <row r="9783" customFormat="1"/>
    <row r="9784" customFormat="1"/>
    <row r="9785" customFormat="1"/>
    <row r="9786" customFormat="1"/>
    <row r="9787" customFormat="1"/>
    <row r="9788" customFormat="1"/>
    <row r="9789" customFormat="1"/>
    <row r="9790" customFormat="1"/>
    <row r="9791" customFormat="1"/>
    <row r="9792" customFormat="1"/>
    <row r="9793" customFormat="1"/>
    <row r="9794" customFormat="1"/>
    <row r="9795" customFormat="1"/>
    <row r="9796" customFormat="1"/>
    <row r="9797" customFormat="1"/>
    <row r="9798" customFormat="1"/>
    <row r="9799" customFormat="1"/>
    <row r="9800" customFormat="1"/>
    <row r="9801" customFormat="1"/>
    <row r="9802" customFormat="1"/>
    <row r="9803" customFormat="1"/>
    <row r="9804" customFormat="1"/>
    <row r="9805" customFormat="1"/>
    <row r="9806" customFormat="1"/>
    <row r="9807" customFormat="1"/>
    <row r="9808" customFormat="1"/>
    <row r="9809" customFormat="1"/>
    <row r="9810" customFormat="1"/>
    <row r="9811" customFormat="1"/>
    <row r="9812" customFormat="1"/>
    <row r="9813" customFormat="1"/>
    <row r="9814" customFormat="1"/>
    <row r="9815" customFormat="1"/>
    <row r="9816" customFormat="1"/>
    <row r="9817" customFormat="1"/>
    <row r="9818" customFormat="1"/>
    <row r="9819" customFormat="1"/>
    <row r="9820" customFormat="1"/>
    <row r="9821" customFormat="1"/>
    <row r="9822" customFormat="1"/>
    <row r="9823" customFormat="1"/>
    <row r="9824" customFormat="1"/>
    <row r="9825" customFormat="1"/>
    <row r="9826" customFormat="1"/>
    <row r="9827" customFormat="1"/>
    <row r="9828" customFormat="1"/>
    <row r="9829" customFormat="1"/>
    <row r="9830" customFormat="1"/>
    <row r="9831" customFormat="1"/>
    <row r="9832" customFormat="1"/>
    <row r="9833" customFormat="1"/>
    <row r="9834" customFormat="1"/>
    <row r="9835" customFormat="1"/>
    <row r="9836" customFormat="1"/>
    <row r="9837" customFormat="1"/>
    <row r="9838" customFormat="1"/>
    <row r="9839" customFormat="1"/>
    <row r="9840" customFormat="1"/>
    <row r="9841" customFormat="1"/>
    <row r="9842" customFormat="1"/>
    <row r="9843" customFormat="1"/>
    <row r="9844" customFormat="1"/>
    <row r="9845" customFormat="1"/>
    <row r="9846" customFormat="1"/>
    <row r="9847" customFormat="1"/>
    <row r="9848" customFormat="1"/>
    <row r="9849" customFormat="1"/>
    <row r="9850" customFormat="1"/>
    <row r="9851" customFormat="1"/>
    <row r="9852" customFormat="1"/>
    <row r="9853" customFormat="1"/>
    <row r="9854" customFormat="1"/>
    <row r="9855" customFormat="1"/>
    <row r="9856" customFormat="1"/>
    <row r="9857" customFormat="1"/>
    <row r="9858" customFormat="1"/>
    <row r="9859" customFormat="1"/>
    <row r="9860" customFormat="1"/>
    <row r="9861" customFormat="1"/>
    <row r="9862" customFormat="1"/>
    <row r="9863" customFormat="1"/>
    <row r="9864" customFormat="1"/>
    <row r="9865" customFormat="1"/>
    <row r="9866" customFormat="1"/>
    <row r="9867" customFormat="1"/>
    <row r="9868" customFormat="1"/>
    <row r="9869" customFormat="1"/>
    <row r="9870" customFormat="1"/>
    <row r="9871" customFormat="1"/>
    <row r="9872" customFormat="1"/>
    <row r="9873" customFormat="1"/>
    <row r="9874" customFormat="1"/>
    <row r="9875" customFormat="1"/>
    <row r="9876" customFormat="1"/>
    <row r="9877" customFormat="1"/>
    <row r="9878" customFormat="1"/>
    <row r="9879" customFormat="1"/>
    <row r="9880" customFormat="1"/>
    <row r="9881" customFormat="1"/>
    <row r="9882" customFormat="1"/>
    <row r="9883" customFormat="1"/>
    <row r="9884" customFormat="1"/>
    <row r="9885" customFormat="1"/>
    <row r="9886" customFormat="1"/>
    <row r="9887" customFormat="1"/>
    <row r="9888" customFormat="1"/>
    <row r="9889" customFormat="1"/>
    <row r="9890" customFormat="1"/>
    <row r="9891" customFormat="1"/>
    <row r="9892" customFormat="1"/>
    <row r="9893" customFormat="1"/>
    <row r="9894" customFormat="1"/>
    <row r="9895" customFormat="1"/>
    <row r="9896" customFormat="1"/>
    <row r="9897" customFormat="1"/>
    <row r="9898" customFormat="1"/>
    <row r="9899" customFormat="1"/>
    <row r="9900" customFormat="1"/>
    <row r="9901" customFormat="1"/>
    <row r="9902" customFormat="1"/>
    <row r="9903" customFormat="1"/>
    <row r="9904" customFormat="1"/>
    <row r="9905" customFormat="1"/>
    <row r="9906" customFormat="1"/>
    <row r="9907" customFormat="1"/>
    <row r="9908" customFormat="1"/>
    <row r="9909" customFormat="1"/>
    <row r="9910" customFormat="1"/>
    <row r="9911" customFormat="1"/>
    <row r="9912" customFormat="1"/>
    <row r="9913" customFormat="1"/>
    <row r="9914" customFormat="1"/>
    <row r="9915" customFormat="1"/>
    <row r="9916" customFormat="1"/>
    <row r="9917" customFormat="1"/>
    <row r="9918" customFormat="1"/>
    <row r="9919" customFormat="1"/>
    <row r="9920" customFormat="1"/>
    <row r="9921" customFormat="1"/>
    <row r="9922" customFormat="1"/>
    <row r="9923" customFormat="1"/>
    <row r="9924" customFormat="1"/>
    <row r="9925" customFormat="1"/>
    <row r="9926" customFormat="1"/>
    <row r="9927" customFormat="1"/>
    <row r="9928" customFormat="1"/>
    <row r="9929" customFormat="1"/>
    <row r="9930" customFormat="1"/>
    <row r="9931" customFormat="1"/>
    <row r="9932" customFormat="1"/>
    <row r="9933" customFormat="1"/>
    <row r="9934" customFormat="1"/>
    <row r="9935" customFormat="1"/>
    <row r="9936" customFormat="1"/>
    <row r="9937" customFormat="1"/>
    <row r="9938" customFormat="1"/>
    <row r="9939" customFormat="1"/>
    <row r="9940" customFormat="1"/>
    <row r="9941" customFormat="1"/>
    <row r="9942" customFormat="1"/>
    <row r="9943" customFormat="1"/>
    <row r="9944" customFormat="1"/>
    <row r="9945" customFormat="1"/>
    <row r="9946" customFormat="1"/>
    <row r="9947" customFormat="1"/>
    <row r="9948" customFormat="1"/>
    <row r="9949" customFormat="1"/>
    <row r="9950" customFormat="1"/>
    <row r="9951" customFormat="1"/>
    <row r="9952" customFormat="1"/>
    <row r="9953" customFormat="1"/>
    <row r="9954" customFormat="1"/>
    <row r="9955" customFormat="1"/>
    <row r="9956" customFormat="1"/>
    <row r="9957" customFormat="1"/>
    <row r="9958" customFormat="1"/>
    <row r="9959" customFormat="1"/>
    <row r="9960" customFormat="1"/>
    <row r="9961" customFormat="1"/>
    <row r="9962" customFormat="1"/>
    <row r="9963" customFormat="1"/>
    <row r="9964" customFormat="1"/>
    <row r="9965" customFormat="1"/>
    <row r="9966" customFormat="1"/>
    <row r="9967" customFormat="1"/>
    <row r="9968" customFormat="1"/>
    <row r="9969" customFormat="1"/>
    <row r="9970" customFormat="1"/>
    <row r="9971" customFormat="1"/>
    <row r="9972" customFormat="1"/>
    <row r="9973" customFormat="1"/>
    <row r="9974" customFormat="1"/>
    <row r="9975" customFormat="1"/>
    <row r="9976" customFormat="1"/>
    <row r="9977" customFormat="1"/>
    <row r="9978" customFormat="1"/>
    <row r="9979" customFormat="1"/>
    <row r="9980" customFormat="1"/>
    <row r="9981" customFormat="1"/>
    <row r="9982" customFormat="1"/>
    <row r="9983" customFormat="1"/>
    <row r="9984" customFormat="1"/>
    <row r="9985" customFormat="1"/>
    <row r="9986" customFormat="1"/>
    <row r="9987" customFormat="1"/>
    <row r="9988" customFormat="1"/>
    <row r="9989" customFormat="1"/>
    <row r="9990" customFormat="1"/>
    <row r="9991" customFormat="1"/>
    <row r="9992" customFormat="1"/>
    <row r="9993" customFormat="1"/>
    <row r="9994" customFormat="1"/>
    <row r="9995" customFormat="1"/>
    <row r="9996" customFormat="1"/>
    <row r="9997" customFormat="1"/>
    <row r="9998" customFormat="1"/>
    <row r="9999" customFormat="1"/>
    <row r="10000" customFormat="1"/>
    <row r="10001" customFormat="1"/>
    <row r="10002" customFormat="1"/>
    <row r="10003" customFormat="1"/>
    <row r="10004" customFormat="1"/>
    <row r="10005" customFormat="1"/>
    <row r="10006" customFormat="1"/>
    <row r="10007" customFormat="1"/>
    <row r="10008" customFormat="1"/>
    <row r="10009" customFormat="1"/>
    <row r="10010" customFormat="1"/>
    <row r="10011" customFormat="1"/>
    <row r="10012" customFormat="1"/>
    <row r="10013" customFormat="1"/>
    <row r="10014" customFormat="1"/>
    <row r="10015" customFormat="1"/>
    <row r="10016" customFormat="1"/>
    <row r="10017" customFormat="1"/>
    <row r="10018" customFormat="1"/>
    <row r="10019" customFormat="1"/>
    <row r="10020" customFormat="1"/>
    <row r="10021" customFormat="1"/>
    <row r="10022" customFormat="1"/>
    <row r="10023" customFormat="1"/>
    <row r="10024" customFormat="1"/>
    <row r="10025" customFormat="1"/>
    <row r="10026" customFormat="1"/>
    <row r="10027" customFormat="1"/>
    <row r="10028" customFormat="1"/>
    <row r="10029" customFormat="1"/>
    <row r="10030" customFormat="1"/>
    <row r="10031" customFormat="1"/>
    <row r="10032" customFormat="1"/>
    <row r="10033" customFormat="1"/>
    <row r="10034" customFormat="1"/>
    <row r="10035" customFormat="1"/>
    <row r="10036" customFormat="1"/>
    <row r="10037" customFormat="1"/>
    <row r="10038" customFormat="1"/>
    <row r="10039" customFormat="1"/>
    <row r="10040" customFormat="1"/>
    <row r="10041" customFormat="1"/>
    <row r="10042" customFormat="1"/>
    <row r="10043" customFormat="1"/>
    <row r="10044" customFormat="1"/>
    <row r="10045" customFormat="1"/>
    <row r="10046" customFormat="1"/>
    <row r="10047" customFormat="1"/>
    <row r="10048" customFormat="1"/>
    <row r="10049" customFormat="1"/>
    <row r="10050" customFormat="1"/>
    <row r="10051" customFormat="1"/>
    <row r="10052" customFormat="1"/>
    <row r="10053" customFormat="1"/>
    <row r="10054" customFormat="1"/>
    <row r="10055" customFormat="1"/>
    <row r="10056" customFormat="1"/>
    <row r="10057" customFormat="1"/>
    <row r="10058" customFormat="1"/>
    <row r="10059" customFormat="1"/>
    <row r="10060" customFormat="1"/>
    <row r="10061" customFormat="1"/>
    <row r="10062" customFormat="1"/>
    <row r="10063" customFormat="1"/>
    <row r="10064" customFormat="1"/>
    <row r="10065" customFormat="1"/>
    <row r="10066" customFormat="1"/>
    <row r="10067" customFormat="1"/>
    <row r="10068" customFormat="1"/>
    <row r="10069" customFormat="1"/>
    <row r="10070" customFormat="1"/>
    <row r="10071" customFormat="1"/>
    <row r="10072" customFormat="1"/>
    <row r="10073" customFormat="1"/>
    <row r="10074" customFormat="1"/>
    <row r="10075" customFormat="1"/>
    <row r="10076" customFormat="1"/>
    <row r="10077" customFormat="1"/>
    <row r="10078" customFormat="1"/>
    <row r="10079" customFormat="1"/>
    <row r="10080" customFormat="1"/>
    <row r="10081" customFormat="1"/>
    <row r="10082" customFormat="1"/>
    <row r="10083" customFormat="1"/>
    <row r="10084" customFormat="1"/>
    <row r="10085" customFormat="1"/>
    <row r="10086" customFormat="1"/>
    <row r="10087" customFormat="1"/>
    <row r="10088" customFormat="1"/>
    <row r="10089" customFormat="1"/>
    <row r="10090" customFormat="1"/>
    <row r="10091" customFormat="1"/>
    <row r="10092" customFormat="1"/>
    <row r="10093" customFormat="1"/>
    <row r="10094" customFormat="1"/>
    <row r="10095" customFormat="1"/>
    <row r="10096" customFormat="1"/>
    <row r="10097" customFormat="1"/>
    <row r="10098" customFormat="1"/>
    <row r="10099" customFormat="1"/>
    <row r="10100" customFormat="1"/>
    <row r="10101" customFormat="1"/>
    <row r="10102" customFormat="1"/>
    <row r="10103" customFormat="1"/>
    <row r="10104" customFormat="1"/>
    <row r="10105" customFormat="1"/>
    <row r="10106" customFormat="1"/>
    <row r="10107" customFormat="1"/>
    <row r="10108" customFormat="1"/>
    <row r="10109" customFormat="1"/>
    <row r="10110" customFormat="1"/>
    <row r="10111" customFormat="1"/>
    <row r="10112" customFormat="1"/>
    <row r="10113" customFormat="1"/>
    <row r="10114" customFormat="1"/>
    <row r="10115" customFormat="1"/>
    <row r="10116" customFormat="1"/>
    <row r="10117" customFormat="1"/>
    <row r="10118" customFormat="1"/>
    <row r="10119" customFormat="1"/>
    <row r="10120" customFormat="1"/>
    <row r="10121" customFormat="1"/>
    <row r="10122" customFormat="1"/>
    <row r="10123" customFormat="1"/>
    <row r="10124" customFormat="1"/>
    <row r="10125" customFormat="1"/>
    <row r="10126" customFormat="1"/>
    <row r="10127" customFormat="1"/>
    <row r="10128" customFormat="1"/>
    <row r="10129" customFormat="1"/>
    <row r="10130" customFormat="1"/>
    <row r="10131" customFormat="1"/>
    <row r="10132" customFormat="1"/>
    <row r="10133" customFormat="1"/>
    <row r="10134" customFormat="1"/>
    <row r="10135" customFormat="1"/>
    <row r="10136" customFormat="1"/>
    <row r="10137" customFormat="1"/>
    <row r="10138" customFormat="1"/>
    <row r="10139" customFormat="1"/>
    <row r="10140" customFormat="1"/>
    <row r="10141" customFormat="1"/>
    <row r="10142" customFormat="1"/>
    <row r="10143" customFormat="1"/>
    <row r="10144" customFormat="1"/>
    <row r="10145" customFormat="1"/>
    <row r="10146" customFormat="1"/>
    <row r="10147" customFormat="1"/>
    <row r="10148" customFormat="1"/>
    <row r="10149" customFormat="1"/>
    <row r="10150" customFormat="1"/>
    <row r="10151" customFormat="1"/>
    <row r="10152" customFormat="1"/>
    <row r="10153" customFormat="1"/>
    <row r="10154" customFormat="1"/>
    <row r="10155" customFormat="1"/>
    <row r="10156" customFormat="1"/>
    <row r="10157" customFormat="1"/>
    <row r="10158" customFormat="1"/>
    <row r="10159" customFormat="1"/>
    <row r="10160" customFormat="1"/>
    <row r="10161" customFormat="1"/>
    <row r="10162" customFormat="1"/>
    <row r="10163" customFormat="1"/>
    <row r="10164" customFormat="1"/>
    <row r="10165" customFormat="1"/>
    <row r="10166" customFormat="1"/>
    <row r="10167" customFormat="1"/>
    <row r="10168" customFormat="1"/>
    <row r="10169" customFormat="1"/>
    <row r="10170" customFormat="1"/>
    <row r="10171" customFormat="1"/>
    <row r="10172" customFormat="1"/>
    <row r="10173" customFormat="1"/>
    <row r="10174" customFormat="1"/>
    <row r="10175" customFormat="1"/>
    <row r="10176" customFormat="1"/>
    <row r="10177" customFormat="1"/>
    <row r="10178" customFormat="1"/>
    <row r="10179" customFormat="1"/>
    <row r="10180" customFormat="1"/>
    <row r="10181" customFormat="1"/>
    <row r="10182" customFormat="1"/>
    <row r="10183" customFormat="1"/>
    <row r="10184" customFormat="1"/>
    <row r="10185" customFormat="1"/>
    <row r="10186" customFormat="1"/>
    <row r="10187" customFormat="1"/>
    <row r="10188" customFormat="1"/>
    <row r="10189" customFormat="1"/>
    <row r="10190" customFormat="1"/>
    <row r="10191" customFormat="1"/>
    <row r="10192" customFormat="1"/>
    <row r="10193" customFormat="1"/>
    <row r="10194" customFormat="1"/>
    <row r="10195" customFormat="1"/>
    <row r="10196" customFormat="1"/>
    <row r="10197" customFormat="1"/>
    <row r="10198" customFormat="1"/>
    <row r="10199" customFormat="1"/>
    <row r="10200" customFormat="1"/>
    <row r="10201" customFormat="1"/>
    <row r="10202" customFormat="1"/>
    <row r="10203" customFormat="1"/>
    <row r="10204" customFormat="1"/>
    <row r="10205" customFormat="1"/>
    <row r="10206" customFormat="1"/>
    <row r="10207" customFormat="1"/>
    <row r="10208" customFormat="1"/>
    <row r="10209" customFormat="1"/>
    <row r="10210" customFormat="1"/>
    <row r="10211" customFormat="1"/>
    <row r="10212" customFormat="1"/>
    <row r="10213" customFormat="1"/>
    <row r="10214" customFormat="1"/>
    <row r="10215" customFormat="1"/>
    <row r="10216" customFormat="1"/>
    <row r="10217" customFormat="1"/>
    <row r="10218" customFormat="1"/>
    <row r="10219" customFormat="1"/>
    <row r="10220" customFormat="1"/>
    <row r="10221" customFormat="1"/>
    <row r="10222" customFormat="1"/>
    <row r="10223" customFormat="1"/>
    <row r="10224" customFormat="1"/>
    <row r="10225" customFormat="1"/>
    <row r="10226" customFormat="1"/>
    <row r="10227" customFormat="1"/>
    <row r="10228" customFormat="1"/>
    <row r="10229" customFormat="1"/>
    <row r="10230" customFormat="1"/>
    <row r="10231" customFormat="1"/>
    <row r="10232" customFormat="1"/>
    <row r="10233" customFormat="1"/>
    <row r="10234" customFormat="1"/>
    <row r="10235" customFormat="1"/>
    <row r="10236" customFormat="1"/>
    <row r="10237" customFormat="1"/>
    <row r="10238" customFormat="1"/>
    <row r="10239" customFormat="1"/>
    <row r="10240" customFormat="1"/>
    <row r="10241" customFormat="1"/>
    <row r="10242" customFormat="1"/>
    <row r="10243" customFormat="1"/>
    <row r="10244" customFormat="1"/>
    <row r="10245" customFormat="1"/>
    <row r="10246" customFormat="1"/>
    <row r="10247" customFormat="1"/>
    <row r="10248" customFormat="1"/>
    <row r="10249" customFormat="1"/>
    <row r="10250" customFormat="1"/>
    <row r="10251" customFormat="1"/>
    <row r="10252" customFormat="1"/>
    <row r="10253" customFormat="1"/>
    <row r="10254" customFormat="1"/>
    <row r="10255" customFormat="1"/>
    <row r="10256" customFormat="1"/>
    <row r="10257" customFormat="1"/>
    <row r="10258" customFormat="1"/>
    <row r="10259" customFormat="1"/>
    <row r="10260" customFormat="1"/>
    <row r="10261" customFormat="1"/>
    <row r="10262" customFormat="1"/>
    <row r="10263" customFormat="1"/>
    <row r="10264" customFormat="1"/>
    <row r="10265" customFormat="1"/>
    <row r="10266" customFormat="1"/>
    <row r="10267" customFormat="1"/>
    <row r="10268" customFormat="1"/>
    <row r="10269" customFormat="1"/>
    <row r="10270" customFormat="1"/>
    <row r="10271" customFormat="1"/>
    <row r="10272" customFormat="1"/>
    <row r="10273" customFormat="1"/>
    <row r="10274" customFormat="1"/>
    <row r="10275" customFormat="1"/>
    <row r="10276" customFormat="1"/>
    <row r="10277" customFormat="1"/>
    <row r="10278" customFormat="1"/>
    <row r="10279" customFormat="1"/>
    <row r="10280" customFormat="1"/>
    <row r="10281" customFormat="1"/>
    <row r="10282" customFormat="1"/>
    <row r="10283" customFormat="1"/>
    <row r="10284" customFormat="1"/>
    <row r="10285" customFormat="1"/>
    <row r="10286" customFormat="1"/>
    <row r="10287" customFormat="1"/>
    <row r="10288" customFormat="1"/>
    <row r="10289" customFormat="1"/>
    <row r="10290" customFormat="1"/>
    <row r="10291" customFormat="1"/>
    <row r="10292" customFormat="1"/>
    <row r="10293" customFormat="1"/>
    <row r="10294" customFormat="1"/>
    <row r="10295" customFormat="1"/>
    <row r="10296" customFormat="1"/>
    <row r="10297" customFormat="1"/>
    <row r="10298" customFormat="1"/>
    <row r="10299" customFormat="1"/>
    <row r="10300" customFormat="1"/>
    <row r="10301" customFormat="1"/>
    <row r="10302" customFormat="1"/>
    <row r="10303" customFormat="1"/>
    <row r="10304" customFormat="1"/>
    <row r="10305" customFormat="1"/>
    <row r="10306" customFormat="1"/>
    <row r="10307" customFormat="1"/>
    <row r="10308" customFormat="1"/>
    <row r="10309" customFormat="1"/>
    <row r="10310" customFormat="1"/>
    <row r="10311" customFormat="1"/>
    <row r="10312" customFormat="1"/>
    <row r="10313" customFormat="1"/>
    <row r="10314" customFormat="1"/>
    <row r="10315" customFormat="1"/>
    <row r="10316" customFormat="1"/>
    <row r="10317" customFormat="1"/>
    <row r="10318" customFormat="1"/>
    <row r="10319" customFormat="1"/>
    <row r="10320" customFormat="1"/>
    <row r="10321" customFormat="1"/>
    <row r="10322" customFormat="1"/>
    <row r="10323" customFormat="1"/>
    <row r="10324" customFormat="1"/>
    <row r="10325" customFormat="1"/>
    <row r="10326" customFormat="1"/>
    <row r="10327" customFormat="1"/>
    <row r="10328" customFormat="1"/>
    <row r="10329" customFormat="1"/>
    <row r="10330" customFormat="1"/>
    <row r="10331" customFormat="1"/>
    <row r="10332" customFormat="1"/>
    <row r="10333" customFormat="1"/>
    <row r="10334" customFormat="1"/>
    <row r="10335" customFormat="1"/>
    <row r="10336" customFormat="1"/>
    <row r="10337" customFormat="1"/>
    <row r="10338" customFormat="1"/>
    <row r="10339" customFormat="1"/>
    <row r="10340" customFormat="1"/>
    <row r="10341" customFormat="1"/>
    <row r="10342" customFormat="1"/>
    <row r="10343" customFormat="1"/>
    <row r="10344" customFormat="1"/>
    <row r="10345" customFormat="1"/>
    <row r="10346" customFormat="1"/>
    <row r="10347" customFormat="1"/>
    <row r="10348" customFormat="1"/>
    <row r="10349" customFormat="1"/>
    <row r="10350" customFormat="1"/>
    <row r="10351" customFormat="1"/>
    <row r="10352" customFormat="1"/>
    <row r="10353" customFormat="1"/>
    <row r="10354" customFormat="1"/>
    <row r="10355" customFormat="1"/>
    <row r="10356" customFormat="1"/>
    <row r="10357" customFormat="1"/>
    <row r="10358" customFormat="1"/>
    <row r="10359" customFormat="1"/>
    <row r="10360" customFormat="1"/>
    <row r="10361" customFormat="1"/>
    <row r="10362" customFormat="1"/>
    <row r="10363" customFormat="1"/>
    <row r="10364" customFormat="1"/>
    <row r="10365" customFormat="1"/>
    <row r="10366" customFormat="1"/>
    <row r="10367" customFormat="1"/>
    <row r="10368" customFormat="1"/>
    <row r="10369" customFormat="1"/>
    <row r="10370" customFormat="1"/>
    <row r="10371" customFormat="1"/>
    <row r="10372" customFormat="1"/>
    <row r="10373" customFormat="1"/>
    <row r="10374" customFormat="1"/>
    <row r="10375" customFormat="1"/>
    <row r="10376" customFormat="1"/>
    <row r="10377" customFormat="1"/>
    <row r="10378" customFormat="1"/>
    <row r="10379" customFormat="1"/>
    <row r="10380" customFormat="1"/>
    <row r="10381" customFormat="1"/>
    <row r="10382" customFormat="1"/>
    <row r="10383" customFormat="1"/>
    <row r="10384" customFormat="1"/>
    <row r="10385" customFormat="1"/>
    <row r="10386" customFormat="1"/>
    <row r="10387" customFormat="1"/>
    <row r="10388" customFormat="1"/>
    <row r="10389" customFormat="1"/>
    <row r="10390" customFormat="1"/>
    <row r="10391" customFormat="1"/>
    <row r="10392" customFormat="1"/>
    <row r="10393" customFormat="1"/>
    <row r="10394" customFormat="1"/>
    <row r="10395" customFormat="1"/>
    <row r="10396" customFormat="1"/>
    <row r="10397" customFormat="1"/>
    <row r="10398" customFormat="1"/>
    <row r="10399" customFormat="1"/>
    <row r="10400" customFormat="1"/>
    <row r="10401" customFormat="1"/>
    <row r="10402" customFormat="1"/>
    <row r="10403" customFormat="1"/>
    <row r="10404" customFormat="1"/>
    <row r="10405" customFormat="1"/>
    <row r="10406" customFormat="1"/>
    <row r="10407" customFormat="1"/>
    <row r="10408" customFormat="1"/>
    <row r="10409" customFormat="1"/>
    <row r="10410" customFormat="1"/>
    <row r="10411" customFormat="1"/>
    <row r="10412" customFormat="1"/>
    <row r="10413" customFormat="1"/>
    <row r="10414" customFormat="1"/>
    <row r="10415" customFormat="1"/>
    <row r="10416" customFormat="1"/>
    <row r="10417" customFormat="1"/>
    <row r="10418" customFormat="1"/>
    <row r="10419" customFormat="1"/>
    <row r="10420" customFormat="1"/>
    <row r="10421" customFormat="1"/>
    <row r="10422" customFormat="1"/>
    <row r="10423" customFormat="1"/>
    <row r="10424" customFormat="1"/>
    <row r="10425" customFormat="1"/>
    <row r="10426" customFormat="1"/>
    <row r="10427" customFormat="1"/>
    <row r="10428" customFormat="1"/>
    <row r="10429" customFormat="1"/>
    <row r="10430" customFormat="1"/>
    <row r="10431" customFormat="1"/>
    <row r="10432" customFormat="1"/>
    <row r="10433" customFormat="1"/>
    <row r="10434" customFormat="1"/>
    <row r="10435" customFormat="1"/>
    <row r="10436" customFormat="1"/>
    <row r="10437" customFormat="1"/>
    <row r="10438" customFormat="1"/>
    <row r="10439" customFormat="1"/>
    <row r="10440" customFormat="1"/>
    <row r="10441" customFormat="1"/>
    <row r="10442" customFormat="1"/>
    <row r="10443" customFormat="1"/>
    <row r="10444" customFormat="1"/>
    <row r="10445" customFormat="1"/>
    <row r="10446" customFormat="1"/>
    <row r="10447" customFormat="1"/>
    <row r="10448" customFormat="1"/>
    <row r="10449" customFormat="1"/>
    <row r="10450" customFormat="1"/>
    <row r="10451" customFormat="1"/>
    <row r="10452" customFormat="1"/>
    <row r="10453" customFormat="1"/>
    <row r="10454" customFormat="1"/>
    <row r="10455" customFormat="1"/>
    <row r="10456" customFormat="1"/>
    <row r="10457" customFormat="1"/>
    <row r="10458" customFormat="1"/>
    <row r="10459" customFormat="1"/>
    <row r="10460" customFormat="1"/>
    <row r="10461" customFormat="1"/>
    <row r="10462" customFormat="1"/>
    <row r="10463" customFormat="1"/>
    <row r="10464" customFormat="1"/>
    <row r="10465" customFormat="1"/>
    <row r="10466" customFormat="1"/>
    <row r="10467" customFormat="1"/>
    <row r="10468" customFormat="1"/>
    <row r="10469" customFormat="1"/>
    <row r="10470" customFormat="1"/>
    <row r="10471" customFormat="1"/>
    <row r="10472" customFormat="1"/>
    <row r="10473" customFormat="1"/>
    <row r="10474" customFormat="1"/>
    <row r="10475" customFormat="1"/>
    <row r="10476" customFormat="1"/>
    <row r="10477" customFormat="1"/>
    <row r="10478" customFormat="1"/>
    <row r="10479" customFormat="1"/>
    <row r="10480" customFormat="1"/>
    <row r="10481" customFormat="1"/>
    <row r="10482" customFormat="1"/>
    <row r="10483" customFormat="1"/>
    <row r="10484" customFormat="1"/>
    <row r="10485" customFormat="1"/>
    <row r="10486" customFormat="1"/>
    <row r="10487" customFormat="1"/>
    <row r="10488" customFormat="1"/>
    <row r="10489" customFormat="1"/>
    <row r="10490" customFormat="1"/>
    <row r="10491" customFormat="1"/>
    <row r="10492" customFormat="1"/>
    <row r="10493" customFormat="1"/>
    <row r="10494" customFormat="1"/>
    <row r="10495" customFormat="1"/>
    <row r="10496" customFormat="1"/>
    <row r="10497" customFormat="1"/>
    <row r="10498" customFormat="1"/>
    <row r="10499" customFormat="1"/>
    <row r="10500" customFormat="1"/>
    <row r="10501" customFormat="1"/>
    <row r="10502" customFormat="1"/>
    <row r="10503" customFormat="1"/>
    <row r="10504" customFormat="1"/>
    <row r="10505" customFormat="1"/>
    <row r="10506" customFormat="1"/>
    <row r="10507" customFormat="1"/>
    <row r="10508" customFormat="1"/>
    <row r="10509" customFormat="1"/>
    <row r="10510" customFormat="1"/>
    <row r="10511" customFormat="1"/>
    <row r="10512" customFormat="1"/>
    <row r="10513" customFormat="1"/>
    <row r="10514" customFormat="1"/>
    <row r="10515" customFormat="1"/>
    <row r="10516" customFormat="1"/>
    <row r="10517" customFormat="1"/>
    <row r="10518" customFormat="1"/>
    <row r="10519" customFormat="1"/>
    <row r="10520" customFormat="1"/>
    <row r="10521" customFormat="1"/>
    <row r="10522" customFormat="1"/>
    <row r="10523" customFormat="1"/>
    <row r="10524" customFormat="1"/>
    <row r="10525" customFormat="1"/>
    <row r="10526" customFormat="1"/>
    <row r="10527" customFormat="1"/>
    <row r="10528" customFormat="1"/>
    <row r="10529" customFormat="1"/>
    <row r="10530" customFormat="1"/>
    <row r="10531" customFormat="1"/>
    <row r="10532" customFormat="1"/>
    <row r="10533" customFormat="1"/>
    <row r="10534" customFormat="1"/>
    <row r="10535" customFormat="1"/>
    <row r="10536" customFormat="1"/>
    <row r="10537" customFormat="1"/>
    <row r="10538" customFormat="1"/>
    <row r="10539" customFormat="1"/>
    <row r="10540" customFormat="1"/>
    <row r="10541" customFormat="1"/>
    <row r="10542" customFormat="1"/>
    <row r="10543" customFormat="1"/>
    <row r="10544" customFormat="1"/>
    <row r="10545" customFormat="1"/>
    <row r="10546" customFormat="1"/>
    <row r="10547" customFormat="1"/>
    <row r="10548" customFormat="1"/>
    <row r="10549" customFormat="1"/>
    <row r="10550" customFormat="1"/>
    <row r="10551" customFormat="1"/>
    <row r="10552" customFormat="1"/>
    <row r="10553" customFormat="1"/>
    <row r="10554" customFormat="1"/>
    <row r="10555" customFormat="1"/>
    <row r="10556" customFormat="1"/>
    <row r="10557" customFormat="1"/>
    <row r="10558" customFormat="1"/>
    <row r="10559" customFormat="1"/>
    <row r="10560" customFormat="1"/>
    <row r="10561" customFormat="1"/>
    <row r="10562" customFormat="1"/>
    <row r="10563" customFormat="1"/>
    <row r="10564" customFormat="1"/>
    <row r="10565" customFormat="1"/>
    <row r="10566" customFormat="1"/>
    <row r="10567" customFormat="1"/>
    <row r="10568" customFormat="1"/>
    <row r="10569" customFormat="1"/>
    <row r="10570" customFormat="1"/>
    <row r="10571" customFormat="1"/>
    <row r="10572" customFormat="1"/>
    <row r="10573" customFormat="1"/>
    <row r="10574" customFormat="1"/>
    <row r="10575" customFormat="1"/>
    <row r="10576" customFormat="1"/>
    <row r="10577" customFormat="1"/>
    <row r="10578" customFormat="1"/>
    <row r="10579" customFormat="1"/>
    <row r="10580" customFormat="1"/>
    <row r="10581" customFormat="1"/>
    <row r="10582" customFormat="1"/>
    <row r="10583" customFormat="1"/>
    <row r="10584" customFormat="1"/>
    <row r="10585" customFormat="1"/>
    <row r="10586" customFormat="1"/>
    <row r="10587" customFormat="1"/>
    <row r="10588" customFormat="1"/>
    <row r="10589" customFormat="1"/>
    <row r="10590" customFormat="1"/>
    <row r="10591" customFormat="1"/>
    <row r="10592" customFormat="1"/>
    <row r="10593" customFormat="1"/>
    <row r="10594" customFormat="1"/>
    <row r="10595" customFormat="1"/>
    <row r="10596" customFormat="1"/>
    <row r="10597" customFormat="1"/>
    <row r="10598" customFormat="1"/>
    <row r="10599" customFormat="1"/>
    <row r="10600" customFormat="1"/>
    <row r="10601" customFormat="1"/>
    <row r="10602" customFormat="1"/>
    <row r="10603" customFormat="1"/>
    <row r="10604" customFormat="1"/>
    <row r="10605" customFormat="1"/>
    <row r="10606" customFormat="1"/>
    <row r="10607" customFormat="1"/>
    <row r="10608" customFormat="1"/>
    <row r="10609" customFormat="1"/>
    <row r="10610" customFormat="1"/>
    <row r="10611" customFormat="1"/>
    <row r="10612" customFormat="1"/>
    <row r="10613" customFormat="1"/>
    <row r="10614" customFormat="1"/>
    <row r="10615" customFormat="1"/>
    <row r="10616" customFormat="1"/>
    <row r="10617" customFormat="1"/>
    <row r="10618" customFormat="1"/>
    <row r="10619" customFormat="1"/>
    <row r="10620" customFormat="1"/>
    <row r="10621" customFormat="1"/>
    <row r="10622" customFormat="1"/>
    <row r="10623" customFormat="1"/>
    <row r="10624" customFormat="1"/>
    <row r="10625" customFormat="1"/>
    <row r="10626" customFormat="1"/>
    <row r="10627" customFormat="1"/>
    <row r="10628" customFormat="1"/>
    <row r="10629" customFormat="1"/>
    <row r="10630" customFormat="1"/>
    <row r="10631" customFormat="1"/>
    <row r="10632" customFormat="1"/>
    <row r="10633" customFormat="1"/>
    <row r="10634" customFormat="1"/>
    <row r="10635" customFormat="1"/>
    <row r="10636" customFormat="1"/>
    <row r="10637" customFormat="1"/>
    <row r="10638" customFormat="1"/>
    <row r="10639" customFormat="1"/>
    <row r="10640" customFormat="1"/>
    <row r="10641" customFormat="1"/>
    <row r="10642" customFormat="1"/>
    <row r="10643" customFormat="1"/>
    <row r="10644" customFormat="1"/>
    <row r="10645" customFormat="1"/>
    <row r="10646" customFormat="1"/>
    <row r="10647" customFormat="1"/>
    <row r="10648" customFormat="1"/>
    <row r="10649" customFormat="1"/>
    <row r="10650" customFormat="1"/>
    <row r="10651" customFormat="1"/>
    <row r="10652" customFormat="1"/>
    <row r="10653" customFormat="1"/>
    <row r="10654" customFormat="1"/>
    <row r="10655" customFormat="1"/>
    <row r="10656" customFormat="1"/>
    <row r="10657" customFormat="1"/>
    <row r="10658" customFormat="1"/>
    <row r="10659" customFormat="1"/>
    <row r="10660" customFormat="1"/>
    <row r="10661" customFormat="1"/>
    <row r="10662" customFormat="1"/>
    <row r="10663" customFormat="1"/>
    <row r="10664" customFormat="1"/>
    <row r="10665" customFormat="1"/>
    <row r="10666" customFormat="1"/>
    <row r="10667" customFormat="1"/>
    <row r="10668" customFormat="1"/>
    <row r="10669" customFormat="1"/>
    <row r="10670" customFormat="1"/>
    <row r="10671" customFormat="1"/>
    <row r="10672" customFormat="1"/>
    <row r="10673" customFormat="1"/>
    <row r="10674" customFormat="1"/>
    <row r="10675" customFormat="1"/>
    <row r="10676" customFormat="1"/>
    <row r="10677" customFormat="1"/>
    <row r="10678" customFormat="1"/>
    <row r="10679" customFormat="1"/>
    <row r="10680" customFormat="1"/>
    <row r="10681" customFormat="1"/>
    <row r="10682" customFormat="1"/>
    <row r="10683" customFormat="1"/>
    <row r="10684" customFormat="1"/>
    <row r="10685" customFormat="1"/>
    <row r="10686" customFormat="1"/>
    <row r="10687" customFormat="1"/>
    <row r="10688" customFormat="1"/>
    <row r="10689" customFormat="1"/>
    <row r="10690" customFormat="1"/>
    <row r="10691" customFormat="1"/>
    <row r="10692" customFormat="1"/>
    <row r="10693" customFormat="1"/>
    <row r="10694" customFormat="1"/>
    <row r="10695" customFormat="1"/>
    <row r="10696" customFormat="1"/>
    <row r="10697" customFormat="1"/>
    <row r="10698" customFormat="1"/>
    <row r="10699" customFormat="1"/>
    <row r="10700" customFormat="1"/>
    <row r="10701" customFormat="1"/>
    <row r="10702" customFormat="1"/>
    <row r="10703" customFormat="1"/>
    <row r="10704" customFormat="1"/>
    <row r="10705" customFormat="1"/>
    <row r="10706" customFormat="1"/>
    <row r="10707" customFormat="1"/>
    <row r="10708" customFormat="1"/>
    <row r="10709" customFormat="1"/>
    <row r="10710" customFormat="1"/>
    <row r="10711" customFormat="1"/>
    <row r="10712" customFormat="1"/>
    <row r="10713" customFormat="1"/>
    <row r="10714" customFormat="1"/>
    <row r="10715" customFormat="1"/>
    <row r="10716" customFormat="1"/>
    <row r="10717" customFormat="1"/>
    <row r="10718" customFormat="1"/>
    <row r="10719" customFormat="1"/>
    <row r="10720" customFormat="1"/>
    <row r="10721" customFormat="1"/>
    <row r="10722" customFormat="1"/>
    <row r="10723" customFormat="1"/>
    <row r="10724" customFormat="1"/>
    <row r="10725" customFormat="1"/>
    <row r="10726" customFormat="1"/>
    <row r="10727" customFormat="1"/>
    <row r="10728" customFormat="1"/>
    <row r="10729" customFormat="1"/>
    <row r="10730" customFormat="1"/>
    <row r="10731" customFormat="1"/>
    <row r="10732" customFormat="1"/>
    <row r="10733" customFormat="1"/>
    <row r="10734" customFormat="1"/>
    <row r="10735" customFormat="1"/>
    <row r="10736" customFormat="1"/>
    <row r="10737" customFormat="1"/>
    <row r="10738" customFormat="1"/>
    <row r="10739" customFormat="1"/>
    <row r="10740" customFormat="1"/>
    <row r="10741" customFormat="1"/>
    <row r="10742" customFormat="1"/>
    <row r="10743" customFormat="1"/>
    <row r="10744" customFormat="1"/>
    <row r="10745" customFormat="1"/>
    <row r="10746" customFormat="1"/>
    <row r="10747" customFormat="1"/>
    <row r="10748" customFormat="1"/>
    <row r="10749" customFormat="1"/>
    <row r="10750" customFormat="1"/>
    <row r="10751" customFormat="1"/>
    <row r="10752" customFormat="1"/>
    <row r="10753" customFormat="1"/>
    <row r="10754" customFormat="1"/>
    <row r="10755" customFormat="1"/>
    <row r="10756" customFormat="1"/>
    <row r="10757" customFormat="1"/>
    <row r="10758" customFormat="1"/>
    <row r="10759" customFormat="1"/>
    <row r="10760" customFormat="1"/>
    <row r="10761" customFormat="1"/>
    <row r="10762" customFormat="1"/>
    <row r="10763" customFormat="1"/>
    <row r="10764" customFormat="1"/>
    <row r="10765" customFormat="1"/>
    <row r="10766" customFormat="1"/>
    <row r="10767" customFormat="1"/>
    <row r="10768" customFormat="1"/>
    <row r="10769" customFormat="1"/>
    <row r="10770" customFormat="1"/>
    <row r="10771" customFormat="1"/>
    <row r="10772" customFormat="1"/>
    <row r="10773" customFormat="1"/>
    <row r="10774" customFormat="1"/>
    <row r="10775" customFormat="1"/>
    <row r="10776" customFormat="1"/>
    <row r="10777" customFormat="1"/>
    <row r="10778" customFormat="1"/>
    <row r="10779" customFormat="1"/>
    <row r="10780" customFormat="1"/>
    <row r="10781" customFormat="1"/>
    <row r="10782" customFormat="1"/>
    <row r="10783" customFormat="1"/>
    <row r="10784" customFormat="1"/>
    <row r="10785" customFormat="1"/>
    <row r="10786" customFormat="1"/>
    <row r="10787" customFormat="1"/>
    <row r="10788" customFormat="1"/>
    <row r="10789" customFormat="1"/>
    <row r="10790" customFormat="1"/>
    <row r="10791" customFormat="1"/>
    <row r="10792" customFormat="1"/>
    <row r="10793" customFormat="1"/>
    <row r="10794" customFormat="1"/>
    <row r="10795" customFormat="1"/>
    <row r="10796" customFormat="1"/>
    <row r="10797" customFormat="1"/>
    <row r="10798" customFormat="1"/>
    <row r="10799" customFormat="1"/>
    <row r="10800" customFormat="1"/>
    <row r="10801" customFormat="1"/>
    <row r="10802" customFormat="1"/>
    <row r="10803" customFormat="1"/>
    <row r="10804" customFormat="1"/>
    <row r="10805" customFormat="1"/>
    <row r="10806" customFormat="1"/>
    <row r="10807" customFormat="1"/>
    <row r="10808" customFormat="1"/>
    <row r="10809" customFormat="1"/>
    <row r="10810" customFormat="1"/>
    <row r="10811" customFormat="1"/>
    <row r="10812" customFormat="1"/>
    <row r="10813" customFormat="1"/>
    <row r="10814" customFormat="1"/>
    <row r="10815" customFormat="1"/>
    <row r="10816" customFormat="1"/>
    <row r="10817" customFormat="1"/>
    <row r="10818" customFormat="1"/>
    <row r="10819" customFormat="1"/>
    <row r="10820" customFormat="1"/>
    <row r="10821" customFormat="1"/>
    <row r="10822" customFormat="1"/>
    <row r="10823" customFormat="1"/>
    <row r="10824" customFormat="1"/>
    <row r="10825" customFormat="1"/>
    <row r="10826" customFormat="1"/>
    <row r="10827" customFormat="1"/>
    <row r="10828" customFormat="1"/>
    <row r="10829" customFormat="1"/>
    <row r="10830" customFormat="1"/>
    <row r="10831" customFormat="1"/>
    <row r="10832" customFormat="1"/>
    <row r="10833" customFormat="1"/>
    <row r="10834" customFormat="1"/>
    <row r="10835" customFormat="1"/>
    <row r="10836" customFormat="1"/>
    <row r="10837" customFormat="1"/>
    <row r="10838" customFormat="1"/>
    <row r="10839" customFormat="1"/>
    <row r="10840" customFormat="1"/>
    <row r="10841" customFormat="1"/>
    <row r="10842" customFormat="1"/>
    <row r="10843" customFormat="1"/>
    <row r="10844" customFormat="1"/>
    <row r="10845" customFormat="1"/>
    <row r="10846" customFormat="1"/>
    <row r="10847" customFormat="1"/>
    <row r="10848" customFormat="1"/>
    <row r="10849" customFormat="1"/>
    <row r="10850" customFormat="1"/>
    <row r="10851" customFormat="1"/>
    <row r="10852" customFormat="1"/>
    <row r="10853" customFormat="1"/>
    <row r="10854" customFormat="1"/>
    <row r="10855" customFormat="1"/>
    <row r="10856" customFormat="1"/>
    <row r="10857" customFormat="1"/>
    <row r="10858" customFormat="1"/>
    <row r="10859" customFormat="1"/>
    <row r="10860" customFormat="1"/>
    <row r="10861" customFormat="1"/>
    <row r="10862" customFormat="1"/>
    <row r="10863" customFormat="1"/>
    <row r="10864" customFormat="1"/>
    <row r="10865" customFormat="1"/>
    <row r="10866" customFormat="1"/>
    <row r="10867" customFormat="1"/>
    <row r="10868" customFormat="1"/>
    <row r="10869" customFormat="1"/>
    <row r="10870" customFormat="1"/>
    <row r="10871" customFormat="1"/>
    <row r="10872" customFormat="1"/>
    <row r="10873" customFormat="1"/>
    <row r="10874" customFormat="1"/>
    <row r="10875" customFormat="1"/>
    <row r="10876" customFormat="1"/>
    <row r="10877" customFormat="1"/>
    <row r="10878" customFormat="1"/>
    <row r="10879" customFormat="1"/>
    <row r="10880" customFormat="1"/>
    <row r="10881" customFormat="1"/>
    <row r="10882" customFormat="1"/>
    <row r="10883" customFormat="1"/>
    <row r="10884" customFormat="1"/>
    <row r="10885" customFormat="1"/>
    <row r="10886" customFormat="1"/>
    <row r="10887" customFormat="1"/>
    <row r="10888" customFormat="1"/>
    <row r="10889" customFormat="1"/>
    <row r="10890" customFormat="1"/>
    <row r="10891" customFormat="1"/>
    <row r="10892" customFormat="1"/>
    <row r="10893" customFormat="1"/>
    <row r="10894" customFormat="1"/>
    <row r="10895" customFormat="1"/>
    <row r="10896" customFormat="1"/>
    <row r="10897" customFormat="1"/>
    <row r="10898" customFormat="1"/>
    <row r="10899" customFormat="1"/>
    <row r="10900" customFormat="1"/>
    <row r="10901" customFormat="1"/>
    <row r="10902" customFormat="1"/>
    <row r="10903" customFormat="1"/>
    <row r="10904" customFormat="1"/>
    <row r="10905" customFormat="1"/>
    <row r="10906" customFormat="1"/>
    <row r="10907" customFormat="1"/>
    <row r="10908" customFormat="1"/>
    <row r="10909" customFormat="1"/>
    <row r="10910" customFormat="1"/>
    <row r="10911" customFormat="1"/>
    <row r="10912" customFormat="1"/>
    <row r="10913" customFormat="1"/>
    <row r="10914" customFormat="1"/>
    <row r="10915" customFormat="1"/>
    <row r="10916" customFormat="1"/>
    <row r="10917" customFormat="1"/>
    <row r="10918" customFormat="1"/>
    <row r="10919" customFormat="1"/>
    <row r="10920" customFormat="1"/>
    <row r="10921" customFormat="1"/>
    <row r="10922" customFormat="1"/>
    <row r="10923" customFormat="1"/>
    <row r="10924" customFormat="1"/>
    <row r="10925" customFormat="1"/>
    <row r="10926" customFormat="1"/>
    <row r="10927" customFormat="1"/>
    <row r="10928" customFormat="1"/>
    <row r="10929" customFormat="1"/>
    <row r="10930" customFormat="1"/>
    <row r="10931" customFormat="1"/>
    <row r="10932" customFormat="1"/>
    <row r="10933" customFormat="1"/>
    <row r="10934" customFormat="1"/>
    <row r="10935" customFormat="1"/>
    <row r="10936" customFormat="1"/>
    <row r="10937" customFormat="1"/>
    <row r="10938" customFormat="1"/>
    <row r="10939" customFormat="1"/>
    <row r="10940" customFormat="1"/>
    <row r="10941" customFormat="1"/>
    <row r="10942" customFormat="1"/>
    <row r="10943" customFormat="1"/>
    <row r="10944" customFormat="1"/>
    <row r="10945" customFormat="1"/>
    <row r="10946" customFormat="1"/>
    <row r="10947" customFormat="1"/>
    <row r="10948" customFormat="1"/>
    <row r="10949" customFormat="1"/>
    <row r="10950" customFormat="1"/>
    <row r="10951" customFormat="1"/>
    <row r="10952" customFormat="1"/>
    <row r="10953" customFormat="1"/>
    <row r="10954" customFormat="1"/>
    <row r="10955" customFormat="1"/>
    <row r="10956" customFormat="1"/>
    <row r="10957" customFormat="1"/>
    <row r="10958" customFormat="1"/>
    <row r="10959" customFormat="1"/>
    <row r="10960" customFormat="1"/>
    <row r="10961" customFormat="1"/>
    <row r="10962" customFormat="1"/>
    <row r="10963" customFormat="1"/>
    <row r="10964" customFormat="1"/>
    <row r="10965" customFormat="1"/>
    <row r="10966" customFormat="1"/>
    <row r="10967" customFormat="1"/>
    <row r="10968" customFormat="1"/>
    <row r="10969" customFormat="1"/>
    <row r="10970" customFormat="1"/>
    <row r="10971" customFormat="1"/>
    <row r="10972" customFormat="1"/>
    <row r="10973" customFormat="1"/>
    <row r="10974" customFormat="1"/>
    <row r="10975" customFormat="1"/>
    <row r="10976" customFormat="1"/>
    <row r="10977" customFormat="1"/>
    <row r="10978" customFormat="1"/>
    <row r="10979" customFormat="1"/>
    <row r="10980" customFormat="1"/>
    <row r="10981" customFormat="1"/>
    <row r="10982" customFormat="1"/>
    <row r="10983" customFormat="1"/>
    <row r="10984" customFormat="1"/>
    <row r="10985" customFormat="1"/>
    <row r="10986" customFormat="1"/>
    <row r="10987" customFormat="1"/>
    <row r="10988" customFormat="1"/>
    <row r="10989" customFormat="1"/>
    <row r="10990" customFormat="1"/>
    <row r="10991" customFormat="1"/>
    <row r="10992" customFormat="1"/>
    <row r="10993" customFormat="1"/>
    <row r="10994" customFormat="1"/>
    <row r="10995" customFormat="1"/>
    <row r="10996" customFormat="1"/>
    <row r="10997" customFormat="1"/>
    <row r="10998" customFormat="1"/>
    <row r="10999" customFormat="1"/>
    <row r="11000" customFormat="1"/>
    <row r="11001" customFormat="1"/>
    <row r="11002" customFormat="1"/>
    <row r="11003" customFormat="1"/>
    <row r="11004" customFormat="1"/>
    <row r="11005" customFormat="1"/>
    <row r="11006" customFormat="1"/>
    <row r="11007" customFormat="1"/>
    <row r="11008" customFormat="1"/>
    <row r="11009" customFormat="1"/>
    <row r="11010" customFormat="1"/>
    <row r="11011" customFormat="1"/>
    <row r="11012" customFormat="1"/>
    <row r="11013" customFormat="1"/>
    <row r="11014" customFormat="1"/>
    <row r="11015" customFormat="1"/>
    <row r="11016" customFormat="1"/>
    <row r="11017" customFormat="1"/>
    <row r="11018" customFormat="1"/>
    <row r="11019" customFormat="1"/>
    <row r="11020" customFormat="1"/>
    <row r="11021" customFormat="1"/>
    <row r="11022" customFormat="1"/>
    <row r="11023" customFormat="1"/>
    <row r="11024" customFormat="1"/>
    <row r="11025" customFormat="1"/>
    <row r="11026" customFormat="1"/>
    <row r="11027" customFormat="1"/>
    <row r="11028" customFormat="1"/>
    <row r="11029" customFormat="1"/>
    <row r="11030" customFormat="1"/>
    <row r="11031" customFormat="1"/>
    <row r="11032" customFormat="1"/>
    <row r="11033" customFormat="1"/>
    <row r="11034" customFormat="1"/>
    <row r="11035" customFormat="1"/>
    <row r="11036" customFormat="1"/>
    <row r="11037" customFormat="1"/>
    <row r="11038" customFormat="1"/>
    <row r="11039" customFormat="1"/>
    <row r="11040" customFormat="1"/>
    <row r="11041" customFormat="1"/>
    <row r="11042" customFormat="1"/>
    <row r="11043" customFormat="1"/>
    <row r="11044" customFormat="1"/>
    <row r="11045" customFormat="1"/>
    <row r="11046" customFormat="1"/>
    <row r="11047" customFormat="1"/>
    <row r="11048" customFormat="1"/>
    <row r="11049" customFormat="1"/>
    <row r="11050" customFormat="1"/>
    <row r="11051" customFormat="1"/>
    <row r="11052" customFormat="1"/>
    <row r="11053" customFormat="1"/>
    <row r="11054" customFormat="1"/>
    <row r="11055" customFormat="1"/>
    <row r="11056" customFormat="1"/>
    <row r="11057" customFormat="1"/>
    <row r="11058" customFormat="1"/>
    <row r="11059" customFormat="1"/>
    <row r="11060" customFormat="1"/>
    <row r="11061" customFormat="1"/>
    <row r="11062" customFormat="1"/>
    <row r="11063" customFormat="1"/>
    <row r="11064" customFormat="1"/>
    <row r="11065" customFormat="1"/>
    <row r="11066" customFormat="1"/>
    <row r="11067" customFormat="1"/>
    <row r="11068" customFormat="1"/>
    <row r="11069" customFormat="1"/>
    <row r="11070" customFormat="1"/>
    <row r="11071" customFormat="1"/>
    <row r="11072" customFormat="1"/>
    <row r="11073" customFormat="1"/>
    <row r="11074" customFormat="1"/>
    <row r="11075" customFormat="1"/>
    <row r="11076" customFormat="1"/>
    <row r="11077" customFormat="1"/>
    <row r="11078" customFormat="1"/>
    <row r="11079" customFormat="1"/>
    <row r="11080" customFormat="1"/>
    <row r="11081" customFormat="1"/>
    <row r="11082" customFormat="1"/>
    <row r="11083" customFormat="1"/>
    <row r="11084" customFormat="1"/>
    <row r="11085" customFormat="1"/>
    <row r="11086" customFormat="1"/>
    <row r="11087" customFormat="1"/>
    <row r="11088" customFormat="1"/>
    <row r="11089" customFormat="1"/>
    <row r="11090" customFormat="1"/>
    <row r="11091" customFormat="1"/>
    <row r="11092" customFormat="1"/>
    <row r="11093" customFormat="1"/>
    <row r="11094" customFormat="1"/>
    <row r="11095" customFormat="1"/>
    <row r="11096" customFormat="1"/>
    <row r="11097" customFormat="1"/>
    <row r="11098" customFormat="1"/>
    <row r="11099" customFormat="1"/>
    <row r="11100" customFormat="1"/>
    <row r="11101" customFormat="1"/>
    <row r="11102" customFormat="1"/>
    <row r="11103" customFormat="1"/>
    <row r="11104" customFormat="1"/>
    <row r="11105" customFormat="1"/>
    <row r="11106" customFormat="1"/>
    <row r="11107" customFormat="1"/>
    <row r="11108" customFormat="1"/>
    <row r="11109" customFormat="1"/>
    <row r="11110" customFormat="1"/>
    <row r="11111" customFormat="1"/>
    <row r="11112" customFormat="1"/>
    <row r="11113" customFormat="1"/>
    <row r="11114" customFormat="1"/>
    <row r="11115" customFormat="1"/>
    <row r="11116" customFormat="1"/>
    <row r="11117" customFormat="1"/>
    <row r="11118" customFormat="1"/>
    <row r="11119" customFormat="1"/>
    <row r="11120" customFormat="1"/>
    <row r="11121" customFormat="1"/>
    <row r="11122" customFormat="1"/>
    <row r="11123" customFormat="1"/>
    <row r="11124" customFormat="1"/>
    <row r="11125" customFormat="1"/>
    <row r="11126" customFormat="1"/>
    <row r="11127" customFormat="1"/>
    <row r="11128" customFormat="1"/>
    <row r="11129" customFormat="1"/>
    <row r="11130" customFormat="1"/>
    <row r="11131" customFormat="1"/>
    <row r="11132" customFormat="1"/>
    <row r="11133" customFormat="1"/>
    <row r="11134" customFormat="1"/>
    <row r="11135" customFormat="1"/>
    <row r="11136" customFormat="1"/>
    <row r="11137" customFormat="1"/>
    <row r="11138" customFormat="1"/>
    <row r="11139" customFormat="1"/>
    <row r="11140" customFormat="1"/>
    <row r="11141" customFormat="1"/>
    <row r="11142" customFormat="1"/>
    <row r="11143" customFormat="1"/>
    <row r="11144" customFormat="1"/>
    <row r="11145" customFormat="1"/>
    <row r="11146" customFormat="1"/>
    <row r="11147" customFormat="1"/>
    <row r="11148" customFormat="1"/>
    <row r="11149" customFormat="1"/>
    <row r="11150" customFormat="1"/>
    <row r="11151" customFormat="1"/>
    <row r="11152" customFormat="1"/>
    <row r="11153" customFormat="1"/>
    <row r="11154" customFormat="1"/>
    <row r="11155" customFormat="1"/>
    <row r="11156" customFormat="1"/>
    <row r="11157" customFormat="1"/>
    <row r="11158" customFormat="1"/>
    <row r="11159" customFormat="1"/>
    <row r="11160" customFormat="1"/>
    <row r="11161" customFormat="1"/>
    <row r="11162" customFormat="1"/>
    <row r="11163" customFormat="1"/>
    <row r="11164" customFormat="1"/>
    <row r="11165" customFormat="1"/>
    <row r="11166" customFormat="1"/>
    <row r="11167" customFormat="1"/>
    <row r="11168" customFormat="1"/>
    <row r="11169" customFormat="1"/>
    <row r="11170" customFormat="1"/>
    <row r="11171" customFormat="1"/>
    <row r="11172" customFormat="1"/>
    <row r="11173" customFormat="1"/>
    <row r="11174" customFormat="1"/>
    <row r="11175" customFormat="1"/>
    <row r="11176" customFormat="1"/>
    <row r="11177" customFormat="1"/>
    <row r="11178" customFormat="1"/>
    <row r="11179" customFormat="1"/>
    <row r="11180" customFormat="1"/>
    <row r="11181" customFormat="1"/>
    <row r="11182" customFormat="1"/>
    <row r="11183" customFormat="1"/>
    <row r="11184" customFormat="1"/>
    <row r="11185" customFormat="1"/>
    <row r="11186" customFormat="1"/>
    <row r="11187" customFormat="1"/>
    <row r="11188" customFormat="1"/>
    <row r="11189" customFormat="1"/>
    <row r="11190" customFormat="1"/>
    <row r="11191" customFormat="1"/>
    <row r="11192" customFormat="1"/>
    <row r="11193" customFormat="1"/>
    <row r="11194" customFormat="1"/>
    <row r="11195" customFormat="1"/>
    <row r="11196" customFormat="1"/>
    <row r="11197" customFormat="1"/>
    <row r="11198" customFormat="1"/>
    <row r="11199" customFormat="1"/>
    <row r="11200" customFormat="1"/>
    <row r="11201" customFormat="1"/>
    <row r="11202" customFormat="1"/>
    <row r="11203" customFormat="1"/>
    <row r="11204" customFormat="1"/>
    <row r="11205" customFormat="1"/>
    <row r="11206" customFormat="1"/>
    <row r="11207" customFormat="1"/>
    <row r="11208" customFormat="1"/>
    <row r="11209" customFormat="1"/>
    <row r="11210" customFormat="1"/>
    <row r="11211" customFormat="1"/>
    <row r="11212" customFormat="1"/>
    <row r="11213" customFormat="1"/>
    <row r="11214" customFormat="1"/>
    <row r="11215" customFormat="1"/>
    <row r="11216" customFormat="1"/>
    <row r="11217" customFormat="1"/>
    <row r="11218" customFormat="1"/>
    <row r="11219" customFormat="1"/>
    <row r="11220" customFormat="1"/>
    <row r="11221" customFormat="1"/>
    <row r="11222" customFormat="1"/>
    <row r="11223" customFormat="1"/>
    <row r="11224" customFormat="1"/>
    <row r="11225" customFormat="1"/>
    <row r="11226" customFormat="1"/>
    <row r="11227" customFormat="1"/>
    <row r="11228" customFormat="1"/>
    <row r="11229" customFormat="1"/>
    <row r="11230" customFormat="1"/>
    <row r="11231" customFormat="1"/>
    <row r="11232" customFormat="1"/>
    <row r="11233" customFormat="1"/>
    <row r="11234" customFormat="1"/>
    <row r="11235" customFormat="1"/>
    <row r="11236" customFormat="1"/>
    <row r="11237" customFormat="1"/>
    <row r="11238" customFormat="1"/>
    <row r="11239" customFormat="1"/>
    <row r="11240" customFormat="1"/>
    <row r="11241" customFormat="1"/>
    <row r="11242" customFormat="1"/>
    <row r="11243" customFormat="1"/>
    <row r="11244" customFormat="1"/>
    <row r="11245" customFormat="1"/>
    <row r="11246" customFormat="1"/>
    <row r="11247" customFormat="1"/>
    <row r="11248" customFormat="1"/>
    <row r="11249" customFormat="1"/>
    <row r="11250" customFormat="1"/>
    <row r="11251" customFormat="1"/>
    <row r="11252" customFormat="1"/>
    <row r="11253" customFormat="1"/>
    <row r="11254" customFormat="1"/>
    <row r="11255" customFormat="1"/>
    <row r="11256" customFormat="1"/>
    <row r="11257" customFormat="1"/>
    <row r="11258" customFormat="1"/>
    <row r="11259" customFormat="1"/>
    <row r="11260" customFormat="1"/>
    <row r="11261" customFormat="1"/>
    <row r="11262" customFormat="1"/>
    <row r="11263" customFormat="1"/>
    <row r="11264" customFormat="1"/>
    <row r="11265" customFormat="1"/>
    <row r="11266" customFormat="1"/>
    <row r="11267" customFormat="1"/>
    <row r="11268" customFormat="1"/>
    <row r="11269" customFormat="1"/>
    <row r="11270" customFormat="1"/>
    <row r="11271" customFormat="1"/>
    <row r="11272" customFormat="1"/>
    <row r="11273" customFormat="1"/>
    <row r="11274" customFormat="1"/>
    <row r="11275" customFormat="1"/>
    <row r="11276" customFormat="1"/>
    <row r="11277" customFormat="1"/>
    <row r="11278" customFormat="1"/>
    <row r="11279" customFormat="1"/>
    <row r="11280" customFormat="1"/>
    <row r="11281" customFormat="1"/>
    <row r="11282" customFormat="1"/>
    <row r="11283" customFormat="1"/>
    <row r="11284" customFormat="1"/>
    <row r="11285" customFormat="1"/>
    <row r="11286" customFormat="1"/>
    <row r="11287" customFormat="1"/>
    <row r="11288" customFormat="1"/>
    <row r="11289" customFormat="1"/>
    <row r="11290" customFormat="1"/>
    <row r="11291" customFormat="1"/>
    <row r="11292" customFormat="1"/>
    <row r="11293" customFormat="1"/>
    <row r="11294" customFormat="1"/>
    <row r="11295" customFormat="1"/>
    <row r="11296" customFormat="1"/>
    <row r="11297" customFormat="1"/>
    <row r="11298" customFormat="1"/>
    <row r="11299" customFormat="1"/>
    <row r="11300" customFormat="1"/>
    <row r="11301" customFormat="1"/>
    <row r="11302" customFormat="1"/>
    <row r="11303" customFormat="1"/>
    <row r="11304" customFormat="1"/>
    <row r="11305" customFormat="1"/>
    <row r="11306" customFormat="1"/>
    <row r="11307" customFormat="1"/>
    <row r="11308" customFormat="1"/>
    <row r="11309" customFormat="1"/>
    <row r="11310" customFormat="1"/>
    <row r="11311" customFormat="1"/>
    <row r="11312" customFormat="1"/>
    <row r="11313" customFormat="1"/>
    <row r="11314" customFormat="1"/>
    <row r="11315" customFormat="1"/>
    <row r="11316" customFormat="1"/>
    <row r="11317" customFormat="1"/>
    <row r="11318" customFormat="1"/>
    <row r="11319" customFormat="1"/>
    <row r="11320" customFormat="1"/>
    <row r="11321" customFormat="1"/>
    <row r="11322" customFormat="1"/>
    <row r="11323" customFormat="1"/>
    <row r="11324" customFormat="1"/>
    <row r="11325" customFormat="1"/>
    <row r="11326" customFormat="1"/>
    <row r="11327" customFormat="1"/>
    <row r="11328" customFormat="1"/>
    <row r="11329" customFormat="1"/>
    <row r="11330" customFormat="1"/>
    <row r="11331" customFormat="1"/>
    <row r="11332" customFormat="1"/>
    <row r="11333" customFormat="1"/>
    <row r="11334" customFormat="1"/>
    <row r="11335" customFormat="1"/>
    <row r="11336" customFormat="1"/>
    <row r="11337" customFormat="1"/>
    <row r="11338" customFormat="1"/>
    <row r="11339" customFormat="1"/>
    <row r="11340" customFormat="1"/>
    <row r="11341" customFormat="1"/>
    <row r="11342" customFormat="1"/>
    <row r="11343" customFormat="1"/>
    <row r="11344" customFormat="1"/>
    <row r="11345" customFormat="1"/>
    <row r="11346" customFormat="1"/>
    <row r="11347" customFormat="1"/>
    <row r="11348" customFormat="1"/>
    <row r="11349" customFormat="1"/>
    <row r="11350" customFormat="1"/>
    <row r="11351" customFormat="1"/>
    <row r="11352" customFormat="1"/>
    <row r="11353" customFormat="1"/>
    <row r="11354" customFormat="1"/>
    <row r="11355" customFormat="1"/>
    <row r="11356" customFormat="1"/>
    <row r="11357" customFormat="1"/>
    <row r="11358" customFormat="1"/>
    <row r="11359" customFormat="1"/>
    <row r="11360" customFormat="1"/>
    <row r="11361" customFormat="1"/>
    <row r="11362" customFormat="1"/>
    <row r="11363" customFormat="1"/>
    <row r="11364" customFormat="1"/>
    <row r="11365" customFormat="1"/>
    <row r="11366" customFormat="1"/>
    <row r="11367" customFormat="1"/>
    <row r="11368" customFormat="1"/>
    <row r="11369" customFormat="1"/>
    <row r="11370" customFormat="1"/>
    <row r="11371" customFormat="1"/>
    <row r="11372" customFormat="1"/>
    <row r="11373" customFormat="1"/>
    <row r="11374" customFormat="1"/>
    <row r="11375" customFormat="1"/>
    <row r="11376" customFormat="1"/>
    <row r="11377" customFormat="1"/>
    <row r="11378" customFormat="1"/>
    <row r="11379" customFormat="1"/>
    <row r="11380" customFormat="1"/>
    <row r="11381" customFormat="1"/>
    <row r="11382" customFormat="1"/>
    <row r="11383" customFormat="1"/>
    <row r="11384" customFormat="1"/>
    <row r="11385" customFormat="1"/>
    <row r="11386" customFormat="1"/>
    <row r="11387" customFormat="1"/>
    <row r="11388" customFormat="1"/>
    <row r="11389" customFormat="1"/>
    <row r="11390" customFormat="1"/>
    <row r="11391" customFormat="1"/>
    <row r="11392" customFormat="1"/>
    <row r="11393" customFormat="1"/>
    <row r="11394" customFormat="1"/>
    <row r="11395" customFormat="1"/>
    <row r="11396" customFormat="1"/>
    <row r="11397" customFormat="1"/>
    <row r="11398" customFormat="1"/>
    <row r="11399" customFormat="1"/>
    <row r="11400" customFormat="1"/>
    <row r="11401" customFormat="1"/>
    <row r="11402" customFormat="1"/>
    <row r="11403" customFormat="1"/>
    <row r="11404" customFormat="1"/>
    <row r="11405" customFormat="1"/>
    <row r="11406" customFormat="1"/>
    <row r="11407" customFormat="1"/>
    <row r="11408" customFormat="1"/>
    <row r="11409" customFormat="1"/>
    <row r="11410" customFormat="1"/>
    <row r="11411" customFormat="1"/>
    <row r="11412" customFormat="1"/>
    <row r="11413" customFormat="1"/>
    <row r="11414" customFormat="1"/>
    <row r="11415" customFormat="1"/>
    <row r="11416" customFormat="1"/>
    <row r="11417" customFormat="1"/>
    <row r="11418" customFormat="1"/>
    <row r="11419" customFormat="1"/>
    <row r="11420" customFormat="1"/>
    <row r="11421" customFormat="1"/>
    <row r="11422" customFormat="1"/>
    <row r="11423" customFormat="1"/>
    <row r="11424" customFormat="1"/>
    <row r="11425" customFormat="1"/>
    <row r="11426" customFormat="1"/>
    <row r="11427" customFormat="1"/>
    <row r="11428" customFormat="1"/>
    <row r="11429" customFormat="1"/>
    <row r="11430" customFormat="1"/>
    <row r="11431" customFormat="1"/>
    <row r="11432" customFormat="1"/>
    <row r="11433" customFormat="1"/>
    <row r="11434" customFormat="1"/>
    <row r="11435" customFormat="1"/>
    <row r="11436" customFormat="1"/>
    <row r="11437" customFormat="1"/>
    <row r="11438" customFormat="1"/>
    <row r="11439" customFormat="1"/>
    <row r="11440" customFormat="1"/>
    <row r="11441" customFormat="1"/>
    <row r="11442" customFormat="1"/>
    <row r="11443" customFormat="1"/>
    <row r="11444" customFormat="1"/>
    <row r="11445" customFormat="1"/>
    <row r="11446" customFormat="1"/>
    <row r="11447" customFormat="1"/>
    <row r="11448" customFormat="1"/>
    <row r="11449" customFormat="1"/>
    <row r="11450" customFormat="1"/>
    <row r="11451" customFormat="1"/>
    <row r="11452" customFormat="1"/>
    <row r="11453" customFormat="1"/>
    <row r="11454" customFormat="1"/>
    <row r="11455" customFormat="1"/>
    <row r="11456" customFormat="1"/>
    <row r="11457" customFormat="1"/>
    <row r="11458" customFormat="1"/>
    <row r="11459" customFormat="1"/>
    <row r="11460" customFormat="1"/>
    <row r="11461" customFormat="1"/>
    <row r="11462" customFormat="1"/>
    <row r="11463" customFormat="1"/>
    <row r="11464" customFormat="1"/>
    <row r="11465" customFormat="1"/>
    <row r="11466" customFormat="1"/>
    <row r="11467" customFormat="1"/>
    <row r="11468" customFormat="1"/>
    <row r="11469" customFormat="1"/>
    <row r="11470" customFormat="1"/>
    <row r="11471" customFormat="1"/>
    <row r="11472" customFormat="1"/>
    <row r="11473" customFormat="1"/>
    <row r="11474" customFormat="1"/>
    <row r="11475" customFormat="1"/>
    <row r="11476" customFormat="1"/>
    <row r="11477" customFormat="1"/>
    <row r="11478" customFormat="1"/>
    <row r="11479" customFormat="1"/>
    <row r="11480" customFormat="1"/>
    <row r="11481" customFormat="1"/>
    <row r="11482" customFormat="1"/>
    <row r="11483" customFormat="1"/>
    <row r="11484" customFormat="1"/>
    <row r="11485" customFormat="1"/>
    <row r="11486" customFormat="1"/>
    <row r="11487" customFormat="1"/>
    <row r="11488" customFormat="1"/>
    <row r="11489" customFormat="1"/>
    <row r="11490" customFormat="1"/>
    <row r="11491" customFormat="1"/>
    <row r="11492" customFormat="1"/>
    <row r="11493" customFormat="1"/>
    <row r="11494" customFormat="1"/>
    <row r="11495" customFormat="1"/>
    <row r="11496" customFormat="1"/>
    <row r="11497" customFormat="1"/>
    <row r="11498" customFormat="1"/>
    <row r="11499" customFormat="1"/>
    <row r="11500" customFormat="1"/>
    <row r="11501" customFormat="1"/>
    <row r="11502" customFormat="1"/>
    <row r="11503" customFormat="1"/>
    <row r="11504" customFormat="1"/>
    <row r="11505" customFormat="1"/>
    <row r="11506" customFormat="1"/>
    <row r="11507" customFormat="1"/>
    <row r="11508" customFormat="1"/>
    <row r="11509" customFormat="1"/>
    <row r="11510" customFormat="1"/>
    <row r="11511" customFormat="1"/>
    <row r="11512" customFormat="1"/>
    <row r="11513" customFormat="1"/>
    <row r="11514" customFormat="1"/>
    <row r="11515" customFormat="1"/>
    <row r="11516" customFormat="1"/>
    <row r="11517" customFormat="1"/>
    <row r="11518" customFormat="1"/>
    <row r="11519" customFormat="1"/>
    <row r="11520" customFormat="1"/>
    <row r="11521" customFormat="1"/>
    <row r="11522" customFormat="1"/>
    <row r="11523" customFormat="1"/>
    <row r="11524" customFormat="1"/>
    <row r="11525" customFormat="1"/>
    <row r="11526" customFormat="1"/>
    <row r="11527" customFormat="1"/>
    <row r="11528" customFormat="1"/>
    <row r="11529" customFormat="1"/>
    <row r="11530" customFormat="1"/>
    <row r="11531" customFormat="1"/>
    <row r="11532" customFormat="1"/>
    <row r="11533" customFormat="1"/>
    <row r="11534" customFormat="1"/>
    <row r="11535" customFormat="1"/>
    <row r="11536" customFormat="1"/>
    <row r="11537" customFormat="1"/>
    <row r="11538" customFormat="1"/>
    <row r="11539" customFormat="1"/>
    <row r="11540" customFormat="1"/>
    <row r="11541" customFormat="1"/>
    <row r="11542" customFormat="1"/>
    <row r="11543" customFormat="1"/>
    <row r="11544" customFormat="1"/>
    <row r="11545" customFormat="1"/>
    <row r="11546" customFormat="1"/>
    <row r="11547" customFormat="1"/>
    <row r="11548" customFormat="1"/>
    <row r="11549" customFormat="1"/>
    <row r="11550" customFormat="1"/>
    <row r="11551" customFormat="1"/>
    <row r="11552" customFormat="1"/>
    <row r="11553" customFormat="1"/>
    <row r="11554" customFormat="1"/>
    <row r="11555" customFormat="1"/>
    <row r="11556" customFormat="1"/>
    <row r="11557" customFormat="1"/>
    <row r="11558" customFormat="1"/>
    <row r="11559" customFormat="1"/>
    <row r="11560" customFormat="1"/>
    <row r="11561" customFormat="1"/>
    <row r="11562" customFormat="1"/>
    <row r="11563" customFormat="1"/>
    <row r="11564" customFormat="1"/>
    <row r="11565" customFormat="1"/>
    <row r="11566" customFormat="1"/>
    <row r="11567" customFormat="1"/>
    <row r="11568" customFormat="1"/>
    <row r="11569" customFormat="1"/>
    <row r="11570" customFormat="1"/>
    <row r="11571" customFormat="1"/>
    <row r="11572" customFormat="1"/>
    <row r="11573" customFormat="1"/>
    <row r="11574" customFormat="1"/>
    <row r="11575" customFormat="1"/>
    <row r="11576" customFormat="1"/>
    <row r="11577" customFormat="1"/>
    <row r="11578" customFormat="1"/>
    <row r="11579" customFormat="1"/>
    <row r="11580" customFormat="1"/>
    <row r="11581" customFormat="1"/>
    <row r="11582" customFormat="1"/>
    <row r="11583" customFormat="1"/>
    <row r="11584" customFormat="1"/>
    <row r="11585" customFormat="1"/>
    <row r="11586" customFormat="1"/>
    <row r="11587" customFormat="1"/>
    <row r="11588" customFormat="1"/>
    <row r="11589" customFormat="1"/>
    <row r="11590" customFormat="1"/>
    <row r="11591" customFormat="1"/>
    <row r="11592" customFormat="1"/>
    <row r="11593" customFormat="1"/>
    <row r="11594" customFormat="1"/>
    <row r="11595" customFormat="1"/>
    <row r="11596" customFormat="1"/>
    <row r="11597" customFormat="1"/>
    <row r="11598" customFormat="1"/>
    <row r="11599" customFormat="1"/>
    <row r="11600" customFormat="1"/>
    <row r="11601" customFormat="1"/>
    <row r="11602" customFormat="1"/>
    <row r="11603" customFormat="1"/>
    <row r="11604" customFormat="1"/>
    <row r="11605" customFormat="1"/>
    <row r="11606" customFormat="1"/>
    <row r="11607" customFormat="1"/>
    <row r="11608" customFormat="1"/>
    <row r="11609" customFormat="1"/>
    <row r="11610" customFormat="1"/>
    <row r="11611" customFormat="1"/>
    <row r="11612" customFormat="1"/>
    <row r="11613" customFormat="1"/>
    <row r="11614" customFormat="1"/>
    <row r="11615" customFormat="1"/>
    <row r="11616" customFormat="1"/>
    <row r="11617" customFormat="1"/>
    <row r="11618" customFormat="1"/>
    <row r="11619" customFormat="1"/>
    <row r="11620" customFormat="1"/>
    <row r="11621" customFormat="1"/>
    <row r="11622" customFormat="1"/>
    <row r="11623" customFormat="1"/>
    <row r="11624" customFormat="1"/>
    <row r="11625" customFormat="1"/>
    <row r="11626" customFormat="1"/>
    <row r="11627" customFormat="1"/>
    <row r="11628" customFormat="1"/>
    <row r="11629" customFormat="1"/>
    <row r="11630" customFormat="1"/>
    <row r="11631" customFormat="1"/>
    <row r="11632" customFormat="1"/>
    <row r="11633" customFormat="1"/>
    <row r="11634" customFormat="1"/>
    <row r="11635" customFormat="1"/>
    <row r="11636" customFormat="1"/>
    <row r="11637" customFormat="1"/>
    <row r="11638" customFormat="1"/>
    <row r="11639" customFormat="1"/>
    <row r="11640" customFormat="1"/>
    <row r="11641" customFormat="1"/>
    <row r="11642" customFormat="1"/>
    <row r="11643" customFormat="1"/>
    <row r="11644" customFormat="1"/>
    <row r="11645" customFormat="1"/>
    <row r="11646" customFormat="1"/>
    <row r="11647" customFormat="1"/>
    <row r="11648" customFormat="1"/>
    <row r="11649" customFormat="1"/>
    <row r="11650" customFormat="1"/>
    <row r="11651" customFormat="1"/>
    <row r="11652" customFormat="1"/>
    <row r="11653" customFormat="1"/>
    <row r="11654" customFormat="1"/>
    <row r="11655" customFormat="1"/>
    <row r="11656" customFormat="1"/>
    <row r="11657" customFormat="1"/>
    <row r="11658" customFormat="1"/>
    <row r="11659" customFormat="1"/>
    <row r="11660" customFormat="1"/>
    <row r="11661" customFormat="1"/>
    <row r="11662" customFormat="1"/>
    <row r="11663" customFormat="1"/>
    <row r="11664" customFormat="1"/>
    <row r="11665" customFormat="1"/>
    <row r="11666" customFormat="1"/>
    <row r="11667" customFormat="1"/>
    <row r="11668" customFormat="1"/>
    <row r="11669" customFormat="1"/>
    <row r="11670" customFormat="1"/>
    <row r="11671" customFormat="1"/>
    <row r="11672" customFormat="1"/>
    <row r="11673" customFormat="1"/>
    <row r="11674" customFormat="1"/>
    <row r="11675" customFormat="1"/>
    <row r="11676" customFormat="1"/>
    <row r="11677" customFormat="1"/>
    <row r="11678" customFormat="1"/>
    <row r="11679" customFormat="1"/>
    <row r="11680" customFormat="1"/>
    <row r="11681" customFormat="1"/>
    <row r="11682" customFormat="1"/>
    <row r="11683" customFormat="1"/>
    <row r="11684" customFormat="1"/>
    <row r="11685" customFormat="1"/>
    <row r="11686" customFormat="1"/>
    <row r="11687" customFormat="1"/>
    <row r="11688" customFormat="1"/>
    <row r="11689" customFormat="1"/>
    <row r="11690" customFormat="1"/>
    <row r="11691" customFormat="1"/>
    <row r="11692" customFormat="1"/>
    <row r="11693" customFormat="1"/>
    <row r="11694" customFormat="1"/>
    <row r="11695" customFormat="1"/>
    <row r="11696" customFormat="1"/>
    <row r="11697" customFormat="1"/>
    <row r="11698" customFormat="1"/>
    <row r="11699" customFormat="1"/>
    <row r="11700" customFormat="1"/>
    <row r="11701" customFormat="1"/>
    <row r="11702" customFormat="1"/>
    <row r="11703" customFormat="1"/>
    <row r="11704" customFormat="1"/>
    <row r="11705" customFormat="1"/>
    <row r="11706" customFormat="1"/>
    <row r="11707" customFormat="1"/>
    <row r="11708" customFormat="1"/>
    <row r="11709" customFormat="1"/>
    <row r="11710" customFormat="1"/>
    <row r="11711" customFormat="1"/>
    <row r="11712" customFormat="1"/>
    <row r="11713" customFormat="1"/>
    <row r="11714" customFormat="1"/>
    <row r="11715" customFormat="1"/>
    <row r="11716" customFormat="1"/>
    <row r="11717" customFormat="1"/>
    <row r="11718" customFormat="1"/>
    <row r="11719" customFormat="1"/>
    <row r="11720" customFormat="1"/>
    <row r="11721" customFormat="1"/>
    <row r="11722" customFormat="1"/>
    <row r="11723" customFormat="1"/>
    <row r="11724" customFormat="1"/>
    <row r="11725" customFormat="1"/>
    <row r="11726" customFormat="1"/>
    <row r="11727" customFormat="1"/>
    <row r="11728" customFormat="1"/>
    <row r="11729" customFormat="1"/>
    <row r="11730" customFormat="1"/>
    <row r="11731" customFormat="1"/>
    <row r="11732" customFormat="1"/>
    <row r="11733" customFormat="1"/>
    <row r="11734" customFormat="1"/>
    <row r="11735" customFormat="1"/>
    <row r="11736" customFormat="1"/>
    <row r="11737" customFormat="1"/>
    <row r="11738" customFormat="1"/>
    <row r="11739" customFormat="1"/>
    <row r="11740" customFormat="1"/>
    <row r="11741" customFormat="1"/>
    <row r="11742" customFormat="1"/>
    <row r="11743" customFormat="1"/>
    <row r="11744" customFormat="1"/>
    <row r="11745" customFormat="1"/>
    <row r="11746" customFormat="1"/>
    <row r="11747" customFormat="1"/>
    <row r="11748" customFormat="1"/>
    <row r="11749" customFormat="1"/>
    <row r="11750" customFormat="1"/>
    <row r="11751" customFormat="1"/>
    <row r="11752" customFormat="1"/>
    <row r="11753" customFormat="1"/>
    <row r="11754" customFormat="1"/>
    <row r="11755" customFormat="1"/>
    <row r="11756" customFormat="1"/>
    <row r="11757" customFormat="1"/>
    <row r="11758" customFormat="1"/>
    <row r="11759" customFormat="1"/>
    <row r="11760" customFormat="1"/>
    <row r="11761" customFormat="1"/>
    <row r="11762" customFormat="1"/>
    <row r="11763" customFormat="1"/>
    <row r="11764" customFormat="1"/>
    <row r="11765" customFormat="1"/>
    <row r="11766" customFormat="1"/>
    <row r="11767" customFormat="1"/>
    <row r="11768" customFormat="1"/>
    <row r="11769" customFormat="1"/>
    <row r="11770" customFormat="1"/>
    <row r="11771" customFormat="1"/>
    <row r="11772" customFormat="1"/>
    <row r="11773" customFormat="1"/>
    <row r="11774" customFormat="1"/>
    <row r="11775" customFormat="1"/>
    <row r="11776" customFormat="1"/>
    <row r="11777" customFormat="1"/>
    <row r="11778" customFormat="1"/>
    <row r="11779" customFormat="1"/>
    <row r="11780" customFormat="1"/>
    <row r="11781" customFormat="1"/>
    <row r="11782" customFormat="1"/>
    <row r="11783" customFormat="1"/>
    <row r="11784" customFormat="1"/>
    <row r="11785" customFormat="1"/>
    <row r="11786" customFormat="1"/>
    <row r="11787" customFormat="1"/>
    <row r="11788" customFormat="1"/>
    <row r="11789" customFormat="1"/>
    <row r="11790" customFormat="1"/>
    <row r="11791" customFormat="1"/>
    <row r="11792" customFormat="1"/>
    <row r="11793" customFormat="1"/>
    <row r="11794" customFormat="1"/>
    <row r="11795" customFormat="1"/>
    <row r="11796" customFormat="1"/>
    <row r="11797" customFormat="1"/>
    <row r="11798" customFormat="1"/>
    <row r="11799" customFormat="1"/>
    <row r="11800" customFormat="1"/>
    <row r="11801" customFormat="1"/>
    <row r="11802" customFormat="1"/>
    <row r="11803" customFormat="1"/>
    <row r="11804" customFormat="1"/>
    <row r="11805" customFormat="1"/>
    <row r="11806" customFormat="1"/>
    <row r="11807" customFormat="1"/>
    <row r="11808" customFormat="1"/>
    <row r="11809" customFormat="1"/>
    <row r="11810" customFormat="1"/>
    <row r="11811" customFormat="1"/>
    <row r="11812" customFormat="1"/>
    <row r="11813" customFormat="1"/>
    <row r="11814" customFormat="1"/>
    <row r="11815" customFormat="1"/>
    <row r="11816" customFormat="1"/>
    <row r="11817" customFormat="1"/>
    <row r="11818" customFormat="1"/>
    <row r="11819" customFormat="1"/>
    <row r="11820" customFormat="1"/>
    <row r="11821" customFormat="1"/>
    <row r="11822" customFormat="1"/>
    <row r="11823" customFormat="1"/>
    <row r="11824" customFormat="1"/>
    <row r="11825" customFormat="1"/>
    <row r="11826" customFormat="1"/>
    <row r="11827" customFormat="1"/>
    <row r="11828" customFormat="1"/>
    <row r="11829" customFormat="1"/>
    <row r="11830" customFormat="1"/>
    <row r="11831" customFormat="1"/>
    <row r="11832" customFormat="1"/>
    <row r="11833" customFormat="1"/>
    <row r="11834" customFormat="1"/>
    <row r="11835" customFormat="1"/>
    <row r="11836" customFormat="1"/>
    <row r="11837" customFormat="1"/>
    <row r="11838" customFormat="1"/>
    <row r="11839" customFormat="1"/>
    <row r="11840" customFormat="1"/>
    <row r="11841" customFormat="1"/>
    <row r="11842" customFormat="1"/>
    <row r="11843" customFormat="1"/>
    <row r="11844" customFormat="1"/>
    <row r="11845" customFormat="1"/>
    <row r="11846" customFormat="1"/>
    <row r="11847" customFormat="1"/>
    <row r="11848" customFormat="1"/>
    <row r="11849" customFormat="1"/>
    <row r="11850" customFormat="1"/>
    <row r="11851" customFormat="1"/>
    <row r="11852" customFormat="1"/>
    <row r="11853" customFormat="1"/>
    <row r="11854" customFormat="1"/>
    <row r="11855" customFormat="1"/>
    <row r="11856" customFormat="1"/>
    <row r="11857" customFormat="1"/>
    <row r="11858" customFormat="1"/>
    <row r="11859" customFormat="1"/>
    <row r="11860" customFormat="1"/>
    <row r="11861" customFormat="1"/>
    <row r="11862" customFormat="1"/>
    <row r="11863" customFormat="1"/>
    <row r="11864" customFormat="1"/>
    <row r="11865" customFormat="1"/>
    <row r="11866" customFormat="1"/>
    <row r="11867" customFormat="1"/>
    <row r="11868" customFormat="1"/>
    <row r="11869" customFormat="1"/>
    <row r="11870" customFormat="1"/>
    <row r="11871" customFormat="1"/>
    <row r="11872" customFormat="1"/>
    <row r="11873" customFormat="1"/>
    <row r="11874" customFormat="1"/>
    <row r="11875" customFormat="1"/>
    <row r="11876" customFormat="1"/>
    <row r="11877" customFormat="1"/>
    <row r="11878" customFormat="1"/>
    <row r="11879" customFormat="1"/>
    <row r="11880" customFormat="1"/>
    <row r="11881" customFormat="1"/>
    <row r="11882" customFormat="1"/>
    <row r="11883" customFormat="1"/>
    <row r="11884" customFormat="1"/>
    <row r="11885" customFormat="1"/>
    <row r="11886" customFormat="1"/>
    <row r="11887" customFormat="1"/>
    <row r="11888" customFormat="1"/>
    <row r="11889" customFormat="1"/>
    <row r="11890" customFormat="1"/>
    <row r="11891" customFormat="1"/>
    <row r="11892" customFormat="1"/>
    <row r="11893" customFormat="1"/>
    <row r="11894" customFormat="1"/>
    <row r="11895" customFormat="1"/>
    <row r="11896" customFormat="1"/>
    <row r="11897" customFormat="1"/>
    <row r="11898" customFormat="1"/>
    <row r="11899" customFormat="1"/>
    <row r="11900" customFormat="1"/>
    <row r="11901" customFormat="1"/>
    <row r="11902" customFormat="1"/>
    <row r="11903" customFormat="1"/>
    <row r="11904" customFormat="1"/>
    <row r="11905" customFormat="1"/>
    <row r="11906" customFormat="1"/>
    <row r="11907" customFormat="1"/>
    <row r="11908" customFormat="1"/>
    <row r="11909" customFormat="1"/>
    <row r="11910" customFormat="1"/>
    <row r="11911" customFormat="1"/>
    <row r="11912" customFormat="1"/>
    <row r="11913" customFormat="1"/>
    <row r="11914" customFormat="1"/>
    <row r="11915" customFormat="1"/>
    <row r="11916" customFormat="1"/>
    <row r="11917" customFormat="1"/>
    <row r="11918" customFormat="1"/>
    <row r="11919" customFormat="1"/>
    <row r="11920" customFormat="1"/>
    <row r="11921" customFormat="1"/>
    <row r="11922" customFormat="1"/>
    <row r="11923" customFormat="1"/>
    <row r="11924" customFormat="1"/>
    <row r="11925" customFormat="1"/>
    <row r="11926" customFormat="1"/>
    <row r="11927" customFormat="1"/>
    <row r="11928" customFormat="1"/>
    <row r="11929" customFormat="1"/>
    <row r="11930" customFormat="1"/>
    <row r="11931" customFormat="1"/>
    <row r="11932" customFormat="1"/>
    <row r="11933" customFormat="1"/>
    <row r="11934" customFormat="1"/>
    <row r="11935" customFormat="1"/>
    <row r="11936" customFormat="1"/>
    <row r="11937" customFormat="1"/>
    <row r="11938" customFormat="1"/>
    <row r="11939" customFormat="1"/>
    <row r="11940" customFormat="1"/>
    <row r="11941" customFormat="1"/>
    <row r="11942" customFormat="1"/>
    <row r="11943" customFormat="1"/>
    <row r="11944" customFormat="1"/>
    <row r="11945" customFormat="1"/>
    <row r="11946" customFormat="1"/>
    <row r="11947" customFormat="1"/>
    <row r="11948" customFormat="1"/>
    <row r="11949" customFormat="1"/>
    <row r="11950" customFormat="1"/>
    <row r="11951" customFormat="1"/>
    <row r="11952" customFormat="1"/>
    <row r="11953" customFormat="1"/>
    <row r="11954" customFormat="1"/>
    <row r="11955" customFormat="1"/>
    <row r="11956" customFormat="1"/>
    <row r="11957" customFormat="1"/>
    <row r="11958" customFormat="1"/>
    <row r="11959" customFormat="1"/>
    <row r="11960" customFormat="1"/>
    <row r="11961" customFormat="1"/>
    <row r="11962" customFormat="1"/>
    <row r="11963" customFormat="1"/>
    <row r="11964" customFormat="1"/>
    <row r="11965" customFormat="1"/>
    <row r="11966" customFormat="1"/>
    <row r="11967" customFormat="1"/>
    <row r="11968" customFormat="1"/>
    <row r="11969" customFormat="1"/>
    <row r="11970" customFormat="1"/>
    <row r="11971" customFormat="1"/>
    <row r="11972" customFormat="1"/>
    <row r="11973" customFormat="1"/>
    <row r="11974" customFormat="1"/>
    <row r="11975" customFormat="1"/>
    <row r="11976" customFormat="1"/>
    <row r="11977" customFormat="1"/>
    <row r="11978" customFormat="1"/>
    <row r="11979" customFormat="1"/>
    <row r="11980" customFormat="1"/>
    <row r="11981" customFormat="1"/>
    <row r="11982" customFormat="1"/>
    <row r="11983" customFormat="1"/>
    <row r="11984" customFormat="1"/>
    <row r="11985" customFormat="1"/>
    <row r="11986" customFormat="1"/>
    <row r="11987" customFormat="1"/>
    <row r="11988" customFormat="1"/>
    <row r="11989" customFormat="1"/>
    <row r="11990" customFormat="1"/>
    <row r="11991" customFormat="1"/>
    <row r="11992" customFormat="1"/>
    <row r="11993" customFormat="1"/>
    <row r="11994" customFormat="1"/>
    <row r="11995" customFormat="1"/>
    <row r="11996" customFormat="1"/>
    <row r="11997" customFormat="1"/>
    <row r="11998" customFormat="1"/>
    <row r="11999" customFormat="1"/>
    <row r="12000" customFormat="1"/>
    <row r="12001" customFormat="1"/>
    <row r="12002" customFormat="1"/>
    <row r="12003" customFormat="1"/>
    <row r="12004" customFormat="1"/>
    <row r="12005" customFormat="1"/>
    <row r="12006" customFormat="1"/>
    <row r="12007" customFormat="1"/>
    <row r="12008" customFormat="1"/>
    <row r="12009" customFormat="1"/>
    <row r="12010" customFormat="1"/>
    <row r="12011" customFormat="1"/>
    <row r="12012" customFormat="1"/>
    <row r="12013" customFormat="1"/>
    <row r="12014" customFormat="1"/>
    <row r="12015" customFormat="1"/>
    <row r="12016" customFormat="1"/>
    <row r="12017" customFormat="1"/>
    <row r="12018" customFormat="1"/>
    <row r="12019" customFormat="1"/>
    <row r="12020" customFormat="1"/>
    <row r="12021" customFormat="1"/>
    <row r="12022" customFormat="1"/>
    <row r="12023" customFormat="1"/>
    <row r="12024" customFormat="1"/>
    <row r="12025" customFormat="1"/>
    <row r="12026" customFormat="1"/>
    <row r="12027" customFormat="1"/>
    <row r="12028" customFormat="1"/>
    <row r="12029" customFormat="1"/>
    <row r="12030" customFormat="1"/>
    <row r="12031" customFormat="1"/>
    <row r="12032" customFormat="1"/>
    <row r="12033" customFormat="1"/>
    <row r="12034" customFormat="1"/>
    <row r="12035" customFormat="1"/>
    <row r="12036" customFormat="1"/>
    <row r="12037" customFormat="1"/>
    <row r="12038" customFormat="1"/>
    <row r="12039" customFormat="1"/>
    <row r="12040" customFormat="1"/>
    <row r="12041" customFormat="1"/>
    <row r="12042" customFormat="1"/>
    <row r="12043" customFormat="1"/>
    <row r="12044" customFormat="1"/>
    <row r="12045" customFormat="1"/>
    <row r="12046" customFormat="1"/>
    <row r="12047" customFormat="1"/>
    <row r="12048" customFormat="1"/>
    <row r="12049" customFormat="1"/>
    <row r="12050" customFormat="1"/>
    <row r="12051" customFormat="1"/>
    <row r="12052" customFormat="1"/>
    <row r="12053" customFormat="1"/>
    <row r="12054" customFormat="1"/>
    <row r="12055" customFormat="1"/>
    <row r="12056" customFormat="1"/>
    <row r="12057" customFormat="1"/>
    <row r="12058" customFormat="1"/>
    <row r="12059" customFormat="1"/>
    <row r="12060" customFormat="1"/>
    <row r="12061" customFormat="1"/>
    <row r="12062" customFormat="1"/>
    <row r="12063" customFormat="1"/>
    <row r="12064" customFormat="1"/>
    <row r="12065" customFormat="1"/>
    <row r="12066" customFormat="1"/>
    <row r="12067" customFormat="1"/>
    <row r="12068" customFormat="1"/>
    <row r="12069" customFormat="1"/>
    <row r="12070" customFormat="1"/>
    <row r="12071" customFormat="1"/>
    <row r="12072" customFormat="1"/>
    <row r="12073" customFormat="1"/>
    <row r="12074" customFormat="1"/>
    <row r="12075" customFormat="1"/>
    <row r="12076" customFormat="1"/>
    <row r="12077" customFormat="1"/>
    <row r="12078" customFormat="1"/>
    <row r="12079" customFormat="1"/>
    <row r="12080" customFormat="1"/>
    <row r="12081" customFormat="1"/>
    <row r="12082" customFormat="1"/>
    <row r="12083" customFormat="1"/>
    <row r="12084" customFormat="1"/>
    <row r="12085" customFormat="1"/>
    <row r="12086" customFormat="1"/>
    <row r="12087" customFormat="1"/>
    <row r="12088" customFormat="1"/>
    <row r="12089" customFormat="1"/>
    <row r="12090" customFormat="1"/>
    <row r="12091" customFormat="1"/>
    <row r="12092" customFormat="1"/>
    <row r="12093" customFormat="1"/>
    <row r="12094" customFormat="1"/>
    <row r="12095" customFormat="1"/>
    <row r="12096" customFormat="1"/>
    <row r="12097" customFormat="1"/>
    <row r="12098" customFormat="1"/>
    <row r="12099" customFormat="1"/>
    <row r="12100" customFormat="1"/>
    <row r="12101" customFormat="1"/>
    <row r="12102" customFormat="1"/>
    <row r="12103" customFormat="1"/>
    <row r="12104" customFormat="1"/>
    <row r="12105" customFormat="1"/>
    <row r="12106" customFormat="1"/>
    <row r="12107" customFormat="1"/>
    <row r="12108" customFormat="1"/>
    <row r="12109" customFormat="1"/>
    <row r="12110" customFormat="1"/>
    <row r="12111" customFormat="1"/>
    <row r="12112" customFormat="1"/>
    <row r="12113" customFormat="1"/>
    <row r="12114" customFormat="1"/>
    <row r="12115" customFormat="1"/>
    <row r="12116" customFormat="1"/>
    <row r="12117" customFormat="1"/>
    <row r="12118" customFormat="1"/>
    <row r="12119" customFormat="1"/>
    <row r="12120" customFormat="1"/>
    <row r="12121" customFormat="1"/>
    <row r="12122" customFormat="1"/>
    <row r="12123" customFormat="1"/>
    <row r="12124" customFormat="1"/>
    <row r="12125" customFormat="1"/>
    <row r="12126" customFormat="1"/>
    <row r="12127" customFormat="1"/>
    <row r="12128" customFormat="1"/>
    <row r="12129" customFormat="1"/>
    <row r="12130" customFormat="1"/>
    <row r="12131" customFormat="1"/>
    <row r="12132" customFormat="1"/>
    <row r="12133" customFormat="1"/>
    <row r="12134" customFormat="1"/>
    <row r="12135" customFormat="1"/>
    <row r="12136" customFormat="1"/>
    <row r="12137" customFormat="1"/>
    <row r="12138" customFormat="1"/>
    <row r="12139" customFormat="1"/>
    <row r="12140" customFormat="1"/>
    <row r="12141" customFormat="1"/>
    <row r="12142" customFormat="1"/>
    <row r="12143" customFormat="1"/>
    <row r="12144" customFormat="1"/>
    <row r="12145" customFormat="1"/>
    <row r="12146" customFormat="1"/>
    <row r="12147" customFormat="1"/>
    <row r="12148" customFormat="1"/>
    <row r="12149" customFormat="1"/>
    <row r="12150" customFormat="1"/>
    <row r="12151" customFormat="1"/>
    <row r="12152" customFormat="1"/>
    <row r="12153" customFormat="1"/>
    <row r="12154" customFormat="1"/>
    <row r="12155" customFormat="1"/>
    <row r="12156" customFormat="1"/>
    <row r="12157" customFormat="1"/>
    <row r="12158" customFormat="1"/>
    <row r="12159" customFormat="1"/>
    <row r="12160" customFormat="1"/>
    <row r="12161" customFormat="1"/>
    <row r="12162" customFormat="1"/>
    <row r="12163" customFormat="1"/>
    <row r="12164" customFormat="1"/>
    <row r="12165" customFormat="1"/>
    <row r="12166" customFormat="1"/>
    <row r="12167" customFormat="1"/>
    <row r="12168" customFormat="1"/>
    <row r="12169" customFormat="1"/>
    <row r="12170" customFormat="1"/>
    <row r="12171" customFormat="1"/>
    <row r="12172" customFormat="1"/>
    <row r="12173" customFormat="1"/>
    <row r="12174" customFormat="1"/>
    <row r="12175" customFormat="1"/>
    <row r="12176" customFormat="1"/>
    <row r="12177" customFormat="1"/>
    <row r="12178" customFormat="1"/>
    <row r="12179" customFormat="1"/>
    <row r="12180" customFormat="1"/>
    <row r="12181" customFormat="1"/>
    <row r="12182" customFormat="1"/>
    <row r="12183" customFormat="1"/>
    <row r="12184" customFormat="1"/>
    <row r="12185" customFormat="1"/>
    <row r="12186" customFormat="1"/>
    <row r="12187" customFormat="1"/>
    <row r="12188" customFormat="1"/>
    <row r="12189" customFormat="1"/>
    <row r="12190" customFormat="1"/>
    <row r="12191" customFormat="1"/>
    <row r="12192" customFormat="1"/>
    <row r="12193" customFormat="1"/>
    <row r="12194" customFormat="1"/>
    <row r="12195" customFormat="1"/>
    <row r="12196" customFormat="1"/>
    <row r="12197" customFormat="1"/>
    <row r="12198" customFormat="1"/>
    <row r="12199" customFormat="1"/>
    <row r="12200" customFormat="1"/>
    <row r="12201" customFormat="1"/>
    <row r="12202" customFormat="1"/>
    <row r="12203" customFormat="1"/>
    <row r="12204" customFormat="1"/>
    <row r="12205" customFormat="1"/>
    <row r="12206" customFormat="1"/>
    <row r="12207" customFormat="1"/>
    <row r="12208" customFormat="1"/>
    <row r="12209" customFormat="1"/>
    <row r="12210" customFormat="1"/>
    <row r="12211" customFormat="1"/>
    <row r="12212" customFormat="1"/>
    <row r="12213" customFormat="1"/>
    <row r="12214" customFormat="1"/>
    <row r="12215" customFormat="1"/>
    <row r="12216" customFormat="1"/>
    <row r="12217" customFormat="1"/>
    <row r="12218" customFormat="1"/>
    <row r="12219" customFormat="1"/>
    <row r="12220" customFormat="1"/>
    <row r="12221" customFormat="1"/>
    <row r="12222" customFormat="1"/>
    <row r="12223" customFormat="1"/>
    <row r="12224" customFormat="1"/>
    <row r="12225" customFormat="1"/>
    <row r="12226" customFormat="1"/>
    <row r="12227" customFormat="1"/>
    <row r="12228" customFormat="1"/>
    <row r="12229" customFormat="1"/>
    <row r="12230" customFormat="1"/>
    <row r="12231" customFormat="1"/>
    <row r="12232" customFormat="1"/>
    <row r="12233" customFormat="1"/>
    <row r="12234" customFormat="1"/>
    <row r="12235" customFormat="1"/>
    <row r="12236" customFormat="1"/>
    <row r="12237" customFormat="1"/>
    <row r="12238" customFormat="1"/>
    <row r="12239" customFormat="1"/>
    <row r="12240" customFormat="1"/>
    <row r="12241" customFormat="1"/>
    <row r="12242" customFormat="1"/>
    <row r="12243" customFormat="1"/>
    <row r="12244" customFormat="1"/>
    <row r="12245" customFormat="1"/>
    <row r="12246" customFormat="1"/>
    <row r="12247" customFormat="1"/>
    <row r="12248" customFormat="1"/>
    <row r="12249" customFormat="1"/>
    <row r="12250" customFormat="1"/>
    <row r="12251" customFormat="1"/>
    <row r="12252" customFormat="1"/>
    <row r="12253" customFormat="1"/>
    <row r="12254" customFormat="1"/>
    <row r="12255" customFormat="1"/>
    <row r="12256" customFormat="1"/>
    <row r="12257" customFormat="1"/>
    <row r="12258" customFormat="1"/>
    <row r="12259" customFormat="1"/>
    <row r="12260" customFormat="1"/>
    <row r="12261" customFormat="1"/>
    <row r="12262" customFormat="1"/>
    <row r="12263" customFormat="1"/>
    <row r="12264" customFormat="1"/>
    <row r="12265" customFormat="1"/>
    <row r="12266" customFormat="1"/>
    <row r="12267" customFormat="1"/>
    <row r="12268" customFormat="1"/>
    <row r="12269" customFormat="1"/>
    <row r="12270" customFormat="1"/>
    <row r="12271" customFormat="1"/>
    <row r="12272" customFormat="1"/>
    <row r="12273" customFormat="1"/>
    <row r="12274" customFormat="1"/>
    <row r="12275" customFormat="1"/>
    <row r="12276" customFormat="1"/>
    <row r="12277" customFormat="1"/>
    <row r="12278" customFormat="1"/>
    <row r="12279" customFormat="1"/>
    <row r="12280" customFormat="1"/>
    <row r="12281" customFormat="1"/>
    <row r="12282" customFormat="1"/>
    <row r="12283" customFormat="1"/>
    <row r="12284" customFormat="1"/>
    <row r="12285" customFormat="1"/>
    <row r="12286" customFormat="1"/>
    <row r="12287" customFormat="1"/>
    <row r="12288" customFormat="1"/>
    <row r="12289" customFormat="1"/>
    <row r="12290" customFormat="1"/>
    <row r="12291" customFormat="1"/>
    <row r="12292" customFormat="1"/>
    <row r="12293" customFormat="1"/>
    <row r="12294" customFormat="1"/>
    <row r="12295" customFormat="1"/>
    <row r="12296" customFormat="1"/>
    <row r="12297" customFormat="1"/>
    <row r="12298" customFormat="1"/>
    <row r="12299" customFormat="1"/>
    <row r="12300" customFormat="1"/>
    <row r="12301" customFormat="1"/>
    <row r="12302" customFormat="1"/>
    <row r="12303" customFormat="1"/>
    <row r="12304" customFormat="1"/>
    <row r="12305" customFormat="1"/>
    <row r="12306" customFormat="1"/>
    <row r="12307" customFormat="1"/>
    <row r="12308" customFormat="1"/>
    <row r="12309" customFormat="1"/>
    <row r="12310" customFormat="1"/>
    <row r="12311" customFormat="1"/>
    <row r="12312" customFormat="1"/>
    <row r="12313" customFormat="1"/>
    <row r="12314" customFormat="1"/>
    <row r="12315" customFormat="1"/>
    <row r="12316" customFormat="1"/>
    <row r="12317" customFormat="1"/>
    <row r="12318" customFormat="1"/>
    <row r="12319" customFormat="1"/>
    <row r="12320" customFormat="1"/>
    <row r="12321" customFormat="1"/>
    <row r="12322" customFormat="1"/>
    <row r="12323" customFormat="1"/>
    <row r="12324" customFormat="1"/>
    <row r="12325" customFormat="1"/>
    <row r="12326" customFormat="1"/>
    <row r="12327" customFormat="1"/>
    <row r="12328" customFormat="1"/>
    <row r="12329" customFormat="1"/>
    <row r="12330" customFormat="1"/>
    <row r="12331" customFormat="1"/>
    <row r="12332" customFormat="1"/>
    <row r="12333" customFormat="1"/>
    <row r="12334" customFormat="1"/>
    <row r="12335" customFormat="1"/>
    <row r="12336" customFormat="1"/>
    <row r="12337" customFormat="1"/>
    <row r="12338" customFormat="1"/>
    <row r="12339" customFormat="1"/>
    <row r="12340" customFormat="1"/>
    <row r="12341" customFormat="1"/>
    <row r="12342" customFormat="1"/>
    <row r="12343" customFormat="1"/>
    <row r="12344" customFormat="1"/>
    <row r="12345" customFormat="1"/>
    <row r="12346" customFormat="1"/>
    <row r="12347" customFormat="1"/>
    <row r="12348" customFormat="1"/>
    <row r="12349" customFormat="1"/>
    <row r="12350" customFormat="1"/>
    <row r="12351" customFormat="1"/>
    <row r="12352" customFormat="1"/>
    <row r="12353" customFormat="1"/>
    <row r="12354" customFormat="1"/>
    <row r="12355" customFormat="1"/>
    <row r="12356" customFormat="1"/>
    <row r="12357" customFormat="1"/>
    <row r="12358" customFormat="1"/>
    <row r="12359" customFormat="1"/>
    <row r="12360" customFormat="1"/>
    <row r="12361" customFormat="1"/>
    <row r="12362" customFormat="1"/>
    <row r="12363" customFormat="1"/>
    <row r="12364" customFormat="1"/>
    <row r="12365" customFormat="1"/>
    <row r="12366" customFormat="1"/>
    <row r="12367" customFormat="1"/>
    <row r="12368" customFormat="1"/>
    <row r="12369" customFormat="1"/>
    <row r="12370" customFormat="1"/>
    <row r="12371" customFormat="1"/>
    <row r="12372" customFormat="1"/>
    <row r="12373" customFormat="1"/>
    <row r="12374" customFormat="1"/>
    <row r="12375" customFormat="1"/>
    <row r="12376" customFormat="1"/>
    <row r="12377" customFormat="1"/>
    <row r="12378" customFormat="1"/>
    <row r="12379" customFormat="1"/>
    <row r="12380" customFormat="1"/>
    <row r="12381" customFormat="1"/>
    <row r="12382" customFormat="1"/>
    <row r="12383" customFormat="1"/>
    <row r="12384" customFormat="1"/>
    <row r="12385" customFormat="1"/>
    <row r="12386" customFormat="1"/>
    <row r="12387" customFormat="1"/>
    <row r="12388" customFormat="1"/>
    <row r="12389" customFormat="1"/>
    <row r="12390" customFormat="1"/>
    <row r="12391" customFormat="1"/>
    <row r="12392" customFormat="1"/>
    <row r="12393" customFormat="1"/>
    <row r="12394" customFormat="1"/>
    <row r="12395" customFormat="1"/>
    <row r="12396" customFormat="1"/>
    <row r="12397" customFormat="1"/>
    <row r="12398" customFormat="1"/>
    <row r="12399" customFormat="1"/>
    <row r="12400" customFormat="1"/>
    <row r="12401" customFormat="1"/>
    <row r="12402" customFormat="1"/>
    <row r="12403" customFormat="1"/>
    <row r="12404" customFormat="1"/>
    <row r="12405" customFormat="1"/>
    <row r="12406" customFormat="1"/>
    <row r="12407" customFormat="1"/>
    <row r="12408" customFormat="1"/>
    <row r="12409" customFormat="1"/>
    <row r="12410" customFormat="1"/>
    <row r="12411" customFormat="1"/>
    <row r="12412" customFormat="1"/>
    <row r="12413" customFormat="1"/>
    <row r="12414" customFormat="1"/>
    <row r="12415" customFormat="1"/>
    <row r="12416" customFormat="1"/>
    <row r="12417" customFormat="1"/>
    <row r="12418" customFormat="1"/>
    <row r="12419" customFormat="1"/>
    <row r="12420" customFormat="1"/>
    <row r="12421" customFormat="1"/>
    <row r="12422" customFormat="1"/>
    <row r="12423" customFormat="1"/>
    <row r="12424" customFormat="1"/>
    <row r="12425" customFormat="1"/>
    <row r="12426" customFormat="1"/>
    <row r="12427" customFormat="1"/>
    <row r="12428" customFormat="1"/>
    <row r="12429" customFormat="1"/>
    <row r="12430" customFormat="1"/>
    <row r="12431" customFormat="1"/>
    <row r="12432" customFormat="1"/>
    <row r="12433" customFormat="1"/>
    <row r="12434" customFormat="1"/>
    <row r="12435" customFormat="1"/>
    <row r="12436" customFormat="1"/>
    <row r="12437" customFormat="1"/>
    <row r="12438" customFormat="1"/>
    <row r="12439" customFormat="1"/>
    <row r="12440" customFormat="1"/>
    <row r="12441" customFormat="1"/>
    <row r="12442" customFormat="1"/>
    <row r="12443" customFormat="1"/>
    <row r="12444" customFormat="1"/>
    <row r="12445" customFormat="1"/>
    <row r="12446" customFormat="1"/>
    <row r="12447" customFormat="1"/>
    <row r="12448" customFormat="1"/>
    <row r="12449" customFormat="1"/>
    <row r="12450" customFormat="1"/>
    <row r="12451" customFormat="1"/>
    <row r="12452" customFormat="1"/>
    <row r="12453" customFormat="1"/>
    <row r="12454" customFormat="1"/>
    <row r="12455" customFormat="1"/>
    <row r="12456" customFormat="1"/>
    <row r="12457" customFormat="1"/>
    <row r="12458" customFormat="1"/>
    <row r="12459" customFormat="1"/>
    <row r="12460" customFormat="1"/>
    <row r="12461" customFormat="1"/>
    <row r="12462" customFormat="1"/>
    <row r="12463" customFormat="1"/>
    <row r="12464" customFormat="1"/>
    <row r="12465" customFormat="1"/>
    <row r="12466" customFormat="1"/>
    <row r="12467" customFormat="1"/>
    <row r="12468" customFormat="1"/>
    <row r="12469" customFormat="1"/>
    <row r="12470" customFormat="1"/>
    <row r="12471" customFormat="1"/>
    <row r="12472" customFormat="1"/>
    <row r="12473" customFormat="1"/>
    <row r="12474" customFormat="1"/>
    <row r="12475" customFormat="1"/>
    <row r="12476" customFormat="1"/>
    <row r="12477" customFormat="1"/>
    <row r="12478" customFormat="1"/>
    <row r="12479" customFormat="1"/>
    <row r="12480" customFormat="1"/>
    <row r="12481" customFormat="1"/>
    <row r="12482" customFormat="1"/>
    <row r="12483" customFormat="1"/>
    <row r="12484" customFormat="1"/>
    <row r="12485" customFormat="1"/>
    <row r="12486" customFormat="1"/>
    <row r="12487" customFormat="1"/>
    <row r="12488" customFormat="1"/>
    <row r="12489" customFormat="1"/>
    <row r="12490" customFormat="1"/>
    <row r="12491" customFormat="1"/>
    <row r="12492" customFormat="1"/>
    <row r="12493" customFormat="1"/>
    <row r="12494" customFormat="1"/>
    <row r="12495" customFormat="1"/>
    <row r="12496" customFormat="1"/>
    <row r="12497" customFormat="1"/>
    <row r="12498" customFormat="1"/>
    <row r="12499" customFormat="1"/>
    <row r="12500" customFormat="1"/>
    <row r="12501" customFormat="1"/>
    <row r="12502" customFormat="1"/>
    <row r="12503" customFormat="1"/>
    <row r="12504" customFormat="1"/>
    <row r="12505" customFormat="1"/>
    <row r="12506" customFormat="1"/>
    <row r="12507" customFormat="1"/>
    <row r="12508" customFormat="1"/>
    <row r="12509" customFormat="1"/>
    <row r="12510" customFormat="1"/>
    <row r="12511" customFormat="1"/>
    <row r="12512" customFormat="1"/>
    <row r="12513" customFormat="1"/>
    <row r="12514" customFormat="1"/>
    <row r="12515" customFormat="1"/>
    <row r="12516" customFormat="1"/>
    <row r="12517" customFormat="1"/>
    <row r="12518" customFormat="1"/>
    <row r="12519" customFormat="1"/>
    <row r="12520" customFormat="1"/>
    <row r="12521" customFormat="1"/>
    <row r="12522" customFormat="1"/>
    <row r="12523" customFormat="1"/>
    <row r="12524" customFormat="1"/>
    <row r="12525" customFormat="1"/>
    <row r="12526" customFormat="1"/>
    <row r="12527" customFormat="1"/>
    <row r="12528" customFormat="1"/>
    <row r="12529" customFormat="1"/>
    <row r="12530" customFormat="1"/>
    <row r="12531" customFormat="1"/>
    <row r="12532" customFormat="1"/>
    <row r="12533" customFormat="1"/>
    <row r="12534" customFormat="1"/>
    <row r="12535" customFormat="1"/>
    <row r="12536" customFormat="1"/>
    <row r="12537" customFormat="1"/>
    <row r="12538" customFormat="1"/>
    <row r="12539" customFormat="1"/>
    <row r="12540" customFormat="1"/>
    <row r="12541" customFormat="1"/>
    <row r="12542" customFormat="1"/>
    <row r="12543" customFormat="1"/>
    <row r="12544" customFormat="1"/>
    <row r="12545" customFormat="1"/>
    <row r="12546" customFormat="1"/>
    <row r="12547" customFormat="1"/>
    <row r="12548" customFormat="1"/>
    <row r="12549" customFormat="1"/>
    <row r="12550" customFormat="1"/>
    <row r="12551" customFormat="1"/>
    <row r="12552" customFormat="1"/>
    <row r="12553" customFormat="1"/>
    <row r="12554" customFormat="1"/>
    <row r="12555" customFormat="1"/>
    <row r="12556" customFormat="1"/>
    <row r="12557" customFormat="1"/>
    <row r="12558" customFormat="1"/>
    <row r="12559" customFormat="1"/>
    <row r="12560" customFormat="1"/>
    <row r="12561" customFormat="1"/>
    <row r="12562" customFormat="1"/>
    <row r="12563" customFormat="1"/>
    <row r="12564" customFormat="1"/>
    <row r="12565" customFormat="1"/>
    <row r="12566" customFormat="1"/>
    <row r="12567" customFormat="1"/>
    <row r="12568" customFormat="1"/>
    <row r="12569" customFormat="1"/>
    <row r="12570" customFormat="1"/>
    <row r="12571" customFormat="1"/>
    <row r="12572" customFormat="1"/>
    <row r="12573" customFormat="1"/>
    <row r="12574" customFormat="1"/>
    <row r="12575" customFormat="1"/>
    <row r="12576" customFormat="1"/>
    <row r="12577" customFormat="1"/>
    <row r="12578" customFormat="1"/>
    <row r="12579" customFormat="1"/>
    <row r="12580" customFormat="1"/>
    <row r="12581" customFormat="1"/>
    <row r="12582" customFormat="1"/>
    <row r="12583" customFormat="1"/>
    <row r="12584" customFormat="1"/>
    <row r="12585" customFormat="1"/>
    <row r="12586" customFormat="1"/>
    <row r="12587" customFormat="1"/>
    <row r="12588" customFormat="1"/>
    <row r="12589" customFormat="1"/>
    <row r="12590" customFormat="1"/>
    <row r="12591" customFormat="1"/>
    <row r="12592" customFormat="1"/>
    <row r="12593" customFormat="1"/>
    <row r="12594" customFormat="1"/>
    <row r="12595" customFormat="1"/>
    <row r="12596" customFormat="1"/>
    <row r="12597" customFormat="1"/>
    <row r="12598" customFormat="1"/>
    <row r="12599" customFormat="1"/>
    <row r="12600" customFormat="1"/>
    <row r="12601" customFormat="1"/>
    <row r="12602" customFormat="1"/>
    <row r="12603" customFormat="1"/>
    <row r="12604" customFormat="1"/>
    <row r="12605" customFormat="1"/>
    <row r="12606" customFormat="1"/>
    <row r="12607" customFormat="1"/>
    <row r="12608" customFormat="1"/>
    <row r="12609" customFormat="1"/>
    <row r="12610" customFormat="1"/>
    <row r="12611" customFormat="1"/>
    <row r="12612" customFormat="1"/>
    <row r="12613" customFormat="1"/>
    <row r="12614" customFormat="1"/>
    <row r="12615" customFormat="1"/>
    <row r="12616" customFormat="1"/>
    <row r="12617" customFormat="1"/>
    <row r="12618" customFormat="1"/>
    <row r="12619" customFormat="1"/>
    <row r="12620" customFormat="1"/>
    <row r="12621" customFormat="1"/>
    <row r="12622" customFormat="1"/>
    <row r="12623" customFormat="1"/>
    <row r="12624" customFormat="1"/>
    <row r="12625" customFormat="1"/>
    <row r="12626" customFormat="1"/>
    <row r="12627" customFormat="1"/>
    <row r="12628" customFormat="1"/>
    <row r="12629" customFormat="1"/>
    <row r="12630" customFormat="1"/>
    <row r="12631" customFormat="1"/>
    <row r="12632" customFormat="1"/>
    <row r="12633" customFormat="1"/>
    <row r="12634" customFormat="1"/>
    <row r="12635" customFormat="1"/>
    <row r="12636" customFormat="1"/>
    <row r="12637" customFormat="1"/>
    <row r="12638" customFormat="1"/>
    <row r="12639" customFormat="1"/>
    <row r="12640" customFormat="1"/>
    <row r="12641" customFormat="1"/>
    <row r="12642" customFormat="1"/>
    <row r="12643" customFormat="1"/>
    <row r="12644" customFormat="1"/>
    <row r="12645" customFormat="1"/>
    <row r="12646" customFormat="1"/>
    <row r="12647" customFormat="1"/>
    <row r="12648" customFormat="1"/>
    <row r="12649" customFormat="1"/>
    <row r="12650" customFormat="1"/>
    <row r="12651" customFormat="1"/>
    <row r="12652" customFormat="1"/>
    <row r="12653" customFormat="1"/>
    <row r="12654" customFormat="1"/>
    <row r="12655" customFormat="1"/>
    <row r="12656" customFormat="1"/>
    <row r="12657" customFormat="1"/>
    <row r="12658" customFormat="1"/>
    <row r="12659" customFormat="1"/>
    <row r="12660" customFormat="1"/>
    <row r="12661" customFormat="1"/>
    <row r="12662" customFormat="1"/>
    <row r="12663" customFormat="1"/>
    <row r="12664" customFormat="1"/>
    <row r="12665" customFormat="1"/>
    <row r="12666" customFormat="1"/>
    <row r="12667" customFormat="1"/>
    <row r="12668" customFormat="1"/>
    <row r="12669" customFormat="1"/>
    <row r="12670" customFormat="1"/>
    <row r="12671" customFormat="1"/>
    <row r="12672" customFormat="1"/>
    <row r="12673" customFormat="1"/>
    <row r="12674" customFormat="1"/>
    <row r="12675" customFormat="1"/>
    <row r="12676" customFormat="1"/>
    <row r="12677" customFormat="1"/>
    <row r="12678" customFormat="1"/>
    <row r="12679" customFormat="1"/>
    <row r="12680" customFormat="1"/>
    <row r="12681" customFormat="1"/>
    <row r="12682" customFormat="1"/>
    <row r="12683" customFormat="1"/>
    <row r="12684" customFormat="1"/>
    <row r="12685" customFormat="1"/>
    <row r="12686" customFormat="1"/>
    <row r="12687" customFormat="1"/>
    <row r="12688" customFormat="1"/>
    <row r="12689" customFormat="1"/>
    <row r="12690" customFormat="1"/>
    <row r="12691" customFormat="1"/>
    <row r="12692" customFormat="1"/>
    <row r="12693" customFormat="1"/>
    <row r="12694" customFormat="1"/>
    <row r="12695" customFormat="1"/>
    <row r="12696" customFormat="1"/>
    <row r="12697" customFormat="1"/>
    <row r="12698" customFormat="1"/>
    <row r="12699" customFormat="1"/>
    <row r="12700" customFormat="1"/>
    <row r="12701" customFormat="1"/>
    <row r="12702" customFormat="1"/>
    <row r="12703" customFormat="1"/>
    <row r="12704" customFormat="1"/>
    <row r="12705" customFormat="1"/>
    <row r="12706" customFormat="1"/>
    <row r="12707" customFormat="1"/>
    <row r="12708" customFormat="1"/>
    <row r="12709" customFormat="1"/>
    <row r="12710" customFormat="1"/>
    <row r="12711" customFormat="1"/>
    <row r="12712" customFormat="1"/>
    <row r="12713" customFormat="1"/>
    <row r="12714" customFormat="1"/>
    <row r="12715" customFormat="1"/>
    <row r="12716" customFormat="1"/>
    <row r="12717" customFormat="1"/>
    <row r="12718" customFormat="1"/>
    <row r="12719" customFormat="1"/>
    <row r="12720" customFormat="1"/>
    <row r="12721" customFormat="1"/>
    <row r="12722" customFormat="1"/>
    <row r="12723" customFormat="1"/>
    <row r="12724" customFormat="1"/>
    <row r="12725" customFormat="1"/>
    <row r="12726" customFormat="1"/>
    <row r="12727" customFormat="1"/>
    <row r="12728" customFormat="1"/>
    <row r="12729" customFormat="1"/>
    <row r="12730" customFormat="1"/>
    <row r="12731" customFormat="1"/>
    <row r="12732" customFormat="1"/>
    <row r="12733" customFormat="1"/>
    <row r="12734" customFormat="1"/>
    <row r="12735" customFormat="1"/>
    <row r="12736" customFormat="1"/>
    <row r="12737" customFormat="1"/>
    <row r="12738" customFormat="1"/>
    <row r="12739" customFormat="1"/>
    <row r="12740" customFormat="1"/>
    <row r="12741" customFormat="1"/>
    <row r="12742" customFormat="1"/>
    <row r="12743" customFormat="1"/>
    <row r="12744" customFormat="1"/>
    <row r="12745" customFormat="1"/>
    <row r="12746" customFormat="1"/>
    <row r="12747" customFormat="1"/>
    <row r="12748" customFormat="1"/>
    <row r="12749" customFormat="1"/>
    <row r="12750" customFormat="1"/>
    <row r="12751" customFormat="1"/>
    <row r="12752" customFormat="1"/>
    <row r="12753" customFormat="1"/>
    <row r="12754" customFormat="1"/>
    <row r="12755" customFormat="1"/>
    <row r="12756" customFormat="1"/>
    <row r="12757" customFormat="1"/>
    <row r="12758" customFormat="1"/>
    <row r="12759" customFormat="1"/>
    <row r="12760" customFormat="1"/>
    <row r="12761" customFormat="1"/>
    <row r="12762" customFormat="1"/>
    <row r="12763" customFormat="1"/>
    <row r="12764" customFormat="1"/>
    <row r="12765" customFormat="1"/>
    <row r="12766" customFormat="1"/>
    <row r="12767" customFormat="1"/>
    <row r="12768" customFormat="1"/>
    <row r="12769" customFormat="1"/>
    <row r="12770" customFormat="1"/>
    <row r="12771" customFormat="1"/>
    <row r="12772" customFormat="1"/>
    <row r="12773" customFormat="1"/>
    <row r="12774" customFormat="1"/>
    <row r="12775" customFormat="1"/>
    <row r="12776" customFormat="1"/>
    <row r="12777" customFormat="1"/>
    <row r="12778" customFormat="1"/>
    <row r="12779" customFormat="1"/>
    <row r="12780" customFormat="1"/>
    <row r="12781" customFormat="1"/>
    <row r="12782" customFormat="1"/>
    <row r="12783" customFormat="1"/>
    <row r="12784" customFormat="1"/>
    <row r="12785" customFormat="1"/>
    <row r="12786" customFormat="1"/>
    <row r="12787" customFormat="1"/>
    <row r="12788" customFormat="1"/>
    <row r="12789" customFormat="1"/>
    <row r="12790" customFormat="1"/>
    <row r="12791" customFormat="1"/>
    <row r="12792" customFormat="1"/>
    <row r="12793" customFormat="1"/>
    <row r="12794" customFormat="1"/>
    <row r="12795" customFormat="1"/>
    <row r="12796" customFormat="1"/>
    <row r="12797" customFormat="1"/>
    <row r="12798" customFormat="1"/>
    <row r="12799" customFormat="1"/>
    <row r="12800" customFormat="1"/>
    <row r="12801" customFormat="1"/>
    <row r="12802" customFormat="1"/>
    <row r="12803" customFormat="1"/>
    <row r="12804" customFormat="1"/>
    <row r="12805" customFormat="1"/>
    <row r="12806" customFormat="1"/>
    <row r="12807" customFormat="1"/>
    <row r="12808" customFormat="1"/>
    <row r="12809" customFormat="1"/>
    <row r="12810" customFormat="1"/>
    <row r="12811" customFormat="1"/>
    <row r="12812" customFormat="1"/>
    <row r="12813" customFormat="1"/>
    <row r="12814" customFormat="1"/>
    <row r="12815" customFormat="1"/>
    <row r="12816" customFormat="1"/>
    <row r="12817" customFormat="1"/>
    <row r="12818" customFormat="1"/>
    <row r="12819" customFormat="1"/>
    <row r="12820" customFormat="1"/>
    <row r="12821" customFormat="1"/>
    <row r="12822" customFormat="1"/>
    <row r="12823" customFormat="1"/>
    <row r="12824" customFormat="1"/>
    <row r="12825" customFormat="1"/>
    <row r="12826" customFormat="1"/>
    <row r="12827" customFormat="1"/>
    <row r="12828" customFormat="1"/>
    <row r="12829" customFormat="1"/>
    <row r="12830" customFormat="1"/>
    <row r="12831" customFormat="1"/>
    <row r="12832" customFormat="1"/>
    <row r="12833" customFormat="1"/>
    <row r="12834" customFormat="1"/>
    <row r="12835" customFormat="1"/>
    <row r="12836" customFormat="1"/>
    <row r="12837" customFormat="1"/>
    <row r="12838" customFormat="1"/>
    <row r="12839" customFormat="1"/>
    <row r="12840" customFormat="1"/>
    <row r="12841" customFormat="1"/>
    <row r="12842" customFormat="1"/>
    <row r="12843" customFormat="1"/>
    <row r="12844" customFormat="1"/>
    <row r="12845" customFormat="1"/>
    <row r="12846" customFormat="1"/>
    <row r="12847" customFormat="1"/>
    <row r="12848" customFormat="1"/>
    <row r="12849" customFormat="1"/>
    <row r="12850" customFormat="1"/>
    <row r="12851" customFormat="1"/>
    <row r="12852" customFormat="1"/>
    <row r="12853" customFormat="1"/>
    <row r="12854" customFormat="1"/>
    <row r="12855" customFormat="1"/>
    <row r="12856" customFormat="1"/>
    <row r="12857" customFormat="1"/>
    <row r="12858" customFormat="1"/>
    <row r="12859" customFormat="1"/>
    <row r="12860" customFormat="1"/>
    <row r="12861" customFormat="1"/>
    <row r="12862" customFormat="1"/>
    <row r="12863" customFormat="1"/>
    <row r="12864" customFormat="1"/>
    <row r="12865" customFormat="1"/>
    <row r="12866" customFormat="1"/>
    <row r="12867" customFormat="1"/>
    <row r="12868" customFormat="1"/>
    <row r="12869" customFormat="1"/>
    <row r="12870" customFormat="1"/>
    <row r="12871" customFormat="1"/>
    <row r="12872" customFormat="1"/>
    <row r="12873" customFormat="1"/>
    <row r="12874" customFormat="1"/>
    <row r="12875" customFormat="1"/>
    <row r="12876" customFormat="1"/>
    <row r="12877" customFormat="1"/>
    <row r="12878" customFormat="1"/>
    <row r="12879" customFormat="1"/>
    <row r="12880" customFormat="1"/>
    <row r="12881" customFormat="1"/>
    <row r="12882" customFormat="1"/>
    <row r="12883" customFormat="1"/>
    <row r="12884" customFormat="1"/>
    <row r="12885" customFormat="1"/>
    <row r="12886" customFormat="1"/>
    <row r="12887" customFormat="1"/>
    <row r="12888" customFormat="1"/>
    <row r="12889" customFormat="1"/>
    <row r="12890" customFormat="1"/>
    <row r="12891" customFormat="1"/>
    <row r="12892" customFormat="1"/>
    <row r="12893" customFormat="1"/>
    <row r="12894" customFormat="1"/>
    <row r="12895" customFormat="1"/>
    <row r="12896" customFormat="1"/>
    <row r="12897" customFormat="1"/>
    <row r="12898" customFormat="1"/>
    <row r="12899" customFormat="1"/>
    <row r="12900" customFormat="1"/>
    <row r="12901" customFormat="1"/>
    <row r="12902" customFormat="1"/>
    <row r="12903" customFormat="1"/>
    <row r="12904" customFormat="1"/>
    <row r="12905" customFormat="1"/>
    <row r="12906" customFormat="1"/>
    <row r="12907" customFormat="1"/>
    <row r="12908" customFormat="1"/>
    <row r="12909" customFormat="1"/>
    <row r="12910" customFormat="1"/>
    <row r="12911" customFormat="1"/>
    <row r="12912" customFormat="1"/>
    <row r="12913" customFormat="1"/>
    <row r="12914" customFormat="1"/>
    <row r="12915" customFormat="1"/>
    <row r="12916" customFormat="1"/>
    <row r="12917" customFormat="1"/>
    <row r="12918" customFormat="1"/>
    <row r="12919" customFormat="1"/>
    <row r="12920" customFormat="1"/>
    <row r="12921" customFormat="1"/>
    <row r="12922" customFormat="1"/>
    <row r="12923" customFormat="1"/>
    <row r="12924" customFormat="1"/>
    <row r="12925" customFormat="1"/>
    <row r="12926" customFormat="1"/>
    <row r="12927" customFormat="1"/>
    <row r="12928" customFormat="1"/>
    <row r="12929" customFormat="1"/>
    <row r="12930" customFormat="1"/>
    <row r="12931" customFormat="1"/>
    <row r="12932" customFormat="1"/>
    <row r="12933" customFormat="1"/>
    <row r="12934" customFormat="1"/>
    <row r="12935" customFormat="1"/>
    <row r="12936" customFormat="1"/>
    <row r="12937" customFormat="1"/>
    <row r="12938" customFormat="1"/>
    <row r="12939" customFormat="1"/>
    <row r="12940" customFormat="1"/>
    <row r="12941" customFormat="1"/>
    <row r="12942" customFormat="1"/>
    <row r="12943" customFormat="1"/>
    <row r="12944" customFormat="1"/>
    <row r="12945" customFormat="1"/>
    <row r="12946" customFormat="1"/>
    <row r="12947" customFormat="1"/>
    <row r="12948" customFormat="1"/>
    <row r="12949" customFormat="1"/>
    <row r="12950" customFormat="1"/>
    <row r="12951" customFormat="1"/>
    <row r="12952" customFormat="1"/>
    <row r="12953" customFormat="1"/>
    <row r="12954" customFormat="1"/>
    <row r="12955" customFormat="1"/>
    <row r="12956" customFormat="1"/>
    <row r="12957" customFormat="1"/>
    <row r="12958" customFormat="1"/>
    <row r="12959" customFormat="1"/>
    <row r="12960" customFormat="1"/>
    <row r="12961" customFormat="1"/>
    <row r="12962" customFormat="1"/>
    <row r="12963" customFormat="1"/>
    <row r="12964" customFormat="1"/>
    <row r="12965" customFormat="1"/>
    <row r="12966" customFormat="1"/>
    <row r="12967" customFormat="1"/>
    <row r="12968" customFormat="1"/>
    <row r="12969" customFormat="1"/>
    <row r="12970" customFormat="1"/>
    <row r="12971" customFormat="1"/>
    <row r="12972" customFormat="1"/>
    <row r="12973" customFormat="1"/>
    <row r="12974" customFormat="1"/>
    <row r="12975" customFormat="1"/>
    <row r="12976" customFormat="1"/>
    <row r="12977" customFormat="1"/>
    <row r="12978" customFormat="1"/>
    <row r="12979" customFormat="1"/>
    <row r="12980" customFormat="1"/>
    <row r="12981" customFormat="1"/>
    <row r="12982" customFormat="1"/>
    <row r="12983" customFormat="1"/>
    <row r="12984" customFormat="1"/>
    <row r="12985" customFormat="1"/>
    <row r="12986" customFormat="1"/>
    <row r="12987" customFormat="1"/>
    <row r="12988" customFormat="1"/>
    <row r="12989" customFormat="1"/>
    <row r="12990" customFormat="1"/>
    <row r="12991" customFormat="1"/>
    <row r="12992" customFormat="1"/>
    <row r="12993" customFormat="1"/>
    <row r="12994" customFormat="1"/>
    <row r="12995" customFormat="1"/>
    <row r="12996" customFormat="1"/>
    <row r="12997" customFormat="1"/>
    <row r="12998" customFormat="1"/>
    <row r="12999" customFormat="1"/>
    <row r="13000" customFormat="1"/>
    <row r="13001" customFormat="1"/>
    <row r="13002" customFormat="1"/>
    <row r="13003" customFormat="1"/>
    <row r="13004" customFormat="1"/>
    <row r="13005" customFormat="1"/>
    <row r="13006" customFormat="1"/>
    <row r="13007" customFormat="1"/>
    <row r="13008" customFormat="1"/>
    <row r="13009" customFormat="1"/>
    <row r="13010" customFormat="1"/>
    <row r="13011" customFormat="1"/>
    <row r="13012" customFormat="1"/>
    <row r="13013" customFormat="1"/>
    <row r="13014" customFormat="1"/>
    <row r="13015" customFormat="1"/>
    <row r="13016" customFormat="1"/>
    <row r="13017" customFormat="1"/>
    <row r="13018" customFormat="1"/>
    <row r="13019" customFormat="1"/>
    <row r="13020" customFormat="1"/>
    <row r="13021" customFormat="1"/>
    <row r="13022" customFormat="1"/>
    <row r="13023" customFormat="1"/>
    <row r="13024" customFormat="1"/>
    <row r="13025" customFormat="1"/>
    <row r="13026" customFormat="1"/>
    <row r="13027" customFormat="1"/>
    <row r="13028" customFormat="1"/>
    <row r="13029" customFormat="1"/>
    <row r="13030" customFormat="1"/>
    <row r="13031" customFormat="1"/>
    <row r="13032" customFormat="1"/>
    <row r="13033" customFormat="1"/>
    <row r="13034" customFormat="1"/>
    <row r="13035" customFormat="1"/>
    <row r="13036" customFormat="1"/>
    <row r="13037" customFormat="1"/>
    <row r="13038" customFormat="1"/>
    <row r="13039" customFormat="1"/>
    <row r="13040" customFormat="1"/>
    <row r="13041" customFormat="1"/>
    <row r="13042" customFormat="1"/>
    <row r="13043" customFormat="1"/>
    <row r="13044" customFormat="1"/>
    <row r="13045" customFormat="1"/>
    <row r="13046" customFormat="1"/>
    <row r="13047" customFormat="1"/>
    <row r="13048" customFormat="1"/>
    <row r="13049" customFormat="1"/>
    <row r="13050" customFormat="1"/>
    <row r="13051" customFormat="1"/>
    <row r="13052" customFormat="1"/>
    <row r="13053" customFormat="1"/>
    <row r="13054" customFormat="1"/>
    <row r="13055" customFormat="1"/>
    <row r="13056" customFormat="1"/>
    <row r="13057" customFormat="1"/>
    <row r="13058" customFormat="1"/>
    <row r="13059" customFormat="1"/>
    <row r="13060" customFormat="1"/>
    <row r="13061" customFormat="1"/>
    <row r="13062" customFormat="1"/>
    <row r="13063" customFormat="1"/>
    <row r="13064" customFormat="1"/>
    <row r="13065" customFormat="1"/>
    <row r="13066" customFormat="1"/>
    <row r="13067" customFormat="1"/>
    <row r="13068" customFormat="1"/>
    <row r="13069" customFormat="1"/>
    <row r="13070" customFormat="1"/>
    <row r="13071" customFormat="1"/>
    <row r="13072" customFormat="1"/>
    <row r="13073" customFormat="1"/>
    <row r="13074" customFormat="1"/>
    <row r="13075" customFormat="1"/>
    <row r="13076" customFormat="1"/>
    <row r="13077" customFormat="1"/>
    <row r="13078" customFormat="1"/>
    <row r="13079" customFormat="1"/>
    <row r="13080" customFormat="1"/>
    <row r="13081" customFormat="1"/>
    <row r="13082" customFormat="1"/>
    <row r="13083" customFormat="1"/>
    <row r="13084" customFormat="1"/>
    <row r="13085" customFormat="1"/>
    <row r="13086" customFormat="1"/>
    <row r="13087" customFormat="1"/>
    <row r="13088" customFormat="1"/>
    <row r="13089" customFormat="1"/>
    <row r="13090" customFormat="1"/>
    <row r="13091" customFormat="1"/>
    <row r="13092" customFormat="1"/>
    <row r="13093" customFormat="1"/>
    <row r="13094" customFormat="1"/>
    <row r="13095" customFormat="1"/>
    <row r="13096" customFormat="1"/>
    <row r="13097" customFormat="1"/>
    <row r="13098" customFormat="1"/>
    <row r="13099" customFormat="1"/>
    <row r="13100" customFormat="1"/>
    <row r="13101" customFormat="1"/>
    <row r="13102" customFormat="1"/>
    <row r="13103" customFormat="1"/>
    <row r="13104" customFormat="1"/>
    <row r="13105" customFormat="1"/>
    <row r="13106" customFormat="1"/>
    <row r="13107" customFormat="1"/>
    <row r="13108" customFormat="1"/>
    <row r="13109" customFormat="1"/>
    <row r="13110" customFormat="1"/>
    <row r="13111" customFormat="1"/>
    <row r="13112" customFormat="1"/>
    <row r="13113" customFormat="1"/>
    <row r="13114" customFormat="1"/>
    <row r="13115" customFormat="1"/>
    <row r="13116" customFormat="1"/>
    <row r="13117" customFormat="1"/>
    <row r="13118" customFormat="1"/>
    <row r="13119" customFormat="1"/>
    <row r="13120" customFormat="1"/>
    <row r="13121" customFormat="1"/>
    <row r="13122" customFormat="1"/>
    <row r="13123" customFormat="1"/>
    <row r="13124" customFormat="1"/>
    <row r="13125" customFormat="1"/>
    <row r="13126" customFormat="1"/>
    <row r="13127" customFormat="1"/>
    <row r="13128" customFormat="1"/>
    <row r="13129" customFormat="1"/>
    <row r="13130" customFormat="1"/>
    <row r="13131" customFormat="1"/>
    <row r="13132" customFormat="1"/>
    <row r="13133" customFormat="1"/>
    <row r="13134" customFormat="1"/>
    <row r="13135" customFormat="1"/>
    <row r="13136" customFormat="1"/>
    <row r="13137" customFormat="1"/>
    <row r="13138" customFormat="1"/>
    <row r="13139" customFormat="1"/>
    <row r="13140" customFormat="1"/>
    <row r="13141" customFormat="1"/>
    <row r="13142" customFormat="1"/>
    <row r="13143" customFormat="1"/>
    <row r="13144" customFormat="1"/>
    <row r="13145" customFormat="1"/>
    <row r="13146" customFormat="1"/>
    <row r="13147" customFormat="1"/>
    <row r="13148" customFormat="1"/>
    <row r="13149" customFormat="1"/>
    <row r="13150" customFormat="1"/>
    <row r="13151" customFormat="1"/>
    <row r="13152" customFormat="1"/>
    <row r="13153" customFormat="1"/>
    <row r="13154" customFormat="1"/>
    <row r="13155" customFormat="1"/>
    <row r="13156" customFormat="1"/>
    <row r="13157" customFormat="1"/>
    <row r="13158" customFormat="1"/>
    <row r="13159" customFormat="1"/>
    <row r="13160" customFormat="1"/>
    <row r="13161" customFormat="1"/>
    <row r="13162" customFormat="1"/>
    <row r="13163" customFormat="1"/>
    <row r="13164" customFormat="1"/>
    <row r="13165" customFormat="1"/>
    <row r="13166" customFormat="1"/>
    <row r="13167" customFormat="1"/>
    <row r="13168" customFormat="1"/>
    <row r="13169" customFormat="1"/>
    <row r="13170" customFormat="1"/>
    <row r="13171" customFormat="1"/>
    <row r="13172" customFormat="1"/>
    <row r="13173" customFormat="1"/>
    <row r="13174" customFormat="1"/>
    <row r="13175" customFormat="1"/>
    <row r="13176" customFormat="1"/>
    <row r="13177" customFormat="1"/>
    <row r="13178" customFormat="1"/>
    <row r="13179" customFormat="1"/>
    <row r="13180" customFormat="1"/>
    <row r="13181" customFormat="1"/>
    <row r="13182" customFormat="1"/>
    <row r="13183" customFormat="1"/>
    <row r="13184" customFormat="1"/>
    <row r="13185" customFormat="1"/>
    <row r="13186" customFormat="1"/>
    <row r="13187" customFormat="1"/>
    <row r="13188" customFormat="1"/>
    <row r="13189" customFormat="1"/>
    <row r="13190" customFormat="1"/>
    <row r="13191" customFormat="1"/>
    <row r="13192" customFormat="1"/>
    <row r="13193" customFormat="1"/>
    <row r="13194" customFormat="1"/>
    <row r="13195" customFormat="1"/>
    <row r="13196" customFormat="1"/>
    <row r="13197" customFormat="1"/>
    <row r="13198" customFormat="1"/>
    <row r="13199" customFormat="1"/>
    <row r="13200" customFormat="1"/>
    <row r="13201" customFormat="1"/>
    <row r="13202" customFormat="1"/>
    <row r="13203" customFormat="1"/>
    <row r="13204" customFormat="1"/>
    <row r="13205" customFormat="1"/>
    <row r="13206" customFormat="1"/>
    <row r="13207" customFormat="1"/>
    <row r="13208" customFormat="1"/>
    <row r="13209" customFormat="1"/>
    <row r="13210" customFormat="1"/>
    <row r="13211" customFormat="1"/>
    <row r="13212" customFormat="1"/>
    <row r="13213" customFormat="1"/>
    <row r="13214" customFormat="1"/>
    <row r="13215" customFormat="1"/>
    <row r="13216" customFormat="1"/>
    <row r="13217" customFormat="1"/>
    <row r="13218" customFormat="1"/>
    <row r="13219" customFormat="1"/>
    <row r="13220" customFormat="1"/>
    <row r="13221" customFormat="1"/>
    <row r="13222" customFormat="1"/>
    <row r="13223" customFormat="1"/>
    <row r="13224" customFormat="1"/>
    <row r="13225" customFormat="1"/>
    <row r="13226" customFormat="1"/>
    <row r="13227" customFormat="1"/>
    <row r="13228" customFormat="1"/>
    <row r="13229" customFormat="1"/>
    <row r="13230" customFormat="1"/>
    <row r="13231" customFormat="1"/>
    <row r="13232" customFormat="1"/>
    <row r="13233" customFormat="1"/>
    <row r="13234" customFormat="1"/>
    <row r="13235" customFormat="1"/>
    <row r="13236" customFormat="1"/>
    <row r="13237" customFormat="1"/>
    <row r="13238" customFormat="1"/>
    <row r="13239" customFormat="1"/>
    <row r="13240" customFormat="1"/>
    <row r="13241" customFormat="1"/>
    <row r="13242" customFormat="1"/>
    <row r="13243" customFormat="1"/>
    <row r="13244" customFormat="1"/>
    <row r="13245" customFormat="1"/>
    <row r="13246" customFormat="1"/>
    <row r="13247" customFormat="1"/>
    <row r="13248" customFormat="1"/>
    <row r="13249" customFormat="1"/>
    <row r="13250" customFormat="1"/>
    <row r="13251" customFormat="1"/>
    <row r="13252" customFormat="1"/>
    <row r="13253" customFormat="1"/>
    <row r="13254" customFormat="1"/>
    <row r="13255" customFormat="1"/>
    <row r="13256" customFormat="1"/>
    <row r="13257" customFormat="1"/>
    <row r="13258" customFormat="1"/>
    <row r="13259" customFormat="1"/>
    <row r="13260" customFormat="1"/>
    <row r="13261" customFormat="1"/>
    <row r="13262" customFormat="1"/>
    <row r="13263" customFormat="1"/>
    <row r="13264" customFormat="1"/>
    <row r="13265" customFormat="1"/>
    <row r="13266" customFormat="1"/>
    <row r="13267" customFormat="1"/>
    <row r="13268" customFormat="1"/>
    <row r="13269" customFormat="1"/>
    <row r="13270" customFormat="1"/>
    <row r="13271" customFormat="1"/>
    <row r="13272" customFormat="1"/>
    <row r="13273" customFormat="1"/>
    <row r="13274" customFormat="1"/>
    <row r="13275" customFormat="1"/>
    <row r="13276" customFormat="1"/>
    <row r="13277" customFormat="1"/>
    <row r="13278" customFormat="1"/>
    <row r="13279" customFormat="1"/>
    <row r="13280" customFormat="1"/>
    <row r="13281" customFormat="1"/>
    <row r="13282" customFormat="1"/>
    <row r="13283" customFormat="1"/>
    <row r="13284" customFormat="1"/>
    <row r="13285" customFormat="1"/>
    <row r="13286" customFormat="1"/>
    <row r="13287" customFormat="1"/>
    <row r="13288" customFormat="1"/>
    <row r="13289" customFormat="1"/>
    <row r="13290" customFormat="1"/>
    <row r="13291" customFormat="1"/>
    <row r="13292" customFormat="1"/>
    <row r="13293" customFormat="1"/>
    <row r="13294" customFormat="1"/>
    <row r="13295" customFormat="1"/>
    <row r="13296" customFormat="1"/>
    <row r="13297" customFormat="1"/>
    <row r="13298" customFormat="1"/>
    <row r="13299" customFormat="1"/>
    <row r="13300" customFormat="1"/>
    <row r="13301" customFormat="1"/>
    <row r="13302" customFormat="1"/>
    <row r="13303" customFormat="1"/>
    <row r="13304" customFormat="1"/>
    <row r="13305" customFormat="1"/>
    <row r="13306" customFormat="1"/>
    <row r="13307" customFormat="1"/>
    <row r="13308" customFormat="1"/>
    <row r="13309" customFormat="1"/>
    <row r="13310" customFormat="1"/>
    <row r="13311" customFormat="1"/>
    <row r="13312" customFormat="1"/>
    <row r="13313" customFormat="1"/>
    <row r="13314" customFormat="1"/>
    <row r="13315" customFormat="1"/>
    <row r="13316" customFormat="1"/>
    <row r="13317" customFormat="1"/>
    <row r="13318" customFormat="1"/>
    <row r="13319" customFormat="1"/>
    <row r="13320" customFormat="1"/>
    <row r="13321" customFormat="1"/>
    <row r="13322" customFormat="1"/>
    <row r="13323" customFormat="1"/>
    <row r="13324" customFormat="1"/>
    <row r="13325" customFormat="1"/>
    <row r="13326" customFormat="1"/>
    <row r="13327" customFormat="1"/>
    <row r="13328" customFormat="1"/>
    <row r="13329" customFormat="1"/>
    <row r="13330" customFormat="1"/>
    <row r="13331" customFormat="1"/>
    <row r="13332" customFormat="1"/>
    <row r="13333" customFormat="1"/>
    <row r="13334" customFormat="1"/>
    <row r="13335" customFormat="1"/>
    <row r="13336" customFormat="1"/>
    <row r="13337" customFormat="1"/>
    <row r="13338" customFormat="1"/>
    <row r="13339" customFormat="1"/>
    <row r="13340" customFormat="1"/>
    <row r="13341" customFormat="1"/>
    <row r="13342" customFormat="1"/>
    <row r="13343" customFormat="1"/>
    <row r="13344" customFormat="1"/>
    <row r="13345" customFormat="1"/>
    <row r="13346" customFormat="1"/>
    <row r="13347" customFormat="1"/>
    <row r="13348" customFormat="1"/>
    <row r="13349" customFormat="1"/>
    <row r="13350" customFormat="1"/>
    <row r="13351" customFormat="1"/>
    <row r="13352" customFormat="1"/>
    <row r="13353" customFormat="1"/>
    <row r="13354" customFormat="1"/>
    <row r="13355" customFormat="1"/>
    <row r="13356" customFormat="1"/>
    <row r="13357" customFormat="1"/>
    <row r="13358" customFormat="1"/>
    <row r="13359" customFormat="1"/>
    <row r="13360" customFormat="1"/>
    <row r="13361" customFormat="1"/>
    <row r="13362" customFormat="1"/>
    <row r="13363" customFormat="1"/>
    <row r="13364" customFormat="1"/>
    <row r="13365" customFormat="1"/>
    <row r="13366" customFormat="1"/>
    <row r="13367" customFormat="1"/>
    <row r="13368" customFormat="1"/>
    <row r="13369" customFormat="1"/>
    <row r="13370" customFormat="1"/>
    <row r="13371" customFormat="1"/>
    <row r="13372" customFormat="1"/>
    <row r="13373" customFormat="1"/>
    <row r="13374" customFormat="1"/>
    <row r="13375" customFormat="1"/>
    <row r="13376" customFormat="1"/>
    <row r="13377" customFormat="1"/>
    <row r="13378" customFormat="1"/>
    <row r="13379" customFormat="1"/>
    <row r="13380" customFormat="1"/>
    <row r="13381" customFormat="1"/>
    <row r="13382" customFormat="1"/>
    <row r="13383" customFormat="1"/>
    <row r="13384" customFormat="1"/>
    <row r="13385" customFormat="1"/>
    <row r="13386" customFormat="1"/>
    <row r="13387" customFormat="1"/>
    <row r="13388" customFormat="1"/>
    <row r="13389" customFormat="1"/>
    <row r="13390" customFormat="1"/>
    <row r="13391" customFormat="1"/>
    <row r="13392" customFormat="1"/>
    <row r="13393" customFormat="1"/>
    <row r="13394" customFormat="1"/>
    <row r="13395" customFormat="1"/>
    <row r="13396" customFormat="1"/>
    <row r="13397" customFormat="1"/>
    <row r="13398" customFormat="1"/>
    <row r="13399" customFormat="1"/>
    <row r="13400" customFormat="1"/>
    <row r="13401" customFormat="1"/>
    <row r="13402" customFormat="1"/>
    <row r="13403" customFormat="1"/>
    <row r="13404" customFormat="1"/>
    <row r="13405" customFormat="1"/>
    <row r="13406" customFormat="1"/>
    <row r="13407" customFormat="1"/>
    <row r="13408" customFormat="1"/>
    <row r="13409" customFormat="1"/>
    <row r="13410" customFormat="1"/>
    <row r="13411" customFormat="1"/>
    <row r="13412" customFormat="1"/>
    <row r="13413" customFormat="1"/>
    <row r="13414" customFormat="1"/>
    <row r="13415" customFormat="1"/>
    <row r="13416" customFormat="1"/>
    <row r="13417" customFormat="1"/>
    <row r="13418" customFormat="1"/>
    <row r="13419" customFormat="1"/>
    <row r="13420" customFormat="1"/>
    <row r="13421" customFormat="1"/>
    <row r="13422" customFormat="1"/>
    <row r="13423" customFormat="1"/>
    <row r="13424" customFormat="1"/>
    <row r="13425" customFormat="1"/>
    <row r="13426" customFormat="1"/>
    <row r="13427" customFormat="1"/>
    <row r="13428" customFormat="1"/>
    <row r="13429" customFormat="1"/>
    <row r="13430" customFormat="1"/>
    <row r="13431" customFormat="1"/>
    <row r="13432" customFormat="1"/>
    <row r="13433" customFormat="1"/>
    <row r="13434" customFormat="1"/>
    <row r="13435" customFormat="1"/>
    <row r="13436" customFormat="1"/>
    <row r="13437" customFormat="1"/>
    <row r="13438" customFormat="1"/>
    <row r="13439" customFormat="1"/>
    <row r="13440" customFormat="1"/>
    <row r="13441" customFormat="1"/>
    <row r="13442" customFormat="1"/>
    <row r="13443" customFormat="1"/>
    <row r="13444" customFormat="1"/>
    <row r="13445" customFormat="1"/>
    <row r="13446" customFormat="1"/>
    <row r="13447" customFormat="1"/>
    <row r="13448" customFormat="1"/>
    <row r="13449" customFormat="1"/>
    <row r="13450" customFormat="1"/>
    <row r="13451" customFormat="1"/>
    <row r="13452" customFormat="1"/>
    <row r="13453" customFormat="1"/>
    <row r="13454" customFormat="1"/>
    <row r="13455" customFormat="1"/>
    <row r="13456" customFormat="1"/>
    <row r="13457" customFormat="1"/>
    <row r="13458" customFormat="1"/>
    <row r="13459" customFormat="1"/>
    <row r="13460" customFormat="1"/>
    <row r="13461" customFormat="1"/>
    <row r="13462" customFormat="1"/>
    <row r="13463" customFormat="1"/>
    <row r="13464" customFormat="1"/>
    <row r="13465" customFormat="1"/>
    <row r="13466" customFormat="1"/>
    <row r="13467" customFormat="1"/>
    <row r="13468" customFormat="1"/>
    <row r="13469" customFormat="1"/>
    <row r="13470" customFormat="1"/>
    <row r="13471" customFormat="1"/>
    <row r="13472" customFormat="1"/>
    <row r="13473" customFormat="1"/>
    <row r="13474" customFormat="1"/>
    <row r="13475" customFormat="1"/>
    <row r="13476" customFormat="1"/>
    <row r="13477" customFormat="1"/>
    <row r="13478" customFormat="1"/>
    <row r="13479" customFormat="1"/>
    <row r="13480" customFormat="1"/>
    <row r="13481" customFormat="1"/>
    <row r="13482" customFormat="1"/>
    <row r="13483" customFormat="1"/>
    <row r="13484" customFormat="1"/>
    <row r="13485" customFormat="1"/>
    <row r="13486" customFormat="1"/>
    <row r="13487" customFormat="1"/>
    <row r="13488" customFormat="1"/>
    <row r="13489" customFormat="1"/>
    <row r="13490" customFormat="1"/>
    <row r="13491" customFormat="1"/>
    <row r="13492" customFormat="1"/>
    <row r="13493" customFormat="1"/>
    <row r="13494" customFormat="1"/>
    <row r="13495" customFormat="1"/>
    <row r="13496" customFormat="1"/>
    <row r="13497" customFormat="1"/>
    <row r="13498" customFormat="1"/>
    <row r="13499" customFormat="1"/>
    <row r="13500" customFormat="1"/>
    <row r="13501" customFormat="1"/>
    <row r="13502" customFormat="1"/>
    <row r="13503" customFormat="1"/>
    <row r="13504" customFormat="1"/>
    <row r="13505" customFormat="1"/>
    <row r="13506" customFormat="1"/>
    <row r="13507" customFormat="1"/>
    <row r="13508" customFormat="1"/>
    <row r="13509" customFormat="1"/>
    <row r="13510" customFormat="1"/>
    <row r="13511" customFormat="1"/>
    <row r="13512" customFormat="1"/>
    <row r="13513" customFormat="1"/>
    <row r="13514" customFormat="1"/>
    <row r="13515" customFormat="1"/>
    <row r="13516" customFormat="1"/>
    <row r="13517" customFormat="1"/>
    <row r="13518" customFormat="1"/>
    <row r="13519" customFormat="1"/>
    <row r="13520" customFormat="1"/>
    <row r="13521" customFormat="1"/>
    <row r="13522" customFormat="1"/>
    <row r="13523" customFormat="1"/>
    <row r="13524" customFormat="1"/>
    <row r="13525" customFormat="1"/>
    <row r="13526" customFormat="1"/>
    <row r="13527" customFormat="1"/>
    <row r="13528" customFormat="1"/>
    <row r="13529" customFormat="1"/>
    <row r="13530" customFormat="1"/>
    <row r="13531" customFormat="1"/>
    <row r="13532" customFormat="1"/>
    <row r="13533" customFormat="1"/>
    <row r="13534" customFormat="1"/>
    <row r="13535" customFormat="1"/>
    <row r="13536" customFormat="1"/>
    <row r="13537" customFormat="1"/>
    <row r="13538" customFormat="1"/>
    <row r="13539" customFormat="1"/>
    <row r="13540" customFormat="1"/>
    <row r="13541" customFormat="1"/>
    <row r="13542" customFormat="1"/>
    <row r="13543" customFormat="1"/>
    <row r="13544" customFormat="1"/>
    <row r="13545" customFormat="1"/>
    <row r="13546" customFormat="1"/>
    <row r="13547" customFormat="1"/>
    <row r="13548" customFormat="1"/>
    <row r="13549" customFormat="1"/>
    <row r="13550" customFormat="1"/>
    <row r="13551" customFormat="1"/>
    <row r="13552" customFormat="1"/>
    <row r="13553" customFormat="1"/>
    <row r="13554" customFormat="1"/>
    <row r="13555" customFormat="1"/>
    <row r="13556" customFormat="1"/>
    <row r="13557" customFormat="1"/>
    <row r="13558" customFormat="1"/>
    <row r="13559" customFormat="1"/>
    <row r="13560" customFormat="1"/>
    <row r="13561" customFormat="1"/>
    <row r="13562" customFormat="1"/>
    <row r="13563" customFormat="1"/>
    <row r="13564" customFormat="1"/>
    <row r="13565" customFormat="1"/>
    <row r="13566" customFormat="1"/>
    <row r="13567" customFormat="1"/>
    <row r="13568" customFormat="1"/>
    <row r="13569" customFormat="1"/>
    <row r="13570" customFormat="1"/>
    <row r="13571" customFormat="1"/>
    <row r="13572" customFormat="1"/>
    <row r="13573" customFormat="1"/>
    <row r="13574" customFormat="1"/>
    <row r="13575" customFormat="1"/>
    <row r="13576" customFormat="1"/>
    <row r="13577" customFormat="1"/>
    <row r="13578" customFormat="1"/>
    <row r="13579" customFormat="1"/>
    <row r="13580" customFormat="1"/>
    <row r="13581" customFormat="1"/>
    <row r="13582" customFormat="1"/>
    <row r="13583" customFormat="1"/>
    <row r="13584" customFormat="1"/>
    <row r="13585" customFormat="1"/>
    <row r="13586" customFormat="1"/>
    <row r="13587" customFormat="1"/>
    <row r="13588" customFormat="1"/>
    <row r="13589" customFormat="1"/>
    <row r="13590" customFormat="1"/>
    <row r="13591" customFormat="1"/>
    <row r="13592" customFormat="1"/>
    <row r="13593" customFormat="1"/>
    <row r="13594" customFormat="1"/>
    <row r="13595" customFormat="1"/>
    <row r="13596" customFormat="1"/>
    <row r="13597" customFormat="1"/>
    <row r="13598" customFormat="1"/>
    <row r="13599" customFormat="1"/>
    <row r="13600" customFormat="1"/>
    <row r="13601" customFormat="1"/>
    <row r="13602" customFormat="1"/>
    <row r="13603" customFormat="1"/>
    <row r="13604" customFormat="1"/>
    <row r="13605" customFormat="1"/>
    <row r="13606" customFormat="1"/>
    <row r="13607" customFormat="1"/>
    <row r="13608" customFormat="1"/>
    <row r="13609" customFormat="1"/>
    <row r="13610" customFormat="1"/>
    <row r="13611" customFormat="1"/>
    <row r="13612" customFormat="1"/>
    <row r="13613" customFormat="1"/>
    <row r="13614" customFormat="1"/>
    <row r="13615" customFormat="1"/>
    <row r="13616" customFormat="1"/>
    <row r="13617" customFormat="1"/>
    <row r="13618" customFormat="1"/>
    <row r="13619" customFormat="1"/>
    <row r="13620" customFormat="1"/>
    <row r="13621" customFormat="1"/>
    <row r="13622" customFormat="1"/>
    <row r="13623" customFormat="1"/>
    <row r="13624" customFormat="1"/>
    <row r="13625" customFormat="1"/>
    <row r="13626" customFormat="1"/>
    <row r="13627" customFormat="1"/>
    <row r="13628" customFormat="1"/>
    <row r="13629" customFormat="1"/>
    <row r="13630" customFormat="1"/>
    <row r="13631" customFormat="1"/>
    <row r="13632" customFormat="1"/>
    <row r="13633" customFormat="1"/>
    <row r="13634" customFormat="1"/>
    <row r="13635" customFormat="1"/>
    <row r="13636" customFormat="1"/>
    <row r="13637" customFormat="1"/>
    <row r="13638" customFormat="1"/>
    <row r="13639" customFormat="1"/>
    <row r="13640" customFormat="1"/>
    <row r="13641" customFormat="1"/>
    <row r="13642" customFormat="1"/>
    <row r="13643" customFormat="1"/>
    <row r="13644" customFormat="1"/>
    <row r="13645" customFormat="1"/>
    <row r="13646" customFormat="1"/>
    <row r="13647" customFormat="1"/>
    <row r="13648" customFormat="1"/>
    <row r="13649" customFormat="1"/>
    <row r="13650" customFormat="1"/>
    <row r="13651" customFormat="1"/>
    <row r="13652" customFormat="1"/>
    <row r="13653" customFormat="1"/>
    <row r="13654" customFormat="1"/>
    <row r="13655" customFormat="1"/>
    <row r="13656" customFormat="1"/>
    <row r="13657" customFormat="1"/>
    <row r="13658" customFormat="1"/>
    <row r="13659" customFormat="1"/>
    <row r="13660" customFormat="1"/>
    <row r="13661" customFormat="1"/>
    <row r="13662" customFormat="1"/>
    <row r="13663" customFormat="1"/>
    <row r="13664" customFormat="1"/>
    <row r="13665" customFormat="1"/>
    <row r="13666" customFormat="1"/>
    <row r="13667" customFormat="1"/>
    <row r="13668" customFormat="1"/>
    <row r="13669" customFormat="1"/>
    <row r="13670" customFormat="1"/>
    <row r="13671" customFormat="1"/>
    <row r="13672" customFormat="1"/>
    <row r="13673" customFormat="1"/>
    <row r="13674" customFormat="1"/>
    <row r="13675" customFormat="1"/>
    <row r="13676" customFormat="1"/>
    <row r="13677" customFormat="1"/>
    <row r="13678" customFormat="1"/>
    <row r="13679" customFormat="1"/>
    <row r="13680" customFormat="1"/>
    <row r="13681" customFormat="1"/>
    <row r="13682" customFormat="1"/>
    <row r="13683" customFormat="1"/>
    <row r="13684" customFormat="1"/>
    <row r="13685" customFormat="1"/>
    <row r="13686" customFormat="1"/>
    <row r="13687" customFormat="1"/>
    <row r="13688" customFormat="1"/>
    <row r="13689" customFormat="1"/>
    <row r="13690" customFormat="1"/>
    <row r="13691" customFormat="1"/>
    <row r="13692" customFormat="1"/>
    <row r="13693" customFormat="1"/>
    <row r="13694" customFormat="1"/>
    <row r="13695" customFormat="1"/>
    <row r="13696" customFormat="1"/>
    <row r="13697" customFormat="1"/>
    <row r="13698" customFormat="1"/>
    <row r="13699" customFormat="1"/>
    <row r="13700" customFormat="1"/>
    <row r="13701" customFormat="1"/>
    <row r="13702" customFormat="1"/>
    <row r="13703" customFormat="1"/>
    <row r="13704" customFormat="1"/>
    <row r="13705" customFormat="1"/>
    <row r="13706" customFormat="1"/>
    <row r="13707" customFormat="1"/>
    <row r="13708" customFormat="1"/>
    <row r="13709" customFormat="1"/>
    <row r="13710" customFormat="1"/>
    <row r="13711" customFormat="1"/>
    <row r="13712" customFormat="1"/>
    <row r="13713" customFormat="1"/>
    <row r="13714" customFormat="1"/>
    <row r="13715" customFormat="1"/>
    <row r="13716" customFormat="1"/>
    <row r="13717" customFormat="1"/>
    <row r="13718" customFormat="1"/>
    <row r="13719" customFormat="1"/>
    <row r="13720" customFormat="1"/>
    <row r="13721" customFormat="1"/>
    <row r="13722" customFormat="1"/>
    <row r="13723" customFormat="1"/>
    <row r="13724" customFormat="1"/>
    <row r="13725" customFormat="1"/>
    <row r="13726" customFormat="1"/>
    <row r="13727" customFormat="1"/>
    <row r="13728" customFormat="1"/>
    <row r="13729" customFormat="1"/>
    <row r="13730" customFormat="1"/>
    <row r="13731" customFormat="1"/>
    <row r="13732" customFormat="1"/>
    <row r="13733" customFormat="1"/>
    <row r="13734" customFormat="1"/>
    <row r="13735" customFormat="1"/>
    <row r="13736" customFormat="1"/>
    <row r="13737" customFormat="1"/>
    <row r="13738" customFormat="1"/>
    <row r="13739" customFormat="1"/>
    <row r="13740" customFormat="1"/>
    <row r="13741" customFormat="1"/>
    <row r="13742" customFormat="1"/>
    <row r="13743" customFormat="1"/>
    <row r="13744" customFormat="1"/>
    <row r="13745" customFormat="1"/>
    <row r="13746" customFormat="1"/>
    <row r="13747" customFormat="1"/>
    <row r="13748" customFormat="1"/>
    <row r="13749" customFormat="1"/>
    <row r="13750" customFormat="1"/>
    <row r="13751" customFormat="1"/>
    <row r="13752" customFormat="1"/>
    <row r="13753" customFormat="1"/>
    <row r="13754" customFormat="1"/>
    <row r="13755" customFormat="1"/>
    <row r="13756" customFormat="1"/>
    <row r="13757" customFormat="1"/>
    <row r="13758" customFormat="1"/>
    <row r="13759" customFormat="1"/>
    <row r="13760" customFormat="1"/>
    <row r="13761" customFormat="1"/>
    <row r="13762" customFormat="1"/>
    <row r="13763" customFormat="1"/>
    <row r="13764" customFormat="1"/>
    <row r="13765" customFormat="1"/>
    <row r="13766" customFormat="1"/>
    <row r="13767" customFormat="1"/>
    <row r="13768" customFormat="1"/>
    <row r="13769" customFormat="1"/>
    <row r="13770" customFormat="1"/>
    <row r="13771" customFormat="1"/>
    <row r="13772" customFormat="1"/>
    <row r="13773" customFormat="1"/>
    <row r="13774" customFormat="1"/>
    <row r="13775" customFormat="1"/>
    <row r="13776" customFormat="1"/>
    <row r="13777" customFormat="1"/>
    <row r="13778" customFormat="1"/>
    <row r="13779" customFormat="1"/>
    <row r="13780" customFormat="1"/>
    <row r="13781" customFormat="1"/>
    <row r="13782" customFormat="1"/>
    <row r="13783" customFormat="1"/>
    <row r="13784" customFormat="1"/>
    <row r="13785" customFormat="1"/>
    <row r="13786" customFormat="1"/>
    <row r="13787" customFormat="1"/>
    <row r="13788" customFormat="1"/>
    <row r="13789" customFormat="1"/>
    <row r="13790" customFormat="1"/>
    <row r="13791" customFormat="1"/>
    <row r="13792" customFormat="1"/>
    <row r="13793" customFormat="1"/>
    <row r="13794" customFormat="1"/>
    <row r="13795" customFormat="1"/>
    <row r="13796" customFormat="1"/>
    <row r="13797" customFormat="1"/>
    <row r="13798" customFormat="1"/>
    <row r="13799" customFormat="1"/>
    <row r="13800" customFormat="1"/>
    <row r="13801" customFormat="1"/>
    <row r="13802" customFormat="1"/>
    <row r="13803" customFormat="1"/>
    <row r="13804" customFormat="1"/>
    <row r="13805" customFormat="1"/>
    <row r="13806" customFormat="1"/>
    <row r="13807" customFormat="1"/>
    <row r="13808" customFormat="1"/>
    <row r="13809" customFormat="1"/>
    <row r="13810" customFormat="1"/>
    <row r="13811" customFormat="1"/>
    <row r="13812" customFormat="1"/>
    <row r="13813" customFormat="1"/>
    <row r="13814" customFormat="1"/>
    <row r="13815" customFormat="1"/>
    <row r="13816" customFormat="1"/>
    <row r="13817" customFormat="1"/>
    <row r="13818" customFormat="1"/>
    <row r="13819" customFormat="1"/>
    <row r="13820" customFormat="1"/>
    <row r="13821" customFormat="1"/>
    <row r="13822" customFormat="1"/>
    <row r="13823" customFormat="1"/>
    <row r="13824" customFormat="1"/>
    <row r="13825" customFormat="1"/>
    <row r="13826" customFormat="1"/>
    <row r="13827" customFormat="1"/>
    <row r="13828" customFormat="1"/>
    <row r="13829" customFormat="1"/>
    <row r="13830" customFormat="1"/>
    <row r="13831" customFormat="1"/>
    <row r="13832" customFormat="1"/>
    <row r="13833" customFormat="1"/>
    <row r="13834" customFormat="1"/>
    <row r="13835" customFormat="1"/>
    <row r="13836" customFormat="1"/>
    <row r="13837" customFormat="1"/>
    <row r="13838" customFormat="1"/>
    <row r="13839" customFormat="1"/>
    <row r="13840" customFormat="1"/>
    <row r="13841" customFormat="1"/>
    <row r="13842" customFormat="1"/>
    <row r="13843" customFormat="1"/>
    <row r="13844" customFormat="1"/>
    <row r="13845" customFormat="1"/>
    <row r="13846" customFormat="1"/>
    <row r="13847" customFormat="1"/>
    <row r="13848" customFormat="1"/>
    <row r="13849" customFormat="1"/>
    <row r="13850" customFormat="1"/>
    <row r="13851" customFormat="1"/>
    <row r="13852" customFormat="1"/>
    <row r="13853" customFormat="1"/>
    <row r="13854" customFormat="1"/>
    <row r="13855" customFormat="1"/>
    <row r="13856" customFormat="1"/>
    <row r="13857" customFormat="1"/>
    <row r="13858" customFormat="1"/>
    <row r="13859" customFormat="1"/>
    <row r="13860" customFormat="1"/>
    <row r="13861" customFormat="1"/>
    <row r="13862" customFormat="1"/>
    <row r="13863" customFormat="1"/>
    <row r="13864" customFormat="1"/>
    <row r="13865" customFormat="1"/>
    <row r="13866" customFormat="1"/>
    <row r="13867" customFormat="1"/>
    <row r="13868" customFormat="1"/>
    <row r="13869" customFormat="1"/>
    <row r="13870" customFormat="1"/>
    <row r="13871" customFormat="1"/>
    <row r="13872" customFormat="1"/>
    <row r="13873" customFormat="1"/>
    <row r="13874" customFormat="1"/>
    <row r="13875" customFormat="1"/>
    <row r="13876" customFormat="1"/>
    <row r="13877" customFormat="1"/>
    <row r="13878" customFormat="1"/>
    <row r="13879" customFormat="1"/>
    <row r="13880" customFormat="1"/>
    <row r="13881" customFormat="1"/>
    <row r="13882" customFormat="1"/>
    <row r="13883" customFormat="1"/>
    <row r="13884" customFormat="1"/>
    <row r="13885" customFormat="1"/>
    <row r="13886" customFormat="1"/>
    <row r="13887" customFormat="1"/>
    <row r="13888" customFormat="1"/>
    <row r="13889" customFormat="1"/>
    <row r="13890" customFormat="1"/>
    <row r="13891" customFormat="1"/>
    <row r="13892" customFormat="1"/>
    <row r="13893" customFormat="1"/>
    <row r="13894" customFormat="1"/>
    <row r="13895" customFormat="1"/>
    <row r="13896" customFormat="1"/>
    <row r="13897" customFormat="1"/>
    <row r="13898" customFormat="1"/>
    <row r="13899" customFormat="1"/>
    <row r="13900" customFormat="1"/>
    <row r="13901" customFormat="1"/>
    <row r="13902" customFormat="1"/>
    <row r="13903" customFormat="1"/>
    <row r="13904" customFormat="1"/>
    <row r="13905" customFormat="1"/>
    <row r="13906" customFormat="1"/>
    <row r="13907" customFormat="1"/>
    <row r="13908" customFormat="1"/>
    <row r="13909" customFormat="1"/>
    <row r="13910" customFormat="1"/>
    <row r="13911" customFormat="1"/>
    <row r="13912" customFormat="1"/>
    <row r="13913" customFormat="1"/>
    <row r="13914" customFormat="1"/>
    <row r="13915" customFormat="1"/>
    <row r="13916" customFormat="1"/>
    <row r="13917" customFormat="1"/>
    <row r="13918" customFormat="1"/>
    <row r="13919" customFormat="1"/>
    <row r="13920" customFormat="1"/>
    <row r="13921" customFormat="1"/>
    <row r="13922" customFormat="1"/>
    <row r="13923" customFormat="1"/>
    <row r="13924" customFormat="1"/>
    <row r="13925" customFormat="1"/>
    <row r="13926" customFormat="1"/>
    <row r="13927" customFormat="1"/>
    <row r="13928" customFormat="1"/>
    <row r="13929" customFormat="1"/>
    <row r="13930" customFormat="1"/>
    <row r="13931" customFormat="1"/>
    <row r="13932" customFormat="1"/>
    <row r="13933" customFormat="1"/>
    <row r="13934" customFormat="1"/>
    <row r="13935" customFormat="1"/>
    <row r="13936" customFormat="1"/>
    <row r="13937" customFormat="1"/>
    <row r="13938" customFormat="1"/>
    <row r="13939" customFormat="1"/>
    <row r="13940" customFormat="1"/>
    <row r="13941" customFormat="1"/>
    <row r="13942" customFormat="1"/>
    <row r="13943" customFormat="1"/>
    <row r="13944" customFormat="1"/>
    <row r="13945" customFormat="1"/>
    <row r="13946" customFormat="1"/>
    <row r="13947" customFormat="1"/>
    <row r="13948" customFormat="1"/>
    <row r="13949" customFormat="1"/>
    <row r="13950" customFormat="1"/>
    <row r="13951" customFormat="1"/>
    <row r="13952" customFormat="1"/>
    <row r="13953" customFormat="1"/>
    <row r="13954" customFormat="1"/>
    <row r="13955" customFormat="1"/>
    <row r="13956" customFormat="1"/>
    <row r="13957" customFormat="1"/>
    <row r="13958" customFormat="1"/>
    <row r="13959" customFormat="1"/>
    <row r="13960" customFormat="1"/>
    <row r="13961" customFormat="1"/>
    <row r="13962" customFormat="1"/>
    <row r="13963" customFormat="1"/>
    <row r="13964" customFormat="1"/>
    <row r="13965" customFormat="1"/>
    <row r="13966" customFormat="1"/>
    <row r="13967" customFormat="1"/>
    <row r="13968" customFormat="1"/>
    <row r="13969" customFormat="1"/>
    <row r="13970" customFormat="1"/>
    <row r="13971" customFormat="1"/>
    <row r="13972" customFormat="1"/>
    <row r="13973" customFormat="1"/>
    <row r="13974" customFormat="1"/>
    <row r="13975" customFormat="1"/>
    <row r="13976" customFormat="1"/>
    <row r="13977" customFormat="1"/>
    <row r="13978" customFormat="1"/>
    <row r="13979" customFormat="1"/>
    <row r="13980" customFormat="1"/>
    <row r="13981" customFormat="1"/>
    <row r="13982" customFormat="1"/>
    <row r="13983" customFormat="1"/>
    <row r="13984" customFormat="1"/>
    <row r="13985" customFormat="1"/>
    <row r="13986" customFormat="1"/>
    <row r="13987" customFormat="1"/>
    <row r="13988" customFormat="1"/>
    <row r="13989" customFormat="1"/>
    <row r="13990" customFormat="1"/>
    <row r="13991" customFormat="1"/>
    <row r="13992" customFormat="1"/>
    <row r="13993" customFormat="1"/>
    <row r="13994" customFormat="1"/>
    <row r="13995" customFormat="1"/>
    <row r="13996" customFormat="1"/>
    <row r="13997" customFormat="1"/>
    <row r="13998" customFormat="1"/>
    <row r="13999" customFormat="1"/>
    <row r="14000" customFormat="1"/>
    <row r="14001" customFormat="1"/>
    <row r="14002" customFormat="1"/>
    <row r="14003" customFormat="1"/>
    <row r="14004" customFormat="1"/>
    <row r="14005" customFormat="1"/>
    <row r="14006" customFormat="1"/>
    <row r="14007" customFormat="1"/>
    <row r="14008" customFormat="1"/>
    <row r="14009" customFormat="1"/>
    <row r="14010" customFormat="1"/>
    <row r="14011" customFormat="1"/>
    <row r="14012" customFormat="1"/>
    <row r="14013" customFormat="1"/>
    <row r="14014" customFormat="1"/>
    <row r="14015" customFormat="1"/>
    <row r="14016" customFormat="1"/>
    <row r="14017" customFormat="1"/>
    <row r="14018" customFormat="1"/>
    <row r="14019" customFormat="1"/>
    <row r="14020" customFormat="1"/>
    <row r="14021" customFormat="1"/>
    <row r="14022" customFormat="1"/>
    <row r="14023" customFormat="1"/>
    <row r="14024" customFormat="1"/>
    <row r="14025" customFormat="1"/>
    <row r="14026" customFormat="1"/>
    <row r="14027" customFormat="1"/>
    <row r="14028" customFormat="1"/>
    <row r="14029" customFormat="1"/>
    <row r="14030" customFormat="1"/>
    <row r="14031" customFormat="1"/>
    <row r="14032" customFormat="1"/>
    <row r="14033" customFormat="1"/>
    <row r="14034" customFormat="1"/>
    <row r="14035" customFormat="1"/>
    <row r="14036" customFormat="1"/>
    <row r="14037" customFormat="1"/>
    <row r="14038" customFormat="1"/>
    <row r="14039" customFormat="1"/>
    <row r="14040" customFormat="1"/>
    <row r="14041" customFormat="1"/>
    <row r="14042" customFormat="1"/>
    <row r="14043" customFormat="1"/>
    <row r="14044" customFormat="1"/>
    <row r="14045" customFormat="1"/>
    <row r="14046" customFormat="1"/>
    <row r="14047" customFormat="1"/>
    <row r="14048" customFormat="1"/>
    <row r="14049" customFormat="1"/>
    <row r="14050" customFormat="1"/>
    <row r="14051" customFormat="1"/>
    <row r="14052" customFormat="1"/>
    <row r="14053" customFormat="1"/>
    <row r="14054" customFormat="1"/>
    <row r="14055" customFormat="1"/>
    <row r="14056" customFormat="1"/>
    <row r="14057" customFormat="1"/>
    <row r="14058" customFormat="1"/>
    <row r="14059" customFormat="1"/>
    <row r="14060" customFormat="1"/>
    <row r="14061" customFormat="1"/>
    <row r="14062" customFormat="1"/>
    <row r="14063" customFormat="1"/>
    <row r="14064" customFormat="1"/>
    <row r="14065" customFormat="1"/>
    <row r="14066" customFormat="1"/>
    <row r="14067" customFormat="1"/>
    <row r="14068" customFormat="1"/>
    <row r="14069" customFormat="1"/>
    <row r="14070" customFormat="1"/>
    <row r="14071" customFormat="1"/>
    <row r="14072" customFormat="1"/>
    <row r="14073" customFormat="1"/>
    <row r="14074" customFormat="1"/>
    <row r="14075" customFormat="1"/>
    <row r="14076" customFormat="1"/>
    <row r="14077" customFormat="1"/>
    <row r="14078" customFormat="1"/>
    <row r="14079" customFormat="1"/>
    <row r="14080" customFormat="1"/>
    <row r="14081" customFormat="1"/>
    <row r="14082" customFormat="1"/>
    <row r="14083" customFormat="1"/>
    <row r="14084" customFormat="1"/>
    <row r="14085" customFormat="1"/>
    <row r="14086" customFormat="1"/>
    <row r="14087" customFormat="1"/>
    <row r="14088" customFormat="1"/>
    <row r="14089" customFormat="1"/>
    <row r="14090" customFormat="1"/>
    <row r="14091" customFormat="1"/>
    <row r="14092" customFormat="1"/>
    <row r="14093" customFormat="1"/>
    <row r="14094" customFormat="1"/>
    <row r="14095" customFormat="1"/>
    <row r="14096" customFormat="1"/>
    <row r="14097" customFormat="1"/>
    <row r="14098" customFormat="1"/>
    <row r="14099" customFormat="1"/>
    <row r="14100" customFormat="1"/>
    <row r="14101" customFormat="1"/>
    <row r="14102" customFormat="1"/>
    <row r="14103" customFormat="1"/>
    <row r="14104" customFormat="1"/>
    <row r="14105" customFormat="1"/>
    <row r="14106" customFormat="1"/>
    <row r="14107" customFormat="1"/>
    <row r="14108" customFormat="1"/>
    <row r="14109" customFormat="1"/>
    <row r="14110" customFormat="1"/>
    <row r="14111" customFormat="1"/>
    <row r="14112" customFormat="1"/>
    <row r="14113" customFormat="1"/>
    <row r="14114" customFormat="1"/>
    <row r="14115" customFormat="1"/>
    <row r="14116" customFormat="1"/>
    <row r="14117" customFormat="1"/>
    <row r="14118" customFormat="1"/>
    <row r="14119" customFormat="1"/>
    <row r="14120" customFormat="1"/>
    <row r="14121" customFormat="1"/>
    <row r="14122" customFormat="1"/>
    <row r="14123" customFormat="1"/>
    <row r="14124" customFormat="1"/>
    <row r="14125" customFormat="1"/>
    <row r="14126" customFormat="1"/>
    <row r="14127" customFormat="1"/>
    <row r="14128" customFormat="1"/>
    <row r="14129" customFormat="1"/>
    <row r="14130" customFormat="1"/>
    <row r="14131" customFormat="1"/>
    <row r="14132" customFormat="1"/>
    <row r="14133" customFormat="1"/>
    <row r="14134" customFormat="1"/>
    <row r="14135" customFormat="1"/>
    <row r="14136" customFormat="1"/>
    <row r="14137" customFormat="1"/>
    <row r="14138" customFormat="1"/>
    <row r="14139" customFormat="1"/>
    <row r="14140" customFormat="1"/>
    <row r="14141" customFormat="1"/>
    <row r="14142" customFormat="1"/>
    <row r="14143" customFormat="1"/>
    <row r="14144" customFormat="1"/>
    <row r="14145" customFormat="1"/>
    <row r="14146" customFormat="1"/>
    <row r="14147" customFormat="1"/>
    <row r="14148" customFormat="1"/>
    <row r="14149" customFormat="1"/>
    <row r="14150" customFormat="1"/>
    <row r="14151" customFormat="1"/>
    <row r="14152" customFormat="1"/>
    <row r="14153" customFormat="1"/>
    <row r="14154" customFormat="1"/>
    <row r="14155" customFormat="1"/>
    <row r="14156" customFormat="1"/>
    <row r="14157" customFormat="1"/>
    <row r="14158" customFormat="1"/>
    <row r="14159" customFormat="1"/>
    <row r="14160" customFormat="1"/>
    <row r="14161" customFormat="1"/>
    <row r="14162" customFormat="1"/>
    <row r="14163" customFormat="1"/>
    <row r="14164" customFormat="1"/>
    <row r="14165" customFormat="1"/>
    <row r="14166" customFormat="1"/>
    <row r="14167" customFormat="1"/>
    <row r="14168" customFormat="1"/>
    <row r="14169" customFormat="1"/>
    <row r="14170" customFormat="1"/>
    <row r="14171" customFormat="1"/>
    <row r="14172" customFormat="1"/>
    <row r="14173" customFormat="1"/>
    <row r="14174" customFormat="1"/>
    <row r="14175" customFormat="1"/>
    <row r="14176" customFormat="1"/>
    <row r="14177" customFormat="1"/>
    <row r="14178" customFormat="1"/>
    <row r="14179" customFormat="1"/>
    <row r="14180" customFormat="1"/>
    <row r="14181" customFormat="1"/>
    <row r="14182" customFormat="1"/>
    <row r="14183" customFormat="1"/>
    <row r="14184" customFormat="1"/>
    <row r="14185" customFormat="1"/>
    <row r="14186" customFormat="1"/>
    <row r="14187" customFormat="1"/>
    <row r="14188" customFormat="1"/>
    <row r="14189" customFormat="1"/>
    <row r="14190" customFormat="1"/>
    <row r="14191" customFormat="1"/>
    <row r="14192" customFormat="1"/>
    <row r="14193" customFormat="1"/>
    <row r="14194" customFormat="1"/>
    <row r="14195" customFormat="1"/>
    <row r="14196" customFormat="1"/>
    <row r="14197" customFormat="1"/>
    <row r="14198" customFormat="1"/>
    <row r="14199" customFormat="1"/>
    <row r="14200" customFormat="1"/>
    <row r="14201" customFormat="1"/>
    <row r="14202" customFormat="1"/>
    <row r="14203" customFormat="1"/>
    <row r="14204" customFormat="1"/>
    <row r="14205" customFormat="1"/>
    <row r="14206" customFormat="1"/>
    <row r="14207" customFormat="1"/>
    <row r="14208" customFormat="1"/>
    <row r="14209" customFormat="1"/>
    <row r="14210" customFormat="1"/>
    <row r="14211" customFormat="1"/>
    <row r="14212" customFormat="1"/>
    <row r="14213" customFormat="1"/>
    <row r="14214" customFormat="1"/>
    <row r="14215" customFormat="1"/>
    <row r="14216" customFormat="1"/>
    <row r="14217" customFormat="1"/>
    <row r="14218" customFormat="1"/>
    <row r="14219" customFormat="1"/>
    <row r="14220" customFormat="1"/>
    <row r="14221" customFormat="1"/>
    <row r="14222" customFormat="1"/>
    <row r="14223" customFormat="1"/>
    <row r="14224" customFormat="1"/>
    <row r="14225" customFormat="1"/>
    <row r="14226" customFormat="1"/>
    <row r="14227" customFormat="1"/>
    <row r="14228" customFormat="1"/>
    <row r="14229" customFormat="1"/>
    <row r="14230" customFormat="1"/>
    <row r="14231" customFormat="1"/>
    <row r="14232" customFormat="1"/>
    <row r="14233" customFormat="1"/>
    <row r="14234" customFormat="1"/>
    <row r="14235" customFormat="1"/>
    <row r="14236" customFormat="1"/>
    <row r="14237" customFormat="1"/>
    <row r="14238" customFormat="1"/>
    <row r="14239" customFormat="1"/>
    <row r="14240" customFormat="1"/>
    <row r="14241" customFormat="1"/>
    <row r="14242" customFormat="1"/>
    <row r="14243" customFormat="1"/>
    <row r="14244" customFormat="1"/>
    <row r="14245" customFormat="1"/>
    <row r="14246" customFormat="1"/>
    <row r="14247" customFormat="1"/>
    <row r="14248" customFormat="1"/>
    <row r="14249" customFormat="1"/>
    <row r="14250" customFormat="1"/>
    <row r="14251" customFormat="1"/>
    <row r="14252" customFormat="1"/>
    <row r="14253" customFormat="1"/>
    <row r="14254" customFormat="1"/>
    <row r="14255" customFormat="1"/>
    <row r="14256" customFormat="1"/>
    <row r="14257" customFormat="1"/>
    <row r="14258" customFormat="1"/>
    <row r="14259" customFormat="1"/>
    <row r="14260" customFormat="1"/>
    <row r="14261" customFormat="1"/>
    <row r="14262" customFormat="1"/>
    <row r="14263" customFormat="1"/>
    <row r="14264" customFormat="1"/>
    <row r="14265" customFormat="1"/>
    <row r="14266" customFormat="1"/>
    <row r="14267" customFormat="1"/>
    <row r="14268" customFormat="1"/>
    <row r="14269" customFormat="1"/>
    <row r="14270" customFormat="1"/>
    <row r="14271" customFormat="1"/>
    <row r="14272" customFormat="1"/>
    <row r="14273" customFormat="1"/>
    <row r="14274" customFormat="1"/>
    <row r="14275" customFormat="1"/>
    <row r="14276" customFormat="1"/>
    <row r="14277" customFormat="1"/>
    <row r="14278" customFormat="1"/>
    <row r="14279" customFormat="1"/>
    <row r="14280" customFormat="1"/>
    <row r="14281" customFormat="1"/>
    <row r="14282" customFormat="1"/>
    <row r="14283" customFormat="1"/>
    <row r="14284" customFormat="1"/>
    <row r="14285" customFormat="1"/>
    <row r="14286" customFormat="1"/>
    <row r="14287" customFormat="1"/>
    <row r="14288" customFormat="1"/>
    <row r="14289" customFormat="1"/>
    <row r="14290" customFormat="1"/>
    <row r="14291" customFormat="1"/>
    <row r="14292" customFormat="1"/>
    <row r="14293" customFormat="1"/>
    <row r="14294" customFormat="1"/>
    <row r="14295" customFormat="1"/>
    <row r="14296" customFormat="1"/>
    <row r="14297" customFormat="1"/>
    <row r="14298" customFormat="1"/>
    <row r="14299" customFormat="1"/>
    <row r="14300" customFormat="1"/>
    <row r="14301" customFormat="1"/>
    <row r="14302" customFormat="1"/>
    <row r="14303" customFormat="1"/>
    <row r="14304" customFormat="1"/>
    <row r="14305" customFormat="1"/>
    <row r="14306" customFormat="1"/>
    <row r="14307" customFormat="1"/>
    <row r="14308" customFormat="1"/>
    <row r="14309" customFormat="1"/>
    <row r="14310" customFormat="1"/>
    <row r="14311" customFormat="1"/>
    <row r="14312" customFormat="1"/>
    <row r="14313" customFormat="1"/>
    <row r="14314" customFormat="1"/>
    <row r="14315" customFormat="1"/>
    <row r="14316" customFormat="1"/>
    <row r="14317" customFormat="1"/>
    <row r="14318" customFormat="1"/>
    <row r="14319" customFormat="1"/>
    <row r="14320" customFormat="1"/>
    <row r="14321" customFormat="1"/>
    <row r="14322" customFormat="1"/>
    <row r="14323" customFormat="1"/>
    <row r="14324" customFormat="1"/>
    <row r="14325" customFormat="1"/>
    <row r="14326" customFormat="1"/>
    <row r="14327" customFormat="1"/>
    <row r="14328" customFormat="1"/>
    <row r="14329" customFormat="1"/>
    <row r="14330" customFormat="1"/>
    <row r="14331" customFormat="1"/>
    <row r="14332" customFormat="1"/>
    <row r="14333" customFormat="1"/>
    <row r="14334" customFormat="1"/>
    <row r="14335" customFormat="1"/>
    <row r="14336" customFormat="1"/>
    <row r="14337" customFormat="1"/>
    <row r="14338" customFormat="1"/>
    <row r="14339" customFormat="1"/>
    <row r="14340" customFormat="1"/>
    <row r="14341" customFormat="1"/>
    <row r="14342" customFormat="1"/>
    <row r="14343" customFormat="1"/>
    <row r="14344" customFormat="1"/>
    <row r="14345" customFormat="1"/>
    <row r="14346" customFormat="1"/>
    <row r="14347" customFormat="1"/>
    <row r="14348" customFormat="1"/>
    <row r="14349" customFormat="1"/>
    <row r="14350" customFormat="1"/>
    <row r="14351" customFormat="1"/>
    <row r="14352" customFormat="1"/>
    <row r="14353" customFormat="1"/>
    <row r="14354" customFormat="1"/>
    <row r="14355" customFormat="1"/>
    <row r="14356" customFormat="1"/>
    <row r="14357" customFormat="1"/>
    <row r="14358" customFormat="1"/>
    <row r="14359" customFormat="1"/>
    <row r="14360" customFormat="1"/>
    <row r="14361" customFormat="1"/>
    <row r="14362" customFormat="1"/>
    <row r="14363" customFormat="1"/>
    <row r="14364" customFormat="1"/>
    <row r="14365" customFormat="1"/>
    <row r="14366" customFormat="1"/>
    <row r="14367" customFormat="1"/>
    <row r="14368" customFormat="1"/>
    <row r="14369" customFormat="1"/>
    <row r="14370" customFormat="1"/>
    <row r="14371" customFormat="1"/>
    <row r="14372" customFormat="1"/>
    <row r="14373" customFormat="1"/>
    <row r="14374" customFormat="1"/>
    <row r="14375" customFormat="1"/>
    <row r="14376" customFormat="1"/>
    <row r="14377" customFormat="1"/>
    <row r="14378" customFormat="1"/>
    <row r="14379" customFormat="1"/>
    <row r="14380" customFormat="1"/>
    <row r="14381" customFormat="1"/>
    <row r="14382" customFormat="1"/>
    <row r="14383" customFormat="1"/>
    <row r="14384" customFormat="1"/>
    <row r="14385" customFormat="1"/>
    <row r="14386" customFormat="1"/>
    <row r="14387" customFormat="1"/>
    <row r="14388" customFormat="1"/>
    <row r="14389" customFormat="1"/>
    <row r="14390" customFormat="1"/>
    <row r="14391" customFormat="1"/>
    <row r="14392" customFormat="1"/>
    <row r="14393" customFormat="1"/>
    <row r="14394" customFormat="1"/>
    <row r="14395" customFormat="1"/>
    <row r="14396" customFormat="1"/>
    <row r="14397" customFormat="1"/>
    <row r="14398" customFormat="1"/>
    <row r="14399" customFormat="1"/>
    <row r="14400" customFormat="1"/>
    <row r="14401" customFormat="1"/>
    <row r="14402" customFormat="1"/>
    <row r="14403" customFormat="1"/>
    <row r="14404" customFormat="1"/>
    <row r="14405" customFormat="1"/>
    <row r="14406" customFormat="1"/>
    <row r="14407" customFormat="1"/>
    <row r="14408" customFormat="1"/>
    <row r="14409" customFormat="1"/>
    <row r="14410" customFormat="1"/>
    <row r="14411" customFormat="1"/>
    <row r="14412" customFormat="1"/>
    <row r="14413" customFormat="1"/>
    <row r="14414" customFormat="1"/>
    <row r="14415" customFormat="1"/>
    <row r="14416" customFormat="1"/>
    <row r="14417" customFormat="1"/>
    <row r="14418" customFormat="1"/>
    <row r="14419" customFormat="1"/>
    <row r="14420" customFormat="1"/>
    <row r="14421" customFormat="1"/>
    <row r="14422" customFormat="1"/>
    <row r="14423" customFormat="1"/>
    <row r="14424" customFormat="1"/>
    <row r="14425" customFormat="1"/>
    <row r="14426" customFormat="1"/>
    <row r="14427" customFormat="1"/>
    <row r="14428" customFormat="1"/>
    <row r="14429" customFormat="1"/>
    <row r="14430" customFormat="1"/>
    <row r="14431" customFormat="1"/>
    <row r="14432" customFormat="1"/>
    <row r="14433" customFormat="1"/>
    <row r="14434" customFormat="1"/>
    <row r="14435" customFormat="1"/>
    <row r="14436" customFormat="1"/>
    <row r="14437" customFormat="1"/>
    <row r="14438" customFormat="1"/>
    <row r="14439" customFormat="1"/>
    <row r="14440" customFormat="1"/>
    <row r="14441" customFormat="1"/>
    <row r="14442" customFormat="1"/>
    <row r="14443" customFormat="1"/>
    <row r="14444" customFormat="1"/>
    <row r="14445" customFormat="1"/>
    <row r="14446" customFormat="1"/>
    <row r="14447" customFormat="1"/>
    <row r="14448" customFormat="1"/>
    <row r="14449" customFormat="1"/>
    <row r="14450" customFormat="1"/>
    <row r="14451" customFormat="1"/>
    <row r="14452" customFormat="1"/>
    <row r="14453" customFormat="1"/>
    <row r="14454" customFormat="1"/>
    <row r="14455" customFormat="1"/>
    <row r="14456" customFormat="1"/>
    <row r="14457" customFormat="1"/>
    <row r="14458" customFormat="1"/>
    <row r="14459" customFormat="1"/>
    <row r="14460" customFormat="1"/>
    <row r="14461" customFormat="1"/>
    <row r="14462" customFormat="1"/>
    <row r="14463" customFormat="1"/>
    <row r="14464" customFormat="1"/>
    <row r="14465" customFormat="1"/>
    <row r="14466" customFormat="1"/>
    <row r="14467" customFormat="1"/>
    <row r="14468" customFormat="1"/>
    <row r="14469" customFormat="1"/>
    <row r="14470" customFormat="1"/>
    <row r="14471" customFormat="1"/>
    <row r="14472" customFormat="1"/>
    <row r="14473" customFormat="1"/>
    <row r="14474" customFormat="1"/>
    <row r="14475" customFormat="1"/>
    <row r="14476" customFormat="1"/>
    <row r="14477" customFormat="1"/>
    <row r="14478" customFormat="1"/>
    <row r="14479" customFormat="1"/>
    <row r="14480" customFormat="1"/>
    <row r="14481" customFormat="1"/>
    <row r="14482" customFormat="1"/>
    <row r="14483" customFormat="1"/>
    <row r="14484" customFormat="1"/>
    <row r="14485" customFormat="1"/>
    <row r="14486" customFormat="1"/>
    <row r="14487" customFormat="1"/>
    <row r="14488" customFormat="1"/>
    <row r="14489" customFormat="1"/>
    <row r="14490" customFormat="1"/>
    <row r="14491" customFormat="1"/>
    <row r="14492" customFormat="1"/>
    <row r="14493" customFormat="1"/>
    <row r="14494" customFormat="1"/>
    <row r="14495" customFormat="1"/>
    <row r="14496" customFormat="1"/>
    <row r="14497" customFormat="1"/>
    <row r="14498" customFormat="1"/>
    <row r="14499" customFormat="1"/>
    <row r="14500" customFormat="1"/>
    <row r="14501" customFormat="1"/>
    <row r="14502" customFormat="1"/>
    <row r="14503" customFormat="1"/>
    <row r="14504" customFormat="1"/>
    <row r="14505" customFormat="1"/>
    <row r="14506" customFormat="1"/>
    <row r="14507" customFormat="1"/>
    <row r="14508" customFormat="1"/>
    <row r="14509" customFormat="1"/>
    <row r="14510" customFormat="1"/>
    <row r="14511" customFormat="1"/>
    <row r="14512" customFormat="1"/>
    <row r="14513" customFormat="1"/>
    <row r="14514" customFormat="1"/>
    <row r="14515" customFormat="1"/>
    <row r="14516" customFormat="1"/>
    <row r="14517" customFormat="1"/>
    <row r="14518" customFormat="1"/>
    <row r="14519" customFormat="1"/>
    <row r="14520" customFormat="1"/>
    <row r="14521" customFormat="1"/>
    <row r="14522" customFormat="1"/>
    <row r="14523" customFormat="1"/>
    <row r="14524" customFormat="1"/>
    <row r="14525" customFormat="1"/>
    <row r="14526" customFormat="1"/>
    <row r="14527" customFormat="1"/>
    <row r="14528" customFormat="1"/>
    <row r="14529" customFormat="1"/>
    <row r="14530" customFormat="1"/>
    <row r="14531" customFormat="1"/>
    <row r="14532" customFormat="1"/>
    <row r="14533" customFormat="1"/>
    <row r="14534" customFormat="1"/>
    <row r="14535" customFormat="1"/>
    <row r="14536" customFormat="1"/>
    <row r="14537" customFormat="1"/>
    <row r="14538" customFormat="1"/>
    <row r="14539" customFormat="1"/>
    <row r="14540" customFormat="1"/>
    <row r="14541" customFormat="1"/>
    <row r="14542" customFormat="1"/>
    <row r="14543" customFormat="1"/>
    <row r="14544" customFormat="1"/>
    <row r="14545" customFormat="1"/>
    <row r="14546" customFormat="1"/>
    <row r="14547" customFormat="1"/>
    <row r="14548" customFormat="1"/>
    <row r="14549" customFormat="1"/>
    <row r="14550" customFormat="1"/>
    <row r="14551" customFormat="1"/>
    <row r="14552" customFormat="1"/>
    <row r="14553" customFormat="1"/>
    <row r="14554" customFormat="1"/>
    <row r="14555" customFormat="1"/>
    <row r="14556" customFormat="1"/>
    <row r="14557" customFormat="1"/>
    <row r="14558" customFormat="1"/>
    <row r="14559" customFormat="1"/>
    <row r="14560" customFormat="1"/>
    <row r="14561" customFormat="1"/>
    <row r="14562" customFormat="1"/>
    <row r="14563" customFormat="1"/>
    <row r="14564" customFormat="1"/>
    <row r="14565" customFormat="1"/>
    <row r="14566" customFormat="1"/>
    <row r="14567" customFormat="1"/>
    <row r="14568" customFormat="1"/>
    <row r="14569" customFormat="1"/>
    <row r="14570" customFormat="1"/>
    <row r="14571" customFormat="1"/>
    <row r="14572" customFormat="1"/>
    <row r="14573" customFormat="1"/>
    <row r="14574" customFormat="1"/>
    <row r="14575" customFormat="1"/>
    <row r="14576" customFormat="1"/>
    <row r="14577" customFormat="1"/>
    <row r="14578" customFormat="1"/>
    <row r="14579" customFormat="1"/>
    <row r="14580" customFormat="1"/>
    <row r="14581" customFormat="1"/>
    <row r="14582" customFormat="1"/>
    <row r="14583" customFormat="1"/>
    <row r="14584" customFormat="1"/>
    <row r="14585" customFormat="1"/>
    <row r="14586" customFormat="1"/>
    <row r="14587" customFormat="1"/>
    <row r="14588" customFormat="1"/>
    <row r="14589" customFormat="1"/>
    <row r="14590" customFormat="1"/>
    <row r="14591" customFormat="1"/>
    <row r="14592" customFormat="1"/>
    <row r="14593" customFormat="1"/>
    <row r="14594" customFormat="1"/>
    <row r="14595" customFormat="1"/>
    <row r="14596" customFormat="1"/>
    <row r="14597" customFormat="1"/>
    <row r="14598" customFormat="1"/>
    <row r="14599" customFormat="1"/>
    <row r="14600" customFormat="1"/>
    <row r="14601" customFormat="1"/>
    <row r="14602" customFormat="1"/>
    <row r="14603" customFormat="1"/>
    <row r="14604" customFormat="1"/>
    <row r="14605" customFormat="1"/>
    <row r="14606" customFormat="1"/>
    <row r="14607" customFormat="1"/>
    <row r="14608" customFormat="1"/>
    <row r="14609" customFormat="1"/>
    <row r="14610" customFormat="1"/>
    <row r="14611" customFormat="1"/>
    <row r="14612" customFormat="1"/>
    <row r="14613" customFormat="1"/>
    <row r="14614" customFormat="1"/>
    <row r="14615" customFormat="1"/>
    <row r="14616" customFormat="1"/>
    <row r="14617" customFormat="1"/>
    <row r="14618" customFormat="1"/>
    <row r="14619" customFormat="1"/>
    <row r="14620" customFormat="1"/>
    <row r="14621" customFormat="1"/>
    <row r="14622" customFormat="1"/>
    <row r="14623" customFormat="1"/>
    <row r="14624" customFormat="1"/>
    <row r="14625" customFormat="1"/>
    <row r="14626" customFormat="1"/>
    <row r="14627" customFormat="1"/>
    <row r="14628" customFormat="1"/>
    <row r="14629" customFormat="1"/>
    <row r="14630" customFormat="1"/>
    <row r="14631" customFormat="1"/>
    <row r="14632" customFormat="1"/>
    <row r="14633" customFormat="1"/>
    <row r="14634" customFormat="1"/>
    <row r="14635" customFormat="1"/>
    <row r="14636" customFormat="1"/>
    <row r="14637" customFormat="1"/>
    <row r="14638" customFormat="1"/>
    <row r="14639" customFormat="1"/>
    <row r="14640" customFormat="1"/>
    <row r="14641" customFormat="1"/>
    <row r="14642" customFormat="1"/>
    <row r="14643" customFormat="1"/>
    <row r="14644" customFormat="1"/>
    <row r="14645" customFormat="1"/>
    <row r="14646" customFormat="1"/>
    <row r="14647" customFormat="1"/>
    <row r="14648" customFormat="1"/>
    <row r="14649" customFormat="1"/>
    <row r="14650" customFormat="1"/>
    <row r="14651" customFormat="1"/>
    <row r="14652" customFormat="1"/>
    <row r="14653" customFormat="1"/>
    <row r="14654" customFormat="1"/>
    <row r="14655" customFormat="1"/>
    <row r="14656" customFormat="1"/>
    <row r="14657" customFormat="1"/>
    <row r="14658" customFormat="1"/>
    <row r="14659" customFormat="1"/>
    <row r="14660" customFormat="1"/>
    <row r="14661" customFormat="1"/>
    <row r="14662" customFormat="1"/>
    <row r="14663" customFormat="1"/>
    <row r="14664" customFormat="1"/>
    <row r="14665" customFormat="1"/>
    <row r="14666" customFormat="1"/>
    <row r="14667" customFormat="1"/>
    <row r="14668" customFormat="1"/>
    <row r="14669" customFormat="1"/>
    <row r="14670" customFormat="1"/>
    <row r="14671" customFormat="1"/>
    <row r="14672" customFormat="1"/>
    <row r="14673" customFormat="1"/>
    <row r="14674" customFormat="1"/>
    <row r="14675" customFormat="1"/>
    <row r="14676" customFormat="1"/>
    <row r="14677" customFormat="1"/>
    <row r="14678" customFormat="1"/>
    <row r="14679" customFormat="1"/>
    <row r="14680" customFormat="1"/>
    <row r="14681" customFormat="1"/>
    <row r="14682" customFormat="1"/>
    <row r="14683" customFormat="1"/>
    <row r="14684" customFormat="1"/>
    <row r="14685" customFormat="1"/>
    <row r="14686" customFormat="1"/>
    <row r="14687" customFormat="1"/>
    <row r="14688" customFormat="1"/>
    <row r="14689" customFormat="1"/>
    <row r="14690" customFormat="1"/>
    <row r="14691" customFormat="1"/>
    <row r="14692" customFormat="1"/>
    <row r="14693" customFormat="1"/>
    <row r="14694" customFormat="1"/>
    <row r="14695" customFormat="1"/>
    <row r="14696" customFormat="1"/>
    <row r="14697" customFormat="1"/>
    <row r="14698" customFormat="1"/>
    <row r="14699" customFormat="1"/>
    <row r="14700" customFormat="1"/>
    <row r="14701" customFormat="1"/>
    <row r="14702" customFormat="1"/>
    <row r="14703" customFormat="1"/>
    <row r="14704" customFormat="1"/>
    <row r="14705" customFormat="1"/>
    <row r="14706" customFormat="1"/>
    <row r="14707" customFormat="1"/>
    <row r="14708" customFormat="1"/>
    <row r="14709" customFormat="1"/>
    <row r="14710" customFormat="1"/>
    <row r="14711" customFormat="1"/>
    <row r="14712" customFormat="1"/>
    <row r="14713" customFormat="1"/>
    <row r="14714" customFormat="1"/>
    <row r="14715" customFormat="1"/>
    <row r="14716" customFormat="1"/>
    <row r="14717" customFormat="1"/>
    <row r="14718" customFormat="1"/>
    <row r="14719" customFormat="1"/>
    <row r="14720" customFormat="1"/>
    <row r="14721" customFormat="1"/>
    <row r="14722" customFormat="1"/>
    <row r="14723" customFormat="1"/>
    <row r="14724" customFormat="1"/>
    <row r="14725" customFormat="1"/>
    <row r="14726" customFormat="1"/>
    <row r="14727" customFormat="1"/>
    <row r="14728" customFormat="1"/>
    <row r="14729" customFormat="1"/>
    <row r="14730" customFormat="1"/>
    <row r="14731" customFormat="1"/>
    <row r="14732" customFormat="1"/>
    <row r="14733" customFormat="1"/>
    <row r="14734" customFormat="1"/>
    <row r="14735" customFormat="1"/>
    <row r="14736" customFormat="1"/>
    <row r="14737" customFormat="1"/>
    <row r="14738" customFormat="1"/>
    <row r="14739" customFormat="1"/>
    <row r="14740" customFormat="1"/>
    <row r="14741" customFormat="1"/>
    <row r="14742" customFormat="1"/>
    <row r="14743" customFormat="1"/>
    <row r="14744" customFormat="1"/>
    <row r="14745" customFormat="1"/>
    <row r="14746" customFormat="1"/>
    <row r="14747" customFormat="1"/>
    <row r="14748" customFormat="1"/>
    <row r="14749" customFormat="1"/>
    <row r="14750" customFormat="1"/>
    <row r="14751" customFormat="1"/>
    <row r="14752" customFormat="1"/>
    <row r="14753" customFormat="1"/>
    <row r="14754" customFormat="1"/>
    <row r="14755" customFormat="1"/>
    <row r="14756" customFormat="1"/>
    <row r="14757" customFormat="1"/>
    <row r="14758" customFormat="1"/>
    <row r="14759" customFormat="1"/>
    <row r="14760" customFormat="1"/>
    <row r="14761" customFormat="1"/>
    <row r="14762" customFormat="1"/>
    <row r="14763" customFormat="1"/>
    <row r="14764" customFormat="1"/>
    <row r="14765" customFormat="1"/>
    <row r="14766" customFormat="1"/>
    <row r="14767" customFormat="1"/>
    <row r="14768" customFormat="1"/>
    <row r="14769" customFormat="1"/>
    <row r="14770" customFormat="1"/>
    <row r="14771" customFormat="1"/>
    <row r="14772" customFormat="1"/>
    <row r="14773" customFormat="1"/>
    <row r="14774" customFormat="1"/>
    <row r="14775" customFormat="1"/>
    <row r="14776" customFormat="1"/>
    <row r="14777" customFormat="1"/>
    <row r="14778" customFormat="1"/>
    <row r="14779" customFormat="1"/>
    <row r="14780" customFormat="1"/>
    <row r="14781" customFormat="1"/>
    <row r="14782" customFormat="1"/>
    <row r="14783" customFormat="1"/>
    <row r="14784" customFormat="1"/>
    <row r="14785" customFormat="1"/>
    <row r="14786" customFormat="1"/>
    <row r="14787" customFormat="1"/>
    <row r="14788" customFormat="1"/>
    <row r="14789" customFormat="1"/>
    <row r="14790" customFormat="1"/>
    <row r="14791" customFormat="1"/>
    <row r="14792" customFormat="1"/>
    <row r="14793" customFormat="1"/>
    <row r="14794" customFormat="1"/>
    <row r="14795" customFormat="1"/>
    <row r="14796" customFormat="1"/>
    <row r="14797" customFormat="1"/>
    <row r="14798" customFormat="1"/>
    <row r="14799" customFormat="1"/>
    <row r="14800" customFormat="1"/>
    <row r="14801" customFormat="1"/>
    <row r="14802" customFormat="1"/>
    <row r="14803" customFormat="1"/>
    <row r="14804" customFormat="1"/>
    <row r="14805" customFormat="1"/>
    <row r="14806" customFormat="1"/>
    <row r="14807" customFormat="1"/>
    <row r="14808" customFormat="1"/>
    <row r="14809" customFormat="1"/>
    <row r="14810" customFormat="1"/>
    <row r="14811" customFormat="1"/>
    <row r="14812" customFormat="1"/>
    <row r="14813" customFormat="1"/>
    <row r="14814" customFormat="1"/>
    <row r="14815" customFormat="1"/>
    <row r="14816" customFormat="1"/>
    <row r="14817" customFormat="1"/>
    <row r="14818" customFormat="1"/>
    <row r="14819" customFormat="1"/>
    <row r="14820" customFormat="1"/>
    <row r="14821" customFormat="1"/>
    <row r="14822" customFormat="1"/>
    <row r="14823" customFormat="1"/>
    <row r="14824" customFormat="1"/>
    <row r="14825" customFormat="1"/>
    <row r="14826" customFormat="1"/>
    <row r="14827" customFormat="1"/>
    <row r="14828" customFormat="1"/>
    <row r="14829" customFormat="1"/>
    <row r="14830" customFormat="1"/>
    <row r="14831" customFormat="1"/>
    <row r="14832" customFormat="1"/>
    <row r="14833" customFormat="1"/>
    <row r="14834" customFormat="1"/>
    <row r="14835" customFormat="1"/>
    <row r="14836" customFormat="1"/>
    <row r="14837" customFormat="1"/>
    <row r="14838" customFormat="1"/>
    <row r="14839" customFormat="1"/>
    <row r="14840" customFormat="1"/>
    <row r="14841" customFormat="1"/>
    <row r="14842" customFormat="1"/>
    <row r="14843" customFormat="1"/>
    <row r="14844" customFormat="1"/>
    <row r="14845" customFormat="1"/>
    <row r="14846" customFormat="1"/>
    <row r="14847" customFormat="1"/>
    <row r="14848" customFormat="1"/>
    <row r="14849" customFormat="1"/>
    <row r="14850" customFormat="1"/>
    <row r="14851" customFormat="1"/>
    <row r="14852" customFormat="1"/>
    <row r="14853" customFormat="1"/>
    <row r="14854" customFormat="1"/>
    <row r="14855" customFormat="1"/>
    <row r="14856" customFormat="1"/>
    <row r="14857" customFormat="1"/>
    <row r="14858" customFormat="1"/>
    <row r="14859" customFormat="1"/>
    <row r="14860" customFormat="1"/>
    <row r="14861" customFormat="1"/>
    <row r="14862" customFormat="1"/>
    <row r="14863" customFormat="1"/>
    <row r="14864" customFormat="1"/>
    <row r="14865" customFormat="1"/>
    <row r="14866" customFormat="1"/>
    <row r="14867" customFormat="1"/>
    <row r="14868" customFormat="1"/>
    <row r="14869" customFormat="1"/>
    <row r="14870" customFormat="1"/>
    <row r="14871" customFormat="1"/>
    <row r="14872" customFormat="1"/>
    <row r="14873" customFormat="1"/>
    <row r="14874" customFormat="1"/>
    <row r="14875" customFormat="1"/>
    <row r="14876" customFormat="1"/>
    <row r="14877" customFormat="1"/>
    <row r="14878" customFormat="1"/>
    <row r="14879" customFormat="1"/>
    <row r="14880" customFormat="1"/>
    <row r="14881" customFormat="1"/>
    <row r="14882" customFormat="1"/>
    <row r="14883" customFormat="1"/>
    <row r="14884" customFormat="1"/>
    <row r="14885" customFormat="1"/>
    <row r="14886" customFormat="1"/>
    <row r="14887" customFormat="1"/>
    <row r="14888" customFormat="1"/>
    <row r="14889" customFormat="1"/>
    <row r="14890" customFormat="1"/>
    <row r="14891" customFormat="1"/>
    <row r="14892" customFormat="1"/>
    <row r="14893" customFormat="1"/>
    <row r="14894" customFormat="1"/>
    <row r="14895" customFormat="1"/>
    <row r="14896" customFormat="1"/>
    <row r="14897" customFormat="1"/>
    <row r="14898" customFormat="1"/>
    <row r="14899" customFormat="1"/>
    <row r="14900" customFormat="1"/>
    <row r="14901" customFormat="1"/>
    <row r="14902" customFormat="1"/>
    <row r="14903" customFormat="1"/>
    <row r="14904" customFormat="1"/>
    <row r="14905" customFormat="1"/>
    <row r="14906" customFormat="1"/>
    <row r="14907" customFormat="1"/>
    <row r="14908" customFormat="1"/>
    <row r="14909" customFormat="1"/>
    <row r="14910" customFormat="1"/>
    <row r="14911" customFormat="1"/>
    <row r="14912" customFormat="1"/>
    <row r="14913" customFormat="1"/>
    <row r="14914" customFormat="1"/>
    <row r="14915" customFormat="1"/>
    <row r="14916" customFormat="1"/>
    <row r="14917" customFormat="1"/>
    <row r="14918" customFormat="1"/>
    <row r="14919" customFormat="1"/>
    <row r="14920" customFormat="1"/>
    <row r="14921" customFormat="1"/>
    <row r="14922" customFormat="1"/>
    <row r="14923" customFormat="1"/>
    <row r="14924" customFormat="1"/>
    <row r="14925" customFormat="1"/>
    <row r="14926" customFormat="1"/>
    <row r="14927" customFormat="1"/>
    <row r="14928" customFormat="1"/>
    <row r="14929" customFormat="1"/>
    <row r="14930" customFormat="1"/>
    <row r="14931" customFormat="1"/>
    <row r="14932" customFormat="1"/>
    <row r="14933" customFormat="1"/>
    <row r="14934" customFormat="1"/>
    <row r="14935" customFormat="1"/>
    <row r="14936" customFormat="1"/>
    <row r="14937" customFormat="1"/>
    <row r="14938" customFormat="1"/>
    <row r="14939" customFormat="1"/>
    <row r="14940" customFormat="1"/>
    <row r="14941" customFormat="1"/>
    <row r="14942" customFormat="1"/>
    <row r="14943" customFormat="1"/>
    <row r="14944" customFormat="1"/>
    <row r="14945" customFormat="1"/>
    <row r="14946" customFormat="1"/>
    <row r="14947" customFormat="1"/>
    <row r="14948" customFormat="1"/>
    <row r="14949" customFormat="1"/>
    <row r="14950" customFormat="1"/>
    <row r="14951" customFormat="1"/>
    <row r="14952" customFormat="1"/>
    <row r="14953" customFormat="1"/>
    <row r="14954" customFormat="1"/>
    <row r="14955" customFormat="1"/>
    <row r="14956" customFormat="1"/>
    <row r="14957" customFormat="1"/>
    <row r="14958" customFormat="1"/>
    <row r="14959" customFormat="1"/>
    <row r="14960" customFormat="1"/>
    <row r="14961" customFormat="1"/>
    <row r="14962" customFormat="1"/>
    <row r="14963" customFormat="1"/>
    <row r="14964" customFormat="1"/>
    <row r="14965" customFormat="1"/>
    <row r="14966" customFormat="1"/>
    <row r="14967" customFormat="1"/>
    <row r="14968" customFormat="1"/>
    <row r="14969" customFormat="1"/>
    <row r="14970" customFormat="1"/>
    <row r="14971" customFormat="1"/>
    <row r="14972" customFormat="1"/>
    <row r="14973" customFormat="1"/>
    <row r="14974" customFormat="1"/>
    <row r="14975" customFormat="1"/>
    <row r="14976" customFormat="1"/>
    <row r="14977" customFormat="1"/>
    <row r="14978" customFormat="1"/>
    <row r="14979" customFormat="1"/>
    <row r="14980" customFormat="1"/>
    <row r="14981" customFormat="1"/>
    <row r="14982" customFormat="1"/>
    <row r="14983" customFormat="1"/>
    <row r="14984" customFormat="1"/>
    <row r="14985" customFormat="1"/>
    <row r="14986" customFormat="1"/>
    <row r="14987" customFormat="1"/>
    <row r="14988" customFormat="1"/>
    <row r="14989" customFormat="1"/>
    <row r="14990" customFormat="1"/>
    <row r="14991" customFormat="1"/>
    <row r="14992" customFormat="1"/>
    <row r="14993" customFormat="1"/>
    <row r="14994" customFormat="1"/>
    <row r="14995" customFormat="1"/>
    <row r="14996" customFormat="1"/>
    <row r="14997" customFormat="1"/>
    <row r="14998" customFormat="1"/>
    <row r="14999" customFormat="1"/>
    <row r="15000" customFormat="1"/>
    <row r="15001" customFormat="1"/>
    <row r="15002" customFormat="1"/>
    <row r="15003" customFormat="1"/>
    <row r="15004" customFormat="1"/>
    <row r="15005" customFormat="1"/>
    <row r="15006" customFormat="1"/>
    <row r="15007" customFormat="1"/>
    <row r="15008" customFormat="1"/>
    <row r="15009" customFormat="1"/>
    <row r="15010" customFormat="1"/>
    <row r="15011" customFormat="1"/>
    <row r="15012" customFormat="1"/>
    <row r="15013" customFormat="1"/>
    <row r="15014" customFormat="1"/>
    <row r="15015" customFormat="1"/>
    <row r="15016" customFormat="1"/>
    <row r="15017" customFormat="1"/>
    <row r="15018" customFormat="1"/>
    <row r="15019" customFormat="1"/>
    <row r="15020" customFormat="1"/>
    <row r="15021" customFormat="1"/>
    <row r="15022" customFormat="1"/>
    <row r="15023" customFormat="1"/>
    <row r="15024" customFormat="1"/>
    <row r="15025" customFormat="1"/>
    <row r="15026" customFormat="1"/>
    <row r="15027" customFormat="1"/>
    <row r="15028" customFormat="1"/>
    <row r="15029" customFormat="1"/>
    <row r="15030" customFormat="1"/>
    <row r="15031" customFormat="1"/>
    <row r="15032" customFormat="1"/>
    <row r="15033" customFormat="1"/>
    <row r="15034" customFormat="1"/>
    <row r="15035" customFormat="1"/>
    <row r="15036" customFormat="1"/>
    <row r="15037" customFormat="1"/>
    <row r="15038" customFormat="1"/>
    <row r="15039" customFormat="1"/>
    <row r="15040" customFormat="1"/>
    <row r="15041" customFormat="1"/>
    <row r="15042" customFormat="1"/>
    <row r="15043" customFormat="1"/>
    <row r="15044" customFormat="1"/>
    <row r="15045" customFormat="1"/>
    <row r="15046" customFormat="1"/>
    <row r="15047" customFormat="1"/>
    <row r="15048" customFormat="1"/>
    <row r="15049" customFormat="1"/>
    <row r="15050" customFormat="1"/>
    <row r="15051" customFormat="1"/>
    <row r="15052" customFormat="1"/>
    <row r="15053" customFormat="1"/>
    <row r="15054" customFormat="1"/>
    <row r="15055" customFormat="1"/>
    <row r="15056" customFormat="1"/>
    <row r="15057" customFormat="1"/>
    <row r="15058" customFormat="1"/>
    <row r="15059" customFormat="1"/>
    <row r="15060" customFormat="1"/>
    <row r="15061" customFormat="1"/>
    <row r="15062" customFormat="1"/>
    <row r="15063" customFormat="1"/>
    <row r="15064" customFormat="1"/>
    <row r="15065" customFormat="1"/>
    <row r="15066" customFormat="1"/>
    <row r="15067" customFormat="1"/>
    <row r="15068" customFormat="1"/>
    <row r="15069" customFormat="1"/>
    <row r="15070" customFormat="1"/>
    <row r="15071" customFormat="1"/>
    <row r="15072" customFormat="1"/>
    <row r="15073" customFormat="1"/>
    <row r="15074" customFormat="1"/>
    <row r="15075" customFormat="1"/>
    <row r="15076" customFormat="1"/>
    <row r="15077" customFormat="1"/>
    <row r="15078" customFormat="1"/>
    <row r="15079" customFormat="1"/>
    <row r="15080" customFormat="1"/>
    <row r="15081" customFormat="1"/>
    <row r="15082" customFormat="1"/>
    <row r="15083" customFormat="1"/>
    <row r="15084" customFormat="1"/>
    <row r="15085" customFormat="1"/>
    <row r="15086" customFormat="1"/>
    <row r="15087" customFormat="1"/>
    <row r="15088" customFormat="1"/>
    <row r="15089" customFormat="1"/>
    <row r="15090" customFormat="1"/>
    <row r="15091" customFormat="1"/>
    <row r="15092" customFormat="1"/>
    <row r="15093" customFormat="1"/>
    <row r="15094" customFormat="1"/>
    <row r="15095" customFormat="1"/>
    <row r="15096" customFormat="1"/>
    <row r="15097" customFormat="1"/>
    <row r="15098" customFormat="1"/>
    <row r="15099" customFormat="1"/>
    <row r="15100" customFormat="1"/>
    <row r="15101" customFormat="1"/>
    <row r="15102" customFormat="1"/>
    <row r="15103" customFormat="1"/>
    <row r="15104" customFormat="1"/>
    <row r="15105" customFormat="1"/>
    <row r="15106" customFormat="1"/>
    <row r="15107" customFormat="1"/>
    <row r="15108" customFormat="1"/>
    <row r="15109" customFormat="1"/>
    <row r="15110" customFormat="1"/>
    <row r="15111" customFormat="1"/>
    <row r="15112" customFormat="1"/>
    <row r="15113" customFormat="1"/>
    <row r="15114" customFormat="1"/>
    <row r="15115" customFormat="1"/>
    <row r="15116" customFormat="1"/>
    <row r="15117" customFormat="1"/>
    <row r="15118" customFormat="1"/>
    <row r="15119" customFormat="1"/>
    <row r="15120" customFormat="1"/>
    <row r="15121" customFormat="1"/>
    <row r="15122" customFormat="1"/>
    <row r="15123" customFormat="1"/>
    <row r="15124" customFormat="1"/>
    <row r="15125" customFormat="1"/>
    <row r="15126" customFormat="1"/>
    <row r="15127" customFormat="1"/>
    <row r="15128" customFormat="1"/>
    <row r="15129" customFormat="1"/>
    <row r="15130" customFormat="1"/>
    <row r="15131" customFormat="1"/>
    <row r="15132" customFormat="1"/>
    <row r="15133" customFormat="1"/>
    <row r="15134" customFormat="1"/>
    <row r="15135" customFormat="1"/>
    <row r="15136" customFormat="1"/>
    <row r="15137" customFormat="1"/>
    <row r="15138" customFormat="1"/>
    <row r="15139" customFormat="1"/>
    <row r="15140" customFormat="1"/>
    <row r="15141" customFormat="1"/>
    <row r="15142" customFormat="1"/>
    <row r="15143" customFormat="1"/>
    <row r="15144" customFormat="1"/>
    <row r="15145" customFormat="1"/>
    <row r="15146" customFormat="1"/>
    <row r="15147" customFormat="1"/>
    <row r="15148" customFormat="1"/>
    <row r="15149" customFormat="1"/>
    <row r="15150" customFormat="1"/>
    <row r="15151" customFormat="1"/>
    <row r="15152" customFormat="1"/>
    <row r="15153" customFormat="1"/>
    <row r="15154" customFormat="1"/>
    <row r="15155" customFormat="1"/>
    <row r="15156" customFormat="1"/>
    <row r="15157" customFormat="1"/>
    <row r="15158" customFormat="1"/>
    <row r="15159" customFormat="1"/>
    <row r="15160" customFormat="1"/>
    <row r="15161" customFormat="1"/>
    <row r="15162" customFormat="1"/>
    <row r="15163" customFormat="1"/>
    <row r="15164" customFormat="1"/>
    <row r="15165" customFormat="1"/>
    <row r="15166" customFormat="1"/>
    <row r="15167" customFormat="1"/>
    <row r="15168" customFormat="1"/>
    <row r="15169" customFormat="1"/>
    <row r="15170" customFormat="1"/>
    <row r="15171" customFormat="1"/>
    <row r="15172" customFormat="1"/>
    <row r="15173" customFormat="1"/>
    <row r="15174" customFormat="1"/>
    <row r="15175" customFormat="1"/>
    <row r="15176" customFormat="1"/>
    <row r="15177" customFormat="1"/>
    <row r="15178" customFormat="1"/>
    <row r="15179" customFormat="1"/>
    <row r="15180" customFormat="1"/>
    <row r="15181" customFormat="1"/>
    <row r="15182" customFormat="1"/>
    <row r="15183" customFormat="1"/>
    <row r="15184" customFormat="1"/>
    <row r="15185" customFormat="1"/>
    <row r="15186" customFormat="1"/>
    <row r="15187" customFormat="1"/>
    <row r="15188" customFormat="1"/>
    <row r="15189" customFormat="1"/>
    <row r="15190" customFormat="1"/>
    <row r="15191" customFormat="1"/>
    <row r="15192" customFormat="1"/>
    <row r="15193" customFormat="1"/>
    <row r="15194" customFormat="1"/>
    <row r="15195" customFormat="1"/>
    <row r="15196" customFormat="1"/>
    <row r="15197" customFormat="1"/>
    <row r="15198" customFormat="1"/>
    <row r="15199" customFormat="1"/>
    <row r="15200" customFormat="1"/>
    <row r="15201" customFormat="1"/>
    <row r="15202" customFormat="1"/>
    <row r="15203" customFormat="1"/>
    <row r="15204" customFormat="1"/>
    <row r="15205" customFormat="1"/>
    <row r="15206" customFormat="1"/>
    <row r="15207" customFormat="1"/>
    <row r="15208" customFormat="1"/>
    <row r="15209" customFormat="1"/>
    <row r="15210" customFormat="1"/>
    <row r="15211" customFormat="1"/>
    <row r="15212" customFormat="1"/>
    <row r="15213" customFormat="1"/>
    <row r="15214" customFormat="1"/>
    <row r="15215" customFormat="1"/>
    <row r="15216" customFormat="1"/>
    <row r="15217" customFormat="1"/>
    <row r="15218" customFormat="1"/>
    <row r="15219" customFormat="1"/>
    <row r="15220" customFormat="1"/>
    <row r="15221" customFormat="1"/>
    <row r="15222" customFormat="1"/>
    <row r="15223" customFormat="1"/>
    <row r="15224" customFormat="1"/>
    <row r="15225" customFormat="1"/>
    <row r="15226" customFormat="1"/>
    <row r="15227" customFormat="1"/>
    <row r="15228" customFormat="1"/>
    <row r="15229" customFormat="1"/>
    <row r="15230" customFormat="1"/>
    <row r="15231" customFormat="1"/>
    <row r="15232" customFormat="1"/>
    <row r="15233" customFormat="1"/>
    <row r="15234" customFormat="1"/>
    <row r="15235" customFormat="1"/>
    <row r="15236" customFormat="1"/>
    <row r="15237" customFormat="1"/>
    <row r="15238" customFormat="1"/>
    <row r="15239" customFormat="1"/>
    <row r="15240" customFormat="1"/>
    <row r="15241" customFormat="1"/>
    <row r="15242" customFormat="1"/>
    <row r="15243" customFormat="1"/>
    <row r="15244" customFormat="1"/>
    <row r="15245" customFormat="1"/>
    <row r="15246" customFormat="1"/>
    <row r="15247" customFormat="1"/>
    <row r="15248" customFormat="1"/>
    <row r="15249" customFormat="1"/>
    <row r="15250" customFormat="1"/>
    <row r="15251" customFormat="1"/>
    <row r="15252" customFormat="1"/>
    <row r="15253" customFormat="1"/>
    <row r="15254" customFormat="1"/>
    <row r="15255" customFormat="1"/>
    <row r="15256" customFormat="1"/>
    <row r="15257" customFormat="1"/>
    <row r="15258" customFormat="1"/>
    <row r="15259" customFormat="1"/>
    <row r="15260" customFormat="1"/>
    <row r="15261" customFormat="1"/>
    <row r="15262" customFormat="1"/>
    <row r="15263" customFormat="1"/>
    <row r="15264" customFormat="1"/>
    <row r="15265" customFormat="1"/>
    <row r="15266" customFormat="1"/>
    <row r="15267" customFormat="1"/>
    <row r="15268" customFormat="1"/>
    <row r="15269" customFormat="1"/>
    <row r="15270" customFormat="1"/>
    <row r="15271" customFormat="1"/>
    <row r="15272" customFormat="1"/>
    <row r="15273" customFormat="1"/>
    <row r="15274" customFormat="1"/>
    <row r="15275" customFormat="1"/>
    <row r="15276" customFormat="1"/>
    <row r="15277" customFormat="1"/>
    <row r="15278" customFormat="1"/>
    <row r="15279" customFormat="1"/>
    <row r="15280" customFormat="1"/>
    <row r="15281" customFormat="1"/>
    <row r="15282" customFormat="1"/>
    <row r="15283" customFormat="1"/>
    <row r="15284" customFormat="1"/>
    <row r="15285" customFormat="1"/>
    <row r="15286" customFormat="1"/>
    <row r="15287" customFormat="1"/>
    <row r="15288" customFormat="1"/>
    <row r="15289" customFormat="1"/>
    <row r="15290" customFormat="1"/>
    <row r="15291" customFormat="1"/>
    <row r="15292" customFormat="1"/>
    <row r="15293" customFormat="1"/>
    <row r="15294" customFormat="1"/>
    <row r="15295" customFormat="1"/>
    <row r="15296" customFormat="1"/>
    <row r="15297" customFormat="1"/>
    <row r="15298" customFormat="1"/>
    <row r="15299" customFormat="1"/>
    <row r="15300" customFormat="1"/>
    <row r="15301" customFormat="1"/>
    <row r="15302" customFormat="1"/>
    <row r="15303" customFormat="1"/>
    <row r="15304" customFormat="1"/>
    <row r="15305" customFormat="1"/>
    <row r="15306" customFormat="1"/>
    <row r="15307" customFormat="1"/>
    <row r="15308" customFormat="1"/>
    <row r="15309" customFormat="1"/>
    <row r="15310" customFormat="1"/>
    <row r="15311" customFormat="1"/>
    <row r="15312" customFormat="1"/>
    <row r="15313" customFormat="1"/>
    <row r="15314" customFormat="1"/>
    <row r="15315" customFormat="1"/>
    <row r="15316" customFormat="1"/>
    <row r="15317" customFormat="1"/>
    <row r="15318" customFormat="1"/>
    <row r="15319" customFormat="1"/>
    <row r="15320" customFormat="1"/>
    <row r="15321" customFormat="1"/>
    <row r="15322" customFormat="1"/>
    <row r="15323" customFormat="1"/>
    <row r="15324" customFormat="1"/>
    <row r="15325" customFormat="1"/>
    <row r="15326" customFormat="1"/>
    <row r="15327" customFormat="1"/>
    <row r="15328" customFormat="1"/>
    <row r="15329" customFormat="1"/>
    <row r="15330" customFormat="1"/>
    <row r="15331" customFormat="1"/>
    <row r="15332" customFormat="1"/>
    <row r="15333" customFormat="1"/>
    <row r="15334" customFormat="1"/>
    <row r="15335" customFormat="1"/>
    <row r="15336" customFormat="1"/>
    <row r="15337" customFormat="1"/>
    <row r="15338" customFormat="1"/>
    <row r="15339" customFormat="1"/>
    <row r="15340" customFormat="1"/>
    <row r="15341" customFormat="1"/>
    <row r="15342" customFormat="1"/>
    <row r="15343" customFormat="1"/>
    <row r="15344" customFormat="1"/>
    <row r="15345" customFormat="1"/>
    <row r="15346" customFormat="1"/>
    <row r="15347" customFormat="1"/>
    <row r="15348" customFormat="1"/>
    <row r="15349" customFormat="1"/>
    <row r="15350" customFormat="1"/>
    <row r="15351" customFormat="1"/>
    <row r="15352" customFormat="1"/>
    <row r="15353" customFormat="1"/>
    <row r="15354" customFormat="1"/>
    <row r="15355" customFormat="1"/>
    <row r="15356" customFormat="1"/>
    <row r="15357" customFormat="1"/>
    <row r="15358" customFormat="1"/>
    <row r="15359" customFormat="1"/>
    <row r="15360" customFormat="1"/>
    <row r="15361" customFormat="1"/>
    <row r="15362" customFormat="1"/>
    <row r="15363" customFormat="1"/>
    <row r="15364" customFormat="1"/>
    <row r="15365" customFormat="1"/>
    <row r="15366" customFormat="1"/>
    <row r="15367" customFormat="1"/>
    <row r="15368" customFormat="1"/>
    <row r="15369" customFormat="1"/>
    <row r="15370" customFormat="1"/>
    <row r="15371" customFormat="1"/>
    <row r="15372" customFormat="1"/>
    <row r="15373" customFormat="1"/>
    <row r="15374" customFormat="1"/>
    <row r="15375" customFormat="1"/>
    <row r="15376" customFormat="1"/>
    <row r="15377" customFormat="1"/>
    <row r="15378" customFormat="1"/>
    <row r="15379" customFormat="1"/>
    <row r="15380" customFormat="1"/>
    <row r="15381" customFormat="1"/>
    <row r="15382" customFormat="1"/>
    <row r="15383" customFormat="1"/>
    <row r="15384" customFormat="1"/>
    <row r="15385" customFormat="1"/>
    <row r="15386" customFormat="1"/>
    <row r="15387" customFormat="1"/>
    <row r="15388" customFormat="1"/>
    <row r="15389" customFormat="1"/>
    <row r="15390" customFormat="1"/>
    <row r="15391" customFormat="1"/>
    <row r="15392" customFormat="1"/>
    <row r="15393" customFormat="1"/>
    <row r="15394" customFormat="1"/>
    <row r="15395" customFormat="1"/>
    <row r="15396" customFormat="1"/>
    <row r="15397" customFormat="1"/>
    <row r="15398" customFormat="1"/>
    <row r="15399" customFormat="1"/>
    <row r="15400" customFormat="1"/>
    <row r="15401" customFormat="1"/>
    <row r="15402" customFormat="1"/>
    <row r="15403" customFormat="1"/>
    <row r="15404" customFormat="1"/>
    <row r="15405" customFormat="1"/>
    <row r="15406" customFormat="1"/>
    <row r="15407" customFormat="1"/>
    <row r="15408" customFormat="1"/>
    <row r="15409" customFormat="1"/>
    <row r="15410" customFormat="1"/>
    <row r="15411" customFormat="1"/>
    <row r="15412" customFormat="1"/>
    <row r="15413" customFormat="1"/>
    <row r="15414" customFormat="1"/>
    <row r="15415" customFormat="1"/>
    <row r="15416" customFormat="1"/>
    <row r="15417" customFormat="1"/>
    <row r="15418" customFormat="1"/>
    <row r="15419" customFormat="1"/>
    <row r="15420" customFormat="1"/>
    <row r="15421" customFormat="1"/>
    <row r="15422" customFormat="1"/>
    <row r="15423" customFormat="1"/>
    <row r="15424" customFormat="1"/>
    <row r="15425" customFormat="1"/>
    <row r="15426" customFormat="1"/>
    <row r="15427" customFormat="1"/>
    <row r="15428" customFormat="1"/>
    <row r="15429" customFormat="1"/>
    <row r="15430" customFormat="1"/>
    <row r="15431" customFormat="1"/>
    <row r="15432" customFormat="1"/>
    <row r="15433" customFormat="1"/>
    <row r="15434" customFormat="1"/>
    <row r="15435" customFormat="1"/>
    <row r="15436" customFormat="1"/>
    <row r="15437" customFormat="1"/>
    <row r="15438" customFormat="1"/>
    <row r="15439" customFormat="1"/>
    <row r="15440" customFormat="1"/>
    <row r="15441" customFormat="1"/>
    <row r="15442" customFormat="1"/>
    <row r="15443" customFormat="1"/>
    <row r="15444" customFormat="1"/>
    <row r="15445" customFormat="1"/>
    <row r="15446" customFormat="1"/>
    <row r="15447" customFormat="1"/>
    <row r="15448" customFormat="1"/>
    <row r="15449" customFormat="1"/>
    <row r="15450" customFormat="1"/>
    <row r="15451" customFormat="1"/>
    <row r="15452" customFormat="1"/>
    <row r="15453" customFormat="1"/>
    <row r="15454" customFormat="1"/>
    <row r="15455" customFormat="1"/>
    <row r="15456" customFormat="1"/>
    <row r="15457" customFormat="1"/>
    <row r="15458" customFormat="1"/>
    <row r="15459" customFormat="1"/>
    <row r="15460" customFormat="1"/>
    <row r="15461" customFormat="1"/>
    <row r="15462" customFormat="1"/>
    <row r="15463" customFormat="1"/>
    <row r="15464" customFormat="1"/>
    <row r="15465" customFormat="1"/>
    <row r="15466" customFormat="1"/>
    <row r="15467" customFormat="1"/>
    <row r="15468" customFormat="1"/>
    <row r="15469" customFormat="1"/>
    <row r="15470" customFormat="1"/>
    <row r="15471" customFormat="1"/>
    <row r="15472" customFormat="1"/>
    <row r="15473" customFormat="1"/>
    <row r="15474" customFormat="1"/>
    <row r="15475" customFormat="1"/>
    <row r="15476" customFormat="1"/>
    <row r="15477" customFormat="1"/>
    <row r="15478" customFormat="1"/>
    <row r="15479" customFormat="1"/>
    <row r="15480" customFormat="1"/>
    <row r="15481" customFormat="1"/>
    <row r="15482" customFormat="1"/>
    <row r="15483" customFormat="1"/>
    <row r="15484" customFormat="1"/>
    <row r="15485" customFormat="1"/>
    <row r="15486" customFormat="1"/>
    <row r="15487" customFormat="1"/>
    <row r="15488" customFormat="1"/>
    <row r="15489" customFormat="1"/>
    <row r="15490" customFormat="1"/>
    <row r="15491" customFormat="1"/>
    <row r="15492" customFormat="1"/>
    <row r="15493" customFormat="1"/>
    <row r="15494" customFormat="1"/>
    <row r="15495" customFormat="1"/>
    <row r="15496" customFormat="1"/>
    <row r="15497" customFormat="1"/>
    <row r="15498" customFormat="1"/>
    <row r="15499" customFormat="1"/>
    <row r="15500" customFormat="1"/>
    <row r="15501" customFormat="1"/>
    <row r="15502" customFormat="1"/>
    <row r="15503" customFormat="1"/>
    <row r="15504" customFormat="1"/>
    <row r="15505" customFormat="1"/>
    <row r="15506" customFormat="1"/>
    <row r="15507" customFormat="1"/>
    <row r="15508" customFormat="1"/>
    <row r="15509" customFormat="1"/>
    <row r="15510" customFormat="1"/>
    <row r="15511" customFormat="1"/>
    <row r="15512" customFormat="1"/>
    <row r="15513" customFormat="1"/>
    <row r="15514" customFormat="1"/>
    <row r="15515" customFormat="1"/>
    <row r="15516" customFormat="1"/>
    <row r="15517" customFormat="1"/>
    <row r="15518" customFormat="1"/>
    <row r="15519" customFormat="1"/>
    <row r="15520" customFormat="1"/>
    <row r="15521" customFormat="1"/>
    <row r="15522" customFormat="1"/>
    <row r="15523" customFormat="1"/>
    <row r="15524" customFormat="1"/>
    <row r="15525" customFormat="1"/>
    <row r="15526" customFormat="1"/>
    <row r="15527" customFormat="1"/>
    <row r="15528" customFormat="1"/>
    <row r="15529" customFormat="1"/>
    <row r="15530" customFormat="1"/>
    <row r="15531" customFormat="1"/>
    <row r="15532" customFormat="1"/>
    <row r="15533" customFormat="1"/>
    <row r="15534" customFormat="1"/>
    <row r="15535" customFormat="1"/>
    <row r="15536" customFormat="1"/>
    <row r="15537" customFormat="1"/>
    <row r="15538" customFormat="1"/>
    <row r="15539" customFormat="1"/>
    <row r="15540" customFormat="1"/>
    <row r="15541" customFormat="1"/>
    <row r="15542" customFormat="1"/>
    <row r="15543" customFormat="1"/>
    <row r="15544" customFormat="1"/>
    <row r="15545" customFormat="1"/>
    <row r="15546" customFormat="1"/>
    <row r="15547" customFormat="1"/>
    <row r="15548" customFormat="1"/>
    <row r="15549" customFormat="1"/>
    <row r="15550" customFormat="1"/>
    <row r="15551" customFormat="1"/>
    <row r="15552" customFormat="1"/>
    <row r="15553" customFormat="1"/>
    <row r="15554" customFormat="1"/>
    <row r="15555" customFormat="1"/>
    <row r="15556" customFormat="1"/>
    <row r="15557" customFormat="1"/>
    <row r="15558" customFormat="1"/>
    <row r="15559" customFormat="1"/>
    <row r="15560" customFormat="1"/>
    <row r="15561" customFormat="1"/>
    <row r="15562" customFormat="1"/>
    <row r="15563" customFormat="1"/>
    <row r="15564" customFormat="1"/>
    <row r="15565" customFormat="1"/>
    <row r="15566" customFormat="1"/>
    <row r="15567" customFormat="1"/>
    <row r="15568" customFormat="1"/>
    <row r="15569" customFormat="1"/>
    <row r="15570" customFormat="1"/>
    <row r="15571" customFormat="1"/>
    <row r="15572" customFormat="1"/>
    <row r="15573" customFormat="1"/>
    <row r="15574" customFormat="1"/>
    <row r="15575" customFormat="1"/>
    <row r="15576" customFormat="1"/>
    <row r="15577" customFormat="1"/>
    <row r="15578" customFormat="1"/>
    <row r="15579" customFormat="1"/>
    <row r="15580" customFormat="1"/>
    <row r="15581" customFormat="1"/>
    <row r="15582" customFormat="1"/>
    <row r="15583" customFormat="1"/>
    <row r="15584" customFormat="1"/>
    <row r="15585" customFormat="1"/>
    <row r="15586" customFormat="1"/>
    <row r="15587" customFormat="1"/>
    <row r="15588" customFormat="1"/>
    <row r="15589" customFormat="1"/>
    <row r="15590" customFormat="1"/>
    <row r="15591" customFormat="1"/>
    <row r="15592" customFormat="1"/>
    <row r="15593" customFormat="1"/>
    <row r="15594" customFormat="1"/>
    <row r="15595" customFormat="1"/>
    <row r="15596" customFormat="1"/>
    <row r="15597" customFormat="1"/>
    <row r="15598" customFormat="1"/>
    <row r="15599" customFormat="1"/>
    <row r="15600" customFormat="1"/>
    <row r="15601" customFormat="1"/>
    <row r="15602" customFormat="1"/>
    <row r="15603" customFormat="1"/>
    <row r="15604" customFormat="1"/>
    <row r="15605" customFormat="1"/>
    <row r="15606" customFormat="1"/>
    <row r="15607" customFormat="1"/>
    <row r="15608" customFormat="1"/>
    <row r="15609" customFormat="1"/>
    <row r="15610" customFormat="1"/>
    <row r="15611" customFormat="1"/>
    <row r="15612" customFormat="1"/>
    <row r="15613" customFormat="1"/>
    <row r="15614" customFormat="1"/>
    <row r="15615" customFormat="1"/>
    <row r="15616" customFormat="1"/>
    <row r="15617" customFormat="1"/>
    <row r="15618" customFormat="1"/>
    <row r="15619" customFormat="1"/>
    <row r="15620" customFormat="1"/>
    <row r="15621" customFormat="1"/>
    <row r="15622" customFormat="1"/>
    <row r="15623" customFormat="1"/>
    <row r="15624" customFormat="1"/>
    <row r="15625" customFormat="1"/>
    <row r="15626" customFormat="1"/>
    <row r="15627" customFormat="1"/>
    <row r="15628" customFormat="1"/>
    <row r="15629" customFormat="1"/>
    <row r="15630" customFormat="1"/>
    <row r="15631" customFormat="1"/>
    <row r="15632" customFormat="1"/>
    <row r="15633" customFormat="1"/>
    <row r="15634" customFormat="1"/>
    <row r="15635" customFormat="1"/>
    <row r="15636" customFormat="1"/>
    <row r="15637" customFormat="1"/>
    <row r="15638" customFormat="1"/>
    <row r="15639" customFormat="1"/>
    <row r="15640" customFormat="1"/>
    <row r="15641" customFormat="1"/>
    <row r="15642" customFormat="1"/>
    <row r="15643" customFormat="1"/>
    <row r="15644" customFormat="1"/>
    <row r="15645" customFormat="1"/>
    <row r="15646" customFormat="1"/>
    <row r="15647" customFormat="1"/>
    <row r="15648" customFormat="1"/>
    <row r="15649" customFormat="1"/>
    <row r="15650" customFormat="1"/>
    <row r="15651" customFormat="1"/>
    <row r="15652" customFormat="1"/>
    <row r="15653" customFormat="1"/>
    <row r="15654" customFormat="1"/>
    <row r="15655" customFormat="1"/>
    <row r="15656" customFormat="1"/>
    <row r="15657" customFormat="1"/>
    <row r="15658" customFormat="1"/>
    <row r="15659" customFormat="1"/>
    <row r="15660" customFormat="1"/>
    <row r="15661" customFormat="1"/>
    <row r="15662" customFormat="1"/>
    <row r="15663" customFormat="1"/>
    <row r="15664" customFormat="1"/>
    <row r="15665" customFormat="1"/>
    <row r="15666" customFormat="1"/>
    <row r="15667" customFormat="1"/>
    <row r="15668" customFormat="1"/>
    <row r="15669" customFormat="1"/>
    <row r="15670" customFormat="1"/>
    <row r="15671" customFormat="1"/>
    <row r="15672" customFormat="1"/>
    <row r="15673" customFormat="1"/>
    <row r="15674" customFormat="1"/>
    <row r="15675" customFormat="1"/>
    <row r="15676" customFormat="1"/>
    <row r="15677" customFormat="1"/>
    <row r="15678" customFormat="1"/>
    <row r="15679" customFormat="1"/>
    <row r="15680" customFormat="1"/>
    <row r="15681" customFormat="1"/>
    <row r="15682" customFormat="1"/>
    <row r="15683" customFormat="1"/>
    <row r="15684" customFormat="1"/>
    <row r="15685" customFormat="1"/>
    <row r="15686" customFormat="1"/>
    <row r="15687" customFormat="1"/>
    <row r="15688" customFormat="1"/>
    <row r="15689" customFormat="1"/>
    <row r="15690" customFormat="1"/>
    <row r="15691" customFormat="1"/>
    <row r="15692" customFormat="1"/>
    <row r="15693" customFormat="1"/>
    <row r="15694" customFormat="1"/>
    <row r="15695" customFormat="1"/>
    <row r="15696" customFormat="1"/>
    <row r="15697" customFormat="1"/>
    <row r="15698" customFormat="1"/>
    <row r="15699" customFormat="1"/>
    <row r="15700" customFormat="1"/>
    <row r="15701" customFormat="1"/>
    <row r="15702" customFormat="1"/>
    <row r="15703" customFormat="1"/>
    <row r="15704" customFormat="1"/>
    <row r="15705" customFormat="1"/>
    <row r="15706" customFormat="1"/>
    <row r="15707" customFormat="1"/>
    <row r="15708" customFormat="1"/>
    <row r="15709" customFormat="1"/>
    <row r="15710" customFormat="1"/>
    <row r="15711" customFormat="1"/>
    <row r="15712" customFormat="1"/>
    <row r="15713" customFormat="1"/>
    <row r="15714" customFormat="1"/>
    <row r="15715" customFormat="1"/>
    <row r="15716" customFormat="1"/>
    <row r="15717" customFormat="1"/>
    <row r="15718" customFormat="1"/>
    <row r="15719" customFormat="1"/>
    <row r="15720" customFormat="1"/>
    <row r="15721" customFormat="1"/>
    <row r="15722" customFormat="1"/>
    <row r="15723" customFormat="1"/>
    <row r="15724" customFormat="1"/>
    <row r="15725" customFormat="1"/>
    <row r="15726" customFormat="1"/>
    <row r="15727" customFormat="1"/>
    <row r="15728" customFormat="1"/>
    <row r="15729" customFormat="1"/>
    <row r="15730" customFormat="1"/>
    <row r="15731" customFormat="1"/>
    <row r="15732" customFormat="1"/>
    <row r="15733" customFormat="1"/>
    <row r="15734" customFormat="1"/>
    <row r="15735" customFormat="1"/>
    <row r="15736" customFormat="1"/>
    <row r="15737" customFormat="1"/>
    <row r="15738" customFormat="1"/>
    <row r="15739" customFormat="1"/>
    <row r="15740" customFormat="1"/>
    <row r="15741" customFormat="1"/>
    <row r="15742" customFormat="1"/>
    <row r="15743" customFormat="1"/>
    <row r="15744" customFormat="1"/>
    <row r="15745" customFormat="1"/>
    <row r="15746" customFormat="1"/>
    <row r="15747" customFormat="1"/>
    <row r="15748" customFormat="1"/>
    <row r="15749" customFormat="1"/>
    <row r="15750" customFormat="1"/>
    <row r="15751" customFormat="1"/>
    <row r="15752" customFormat="1"/>
    <row r="15753" customFormat="1"/>
    <row r="15754" customFormat="1"/>
    <row r="15755" customFormat="1"/>
    <row r="15756" customFormat="1"/>
    <row r="15757" customFormat="1"/>
    <row r="15758" customFormat="1"/>
    <row r="15759" customFormat="1"/>
    <row r="15760" customFormat="1"/>
    <row r="15761" customFormat="1"/>
    <row r="15762" customFormat="1"/>
    <row r="15763" customFormat="1"/>
    <row r="15764" customFormat="1"/>
    <row r="15765" customFormat="1"/>
    <row r="15766" customFormat="1"/>
    <row r="15767" customFormat="1"/>
    <row r="15768" customFormat="1"/>
    <row r="15769" customFormat="1"/>
    <row r="15770" customFormat="1"/>
    <row r="15771" customFormat="1"/>
    <row r="15772" customFormat="1"/>
    <row r="15773" customFormat="1"/>
    <row r="15774" customFormat="1"/>
    <row r="15775" customFormat="1"/>
    <row r="15776" customFormat="1"/>
    <row r="15777" customFormat="1"/>
    <row r="15778" customFormat="1"/>
    <row r="15779" customFormat="1"/>
    <row r="15780" customFormat="1"/>
    <row r="15781" customFormat="1"/>
    <row r="15782" customFormat="1"/>
    <row r="15783" customFormat="1"/>
    <row r="15784" customFormat="1"/>
    <row r="15785" customFormat="1"/>
    <row r="15786" customFormat="1"/>
    <row r="15787" customFormat="1"/>
    <row r="15788" customFormat="1"/>
    <row r="15789" customFormat="1"/>
    <row r="15790" customFormat="1"/>
    <row r="15791" customFormat="1"/>
    <row r="15792" customFormat="1"/>
    <row r="15793" customFormat="1"/>
    <row r="15794" customFormat="1"/>
    <row r="15795" customFormat="1"/>
    <row r="15796" customFormat="1"/>
    <row r="15797" customFormat="1"/>
    <row r="15798" customFormat="1"/>
    <row r="15799" customFormat="1"/>
    <row r="15800" customFormat="1"/>
    <row r="15801" customFormat="1"/>
    <row r="15802" customFormat="1"/>
    <row r="15803" customFormat="1"/>
    <row r="15804" customFormat="1"/>
    <row r="15805" customFormat="1"/>
    <row r="15806" customFormat="1"/>
    <row r="15807" customFormat="1"/>
    <row r="15808" customFormat="1"/>
    <row r="15809" customFormat="1"/>
    <row r="15810" customFormat="1"/>
    <row r="15811" customFormat="1"/>
    <row r="15812" customFormat="1"/>
    <row r="15813" customFormat="1"/>
    <row r="15814" customFormat="1"/>
    <row r="15815" customFormat="1"/>
    <row r="15816" customFormat="1"/>
    <row r="15817" customFormat="1"/>
    <row r="15818" customFormat="1"/>
    <row r="15819" customFormat="1"/>
    <row r="15820" customFormat="1"/>
    <row r="15821" customFormat="1"/>
    <row r="15822" customFormat="1"/>
    <row r="15823" customFormat="1"/>
    <row r="15824" customFormat="1"/>
    <row r="15825" customFormat="1"/>
    <row r="15826" customFormat="1"/>
    <row r="15827" customFormat="1"/>
    <row r="15828" customFormat="1"/>
    <row r="15829" customFormat="1"/>
    <row r="15830" customFormat="1"/>
    <row r="15831" customFormat="1"/>
    <row r="15832" customFormat="1"/>
    <row r="15833" customFormat="1"/>
    <row r="15834" customFormat="1"/>
    <row r="15835" customFormat="1"/>
    <row r="15836" customFormat="1"/>
    <row r="15837" customFormat="1"/>
    <row r="15838" customFormat="1"/>
    <row r="15839" customFormat="1"/>
    <row r="15840" customFormat="1"/>
    <row r="15841" customFormat="1"/>
    <row r="15842" customFormat="1"/>
    <row r="15843" customFormat="1"/>
    <row r="15844" customFormat="1"/>
    <row r="15845" customFormat="1"/>
    <row r="15846" customFormat="1"/>
    <row r="15847" customFormat="1"/>
    <row r="15848" customFormat="1"/>
    <row r="15849" customFormat="1"/>
    <row r="15850" customFormat="1"/>
    <row r="15851" customFormat="1"/>
    <row r="15852" customFormat="1"/>
    <row r="15853" customFormat="1"/>
    <row r="15854" customFormat="1"/>
    <row r="15855" customFormat="1"/>
    <row r="15856" customFormat="1"/>
    <row r="15857" customFormat="1"/>
    <row r="15858" customFormat="1"/>
    <row r="15859" customFormat="1"/>
    <row r="15860" customFormat="1"/>
    <row r="15861" customFormat="1"/>
    <row r="15862" customFormat="1"/>
    <row r="15863" customFormat="1"/>
    <row r="15864" customFormat="1"/>
    <row r="15865" customFormat="1"/>
    <row r="15866" customFormat="1"/>
    <row r="15867" customFormat="1"/>
    <row r="15868" customFormat="1"/>
    <row r="15869" customFormat="1"/>
    <row r="15870" customFormat="1"/>
    <row r="15871" customFormat="1"/>
    <row r="15872" customFormat="1"/>
    <row r="15873" customFormat="1"/>
    <row r="15874" customFormat="1"/>
    <row r="15875" customFormat="1"/>
    <row r="15876" customFormat="1"/>
    <row r="15877" customFormat="1"/>
    <row r="15878" customFormat="1"/>
    <row r="15879" customFormat="1"/>
    <row r="15880" customFormat="1"/>
    <row r="15881" customFormat="1"/>
    <row r="15882" customFormat="1"/>
    <row r="15883" customFormat="1"/>
    <row r="15884" customFormat="1"/>
    <row r="15885" customFormat="1"/>
    <row r="15886" customFormat="1"/>
    <row r="15887" customFormat="1"/>
    <row r="15888" customFormat="1"/>
    <row r="15889" customFormat="1"/>
    <row r="15890" customFormat="1"/>
    <row r="15891" customFormat="1"/>
    <row r="15892" customFormat="1"/>
    <row r="15893" customFormat="1"/>
    <row r="15894" customFormat="1"/>
    <row r="15895" customFormat="1"/>
    <row r="15896" customFormat="1"/>
    <row r="15897" customFormat="1"/>
    <row r="15898" customFormat="1"/>
    <row r="15899" customFormat="1"/>
    <row r="15900" customFormat="1"/>
    <row r="15901" customFormat="1"/>
    <row r="15902" customFormat="1"/>
    <row r="15903" customFormat="1"/>
    <row r="15904" customFormat="1"/>
    <row r="15905" customFormat="1"/>
    <row r="15906" customFormat="1"/>
    <row r="15907" customFormat="1"/>
    <row r="15908" customFormat="1"/>
    <row r="15909" customFormat="1"/>
    <row r="15910" customFormat="1"/>
    <row r="15911" customFormat="1"/>
    <row r="15912" customFormat="1"/>
    <row r="15913" customFormat="1"/>
    <row r="15914" customFormat="1"/>
    <row r="15915" customFormat="1"/>
    <row r="15916" customFormat="1"/>
    <row r="15917" customFormat="1"/>
    <row r="15918" customFormat="1"/>
    <row r="15919" customFormat="1"/>
    <row r="15920" customFormat="1"/>
    <row r="15921" customFormat="1"/>
    <row r="15922" customFormat="1"/>
    <row r="15923" customFormat="1"/>
    <row r="15924" customFormat="1"/>
    <row r="15925" customFormat="1"/>
    <row r="15926" customFormat="1"/>
    <row r="15927" customFormat="1"/>
    <row r="15928" customFormat="1"/>
    <row r="15929" customFormat="1"/>
    <row r="15930" customFormat="1"/>
    <row r="15931" customFormat="1"/>
    <row r="15932" customFormat="1"/>
    <row r="15933" customFormat="1"/>
    <row r="15934" customFormat="1"/>
    <row r="15935" customFormat="1"/>
    <row r="15936" customFormat="1"/>
    <row r="15937" customFormat="1"/>
    <row r="15938" customFormat="1"/>
    <row r="15939" customFormat="1"/>
    <row r="15940" customFormat="1"/>
    <row r="15941" customFormat="1"/>
    <row r="15942" customFormat="1"/>
    <row r="15943" customFormat="1"/>
    <row r="15944" customFormat="1"/>
    <row r="15945" customFormat="1"/>
    <row r="15946" customFormat="1"/>
    <row r="15947" customFormat="1"/>
    <row r="15948" customFormat="1"/>
    <row r="15949" customFormat="1"/>
    <row r="15950" customFormat="1"/>
    <row r="15951" customFormat="1"/>
    <row r="15952" customFormat="1"/>
    <row r="15953" customFormat="1"/>
    <row r="15954" customFormat="1"/>
    <row r="15955" customFormat="1"/>
    <row r="15956" customFormat="1"/>
    <row r="15957" customFormat="1"/>
    <row r="15958" customFormat="1"/>
    <row r="15959" customFormat="1"/>
    <row r="15960" customFormat="1"/>
    <row r="15961" customFormat="1"/>
    <row r="15962" customFormat="1"/>
    <row r="15963" customFormat="1"/>
    <row r="15964" customFormat="1"/>
    <row r="15965" customFormat="1"/>
    <row r="15966" customFormat="1"/>
    <row r="15967" customFormat="1"/>
    <row r="15968" customFormat="1"/>
    <row r="15969" customFormat="1"/>
    <row r="15970" customFormat="1"/>
    <row r="15971" customFormat="1"/>
    <row r="15972" customFormat="1"/>
    <row r="15973" customFormat="1"/>
    <row r="15974" customFormat="1"/>
    <row r="15975" customFormat="1"/>
    <row r="15976" customFormat="1"/>
    <row r="15977" customFormat="1"/>
    <row r="15978" customFormat="1"/>
    <row r="15979" customFormat="1"/>
    <row r="15980" customFormat="1"/>
    <row r="15981" customFormat="1"/>
    <row r="15982" customFormat="1"/>
    <row r="15983" customFormat="1"/>
    <row r="15984" customFormat="1"/>
    <row r="15985" customFormat="1"/>
    <row r="15986" customFormat="1"/>
    <row r="15987" customFormat="1"/>
    <row r="15988" customFormat="1"/>
    <row r="15989" customFormat="1"/>
    <row r="15990" customFormat="1"/>
    <row r="15991" customFormat="1"/>
    <row r="15992" customFormat="1"/>
    <row r="15993" customFormat="1"/>
    <row r="15994" customFormat="1"/>
    <row r="15995" customFormat="1"/>
    <row r="15996" customFormat="1"/>
    <row r="15997" customFormat="1"/>
    <row r="15998" customFormat="1"/>
    <row r="15999" customFormat="1"/>
    <row r="16000" customFormat="1"/>
    <row r="16001" customFormat="1"/>
    <row r="16002" customFormat="1"/>
    <row r="16003" customFormat="1"/>
    <row r="16004" customFormat="1"/>
    <row r="16005" customFormat="1"/>
    <row r="16006" customFormat="1"/>
    <row r="16007" customFormat="1"/>
    <row r="16008" customFormat="1"/>
    <row r="16009" customFormat="1"/>
    <row r="16010" customFormat="1"/>
    <row r="16011" customFormat="1"/>
    <row r="16012" customFormat="1"/>
    <row r="16013" customFormat="1"/>
    <row r="16014" customFormat="1"/>
    <row r="16015" customFormat="1"/>
    <row r="16016" customFormat="1"/>
    <row r="16017" customFormat="1"/>
    <row r="16018" customFormat="1"/>
    <row r="16019" customFormat="1"/>
    <row r="16020" customFormat="1"/>
    <row r="16021" customFormat="1"/>
    <row r="16022" customFormat="1"/>
    <row r="16023" customFormat="1"/>
    <row r="16024" customFormat="1"/>
    <row r="16025" customFormat="1"/>
    <row r="16026" customFormat="1"/>
    <row r="16027" customFormat="1"/>
    <row r="16028" customFormat="1"/>
    <row r="16029" customFormat="1"/>
    <row r="16030" customFormat="1"/>
    <row r="16031" customFormat="1"/>
    <row r="16032" customFormat="1"/>
    <row r="16033" customFormat="1"/>
    <row r="16034" customFormat="1"/>
    <row r="16035" customFormat="1"/>
    <row r="16036" customFormat="1"/>
    <row r="16037" customFormat="1"/>
    <row r="16038" customFormat="1"/>
    <row r="16039" customFormat="1"/>
    <row r="16040" customFormat="1"/>
    <row r="16041" customFormat="1"/>
    <row r="16042" customFormat="1"/>
    <row r="16043" customFormat="1"/>
    <row r="16044" customFormat="1"/>
    <row r="16045" customFormat="1"/>
    <row r="16046" customFormat="1"/>
    <row r="16047" customFormat="1"/>
    <row r="16048" customFormat="1"/>
    <row r="16049" customFormat="1"/>
    <row r="16050" customFormat="1"/>
    <row r="16051" customFormat="1"/>
    <row r="16052" customFormat="1"/>
    <row r="16053" customFormat="1"/>
    <row r="16054" customFormat="1"/>
    <row r="16055" customFormat="1"/>
    <row r="16056" customFormat="1"/>
    <row r="16057" customFormat="1"/>
    <row r="16058" customFormat="1"/>
    <row r="16059" customFormat="1"/>
    <row r="16060" customFormat="1"/>
    <row r="16061" customFormat="1"/>
    <row r="16062" customFormat="1"/>
    <row r="16063" customFormat="1"/>
    <row r="16064" customFormat="1"/>
    <row r="16065" customFormat="1"/>
    <row r="16066" customFormat="1"/>
    <row r="16067" customFormat="1"/>
    <row r="16068" customFormat="1"/>
    <row r="16069" customFormat="1"/>
    <row r="16070" customFormat="1"/>
    <row r="16071" customFormat="1"/>
    <row r="16072" customFormat="1"/>
    <row r="16073" customFormat="1"/>
    <row r="16074" customFormat="1"/>
    <row r="16075" customFormat="1"/>
    <row r="16076" customFormat="1"/>
    <row r="16077" customFormat="1"/>
    <row r="16078" customFormat="1"/>
    <row r="16079" customFormat="1"/>
    <row r="16080" customFormat="1"/>
    <row r="16081" customFormat="1"/>
    <row r="16082" customFormat="1"/>
    <row r="16083" customFormat="1"/>
    <row r="16084" customFormat="1"/>
    <row r="16085" customFormat="1"/>
    <row r="16086" customFormat="1"/>
    <row r="16087" customFormat="1"/>
    <row r="16088" customFormat="1"/>
    <row r="16089" customFormat="1"/>
    <row r="16090" customFormat="1"/>
    <row r="16091" customFormat="1"/>
    <row r="16092" customFormat="1"/>
    <row r="16093" customFormat="1"/>
    <row r="16094" customFormat="1"/>
    <row r="16095" customFormat="1"/>
    <row r="16096" customFormat="1"/>
    <row r="16097" customFormat="1"/>
    <row r="16098" customFormat="1"/>
    <row r="16099" customFormat="1"/>
    <row r="16100" customFormat="1"/>
    <row r="16101" customFormat="1"/>
    <row r="16102" customFormat="1"/>
    <row r="16103" customFormat="1"/>
    <row r="16104" customFormat="1"/>
    <row r="16105" customFormat="1"/>
    <row r="16106" customFormat="1"/>
    <row r="16107" customFormat="1"/>
    <row r="16108" customFormat="1"/>
    <row r="16109" customFormat="1"/>
    <row r="16110" customFormat="1"/>
    <row r="16111" customFormat="1"/>
    <row r="16112" customFormat="1"/>
    <row r="16113" customFormat="1"/>
    <row r="16114" customFormat="1"/>
    <row r="16115" customFormat="1"/>
    <row r="16116" customFormat="1"/>
    <row r="16117" customFormat="1"/>
    <row r="16118" customFormat="1"/>
    <row r="16119" customFormat="1"/>
    <row r="16120" customFormat="1"/>
    <row r="16121" customFormat="1"/>
    <row r="16122" customFormat="1"/>
    <row r="16123" customFormat="1"/>
    <row r="16124" customFormat="1"/>
    <row r="16125" customFormat="1"/>
    <row r="16126" customFormat="1"/>
    <row r="16127" customFormat="1"/>
    <row r="16128" customFormat="1"/>
    <row r="16129" customFormat="1"/>
    <row r="16130" customFormat="1"/>
    <row r="16131" customFormat="1"/>
    <row r="16132" customFormat="1"/>
    <row r="16133" customFormat="1"/>
    <row r="16134" customFormat="1"/>
    <row r="16135" customFormat="1"/>
    <row r="16136" customFormat="1"/>
    <row r="16137" customFormat="1"/>
    <row r="16138" customFormat="1"/>
    <row r="16139" customFormat="1"/>
    <row r="16140" customFormat="1"/>
    <row r="16141" customFormat="1"/>
    <row r="16142" customFormat="1"/>
    <row r="16143" customFormat="1"/>
    <row r="16144" customFormat="1"/>
    <row r="16145" customFormat="1"/>
    <row r="16146" customFormat="1"/>
    <row r="16147" customFormat="1"/>
    <row r="16148" customFormat="1"/>
    <row r="16149" customFormat="1"/>
    <row r="16150" customFormat="1"/>
    <row r="16151" customFormat="1"/>
    <row r="16152" customFormat="1"/>
    <row r="16153" customFormat="1"/>
    <row r="16154" customFormat="1"/>
    <row r="16155" customFormat="1"/>
    <row r="16156" customFormat="1"/>
    <row r="16157" customFormat="1"/>
    <row r="16158" customFormat="1"/>
    <row r="16159" customFormat="1"/>
    <row r="16160" customFormat="1"/>
    <row r="16161" customFormat="1"/>
    <row r="16162" customFormat="1"/>
    <row r="16163" customFormat="1"/>
    <row r="16164" customFormat="1"/>
    <row r="16165" customFormat="1"/>
    <row r="16166" customFormat="1"/>
    <row r="16167" customFormat="1"/>
    <row r="16168" customFormat="1"/>
    <row r="16169" customFormat="1"/>
    <row r="16170" customFormat="1"/>
    <row r="16171" customFormat="1"/>
    <row r="16172" customFormat="1"/>
    <row r="16173" customFormat="1"/>
    <row r="16174" customFormat="1"/>
    <row r="16175" customFormat="1"/>
    <row r="16176" customFormat="1"/>
    <row r="16177" customFormat="1"/>
    <row r="16178" customFormat="1"/>
    <row r="16179" customFormat="1"/>
    <row r="16180" customFormat="1"/>
    <row r="16181" customFormat="1"/>
    <row r="16182" customFormat="1"/>
    <row r="16183" customFormat="1"/>
    <row r="16184" customFormat="1"/>
    <row r="16185" customFormat="1"/>
    <row r="16186" customFormat="1"/>
    <row r="16187" customFormat="1"/>
    <row r="16188" customFormat="1"/>
    <row r="16189" customFormat="1"/>
    <row r="16190" customFormat="1"/>
    <row r="16191" customFormat="1"/>
    <row r="16192" customFormat="1"/>
    <row r="16193" customFormat="1"/>
    <row r="16194" customFormat="1"/>
    <row r="16195" customFormat="1"/>
    <row r="16196" customFormat="1"/>
    <row r="16197" customFormat="1"/>
    <row r="16198" customFormat="1"/>
    <row r="16199" customFormat="1"/>
    <row r="16200" customFormat="1"/>
    <row r="16201" customFormat="1"/>
    <row r="16202" customFormat="1"/>
    <row r="16203" customFormat="1"/>
    <row r="16204" customFormat="1"/>
    <row r="16205" customFormat="1"/>
    <row r="16206" customFormat="1"/>
    <row r="16207" customFormat="1"/>
    <row r="16208" customFormat="1"/>
    <row r="16209" customFormat="1"/>
    <row r="16210" customFormat="1"/>
    <row r="16211" customFormat="1"/>
    <row r="16212" customFormat="1"/>
    <row r="16213" customFormat="1"/>
    <row r="16214" customFormat="1"/>
    <row r="16215" customFormat="1"/>
    <row r="16216" customFormat="1"/>
    <row r="16217" customFormat="1"/>
    <row r="16218" customFormat="1"/>
    <row r="16219" customFormat="1"/>
    <row r="16220" customFormat="1"/>
    <row r="16221" customFormat="1"/>
    <row r="16222" customFormat="1"/>
    <row r="16223" customFormat="1"/>
    <row r="16224" customFormat="1"/>
    <row r="16225" customFormat="1"/>
    <row r="16226" customFormat="1"/>
    <row r="16227" customFormat="1"/>
    <row r="16228" customFormat="1"/>
    <row r="16229" customFormat="1"/>
    <row r="16230" customFormat="1"/>
    <row r="16231" customFormat="1"/>
    <row r="16232" customFormat="1"/>
    <row r="16233" customFormat="1"/>
    <row r="16234" customFormat="1"/>
    <row r="16235" customFormat="1"/>
    <row r="16236" customFormat="1"/>
    <row r="16237" customFormat="1"/>
    <row r="16238" customFormat="1"/>
    <row r="16239" customFormat="1"/>
    <row r="16240" customFormat="1"/>
    <row r="16241" customFormat="1"/>
    <row r="16242" customFormat="1"/>
    <row r="16243" customFormat="1"/>
    <row r="16244" customFormat="1"/>
    <row r="16245" customFormat="1"/>
    <row r="16246" customFormat="1"/>
    <row r="16247" customFormat="1"/>
    <row r="16248" customFormat="1"/>
    <row r="16249" customFormat="1"/>
    <row r="16250" customFormat="1"/>
    <row r="16251" customFormat="1"/>
    <row r="16252" customFormat="1"/>
    <row r="16253" customFormat="1"/>
    <row r="16254" customFormat="1"/>
    <row r="16255" customFormat="1"/>
    <row r="16256" customFormat="1"/>
    <row r="16257" customFormat="1"/>
    <row r="16258" customFormat="1"/>
    <row r="16259" customFormat="1"/>
    <row r="16260" customFormat="1"/>
    <row r="16261" customFormat="1"/>
    <row r="16262" customFormat="1"/>
    <row r="16263" customFormat="1"/>
    <row r="16264" customFormat="1"/>
    <row r="16265" customFormat="1"/>
    <row r="16266" customFormat="1"/>
    <row r="16267" customFormat="1"/>
    <row r="16268" customFormat="1"/>
    <row r="16269" customFormat="1"/>
    <row r="16270" customFormat="1"/>
    <row r="16271" customFormat="1"/>
    <row r="16272" customFormat="1"/>
    <row r="16273" customFormat="1"/>
    <row r="16274" customFormat="1"/>
    <row r="16275" customFormat="1"/>
    <row r="16276" customFormat="1"/>
    <row r="16277" customFormat="1"/>
    <row r="16278" customFormat="1"/>
    <row r="16279" customFormat="1"/>
    <row r="16280" customFormat="1"/>
    <row r="16281" customFormat="1"/>
    <row r="16282" customFormat="1"/>
    <row r="16283" customFormat="1"/>
    <row r="16284" customFormat="1"/>
    <row r="16285" customFormat="1"/>
    <row r="16286" customFormat="1"/>
    <row r="16287" customFormat="1"/>
    <row r="16288" customFormat="1"/>
    <row r="16289" customFormat="1"/>
    <row r="16290" customFormat="1"/>
    <row r="16291" customFormat="1"/>
    <row r="16292" customFormat="1"/>
    <row r="16293" customFormat="1"/>
    <row r="16294" customFormat="1"/>
    <row r="16295" customFormat="1"/>
    <row r="16296" customFormat="1"/>
    <row r="16297" customFormat="1"/>
    <row r="16298" customFormat="1"/>
    <row r="16299" customFormat="1"/>
    <row r="16300" customFormat="1"/>
    <row r="16301" customFormat="1"/>
    <row r="16302" customFormat="1"/>
    <row r="16303" customFormat="1"/>
    <row r="16304" customFormat="1"/>
    <row r="16305" customFormat="1"/>
    <row r="16306" customFormat="1"/>
    <row r="16307" customFormat="1"/>
    <row r="16308" customFormat="1"/>
    <row r="16309" customFormat="1"/>
    <row r="16310" customFormat="1"/>
    <row r="16311" customFormat="1"/>
    <row r="16312" customFormat="1"/>
    <row r="16313" customFormat="1"/>
    <row r="16314" customFormat="1"/>
    <row r="16315" customFormat="1"/>
    <row r="16316" customFormat="1"/>
    <row r="16317" customFormat="1"/>
    <row r="16318" customFormat="1"/>
    <row r="16319" customFormat="1"/>
    <row r="16320" customFormat="1"/>
    <row r="16321" customFormat="1"/>
    <row r="16322" customFormat="1"/>
    <row r="16323" customFormat="1"/>
    <row r="16324" customFormat="1"/>
    <row r="16325" customFormat="1"/>
    <row r="16326" customFormat="1"/>
    <row r="16327" customFormat="1"/>
    <row r="16328" customFormat="1"/>
    <row r="16329" customFormat="1"/>
    <row r="16330" customFormat="1"/>
    <row r="16331" customFormat="1"/>
    <row r="16332" customFormat="1"/>
    <row r="16333" customFormat="1"/>
    <row r="16334" customFormat="1"/>
    <row r="16335" customFormat="1"/>
    <row r="16336" customFormat="1"/>
    <row r="16337" customFormat="1"/>
    <row r="16338" customFormat="1"/>
    <row r="16339" customFormat="1"/>
    <row r="16340" customFormat="1"/>
    <row r="16341" customFormat="1"/>
    <row r="16342" customFormat="1"/>
    <row r="16343" customFormat="1"/>
    <row r="16344" customFormat="1"/>
    <row r="16345" customFormat="1"/>
    <row r="16346" customFormat="1"/>
    <row r="16347" customFormat="1"/>
    <row r="16348" customFormat="1"/>
    <row r="16349" customFormat="1"/>
    <row r="16350" customFormat="1"/>
    <row r="16351" customFormat="1"/>
    <row r="16352" customFormat="1"/>
    <row r="16353" customFormat="1"/>
    <row r="16354" customFormat="1"/>
    <row r="16355" customFormat="1"/>
    <row r="16356" customFormat="1"/>
    <row r="16357" customFormat="1"/>
    <row r="16358" customFormat="1"/>
    <row r="16359" customFormat="1"/>
    <row r="16360" customFormat="1"/>
    <row r="16361" customFormat="1"/>
    <row r="16362" customFormat="1"/>
    <row r="16363" customFormat="1"/>
    <row r="16364" customFormat="1"/>
    <row r="16365" customFormat="1"/>
    <row r="16366" customFormat="1"/>
    <row r="16367" customFormat="1"/>
    <row r="16368" customFormat="1"/>
    <row r="16369" customFormat="1"/>
    <row r="16370" customFormat="1"/>
    <row r="16371" customFormat="1"/>
    <row r="16372" customFormat="1"/>
    <row r="16373" customFormat="1"/>
    <row r="16374" customFormat="1"/>
    <row r="16375" customFormat="1"/>
    <row r="16376" customFormat="1"/>
    <row r="16377" customFormat="1"/>
    <row r="16378" customFormat="1"/>
    <row r="16379" customFormat="1"/>
    <row r="16380" customFormat="1"/>
    <row r="16381" customFormat="1"/>
    <row r="16382" customFormat="1"/>
    <row r="16383" customFormat="1"/>
    <row r="16384" customFormat="1"/>
    <row r="16385" customFormat="1"/>
    <row r="16386" customFormat="1"/>
    <row r="16387" customFormat="1"/>
    <row r="16388" customFormat="1"/>
    <row r="16389" customFormat="1"/>
    <row r="16390" customFormat="1"/>
    <row r="16391" customFormat="1"/>
    <row r="16392" customFormat="1"/>
    <row r="16393" customFormat="1"/>
    <row r="16394" customFormat="1"/>
    <row r="16395" customFormat="1"/>
    <row r="16396" customFormat="1"/>
    <row r="16397" customFormat="1"/>
    <row r="16398" customFormat="1"/>
    <row r="16399" customFormat="1"/>
    <row r="16400" customFormat="1"/>
    <row r="16401" customFormat="1"/>
    <row r="16402" customFormat="1"/>
    <row r="16403" customFormat="1"/>
    <row r="16404" customFormat="1"/>
    <row r="16405" customFormat="1"/>
    <row r="16406" customFormat="1"/>
    <row r="16407" customFormat="1"/>
    <row r="16408" customFormat="1"/>
    <row r="16409" customFormat="1"/>
    <row r="16410" customFormat="1"/>
    <row r="16411" customFormat="1"/>
    <row r="16412" customFormat="1"/>
    <row r="16413" customFormat="1"/>
    <row r="16414" customFormat="1"/>
    <row r="16415" customFormat="1"/>
    <row r="16416" customFormat="1"/>
    <row r="16417" customFormat="1"/>
    <row r="16418" customFormat="1"/>
    <row r="16419" customFormat="1"/>
    <row r="16420" customFormat="1"/>
    <row r="16421" customFormat="1"/>
    <row r="16422" customFormat="1"/>
    <row r="16423" customFormat="1"/>
    <row r="16424" customFormat="1"/>
    <row r="16425" customFormat="1"/>
    <row r="16426" customFormat="1"/>
    <row r="16427" customFormat="1"/>
    <row r="16428" customFormat="1"/>
    <row r="16429" customFormat="1"/>
    <row r="16430" customFormat="1"/>
    <row r="16431" customFormat="1"/>
    <row r="16432" customFormat="1"/>
    <row r="16433" customFormat="1"/>
    <row r="16434" customFormat="1"/>
    <row r="16435" customFormat="1"/>
    <row r="16436" customFormat="1"/>
    <row r="16437" customFormat="1"/>
    <row r="16438" customFormat="1"/>
    <row r="16439" customFormat="1"/>
    <row r="16440" customFormat="1"/>
    <row r="16441" customFormat="1"/>
    <row r="16442" customFormat="1"/>
    <row r="16443" customFormat="1"/>
    <row r="16444" customFormat="1"/>
    <row r="16445" customFormat="1"/>
    <row r="16446" customFormat="1"/>
    <row r="16447" customFormat="1"/>
    <row r="16448" customFormat="1"/>
    <row r="16449" customFormat="1"/>
    <row r="16450" customFormat="1"/>
    <row r="16451" customFormat="1"/>
    <row r="16452" customFormat="1"/>
    <row r="16453" customFormat="1"/>
    <row r="16454" customFormat="1"/>
    <row r="16455" customFormat="1"/>
    <row r="16456" customFormat="1"/>
    <row r="16457" customFormat="1"/>
    <row r="16458" customFormat="1"/>
    <row r="16459" customFormat="1"/>
    <row r="16460" customFormat="1"/>
    <row r="16461" customFormat="1"/>
    <row r="16462" customFormat="1"/>
    <row r="16463" customFormat="1"/>
    <row r="16464" customFormat="1"/>
    <row r="16465" customFormat="1"/>
    <row r="16466" customFormat="1"/>
    <row r="16467" customFormat="1"/>
    <row r="16468" customFormat="1"/>
    <row r="16469" customFormat="1"/>
    <row r="16470" customFormat="1"/>
    <row r="16471" customFormat="1"/>
    <row r="16472" customFormat="1"/>
    <row r="16473" customFormat="1"/>
    <row r="16474" customFormat="1"/>
    <row r="16475" customFormat="1"/>
    <row r="16476" customFormat="1"/>
    <row r="16477" customFormat="1"/>
    <row r="16478" customFormat="1"/>
    <row r="16479" customFormat="1"/>
    <row r="16480" customFormat="1"/>
    <row r="16481" customFormat="1"/>
    <row r="16482" customFormat="1"/>
    <row r="16483" customFormat="1"/>
    <row r="16484" customFormat="1"/>
    <row r="16485" customFormat="1"/>
    <row r="16486" customFormat="1"/>
    <row r="16487" customFormat="1"/>
    <row r="16488" customFormat="1"/>
    <row r="16489" customFormat="1"/>
    <row r="16490" customFormat="1"/>
    <row r="16491" customFormat="1"/>
    <row r="16492" customFormat="1"/>
    <row r="16493" customFormat="1"/>
    <row r="16494" customFormat="1"/>
    <row r="16495" customFormat="1"/>
    <row r="16496" customFormat="1"/>
    <row r="16497" customFormat="1"/>
    <row r="16498" customFormat="1"/>
    <row r="16499" customFormat="1"/>
    <row r="16500" customFormat="1"/>
    <row r="16501" customFormat="1"/>
    <row r="16502" customFormat="1"/>
    <row r="16503" customFormat="1"/>
    <row r="16504" customFormat="1"/>
    <row r="16505" customFormat="1"/>
    <row r="16506" customFormat="1"/>
    <row r="16507" customFormat="1"/>
    <row r="16508" customFormat="1"/>
    <row r="16509" customFormat="1"/>
    <row r="16510" customFormat="1"/>
    <row r="16511" customFormat="1"/>
    <row r="16512" customFormat="1"/>
    <row r="16513" customFormat="1"/>
    <row r="16514" customFormat="1"/>
    <row r="16515" customFormat="1"/>
    <row r="16516" customFormat="1"/>
    <row r="16517" customFormat="1"/>
    <row r="16518" customFormat="1"/>
    <row r="16519" customFormat="1"/>
    <row r="16520" customFormat="1"/>
    <row r="16521" customFormat="1"/>
    <row r="16522" customFormat="1"/>
    <row r="16523" customFormat="1"/>
    <row r="16524" customFormat="1"/>
    <row r="16525" customFormat="1"/>
    <row r="16526" customFormat="1"/>
    <row r="16527" customFormat="1"/>
    <row r="16528" customFormat="1"/>
    <row r="16529" customFormat="1"/>
    <row r="16530" customFormat="1"/>
    <row r="16531" customFormat="1"/>
    <row r="16532" customFormat="1"/>
    <row r="16533" customFormat="1"/>
    <row r="16534" customFormat="1"/>
    <row r="16535" customFormat="1"/>
    <row r="16536" customFormat="1"/>
    <row r="16537" customFormat="1"/>
    <row r="16538" customFormat="1"/>
    <row r="16539" customFormat="1"/>
    <row r="16540" customFormat="1"/>
    <row r="16541" customFormat="1"/>
    <row r="16542" customFormat="1"/>
    <row r="16543" customFormat="1"/>
    <row r="16544" customFormat="1"/>
    <row r="16545" customFormat="1"/>
    <row r="16546" customFormat="1"/>
    <row r="16547" customFormat="1"/>
    <row r="16548" customFormat="1"/>
    <row r="16549" customFormat="1"/>
    <row r="16550" customFormat="1"/>
    <row r="16551" customFormat="1"/>
    <row r="16552" customFormat="1"/>
    <row r="16553" customFormat="1"/>
    <row r="16554" customFormat="1"/>
    <row r="16555" customFormat="1"/>
    <row r="16556" customFormat="1"/>
    <row r="16557" customFormat="1"/>
    <row r="16558" customFormat="1"/>
    <row r="16559" customFormat="1"/>
    <row r="16560" customFormat="1"/>
    <row r="16561" customFormat="1"/>
    <row r="16562" customFormat="1"/>
    <row r="16563" customFormat="1"/>
    <row r="16564" customFormat="1"/>
    <row r="16565" customFormat="1"/>
    <row r="16566" customFormat="1"/>
    <row r="16567" customFormat="1"/>
    <row r="16568" customFormat="1"/>
    <row r="16569" customFormat="1"/>
    <row r="16570" customFormat="1"/>
    <row r="16571" customFormat="1"/>
    <row r="16572" customFormat="1"/>
    <row r="16573" customFormat="1"/>
    <row r="16574" customFormat="1"/>
    <row r="16575" customFormat="1"/>
    <row r="16576" customFormat="1"/>
    <row r="16577" customFormat="1"/>
    <row r="16578" customFormat="1"/>
    <row r="16579" customFormat="1"/>
    <row r="16580" customFormat="1"/>
    <row r="16581" customFormat="1"/>
    <row r="16582" customFormat="1"/>
    <row r="16583" customFormat="1"/>
    <row r="16584" customFormat="1"/>
    <row r="16585" customFormat="1"/>
    <row r="16586" customFormat="1"/>
    <row r="16587" customFormat="1"/>
    <row r="16588" customFormat="1"/>
    <row r="16589" customFormat="1"/>
    <row r="16590" customFormat="1"/>
    <row r="16591" customFormat="1"/>
    <row r="16592" customFormat="1"/>
    <row r="16593" customFormat="1"/>
    <row r="16594" customFormat="1"/>
    <row r="16595" customFormat="1"/>
    <row r="16596" customFormat="1"/>
    <row r="16597" customFormat="1"/>
    <row r="16598" customFormat="1"/>
    <row r="16599" customFormat="1"/>
    <row r="16600" customFormat="1"/>
    <row r="16601" customFormat="1"/>
    <row r="16602" customFormat="1"/>
    <row r="16603" customFormat="1"/>
    <row r="16604" customFormat="1"/>
    <row r="16605" customFormat="1"/>
    <row r="16606" customFormat="1"/>
    <row r="16607" customFormat="1"/>
    <row r="16608" customFormat="1"/>
    <row r="16609" customFormat="1"/>
    <row r="16610" customFormat="1"/>
    <row r="16611" customFormat="1"/>
    <row r="16612" customFormat="1"/>
    <row r="16613" customFormat="1"/>
    <row r="16614" customFormat="1"/>
    <row r="16615" customFormat="1"/>
    <row r="16616" customFormat="1"/>
    <row r="16617" customFormat="1"/>
    <row r="16618" customFormat="1"/>
    <row r="16619" customFormat="1"/>
    <row r="16620" customFormat="1"/>
    <row r="16621" customFormat="1"/>
    <row r="16622" customFormat="1"/>
    <row r="16623" customFormat="1"/>
    <row r="16624" customFormat="1"/>
    <row r="16625" customFormat="1"/>
    <row r="16626" customFormat="1"/>
    <row r="16627" customFormat="1"/>
    <row r="16628" customFormat="1"/>
    <row r="16629" customFormat="1"/>
    <row r="16630" customFormat="1"/>
    <row r="16631" customFormat="1"/>
    <row r="16632" customFormat="1"/>
    <row r="16633" customFormat="1"/>
    <row r="16634" customFormat="1"/>
    <row r="16635" customFormat="1"/>
    <row r="16636" customFormat="1"/>
    <row r="16637" customFormat="1"/>
    <row r="16638" customFormat="1"/>
    <row r="16639" customFormat="1"/>
    <row r="16640" customFormat="1"/>
    <row r="16641" customFormat="1"/>
    <row r="16642" customFormat="1"/>
    <row r="16643" customFormat="1"/>
    <row r="16644" customFormat="1"/>
    <row r="16645" customFormat="1"/>
    <row r="16646" customFormat="1"/>
    <row r="16647" customFormat="1"/>
    <row r="16648" customFormat="1"/>
    <row r="16649" customFormat="1"/>
    <row r="16650" customFormat="1"/>
    <row r="16651" customFormat="1"/>
    <row r="16652" customFormat="1"/>
    <row r="16653" customFormat="1"/>
    <row r="16654" customFormat="1"/>
    <row r="16655" customFormat="1"/>
    <row r="16656" customFormat="1"/>
    <row r="16657" customFormat="1"/>
    <row r="16658" customFormat="1"/>
    <row r="16659" customFormat="1"/>
    <row r="16660" customFormat="1"/>
    <row r="16661" customFormat="1"/>
    <row r="16662" customFormat="1"/>
    <row r="16663" customFormat="1"/>
    <row r="16664" customFormat="1"/>
    <row r="16665" customFormat="1"/>
    <row r="16666" customFormat="1"/>
    <row r="16667" customFormat="1"/>
    <row r="16668" customFormat="1"/>
    <row r="16669" customFormat="1"/>
    <row r="16670" customFormat="1"/>
    <row r="16671" customFormat="1"/>
    <row r="16672" customFormat="1"/>
    <row r="16673" customFormat="1"/>
    <row r="16674" customFormat="1"/>
    <row r="16675" customFormat="1"/>
    <row r="16676" customFormat="1"/>
    <row r="16677" customFormat="1"/>
    <row r="16678" customFormat="1"/>
    <row r="16679" customFormat="1"/>
    <row r="16680" customFormat="1"/>
    <row r="16681" customFormat="1"/>
    <row r="16682" customFormat="1"/>
    <row r="16683" customFormat="1"/>
    <row r="16684" customFormat="1"/>
    <row r="16685" customFormat="1"/>
    <row r="16686" customFormat="1"/>
    <row r="16687" customFormat="1"/>
    <row r="16688" customFormat="1"/>
    <row r="16689" customFormat="1"/>
    <row r="16690" customFormat="1"/>
    <row r="16691" customFormat="1"/>
    <row r="16692" customFormat="1"/>
    <row r="16693" customFormat="1"/>
    <row r="16694" customFormat="1"/>
    <row r="16695" customFormat="1"/>
    <row r="16696" customFormat="1"/>
    <row r="16697" customFormat="1"/>
    <row r="16698" customFormat="1"/>
    <row r="16699" customFormat="1"/>
    <row r="16700" customFormat="1"/>
    <row r="16701" customFormat="1"/>
    <row r="16702" customFormat="1"/>
    <row r="16703" customFormat="1"/>
    <row r="16704" customFormat="1"/>
    <row r="16705" customFormat="1"/>
    <row r="16706" customFormat="1"/>
    <row r="16707" customFormat="1"/>
    <row r="16708" customFormat="1"/>
    <row r="16709" customFormat="1"/>
    <row r="16710" customFormat="1"/>
    <row r="16711" customFormat="1"/>
    <row r="16712" customFormat="1"/>
    <row r="16713" customFormat="1"/>
    <row r="16714" customFormat="1"/>
    <row r="16715" customFormat="1"/>
    <row r="16716" customFormat="1"/>
    <row r="16717" customFormat="1"/>
    <row r="16718" customFormat="1"/>
    <row r="16719" customFormat="1"/>
    <row r="16720" customFormat="1"/>
    <row r="16721" customFormat="1"/>
    <row r="16722" customFormat="1"/>
    <row r="16723" customFormat="1"/>
    <row r="16724" customFormat="1"/>
    <row r="16725" customFormat="1"/>
    <row r="16726" customFormat="1"/>
    <row r="16727" customFormat="1"/>
    <row r="16728" customFormat="1"/>
    <row r="16729" customFormat="1"/>
    <row r="16730" customFormat="1"/>
    <row r="16731" customFormat="1"/>
    <row r="16732" customFormat="1"/>
    <row r="16733" customFormat="1"/>
    <row r="16734" customFormat="1"/>
    <row r="16735" customFormat="1"/>
    <row r="16736" customFormat="1"/>
    <row r="16737" customFormat="1"/>
    <row r="16738" customFormat="1"/>
    <row r="16739" customFormat="1"/>
    <row r="16740" customFormat="1"/>
    <row r="16741" customFormat="1"/>
    <row r="16742" customFormat="1"/>
    <row r="16743" customFormat="1"/>
    <row r="16744" customFormat="1"/>
    <row r="16745" customFormat="1"/>
    <row r="16746" customFormat="1"/>
    <row r="16747" customFormat="1"/>
    <row r="16748" customFormat="1"/>
    <row r="16749" customFormat="1"/>
    <row r="16750" customFormat="1"/>
    <row r="16751" customFormat="1"/>
    <row r="16752" customFormat="1"/>
    <row r="16753" customFormat="1"/>
    <row r="16754" customFormat="1"/>
    <row r="16755" customFormat="1"/>
    <row r="16756" customFormat="1"/>
    <row r="16757" customFormat="1"/>
    <row r="16758" customFormat="1"/>
    <row r="16759" customFormat="1"/>
    <row r="16760" customFormat="1"/>
    <row r="16761" customFormat="1"/>
    <row r="16762" customFormat="1"/>
    <row r="16763" customFormat="1"/>
    <row r="16764" customFormat="1"/>
    <row r="16765" customFormat="1"/>
    <row r="16766" customFormat="1"/>
    <row r="16767" customFormat="1"/>
    <row r="16768" customFormat="1"/>
    <row r="16769" customFormat="1"/>
    <row r="16770" customFormat="1"/>
    <row r="16771" customFormat="1"/>
    <row r="16772" customFormat="1"/>
    <row r="16773" customFormat="1"/>
    <row r="16774" customFormat="1"/>
    <row r="16775" customFormat="1"/>
    <row r="16776" customFormat="1"/>
    <row r="16777" customFormat="1"/>
    <row r="16778" customFormat="1"/>
    <row r="16779" customFormat="1"/>
    <row r="16780" customFormat="1"/>
    <row r="16781" customFormat="1"/>
    <row r="16782" customFormat="1"/>
    <row r="16783" customFormat="1"/>
    <row r="16784" customFormat="1"/>
    <row r="16785" customFormat="1"/>
    <row r="16786" customFormat="1"/>
    <row r="16787" customFormat="1"/>
    <row r="16788" customFormat="1"/>
    <row r="16789" customFormat="1"/>
    <row r="16790" customFormat="1"/>
    <row r="16791" customFormat="1"/>
    <row r="16792" customFormat="1"/>
    <row r="16793" customFormat="1"/>
    <row r="16794" customFormat="1"/>
    <row r="16795" customFormat="1"/>
    <row r="16796" customFormat="1"/>
    <row r="16797" customFormat="1"/>
    <row r="16798" customFormat="1"/>
    <row r="16799" customFormat="1"/>
    <row r="16800" customFormat="1"/>
    <row r="16801" customFormat="1"/>
    <row r="16802" customFormat="1"/>
    <row r="16803" customFormat="1"/>
    <row r="16804" customFormat="1"/>
    <row r="16805" customFormat="1"/>
    <row r="16806" customFormat="1"/>
    <row r="16807" customFormat="1"/>
    <row r="16808" customFormat="1"/>
    <row r="16809" customFormat="1"/>
    <row r="16810" customFormat="1"/>
    <row r="16811" customFormat="1"/>
    <row r="16812" customFormat="1"/>
    <row r="16813" customFormat="1"/>
    <row r="16814" customFormat="1"/>
    <row r="16815" customFormat="1"/>
    <row r="16816" customFormat="1"/>
    <row r="16817" customFormat="1"/>
    <row r="16818" customFormat="1"/>
    <row r="16819" customFormat="1"/>
    <row r="16820" customFormat="1"/>
    <row r="16821" customFormat="1"/>
    <row r="16822" customFormat="1"/>
    <row r="16823" customFormat="1"/>
    <row r="16824" customFormat="1"/>
    <row r="16825" customFormat="1"/>
    <row r="16826" customFormat="1"/>
    <row r="16827" customFormat="1"/>
    <row r="16828" customFormat="1"/>
    <row r="16829" customFormat="1"/>
    <row r="16830" customFormat="1"/>
    <row r="16831" customFormat="1"/>
    <row r="16832" customFormat="1"/>
    <row r="16833" customFormat="1"/>
    <row r="16834" customFormat="1"/>
    <row r="16835" customFormat="1"/>
    <row r="16836" customFormat="1"/>
    <row r="16837" customFormat="1"/>
    <row r="16838" customFormat="1"/>
    <row r="16839" customFormat="1"/>
    <row r="16840" customFormat="1"/>
    <row r="16841" customFormat="1"/>
    <row r="16842" customFormat="1"/>
    <row r="16843" customFormat="1"/>
    <row r="16844" customFormat="1"/>
    <row r="16845" customFormat="1"/>
    <row r="16846" customFormat="1"/>
    <row r="16847" customFormat="1"/>
    <row r="16848" customFormat="1"/>
    <row r="16849" customFormat="1"/>
    <row r="16850" customFormat="1"/>
    <row r="16851" customFormat="1"/>
    <row r="16852" customFormat="1"/>
    <row r="16853" customFormat="1"/>
    <row r="16854" customFormat="1"/>
    <row r="16855" customFormat="1"/>
    <row r="16856" customFormat="1"/>
    <row r="16857" customFormat="1"/>
    <row r="16858" customFormat="1"/>
    <row r="16859" customFormat="1"/>
    <row r="16860" customFormat="1"/>
    <row r="16861" customFormat="1"/>
    <row r="16862" customFormat="1"/>
    <row r="16863" customFormat="1"/>
    <row r="16864" customFormat="1"/>
    <row r="16865" customFormat="1"/>
    <row r="16866" customFormat="1"/>
    <row r="16867" customFormat="1"/>
    <row r="16868" customFormat="1"/>
    <row r="16869" customFormat="1"/>
    <row r="16870" customFormat="1"/>
    <row r="16871" customFormat="1"/>
    <row r="16872" customFormat="1"/>
    <row r="16873" customFormat="1"/>
    <row r="16874" customFormat="1"/>
    <row r="16875" customFormat="1"/>
    <row r="16876" customFormat="1"/>
    <row r="16877" customFormat="1"/>
    <row r="16878" customFormat="1"/>
    <row r="16879" customFormat="1"/>
    <row r="16880" customFormat="1"/>
    <row r="16881" customFormat="1"/>
    <row r="16882" customFormat="1"/>
    <row r="16883" customFormat="1"/>
    <row r="16884" customFormat="1"/>
    <row r="16885" customFormat="1"/>
    <row r="16886" customFormat="1"/>
    <row r="16887" customFormat="1"/>
    <row r="16888" customFormat="1"/>
    <row r="16889" customFormat="1"/>
    <row r="16890" customFormat="1"/>
    <row r="16891" customFormat="1"/>
    <row r="16892" customFormat="1"/>
    <row r="16893" customFormat="1"/>
    <row r="16894" customFormat="1"/>
    <row r="16895" customFormat="1"/>
    <row r="16896" customFormat="1"/>
    <row r="16897" customFormat="1"/>
    <row r="16898" customFormat="1"/>
    <row r="16899" customFormat="1"/>
    <row r="16900" customFormat="1"/>
    <row r="16901" customFormat="1"/>
    <row r="16902" customFormat="1"/>
    <row r="16903" customFormat="1"/>
    <row r="16904" customFormat="1"/>
    <row r="16905" customFormat="1"/>
    <row r="16906" customFormat="1"/>
    <row r="16907" customFormat="1"/>
    <row r="16908" customFormat="1"/>
    <row r="16909" customFormat="1"/>
    <row r="16910" customFormat="1"/>
    <row r="16911" customFormat="1"/>
    <row r="16912" customFormat="1"/>
    <row r="16913" customFormat="1"/>
    <row r="16914" customFormat="1"/>
    <row r="16915" customFormat="1"/>
    <row r="16916" customFormat="1"/>
    <row r="16917" customFormat="1"/>
    <row r="16918" customFormat="1"/>
    <row r="16919" customFormat="1"/>
    <row r="16920" customFormat="1"/>
    <row r="16921" customFormat="1"/>
    <row r="16922" customFormat="1"/>
    <row r="16923" customFormat="1"/>
    <row r="16924" customFormat="1"/>
    <row r="16925" customFormat="1"/>
    <row r="16926" customFormat="1"/>
    <row r="16927" customFormat="1"/>
    <row r="16928" customFormat="1"/>
    <row r="16929" customFormat="1"/>
    <row r="16930" customFormat="1"/>
    <row r="16931" customFormat="1"/>
    <row r="16932" customFormat="1"/>
    <row r="16933" customFormat="1"/>
    <row r="16934" customFormat="1"/>
    <row r="16935" customFormat="1"/>
    <row r="16936" customFormat="1"/>
    <row r="16937" customFormat="1"/>
    <row r="16938" customFormat="1"/>
    <row r="16939" customFormat="1"/>
    <row r="16940" customFormat="1"/>
    <row r="16941" customFormat="1"/>
    <row r="16942" customFormat="1"/>
    <row r="16943" customFormat="1"/>
    <row r="16944" customFormat="1"/>
    <row r="16945" customFormat="1"/>
    <row r="16946" customFormat="1"/>
    <row r="16947" customFormat="1"/>
    <row r="16948" customFormat="1"/>
    <row r="16949" customFormat="1"/>
    <row r="16950" customFormat="1"/>
    <row r="16951" customFormat="1"/>
    <row r="16952" customFormat="1"/>
    <row r="16953" customFormat="1"/>
    <row r="16954" customFormat="1"/>
    <row r="16955" customFormat="1"/>
    <row r="16956" customFormat="1"/>
    <row r="16957" customFormat="1"/>
    <row r="16958" customFormat="1"/>
    <row r="16959" customFormat="1"/>
    <row r="16960" customFormat="1"/>
    <row r="16961" customFormat="1"/>
    <row r="16962" customFormat="1"/>
    <row r="16963" customFormat="1"/>
    <row r="16964" customFormat="1"/>
    <row r="16965" customFormat="1"/>
    <row r="16966" customFormat="1"/>
    <row r="16967" customFormat="1"/>
    <row r="16968" customFormat="1"/>
    <row r="16969" customFormat="1"/>
    <row r="16970" customFormat="1"/>
    <row r="16971" customFormat="1"/>
    <row r="16972" customFormat="1"/>
    <row r="16973" customFormat="1"/>
    <row r="16974" customFormat="1"/>
    <row r="16975" customFormat="1"/>
    <row r="16976" customFormat="1"/>
    <row r="16977" customFormat="1"/>
    <row r="16978" customFormat="1"/>
    <row r="16979" customFormat="1"/>
    <row r="16980" customFormat="1"/>
    <row r="16981" customFormat="1"/>
    <row r="16982" customFormat="1"/>
    <row r="16983" customFormat="1"/>
    <row r="16984" customFormat="1"/>
    <row r="16985" customFormat="1"/>
    <row r="16986" customFormat="1"/>
    <row r="16987" customFormat="1"/>
    <row r="16988" customFormat="1"/>
    <row r="16989" customFormat="1"/>
    <row r="16990" customFormat="1"/>
    <row r="16991" customFormat="1"/>
    <row r="16992" customFormat="1"/>
    <row r="16993" customFormat="1"/>
    <row r="16994" customFormat="1"/>
    <row r="16995" customFormat="1"/>
    <row r="16996" customFormat="1"/>
    <row r="16997" customFormat="1"/>
    <row r="16998" customFormat="1"/>
    <row r="16999" customFormat="1"/>
    <row r="17000" customFormat="1"/>
    <row r="17001" customFormat="1"/>
    <row r="17002" customFormat="1"/>
    <row r="17003" customFormat="1"/>
    <row r="17004" customFormat="1"/>
    <row r="17005" customFormat="1"/>
    <row r="17006" customFormat="1"/>
    <row r="17007" customFormat="1"/>
    <row r="17008" customFormat="1"/>
    <row r="17009" customFormat="1"/>
    <row r="17010" customFormat="1"/>
    <row r="17011" customFormat="1"/>
    <row r="17012" customFormat="1"/>
    <row r="17013" customFormat="1"/>
    <row r="17014" customFormat="1"/>
    <row r="17015" customFormat="1"/>
    <row r="17016" customFormat="1"/>
    <row r="17017" customFormat="1"/>
    <row r="17018" customFormat="1"/>
    <row r="17019" customFormat="1"/>
    <row r="17020" customFormat="1"/>
    <row r="17021" customFormat="1"/>
    <row r="17022" customFormat="1"/>
    <row r="17023" customFormat="1"/>
    <row r="17024" customFormat="1"/>
    <row r="17025" customFormat="1"/>
    <row r="17026" customFormat="1"/>
    <row r="17027" customFormat="1"/>
    <row r="17028" customFormat="1"/>
    <row r="17029" customFormat="1"/>
    <row r="17030" customFormat="1"/>
    <row r="17031" customFormat="1"/>
    <row r="17032" customFormat="1"/>
    <row r="17033" customFormat="1"/>
    <row r="17034" customFormat="1"/>
    <row r="17035" customFormat="1"/>
    <row r="17036" customFormat="1"/>
    <row r="17037" customFormat="1"/>
    <row r="17038" customFormat="1"/>
    <row r="17039" customFormat="1"/>
    <row r="17040" customFormat="1"/>
    <row r="17041" customFormat="1"/>
    <row r="17042" customFormat="1"/>
    <row r="17043" customFormat="1"/>
    <row r="17044" customFormat="1"/>
    <row r="17045" customFormat="1"/>
    <row r="17046" customFormat="1"/>
    <row r="17047" customFormat="1"/>
    <row r="17048" customFormat="1"/>
    <row r="17049" customFormat="1"/>
    <row r="17050" customFormat="1"/>
    <row r="17051" customFormat="1"/>
    <row r="17052" customFormat="1"/>
    <row r="17053" customFormat="1"/>
    <row r="17054" customFormat="1"/>
    <row r="17055" customFormat="1"/>
    <row r="17056" customFormat="1"/>
    <row r="17057" customFormat="1"/>
    <row r="17058" customFormat="1"/>
    <row r="17059" customFormat="1"/>
    <row r="17060" customFormat="1"/>
    <row r="17061" customFormat="1"/>
    <row r="17062" customFormat="1"/>
    <row r="17063" customFormat="1"/>
    <row r="17064" customFormat="1"/>
    <row r="17065" customFormat="1"/>
    <row r="17066" customFormat="1"/>
    <row r="17067" customFormat="1"/>
    <row r="17068" customFormat="1"/>
    <row r="17069" customFormat="1"/>
    <row r="17070" customFormat="1"/>
    <row r="17071" customFormat="1"/>
    <row r="17072" customFormat="1"/>
    <row r="17073" customFormat="1"/>
    <row r="17074" customFormat="1"/>
    <row r="17075" customFormat="1"/>
    <row r="17076" customFormat="1"/>
    <row r="17077" customFormat="1"/>
    <row r="17078" customFormat="1"/>
    <row r="17079" customFormat="1"/>
    <row r="17080" customFormat="1"/>
    <row r="17081" customFormat="1"/>
    <row r="17082" customFormat="1"/>
    <row r="17083" customFormat="1"/>
    <row r="17084" customFormat="1"/>
    <row r="17085" customFormat="1"/>
    <row r="17086" customFormat="1"/>
    <row r="17087" customFormat="1"/>
    <row r="17088" customFormat="1"/>
    <row r="17089" customFormat="1"/>
    <row r="17090" customFormat="1"/>
    <row r="17091" customFormat="1"/>
    <row r="17092" customFormat="1"/>
    <row r="17093" customFormat="1"/>
    <row r="17094" customFormat="1"/>
    <row r="17095" customFormat="1"/>
    <row r="17096" customFormat="1"/>
    <row r="17097" customFormat="1"/>
    <row r="17098" customFormat="1"/>
    <row r="17099" customFormat="1"/>
    <row r="17100" customFormat="1"/>
    <row r="17101" customFormat="1"/>
    <row r="17102" customFormat="1"/>
    <row r="17103" customFormat="1"/>
    <row r="17104" customFormat="1"/>
    <row r="17105" customFormat="1"/>
    <row r="17106" customFormat="1"/>
    <row r="17107" customFormat="1"/>
    <row r="17108" customFormat="1"/>
    <row r="17109" customFormat="1"/>
    <row r="17110" customFormat="1"/>
    <row r="17111" customFormat="1"/>
    <row r="17112" customFormat="1"/>
    <row r="17113" customFormat="1"/>
    <row r="17114" customFormat="1"/>
    <row r="17115" customFormat="1"/>
    <row r="17116" customFormat="1"/>
    <row r="17117" customFormat="1"/>
    <row r="17118" customFormat="1"/>
    <row r="17119" customFormat="1"/>
    <row r="17120" customFormat="1"/>
    <row r="17121" customFormat="1"/>
    <row r="17122" customFormat="1"/>
    <row r="17123" customFormat="1"/>
    <row r="17124" customFormat="1"/>
    <row r="17125" customFormat="1"/>
    <row r="17126" customFormat="1"/>
    <row r="17127" customFormat="1"/>
    <row r="17128" customFormat="1"/>
    <row r="17129" customFormat="1"/>
    <row r="17130" customFormat="1"/>
    <row r="17131" customFormat="1"/>
    <row r="17132" customFormat="1"/>
    <row r="17133" customFormat="1"/>
    <row r="17134" customFormat="1"/>
    <row r="17135" customFormat="1"/>
    <row r="17136" customFormat="1"/>
    <row r="17137" customFormat="1"/>
    <row r="17138" customFormat="1"/>
    <row r="17139" customFormat="1"/>
    <row r="17140" customFormat="1"/>
    <row r="17141" customFormat="1"/>
    <row r="17142" customFormat="1"/>
    <row r="17143" customFormat="1"/>
    <row r="17144" customFormat="1"/>
    <row r="17145" customFormat="1"/>
    <row r="17146" customFormat="1"/>
    <row r="17147" customFormat="1"/>
    <row r="17148" customFormat="1"/>
    <row r="17149" customFormat="1"/>
    <row r="17150" customFormat="1"/>
    <row r="17151" customFormat="1"/>
    <row r="17152" customFormat="1"/>
    <row r="17153" customFormat="1"/>
    <row r="17154" customFormat="1"/>
    <row r="17155" customFormat="1"/>
    <row r="17156" customFormat="1"/>
    <row r="17157" customFormat="1"/>
    <row r="17158" customFormat="1"/>
    <row r="17159" customFormat="1"/>
    <row r="17160" customFormat="1"/>
    <row r="17161" customFormat="1"/>
    <row r="17162" customFormat="1"/>
    <row r="17163" customFormat="1"/>
    <row r="17164" customFormat="1"/>
    <row r="17165" customFormat="1"/>
    <row r="17166" customFormat="1"/>
    <row r="17167" customFormat="1"/>
    <row r="17168" customFormat="1"/>
    <row r="17169" customFormat="1"/>
    <row r="17170" customFormat="1"/>
    <row r="17171" customFormat="1"/>
    <row r="17172" customFormat="1"/>
    <row r="17173" customFormat="1"/>
    <row r="17174" customFormat="1"/>
    <row r="17175" customFormat="1"/>
    <row r="17176" customFormat="1"/>
    <row r="17177" customFormat="1"/>
    <row r="17178" customFormat="1"/>
    <row r="17179" customFormat="1"/>
    <row r="17180" customFormat="1"/>
    <row r="17181" customFormat="1"/>
    <row r="17182" customFormat="1"/>
    <row r="17183" customFormat="1"/>
    <row r="17184" customFormat="1"/>
    <row r="17185" customFormat="1"/>
    <row r="17186" customFormat="1"/>
    <row r="17187" customFormat="1"/>
    <row r="17188" customFormat="1"/>
    <row r="17189" customFormat="1"/>
    <row r="17190" customFormat="1"/>
    <row r="17191" customFormat="1"/>
    <row r="17192" customFormat="1"/>
    <row r="17193" customFormat="1"/>
    <row r="17194" customFormat="1"/>
    <row r="17195" customFormat="1"/>
    <row r="17196" customFormat="1"/>
    <row r="17197" customFormat="1"/>
    <row r="17198" customFormat="1"/>
    <row r="17199" customFormat="1"/>
    <row r="17200" customFormat="1"/>
    <row r="17201" customFormat="1"/>
    <row r="17202" customFormat="1"/>
    <row r="17203" customFormat="1"/>
    <row r="17204" customFormat="1"/>
    <row r="17205" customFormat="1"/>
    <row r="17206" customFormat="1"/>
    <row r="17207" customFormat="1"/>
    <row r="17208" customFormat="1"/>
    <row r="17209" customFormat="1"/>
    <row r="17210" customFormat="1"/>
    <row r="17211" customFormat="1"/>
    <row r="17212" customFormat="1"/>
    <row r="17213" customFormat="1"/>
    <row r="17214" customFormat="1"/>
    <row r="17215" customFormat="1"/>
    <row r="17216" customFormat="1"/>
    <row r="17217" customFormat="1"/>
    <row r="17218" customFormat="1"/>
    <row r="17219" customFormat="1"/>
    <row r="17220" customFormat="1"/>
    <row r="17221" customFormat="1"/>
    <row r="17222" customFormat="1"/>
    <row r="17223" customFormat="1"/>
    <row r="17224" customFormat="1"/>
    <row r="17225" customFormat="1"/>
    <row r="17226" customFormat="1"/>
    <row r="17227" customFormat="1"/>
    <row r="17228" customFormat="1"/>
    <row r="17229" customFormat="1"/>
    <row r="17230" customFormat="1"/>
    <row r="17231" customFormat="1"/>
    <row r="17232" customFormat="1"/>
    <row r="17233" customFormat="1"/>
    <row r="17234" customFormat="1"/>
    <row r="17235" customFormat="1"/>
    <row r="17236" customFormat="1"/>
    <row r="17237" customFormat="1"/>
    <row r="17238" customFormat="1"/>
    <row r="17239" customFormat="1"/>
    <row r="17240" customFormat="1"/>
    <row r="17241" customFormat="1"/>
    <row r="17242" customFormat="1"/>
    <row r="17243" customFormat="1"/>
    <row r="17244" customFormat="1"/>
    <row r="17245" customFormat="1"/>
    <row r="17246" customFormat="1"/>
    <row r="17247" customFormat="1"/>
    <row r="17248" customFormat="1"/>
    <row r="17249" customFormat="1"/>
    <row r="17250" customFormat="1"/>
    <row r="17251" customFormat="1"/>
    <row r="17252" customFormat="1"/>
    <row r="17253" customFormat="1"/>
    <row r="17254" customFormat="1"/>
    <row r="17255" customFormat="1"/>
    <row r="17256" customFormat="1"/>
    <row r="17257" customFormat="1"/>
    <row r="17258" customFormat="1"/>
    <row r="17259" customFormat="1"/>
    <row r="17260" customFormat="1"/>
    <row r="17261" customFormat="1"/>
    <row r="17262" customFormat="1"/>
    <row r="17263" customFormat="1"/>
    <row r="17264" customFormat="1"/>
    <row r="17265" customFormat="1"/>
    <row r="17266" customFormat="1"/>
    <row r="17267" customFormat="1"/>
    <row r="17268" customFormat="1"/>
    <row r="17269" customFormat="1"/>
    <row r="17270" customFormat="1"/>
    <row r="17271" customFormat="1"/>
    <row r="17272" customFormat="1"/>
    <row r="17273" customFormat="1"/>
    <row r="17274" customFormat="1"/>
    <row r="17275" customFormat="1"/>
    <row r="17276" customFormat="1"/>
    <row r="17277" customFormat="1"/>
    <row r="17278" customFormat="1"/>
    <row r="17279" customFormat="1"/>
    <row r="17280" customFormat="1"/>
    <row r="17281" customFormat="1"/>
    <row r="17282" customFormat="1"/>
    <row r="17283" customFormat="1"/>
    <row r="17284" customFormat="1"/>
    <row r="17285" customFormat="1"/>
    <row r="17286" customFormat="1"/>
    <row r="17287" customFormat="1"/>
    <row r="17288" customFormat="1"/>
    <row r="17289" customFormat="1"/>
    <row r="17290" customFormat="1"/>
    <row r="17291" customFormat="1"/>
    <row r="17292" customFormat="1"/>
    <row r="17293" customFormat="1"/>
    <row r="17294" customFormat="1"/>
    <row r="17295" customFormat="1"/>
    <row r="17296" customFormat="1"/>
    <row r="17297" customFormat="1"/>
    <row r="17298" customFormat="1"/>
    <row r="17299" customFormat="1"/>
    <row r="17300" customFormat="1"/>
    <row r="17301" customFormat="1"/>
    <row r="17302" customFormat="1"/>
    <row r="17303" customFormat="1"/>
    <row r="17304" customFormat="1"/>
    <row r="17305" customFormat="1"/>
    <row r="17306" customFormat="1"/>
    <row r="17307" customFormat="1"/>
    <row r="17308" customFormat="1"/>
    <row r="17309" customFormat="1"/>
    <row r="17310" customFormat="1"/>
    <row r="17311" customFormat="1"/>
    <row r="17312" customFormat="1"/>
    <row r="17313" customFormat="1"/>
    <row r="17314" customFormat="1"/>
    <row r="17315" customFormat="1"/>
    <row r="17316" customFormat="1"/>
    <row r="17317" customFormat="1"/>
    <row r="17318" customFormat="1"/>
    <row r="17319" customFormat="1"/>
    <row r="17320" customFormat="1"/>
    <row r="17321" customFormat="1"/>
    <row r="17322" customFormat="1"/>
    <row r="17323" customFormat="1"/>
    <row r="17324" customFormat="1"/>
    <row r="17325" customFormat="1"/>
    <row r="17326" customFormat="1"/>
    <row r="17327" customFormat="1"/>
    <row r="17328" customFormat="1"/>
    <row r="17329" customFormat="1"/>
    <row r="17330" customFormat="1"/>
    <row r="17331" customFormat="1"/>
    <row r="17332" customFormat="1"/>
    <row r="17333" customFormat="1"/>
    <row r="17334" customFormat="1"/>
    <row r="17335" customFormat="1"/>
    <row r="17336" customFormat="1"/>
    <row r="17337" customFormat="1"/>
    <row r="17338" customFormat="1"/>
    <row r="17339" customFormat="1"/>
    <row r="17340" customFormat="1"/>
    <row r="17341" customFormat="1"/>
    <row r="17342" customFormat="1"/>
    <row r="17343" customFormat="1"/>
    <row r="17344" customFormat="1"/>
    <row r="17345" customFormat="1"/>
    <row r="17346" customFormat="1"/>
    <row r="17347" customFormat="1"/>
    <row r="17348" customFormat="1"/>
    <row r="17349" customFormat="1"/>
    <row r="17350" customFormat="1"/>
    <row r="17351" customFormat="1"/>
    <row r="17352" customFormat="1"/>
    <row r="17353" customFormat="1"/>
    <row r="17354" customFormat="1"/>
    <row r="17355" customFormat="1"/>
    <row r="17356" customFormat="1"/>
    <row r="17357" customFormat="1"/>
    <row r="17358" customFormat="1"/>
    <row r="17359" customFormat="1"/>
    <row r="17360" customFormat="1"/>
    <row r="17361" customFormat="1"/>
    <row r="17362" customFormat="1"/>
    <row r="17363" customFormat="1"/>
    <row r="17364" customFormat="1"/>
    <row r="17365" customFormat="1"/>
    <row r="17366" customFormat="1"/>
    <row r="17367" customFormat="1"/>
    <row r="17368" customFormat="1"/>
    <row r="17369" customFormat="1"/>
    <row r="17370" customFormat="1"/>
    <row r="17371" customFormat="1"/>
    <row r="17372" customFormat="1"/>
    <row r="17373" customFormat="1"/>
    <row r="17374" customFormat="1"/>
    <row r="17375" customFormat="1"/>
    <row r="17376" customFormat="1"/>
    <row r="17377" customFormat="1"/>
    <row r="17378" customFormat="1"/>
    <row r="17379" customFormat="1"/>
    <row r="17380" customFormat="1"/>
    <row r="17381" customFormat="1"/>
    <row r="17382" customFormat="1"/>
    <row r="17383" customFormat="1"/>
    <row r="17384" customFormat="1"/>
    <row r="17385" customFormat="1"/>
    <row r="17386" customFormat="1"/>
    <row r="17387" customFormat="1"/>
    <row r="17388" customFormat="1"/>
    <row r="17389" customFormat="1"/>
    <row r="17390" customFormat="1"/>
    <row r="17391" customFormat="1"/>
    <row r="17392" customFormat="1"/>
    <row r="17393" customFormat="1"/>
    <row r="17394" customFormat="1"/>
    <row r="17395" customFormat="1"/>
    <row r="17396" customFormat="1"/>
    <row r="17397" customFormat="1"/>
    <row r="17398" customFormat="1"/>
    <row r="17399" customFormat="1"/>
    <row r="17400" customFormat="1"/>
    <row r="17401" customFormat="1"/>
    <row r="17402" customFormat="1"/>
    <row r="17403" customFormat="1"/>
    <row r="17404" customFormat="1"/>
    <row r="17405" customFormat="1"/>
    <row r="17406" customFormat="1"/>
    <row r="17407" customFormat="1"/>
    <row r="17408" customFormat="1"/>
    <row r="17409" customFormat="1"/>
    <row r="17410" customFormat="1"/>
    <row r="17411" customFormat="1"/>
    <row r="17412" customFormat="1"/>
    <row r="17413" customFormat="1"/>
    <row r="17414" customFormat="1"/>
    <row r="17415" customFormat="1"/>
    <row r="17416" customFormat="1"/>
    <row r="17417" customFormat="1"/>
    <row r="17418" customFormat="1"/>
    <row r="17419" customFormat="1"/>
    <row r="17420" customFormat="1"/>
    <row r="17421" customFormat="1"/>
    <row r="17422" customFormat="1"/>
    <row r="17423" customFormat="1"/>
    <row r="17424" customFormat="1"/>
    <row r="17425" customFormat="1"/>
    <row r="17426" customFormat="1"/>
    <row r="17427" customFormat="1"/>
    <row r="17428" customFormat="1"/>
    <row r="17429" customFormat="1"/>
    <row r="17430" customFormat="1"/>
    <row r="17431" customFormat="1"/>
    <row r="17432" customFormat="1"/>
    <row r="17433" customFormat="1"/>
    <row r="17434" customFormat="1"/>
    <row r="17435" customFormat="1"/>
    <row r="17436" customFormat="1"/>
    <row r="17437" customFormat="1"/>
    <row r="17438" customFormat="1"/>
    <row r="17439" customFormat="1"/>
    <row r="17440" customFormat="1"/>
    <row r="17441" customFormat="1"/>
    <row r="17442" customFormat="1"/>
    <row r="17443" customFormat="1"/>
    <row r="17444" customFormat="1"/>
    <row r="17445" customFormat="1"/>
    <row r="17446" customFormat="1"/>
    <row r="17447" customFormat="1"/>
    <row r="17448" customFormat="1"/>
    <row r="17449" customFormat="1"/>
    <row r="17450" customFormat="1"/>
    <row r="17451" customFormat="1"/>
    <row r="17452" customFormat="1"/>
    <row r="17453" customFormat="1"/>
    <row r="17454" customFormat="1"/>
    <row r="17455" customFormat="1"/>
    <row r="17456" customFormat="1"/>
    <row r="17457" customFormat="1"/>
    <row r="17458" customFormat="1"/>
    <row r="17459" customFormat="1"/>
    <row r="17460" customFormat="1"/>
    <row r="17461" customFormat="1"/>
    <row r="17462" customFormat="1"/>
    <row r="17463" customFormat="1"/>
    <row r="17464" customFormat="1"/>
    <row r="17465" customFormat="1"/>
    <row r="17466" customFormat="1"/>
    <row r="17467" customFormat="1"/>
    <row r="17468" customFormat="1"/>
    <row r="17469" customFormat="1"/>
    <row r="17470" customFormat="1"/>
    <row r="17471" customFormat="1"/>
    <row r="17472" customFormat="1"/>
    <row r="17473" customFormat="1"/>
    <row r="17474" customFormat="1"/>
    <row r="17475" customFormat="1"/>
    <row r="17476" customFormat="1"/>
    <row r="17477" customFormat="1"/>
    <row r="17478" customFormat="1"/>
    <row r="17479" customFormat="1"/>
    <row r="17480" customFormat="1"/>
    <row r="17481" customFormat="1"/>
    <row r="17482" customFormat="1"/>
    <row r="17483" customFormat="1"/>
    <row r="17484" customFormat="1"/>
    <row r="17485" customFormat="1"/>
    <row r="17486" customFormat="1"/>
    <row r="17487" customFormat="1"/>
    <row r="17488" customFormat="1"/>
    <row r="17489" customFormat="1"/>
    <row r="17490" customFormat="1"/>
    <row r="17491" customFormat="1"/>
    <row r="17492" customFormat="1"/>
    <row r="17493" customFormat="1"/>
    <row r="17494" customFormat="1"/>
    <row r="17495" customFormat="1"/>
    <row r="17496" customFormat="1"/>
    <row r="17497" customFormat="1"/>
    <row r="17498" customFormat="1"/>
    <row r="17499" customFormat="1"/>
    <row r="17500" customFormat="1"/>
    <row r="17501" customFormat="1"/>
    <row r="17502" customFormat="1"/>
    <row r="17503" customFormat="1"/>
    <row r="17504" customFormat="1"/>
    <row r="17505" customFormat="1"/>
    <row r="17506" customFormat="1"/>
    <row r="17507" customFormat="1"/>
    <row r="17508" customFormat="1"/>
    <row r="17509" customFormat="1"/>
    <row r="17510" customFormat="1"/>
    <row r="17511" customFormat="1"/>
    <row r="17512" customFormat="1"/>
    <row r="17513" customFormat="1"/>
    <row r="17514" customFormat="1"/>
    <row r="17515" customFormat="1"/>
    <row r="17516" customFormat="1"/>
    <row r="17517" customFormat="1"/>
    <row r="17518" customFormat="1"/>
    <row r="17519" customFormat="1"/>
    <row r="17520" customFormat="1"/>
    <row r="17521" customFormat="1"/>
    <row r="17522" customFormat="1"/>
    <row r="17523" customFormat="1"/>
    <row r="17524" customFormat="1"/>
    <row r="17525" customFormat="1"/>
    <row r="17526" customFormat="1"/>
    <row r="17527" customFormat="1"/>
    <row r="17528" customFormat="1"/>
    <row r="17529" customFormat="1"/>
    <row r="17530" customFormat="1"/>
    <row r="17531" customFormat="1"/>
    <row r="17532" customFormat="1"/>
    <row r="17533" customFormat="1"/>
    <row r="17534" customFormat="1"/>
    <row r="17535" customFormat="1"/>
    <row r="17536" customFormat="1"/>
    <row r="17537" customFormat="1"/>
    <row r="17538" customFormat="1"/>
    <row r="17539" customFormat="1"/>
    <row r="17540" customFormat="1"/>
    <row r="17541" customFormat="1"/>
    <row r="17542" customFormat="1"/>
    <row r="17543" customFormat="1"/>
    <row r="17544" customFormat="1"/>
    <row r="17545" customFormat="1"/>
    <row r="17546" customFormat="1"/>
    <row r="17547" customFormat="1"/>
    <row r="17548" customFormat="1"/>
    <row r="17549" customFormat="1"/>
    <row r="17550" customFormat="1"/>
    <row r="17551" customFormat="1"/>
    <row r="17552" customFormat="1"/>
    <row r="17553" customFormat="1"/>
    <row r="17554" customFormat="1"/>
    <row r="17555" customFormat="1"/>
    <row r="17556" customFormat="1"/>
    <row r="17557" customFormat="1"/>
    <row r="17558" customFormat="1"/>
    <row r="17559" customFormat="1"/>
    <row r="17560" customFormat="1"/>
    <row r="17561" customFormat="1"/>
    <row r="17562" customFormat="1"/>
    <row r="17563" customFormat="1"/>
    <row r="17564" customFormat="1"/>
    <row r="17565" customFormat="1"/>
    <row r="17566" customFormat="1"/>
    <row r="17567" customFormat="1"/>
    <row r="17568" customFormat="1"/>
    <row r="17569" customFormat="1"/>
    <row r="17570" customFormat="1"/>
    <row r="17571" customFormat="1"/>
    <row r="17572" customFormat="1"/>
    <row r="17573" customFormat="1"/>
    <row r="17574" customFormat="1"/>
    <row r="17575" customFormat="1"/>
    <row r="17576" customFormat="1"/>
    <row r="17577" customFormat="1"/>
    <row r="17578" customFormat="1"/>
    <row r="17579" customFormat="1"/>
    <row r="17580" customFormat="1"/>
    <row r="17581" customFormat="1"/>
    <row r="17582" customFormat="1"/>
    <row r="17583" customFormat="1"/>
    <row r="17584" customFormat="1"/>
    <row r="17585" customFormat="1"/>
    <row r="17586" customFormat="1"/>
    <row r="17587" customFormat="1"/>
    <row r="17588" customFormat="1"/>
    <row r="17589" customFormat="1"/>
    <row r="17590" customFormat="1"/>
    <row r="17591" customFormat="1"/>
    <row r="17592" customFormat="1"/>
    <row r="17593" customFormat="1"/>
    <row r="17594" customFormat="1"/>
    <row r="17595" customFormat="1"/>
    <row r="17596" customFormat="1"/>
    <row r="17597" customFormat="1"/>
    <row r="17598" customFormat="1"/>
    <row r="17599" customFormat="1"/>
    <row r="17600" customFormat="1"/>
    <row r="17601" customFormat="1"/>
    <row r="17602" customFormat="1"/>
    <row r="17603" customFormat="1"/>
    <row r="17604" customFormat="1"/>
    <row r="17605" customFormat="1"/>
    <row r="17606" customFormat="1"/>
    <row r="17607" customFormat="1"/>
    <row r="17608" customFormat="1"/>
    <row r="17609" customFormat="1"/>
    <row r="17610" customFormat="1"/>
    <row r="17611" customFormat="1"/>
    <row r="17612" customFormat="1"/>
    <row r="17613" customFormat="1"/>
    <row r="17614" customFormat="1"/>
    <row r="17615" customFormat="1"/>
    <row r="17616" customFormat="1"/>
    <row r="17617" customFormat="1"/>
    <row r="17618" customFormat="1"/>
    <row r="17619" customFormat="1"/>
    <row r="17620" customFormat="1"/>
    <row r="17621" customFormat="1"/>
    <row r="17622" customFormat="1"/>
    <row r="17623" customFormat="1"/>
    <row r="17624" customFormat="1"/>
    <row r="17625" customFormat="1"/>
    <row r="17626" customFormat="1"/>
    <row r="17627" customFormat="1"/>
    <row r="17628" customFormat="1"/>
    <row r="17629" customFormat="1"/>
    <row r="17630" customFormat="1"/>
    <row r="17631" customFormat="1"/>
    <row r="17632" customFormat="1"/>
    <row r="17633" customFormat="1"/>
    <row r="17634" customFormat="1"/>
    <row r="17635" customFormat="1"/>
    <row r="17636" customFormat="1"/>
    <row r="17637" customFormat="1"/>
    <row r="17638" customFormat="1"/>
    <row r="17639" customFormat="1"/>
    <row r="17640" customFormat="1"/>
    <row r="17641" customFormat="1"/>
    <row r="17642" customFormat="1"/>
    <row r="17643" customFormat="1"/>
    <row r="17644" customFormat="1"/>
    <row r="17645" customFormat="1"/>
    <row r="17646" customFormat="1"/>
    <row r="17647" customFormat="1"/>
    <row r="17648" customFormat="1"/>
    <row r="17649" customFormat="1"/>
    <row r="17650" customFormat="1"/>
    <row r="17651" customFormat="1"/>
    <row r="17652" customFormat="1"/>
    <row r="17653" customFormat="1"/>
    <row r="17654" customFormat="1"/>
    <row r="17655" customFormat="1"/>
    <row r="17656" customFormat="1"/>
    <row r="17657" customFormat="1"/>
    <row r="17658" customFormat="1"/>
    <row r="17659" customFormat="1"/>
    <row r="17660" customFormat="1"/>
    <row r="17661" customFormat="1"/>
    <row r="17662" customFormat="1"/>
    <row r="17663" customFormat="1"/>
    <row r="17664" customFormat="1"/>
    <row r="17665" customFormat="1"/>
    <row r="17666" customFormat="1"/>
    <row r="17667" customFormat="1"/>
    <row r="17668" customFormat="1"/>
    <row r="17669" customFormat="1"/>
    <row r="17670" customFormat="1"/>
    <row r="17671" customFormat="1"/>
    <row r="17672" customFormat="1"/>
    <row r="17673" customFormat="1"/>
    <row r="17674" customFormat="1"/>
    <row r="17675" customFormat="1"/>
    <row r="17676" customFormat="1"/>
    <row r="17677" customFormat="1"/>
    <row r="17678" customFormat="1"/>
    <row r="17679" customFormat="1"/>
    <row r="17680" customFormat="1"/>
    <row r="17681" customFormat="1"/>
    <row r="17682" customFormat="1"/>
    <row r="17683" customFormat="1"/>
    <row r="17684" customFormat="1"/>
    <row r="17685" customFormat="1"/>
    <row r="17686" customFormat="1"/>
    <row r="17687" customFormat="1"/>
    <row r="17688" customFormat="1"/>
    <row r="17689" customFormat="1"/>
    <row r="17690" customFormat="1"/>
    <row r="17691" customFormat="1"/>
    <row r="17692" customFormat="1"/>
    <row r="17693" customFormat="1"/>
    <row r="17694" customFormat="1"/>
    <row r="17695" customFormat="1"/>
    <row r="17696" customFormat="1"/>
    <row r="17697" customFormat="1"/>
    <row r="17698" customFormat="1"/>
    <row r="17699" customFormat="1"/>
    <row r="17700" customFormat="1"/>
    <row r="17701" customFormat="1"/>
    <row r="17702" customFormat="1"/>
    <row r="17703" customFormat="1"/>
    <row r="17704" customFormat="1"/>
    <row r="17705" customFormat="1"/>
    <row r="17706" customFormat="1"/>
    <row r="17707" customFormat="1"/>
    <row r="17708" customFormat="1"/>
    <row r="17709" customFormat="1"/>
    <row r="17710" customFormat="1"/>
    <row r="17711" customFormat="1"/>
    <row r="17712" customFormat="1"/>
    <row r="17713" customFormat="1"/>
    <row r="17714" customFormat="1"/>
    <row r="17715" customFormat="1"/>
    <row r="17716" customFormat="1"/>
    <row r="17717" customFormat="1"/>
    <row r="17718" customFormat="1"/>
    <row r="17719" customFormat="1"/>
    <row r="17720" customFormat="1"/>
    <row r="17721" customFormat="1"/>
    <row r="17722" customFormat="1"/>
    <row r="17723" customFormat="1"/>
    <row r="17724" customFormat="1"/>
    <row r="17725" customFormat="1"/>
    <row r="17726" customFormat="1"/>
    <row r="17727" customFormat="1"/>
    <row r="17728" customFormat="1"/>
    <row r="17729" customFormat="1"/>
    <row r="17730" customFormat="1"/>
    <row r="17731" customFormat="1"/>
    <row r="17732" customFormat="1"/>
    <row r="17733" customFormat="1"/>
    <row r="17734" customFormat="1"/>
    <row r="17735" customFormat="1"/>
    <row r="17736" customFormat="1"/>
    <row r="17737" customFormat="1"/>
    <row r="17738" customFormat="1"/>
    <row r="17739" customFormat="1"/>
    <row r="17740" customFormat="1"/>
    <row r="17741" customFormat="1"/>
    <row r="17742" customFormat="1"/>
    <row r="17743" customFormat="1"/>
    <row r="17744" customFormat="1"/>
    <row r="17745" customFormat="1"/>
    <row r="17746" customFormat="1"/>
    <row r="17747" customFormat="1"/>
    <row r="17748" customFormat="1"/>
    <row r="17749" customFormat="1"/>
    <row r="17750" customFormat="1"/>
    <row r="17751" customFormat="1"/>
    <row r="17752" customFormat="1"/>
    <row r="17753" customFormat="1"/>
    <row r="17754" customFormat="1"/>
    <row r="17755" customFormat="1"/>
    <row r="17756" customFormat="1"/>
    <row r="17757" customFormat="1"/>
    <row r="17758" customFormat="1"/>
    <row r="17759" customFormat="1"/>
    <row r="17760" customFormat="1"/>
    <row r="17761" customFormat="1"/>
    <row r="17762" customFormat="1"/>
    <row r="17763" customFormat="1"/>
    <row r="17764" customFormat="1"/>
    <row r="17765" customFormat="1"/>
    <row r="17766" customFormat="1"/>
    <row r="17767" customFormat="1"/>
    <row r="17768" customFormat="1"/>
    <row r="17769" customFormat="1"/>
    <row r="17770" customFormat="1"/>
    <row r="17771" customFormat="1"/>
    <row r="17772" customFormat="1"/>
    <row r="17773" customFormat="1"/>
    <row r="17774" customFormat="1"/>
    <row r="17775" customFormat="1"/>
    <row r="17776" customFormat="1"/>
    <row r="17777" customFormat="1"/>
    <row r="17778" customFormat="1"/>
    <row r="17779" customFormat="1"/>
    <row r="17780" customFormat="1"/>
    <row r="17781" customFormat="1"/>
    <row r="17782" customFormat="1"/>
    <row r="17783" customFormat="1"/>
    <row r="17784" customFormat="1"/>
    <row r="17785" customFormat="1"/>
    <row r="17786" customFormat="1"/>
    <row r="17787" customFormat="1"/>
    <row r="17788" customFormat="1"/>
    <row r="17789" customFormat="1"/>
    <row r="17790" customFormat="1"/>
    <row r="17791" customFormat="1"/>
    <row r="17792" customFormat="1"/>
    <row r="17793" customFormat="1"/>
    <row r="17794" customFormat="1"/>
    <row r="17795" customFormat="1"/>
    <row r="17796" customFormat="1"/>
    <row r="17797" customFormat="1"/>
    <row r="17798" customFormat="1"/>
    <row r="17799" customFormat="1"/>
    <row r="17800" customFormat="1"/>
    <row r="17801" customFormat="1"/>
    <row r="17802" customFormat="1"/>
    <row r="17803" customFormat="1"/>
    <row r="17804" customFormat="1"/>
    <row r="17805" customFormat="1"/>
    <row r="17806" customFormat="1"/>
    <row r="17807" customFormat="1"/>
    <row r="17808" customFormat="1"/>
    <row r="17809" customFormat="1"/>
    <row r="17810" customFormat="1"/>
    <row r="17811" customFormat="1"/>
    <row r="17812" customFormat="1"/>
    <row r="17813" customFormat="1"/>
    <row r="17814" customFormat="1"/>
    <row r="17815" customFormat="1"/>
    <row r="17816" customFormat="1"/>
    <row r="17817" customFormat="1"/>
    <row r="17818" customFormat="1"/>
    <row r="17819" customFormat="1"/>
    <row r="17820" customFormat="1"/>
    <row r="17821" customFormat="1"/>
    <row r="17822" customFormat="1"/>
    <row r="17823" customFormat="1"/>
    <row r="17824" customFormat="1"/>
    <row r="17825" customFormat="1"/>
    <row r="17826" customFormat="1"/>
    <row r="17827" customFormat="1"/>
    <row r="17828" customFormat="1"/>
    <row r="17829" customFormat="1"/>
    <row r="17830" customFormat="1"/>
    <row r="17831" customFormat="1"/>
    <row r="17832" customFormat="1"/>
    <row r="17833" customFormat="1"/>
    <row r="17834" customFormat="1"/>
    <row r="17835" customFormat="1"/>
    <row r="17836" customFormat="1"/>
    <row r="17837" customFormat="1"/>
    <row r="17838" customFormat="1"/>
    <row r="17839" customFormat="1"/>
    <row r="17840" customFormat="1"/>
    <row r="17841" customFormat="1"/>
    <row r="17842" customFormat="1"/>
    <row r="17843" customFormat="1"/>
    <row r="17844" customFormat="1"/>
    <row r="17845" customFormat="1"/>
    <row r="17846" customFormat="1"/>
    <row r="17847" customFormat="1"/>
    <row r="17848" customFormat="1"/>
    <row r="17849" customFormat="1"/>
    <row r="17850" customFormat="1"/>
    <row r="17851" customFormat="1"/>
    <row r="17852" customFormat="1"/>
    <row r="17853" customFormat="1"/>
    <row r="17854" customFormat="1"/>
    <row r="17855" customFormat="1"/>
    <row r="17856" customFormat="1"/>
    <row r="17857" customFormat="1"/>
    <row r="17858" customFormat="1"/>
    <row r="17859" customFormat="1"/>
    <row r="17860" customFormat="1"/>
    <row r="17861" customFormat="1"/>
    <row r="17862" customFormat="1"/>
    <row r="17863" customFormat="1"/>
    <row r="17864" customFormat="1"/>
    <row r="17865" customFormat="1"/>
    <row r="17866" customFormat="1"/>
    <row r="17867" customFormat="1"/>
    <row r="17868" customFormat="1"/>
    <row r="17869" customFormat="1"/>
    <row r="17870" customFormat="1"/>
    <row r="17871" customFormat="1"/>
    <row r="17872" customFormat="1"/>
    <row r="17873" customFormat="1"/>
    <row r="17874" customFormat="1"/>
    <row r="17875" customFormat="1"/>
    <row r="17876" customFormat="1"/>
    <row r="17877" customFormat="1"/>
    <row r="17878" customFormat="1"/>
    <row r="17879" customFormat="1"/>
    <row r="17880" customFormat="1"/>
    <row r="17881" customFormat="1"/>
    <row r="17882" customFormat="1"/>
    <row r="17883" customFormat="1"/>
    <row r="17884" customFormat="1"/>
    <row r="17885" customFormat="1"/>
    <row r="17886" customFormat="1"/>
    <row r="17887" customFormat="1"/>
    <row r="17888" customFormat="1"/>
    <row r="17889" customFormat="1"/>
    <row r="17890" customFormat="1"/>
    <row r="17891" customFormat="1"/>
    <row r="17892" customFormat="1"/>
    <row r="17893" customFormat="1"/>
    <row r="17894" customFormat="1"/>
    <row r="17895" customFormat="1"/>
    <row r="17896" customFormat="1"/>
    <row r="17897" customFormat="1"/>
    <row r="17898" customFormat="1"/>
    <row r="17899" customFormat="1"/>
    <row r="17900" customFormat="1"/>
    <row r="17901" customFormat="1"/>
    <row r="17902" customFormat="1"/>
    <row r="17903" customFormat="1"/>
    <row r="17904" customFormat="1"/>
    <row r="17905" customFormat="1"/>
    <row r="17906" customFormat="1"/>
    <row r="17907" customFormat="1"/>
    <row r="17908" customFormat="1"/>
    <row r="17909" customFormat="1"/>
    <row r="17910" customFormat="1"/>
    <row r="17911" customFormat="1"/>
    <row r="17912" customFormat="1"/>
    <row r="17913" customFormat="1"/>
    <row r="17914" customFormat="1"/>
    <row r="17915" customFormat="1"/>
    <row r="17916" customFormat="1"/>
    <row r="17917" customFormat="1"/>
    <row r="17918" customFormat="1"/>
    <row r="17919" customFormat="1"/>
    <row r="17920" customFormat="1"/>
    <row r="17921" customFormat="1"/>
    <row r="17922" customFormat="1"/>
    <row r="17923" customFormat="1"/>
    <row r="17924" customFormat="1"/>
    <row r="17925" customFormat="1"/>
    <row r="17926" customFormat="1"/>
    <row r="17927" customFormat="1"/>
    <row r="17928" customFormat="1"/>
    <row r="17929" customFormat="1"/>
    <row r="17930" customFormat="1"/>
    <row r="17931" customFormat="1"/>
    <row r="17932" customFormat="1"/>
    <row r="17933" customFormat="1"/>
    <row r="17934" customFormat="1"/>
    <row r="17935" customFormat="1"/>
    <row r="17936" customFormat="1"/>
    <row r="17937" customFormat="1"/>
    <row r="17938" customFormat="1"/>
    <row r="17939" customFormat="1"/>
    <row r="17940" customFormat="1"/>
    <row r="17941" customFormat="1"/>
    <row r="17942" customFormat="1"/>
    <row r="17943" customFormat="1"/>
    <row r="17944" customFormat="1"/>
    <row r="17945" customFormat="1"/>
    <row r="17946" customFormat="1"/>
    <row r="17947" customFormat="1"/>
    <row r="17948" customFormat="1"/>
    <row r="17949" customFormat="1"/>
    <row r="17950" customFormat="1"/>
    <row r="17951" customFormat="1"/>
    <row r="17952" customFormat="1"/>
    <row r="17953" customFormat="1"/>
    <row r="17954" customFormat="1"/>
    <row r="17955" customFormat="1"/>
    <row r="17956" customFormat="1"/>
    <row r="17957" customFormat="1"/>
    <row r="17958" customFormat="1"/>
    <row r="17959" customFormat="1"/>
    <row r="17960" customFormat="1"/>
    <row r="17961" customFormat="1"/>
    <row r="17962" customFormat="1"/>
    <row r="17963" customFormat="1"/>
    <row r="17964" customFormat="1"/>
    <row r="17965" customFormat="1"/>
    <row r="17966" customFormat="1"/>
    <row r="17967" customFormat="1"/>
    <row r="17968" customFormat="1"/>
    <row r="17969" customFormat="1"/>
    <row r="17970" customFormat="1"/>
    <row r="17971" customFormat="1"/>
    <row r="17972" customFormat="1"/>
    <row r="17973" customFormat="1"/>
    <row r="17974" customFormat="1"/>
    <row r="17975" customFormat="1"/>
    <row r="17976" customFormat="1"/>
    <row r="17977" customFormat="1"/>
    <row r="17978" customFormat="1"/>
    <row r="17979" customFormat="1"/>
    <row r="17980" customFormat="1"/>
    <row r="17981" customFormat="1"/>
    <row r="17982" customFormat="1"/>
    <row r="17983" customFormat="1"/>
    <row r="17984" customFormat="1"/>
    <row r="17985" customFormat="1"/>
    <row r="17986" customFormat="1"/>
    <row r="17987" customFormat="1"/>
    <row r="17988" customFormat="1"/>
    <row r="17989" customFormat="1"/>
    <row r="17990" customFormat="1"/>
    <row r="17991" customFormat="1"/>
    <row r="17992" customFormat="1"/>
    <row r="17993" customFormat="1"/>
    <row r="17994" customFormat="1"/>
    <row r="17995" customFormat="1"/>
    <row r="17996" customFormat="1"/>
    <row r="17997" customFormat="1"/>
    <row r="17998" customFormat="1"/>
    <row r="17999" customFormat="1"/>
    <row r="18000" customFormat="1"/>
    <row r="18001" customFormat="1"/>
    <row r="18002" customFormat="1"/>
    <row r="18003" customFormat="1"/>
    <row r="18004" customFormat="1"/>
    <row r="18005" customFormat="1"/>
    <row r="18006" customFormat="1"/>
    <row r="18007" customFormat="1"/>
    <row r="18008" customFormat="1"/>
    <row r="18009" customFormat="1"/>
    <row r="18010" customFormat="1"/>
    <row r="18011" customFormat="1"/>
    <row r="18012" customFormat="1"/>
    <row r="18013" customFormat="1"/>
    <row r="18014" customFormat="1"/>
    <row r="18015" customFormat="1"/>
    <row r="18016" customFormat="1"/>
    <row r="18017" customFormat="1"/>
    <row r="18018" customFormat="1"/>
    <row r="18019" customFormat="1"/>
    <row r="18020" customFormat="1"/>
    <row r="18021" customFormat="1"/>
    <row r="18022" customFormat="1"/>
    <row r="18023" customFormat="1"/>
    <row r="18024" customFormat="1"/>
    <row r="18025" customFormat="1"/>
    <row r="18026" customFormat="1"/>
    <row r="18027" customFormat="1"/>
    <row r="18028" customFormat="1"/>
    <row r="18029" customFormat="1"/>
    <row r="18030" customFormat="1"/>
    <row r="18031" customFormat="1"/>
    <row r="18032" customFormat="1"/>
    <row r="18033" customFormat="1"/>
    <row r="18034" customFormat="1"/>
    <row r="18035" customFormat="1"/>
    <row r="18036" customFormat="1"/>
    <row r="18037" customFormat="1"/>
    <row r="18038" customFormat="1"/>
    <row r="18039" customFormat="1"/>
    <row r="18040" customFormat="1"/>
    <row r="18041" customFormat="1"/>
    <row r="18042" customFormat="1"/>
    <row r="18043" customFormat="1"/>
    <row r="18044" customFormat="1"/>
    <row r="18045" customFormat="1"/>
    <row r="18046" customFormat="1"/>
    <row r="18047" customFormat="1"/>
    <row r="18048" customFormat="1"/>
    <row r="18049" customFormat="1"/>
    <row r="18050" customFormat="1"/>
    <row r="18051" customFormat="1"/>
    <row r="18052" customFormat="1"/>
    <row r="18053" customFormat="1"/>
    <row r="18054" customFormat="1"/>
    <row r="18055" customFormat="1"/>
    <row r="18056" customFormat="1"/>
    <row r="18057" customFormat="1"/>
    <row r="18058" customFormat="1"/>
    <row r="18059" customFormat="1"/>
    <row r="18060" customFormat="1"/>
    <row r="18061" customFormat="1"/>
    <row r="18062" customFormat="1"/>
    <row r="18063" customFormat="1"/>
    <row r="18064" customFormat="1"/>
    <row r="18065" customFormat="1"/>
    <row r="18066" customFormat="1"/>
    <row r="18067" customFormat="1"/>
    <row r="18068" customFormat="1"/>
    <row r="18069" customFormat="1"/>
    <row r="18070" customFormat="1"/>
    <row r="18071" customFormat="1"/>
    <row r="18072" customFormat="1"/>
    <row r="18073" customFormat="1"/>
    <row r="18074" customFormat="1"/>
    <row r="18075" customFormat="1"/>
    <row r="18076" customFormat="1"/>
    <row r="18077" customFormat="1"/>
    <row r="18078" customFormat="1"/>
    <row r="18079" customFormat="1"/>
    <row r="18080" customFormat="1"/>
    <row r="18081" customFormat="1"/>
    <row r="18082" customFormat="1"/>
    <row r="18083" customFormat="1"/>
    <row r="18084" customFormat="1"/>
    <row r="18085" customFormat="1"/>
    <row r="18086" customFormat="1"/>
    <row r="18087" customFormat="1"/>
    <row r="18088" customFormat="1"/>
    <row r="18089" customFormat="1"/>
    <row r="18090" customFormat="1"/>
    <row r="18091" customFormat="1"/>
    <row r="18092" customFormat="1"/>
    <row r="18093" customFormat="1"/>
    <row r="18094" customFormat="1"/>
    <row r="18095" customFormat="1"/>
    <row r="18096" customFormat="1"/>
    <row r="18097" customFormat="1"/>
    <row r="18098" customFormat="1"/>
    <row r="18099" customFormat="1"/>
    <row r="18100" customFormat="1"/>
    <row r="18101" customFormat="1"/>
    <row r="18102" customFormat="1"/>
    <row r="18103" customFormat="1"/>
    <row r="18104" customFormat="1"/>
    <row r="18105" customFormat="1"/>
    <row r="18106" customFormat="1"/>
    <row r="18107" customFormat="1"/>
    <row r="18108" customFormat="1"/>
    <row r="18109" customFormat="1"/>
    <row r="18110" customFormat="1"/>
    <row r="18111" customFormat="1"/>
    <row r="18112" customFormat="1"/>
    <row r="18113" customFormat="1"/>
    <row r="18114" customFormat="1"/>
    <row r="18115" customFormat="1"/>
    <row r="18116" customFormat="1"/>
    <row r="18117" customFormat="1"/>
    <row r="18118" customFormat="1"/>
    <row r="18119" customFormat="1"/>
    <row r="18120" customFormat="1"/>
    <row r="18121" customFormat="1"/>
    <row r="18122" customFormat="1"/>
    <row r="18123" customFormat="1"/>
    <row r="18124" customFormat="1"/>
    <row r="18125" customFormat="1"/>
    <row r="18126" customFormat="1"/>
    <row r="18127" customFormat="1"/>
    <row r="18128" customFormat="1"/>
    <row r="18129" customFormat="1"/>
    <row r="18130" customFormat="1"/>
    <row r="18131" customFormat="1"/>
    <row r="18132" customFormat="1"/>
    <row r="18133" customFormat="1"/>
    <row r="18134" customFormat="1"/>
    <row r="18135" customFormat="1"/>
    <row r="18136" customFormat="1"/>
    <row r="18137" customFormat="1"/>
    <row r="18138" customFormat="1"/>
    <row r="18139" customFormat="1"/>
    <row r="18140" customFormat="1"/>
    <row r="18141" customFormat="1"/>
    <row r="18142" customFormat="1"/>
    <row r="18143" customFormat="1"/>
    <row r="18144" customFormat="1"/>
    <row r="18145" customFormat="1"/>
    <row r="18146" customFormat="1"/>
    <row r="18147" customFormat="1"/>
    <row r="18148" customFormat="1"/>
    <row r="18149" customFormat="1"/>
    <row r="18150" customFormat="1"/>
    <row r="18151" customFormat="1"/>
    <row r="18152" customFormat="1"/>
    <row r="18153" customFormat="1"/>
    <row r="18154" customFormat="1"/>
    <row r="18155" customFormat="1"/>
    <row r="18156" customFormat="1"/>
    <row r="18157" customFormat="1"/>
    <row r="18158" customFormat="1"/>
    <row r="18159" customFormat="1"/>
    <row r="18160" customFormat="1"/>
    <row r="18161" customFormat="1"/>
    <row r="18162" customFormat="1"/>
    <row r="18163" customFormat="1"/>
    <row r="18164" customFormat="1"/>
    <row r="18165" customFormat="1"/>
    <row r="18166" customFormat="1"/>
    <row r="18167" customFormat="1"/>
    <row r="18168" customFormat="1"/>
    <row r="18169" customFormat="1"/>
    <row r="18170" customFormat="1"/>
    <row r="18171" customFormat="1"/>
    <row r="18172" customFormat="1"/>
    <row r="18173" customFormat="1"/>
    <row r="18174" customFormat="1"/>
    <row r="18175" customFormat="1"/>
    <row r="18176" customFormat="1"/>
    <row r="18177" customFormat="1"/>
    <row r="18178" customFormat="1"/>
    <row r="18179" customFormat="1"/>
    <row r="18180" customFormat="1"/>
    <row r="18181" customFormat="1"/>
    <row r="18182" customFormat="1"/>
    <row r="18183" customFormat="1"/>
    <row r="18184" customFormat="1"/>
    <row r="18185" customFormat="1"/>
    <row r="18186" customFormat="1"/>
    <row r="18187" customFormat="1"/>
    <row r="18188" customFormat="1"/>
    <row r="18189" customFormat="1"/>
    <row r="18190" customFormat="1"/>
    <row r="18191" customFormat="1"/>
    <row r="18192" customFormat="1"/>
    <row r="18193" customFormat="1"/>
    <row r="18194" customFormat="1"/>
    <row r="18195" customFormat="1"/>
    <row r="18196" customFormat="1"/>
    <row r="18197" customFormat="1"/>
    <row r="18198" customFormat="1"/>
    <row r="18199" customFormat="1"/>
    <row r="18200" customFormat="1"/>
    <row r="18201" customFormat="1"/>
    <row r="18202" customFormat="1"/>
    <row r="18203" customFormat="1"/>
    <row r="18204" customFormat="1"/>
    <row r="18205" customFormat="1"/>
    <row r="18206" customFormat="1"/>
    <row r="18207" customFormat="1"/>
    <row r="18208" customFormat="1"/>
    <row r="18209" customFormat="1"/>
    <row r="18210" customFormat="1"/>
    <row r="18211" customFormat="1"/>
    <row r="18212" customFormat="1"/>
    <row r="18213" customFormat="1"/>
    <row r="18214" customFormat="1"/>
    <row r="18215" customFormat="1"/>
    <row r="18216" customFormat="1"/>
    <row r="18217" customFormat="1"/>
    <row r="18218" customFormat="1"/>
    <row r="18219" customFormat="1"/>
    <row r="18220" customFormat="1"/>
    <row r="18221" customFormat="1"/>
    <row r="18222" customFormat="1"/>
    <row r="18223" customFormat="1"/>
    <row r="18224" customFormat="1"/>
    <row r="18225" customFormat="1"/>
    <row r="18226" customFormat="1"/>
    <row r="18227" customFormat="1"/>
    <row r="18228" customFormat="1"/>
    <row r="18229" customFormat="1"/>
    <row r="18230" customFormat="1"/>
    <row r="18231" customFormat="1"/>
    <row r="18232" customFormat="1"/>
    <row r="18233" customFormat="1"/>
    <row r="18234" customFormat="1"/>
    <row r="18235" customFormat="1"/>
    <row r="18236" customFormat="1"/>
    <row r="18237" customFormat="1"/>
    <row r="18238" customFormat="1"/>
    <row r="18239" customFormat="1"/>
    <row r="18240" customFormat="1"/>
    <row r="18241" customFormat="1"/>
    <row r="18242" customFormat="1"/>
    <row r="18243" customFormat="1"/>
    <row r="18244" customFormat="1"/>
    <row r="18245" customFormat="1"/>
    <row r="18246" customFormat="1"/>
    <row r="18247" customFormat="1"/>
    <row r="18248" customFormat="1"/>
    <row r="18249" customFormat="1"/>
    <row r="18250" customFormat="1"/>
    <row r="18251" customFormat="1"/>
    <row r="18252" customFormat="1"/>
    <row r="18253" customFormat="1"/>
    <row r="18254" customFormat="1"/>
    <row r="18255" customFormat="1"/>
    <row r="18256" customFormat="1"/>
    <row r="18257" customFormat="1"/>
    <row r="18258" customFormat="1"/>
    <row r="18259" customFormat="1"/>
    <row r="18260" customFormat="1"/>
    <row r="18261" customFormat="1"/>
    <row r="18262" customFormat="1"/>
    <row r="18263" customFormat="1"/>
    <row r="18264" customFormat="1"/>
    <row r="18265" customFormat="1"/>
    <row r="18266" customFormat="1"/>
    <row r="18267" customFormat="1"/>
    <row r="18268" customFormat="1"/>
    <row r="18269" customFormat="1"/>
    <row r="18270" customFormat="1"/>
    <row r="18271" customFormat="1"/>
    <row r="18272" customFormat="1"/>
    <row r="18273" customFormat="1"/>
    <row r="18274" customFormat="1"/>
    <row r="18275" customFormat="1"/>
    <row r="18276" customFormat="1"/>
    <row r="18277" customFormat="1"/>
    <row r="18278" customFormat="1"/>
    <row r="18279" customFormat="1"/>
    <row r="18280" customFormat="1"/>
    <row r="18281" customFormat="1"/>
    <row r="18282" customFormat="1"/>
    <row r="18283" customFormat="1"/>
    <row r="18284" customFormat="1"/>
    <row r="18285" customFormat="1"/>
    <row r="18286" customFormat="1"/>
    <row r="18287" customFormat="1"/>
    <row r="18288" customFormat="1"/>
    <row r="18289" customFormat="1"/>
    <row r="18290" customFormat="1"/>
    <row r="18291" customFormat="1"/>
    <row r="18292" customFormat="1"/>
    <row r="18293" customFormat="1"/>
    <row r="18294" customFormat="1"/>
    <row r="18295" customFormat="1"/>
    <row r="18296" customFormat="1"/>
    <row r="18297" customFormat="1"/>
    <row r="18298" customFormat="1"/>
    <row r="18299" customFormat="1"/>
    <row r="18300" customFormat="1"/>
    <row r="18301" customFormat="1"/>
    <row r="18302" customFormat="1"/>
    <row r="18303" customFormat="1"/>
    <row r="18304" customFormat="1"/>
    <row r="18305" customFormat="1"/>
    <row r="18306" customFormat="1"/>
    <row r="18307" customFormat="1"/>
    <row r="18308" customFormat="1"/>
    <row r="18309" customFormat="1"/>
    <row r="18310" customFormat="1"/>
    <row r="18311" customFormat="1"/>
    <row r="18312" customFormat="1"/>
    <row r="18313" customFormat="1"/>
    <row r="18314" customFormat="1"/>
    <row r="18315" customFormat="1"/>
    <row r="18316" customFormat="1"/>
    <row r="18317" customFormat="1"/>
    <row r="18318" customFormat="1"/>
    <row r="18319" customFormat="1"/>
    <row r="18320" customFormat="1"/>
    <row r="18321" customFormat="1"/>
    <row r="18322" customFormat="1"/>
    <row r="18323" customFormat="1"/>
    <row r="18324" customFormat="1"/>
    <row r="18325" customFormat="1"/>
    <row r="18326" customFormat="1"/>
    <row r="18327" customFormat="1"/>
    <row r="18328" customFormat="1"/>
    <row r="18329" customFormat="1"/>
    <row r="18330" customFormat="1"/>
    <row r="18331" customFormat="1"/>
    <row r="18332" customFormat="1"/>
    <row r="18333" customFormat="1"/>
    <row r="18334" customFormat="1"/>
    <row r="18335" customFormat="1"/>
    <row r="18336" customFormat="1"/>
    <row r="18337" customFormat="1"/>
    <row r="18338" customFormat="1"/>
    <row r="18339" customFormat="1"/>
    <row r="18340" customFormat="1"/>
    <row r="18341" customFormat="1"/>
    <row r="18342" customFormat="1"/>
    <row r="18343" customFormat="1"/>
    <row r="18344" customFormat="1"/>
    <row r="18345" customFormat="1"/>
    <row r="18346" customFormat="1"/>
    <row r="18347" customFormat="1"/>
    <row r="18348" customFormat="1"/>
    <row r="18349" customFormat="1"/>
    <row r="18350" customFormat="1"/>
    <row r="18351" customFormat="1"/>
    <row r="18352" customFormat="1"/>
    <row r="18353" customFormat="1"/>
    <row r="18354" customFormat="1"/>
    <row r="18355" customFormat="1"/>
    <row r="18356" customFormat="1"/>
    <row r="18357" customFormat="1"/>
    <row r="18358" customFormat="1"/>
    <row r="18359" customFormat="1"/>
    <row r="18360" customFormat="1"/>
    <row r="18361" customFormat="1"/>
    <row r="18362" customFormat="1"/>
    <row r="18363" customFormat="1"/>
    <row r="18364" customFormat="1"/>
    <row r="18365" customFormat="1"/>
    <row r="18366" customFormat="1"/>
    <row r="18367" customFormat="1"/>
    <row r="18368" customFormat="1"/>
    <row r="18369" customFormat="1"/>
    <row r="18370" customFormat="1"/>
    <row r="18371" customFormat="1"/>
    <row r="18372" customFormat="1"/>
    <row r="18373" customFormat="1"/>
    <row r="18374" customFormat="1"/>
    <row r="18375" customFormat="1"/>
    <row r="18376" customFormat="1"/>
    <row r="18377" customFormat="1"/>
    <row r="18378" customFormat="1"/>
    <row r="18379" customFormat="1"/>
    <row r="18380" customFormat="1"/>
    <row r="18381" customFormat="1"/>
    <row r="18382" customFormat="1"/>
    <row r="18383" customFormat="1"/>
    <row r="18384" customFormat="1"/>
    <row r="18385" customFormat="1"/>
    <row r="18386" customFormat="1"/>
    <row r="18387" customFormat="1"/>
    <row r="18388" customFormat="1"/>
    <row r="18389" customFormat="1"/>
    <row r="18390" customFormat="1"/>
    <row r="18391" customFormat="1"/>
    <row r="18392" customFormat="1"/>
    <row r="18393" customFormat="1"/>
    <row r="18394" customFormat="1"/>
    <row r="18395" customFormat="1"/>
    <row r="18396" customFormat="1"/>
    <row r="18397" customFormat="1"/>
    <row r="18398" customFormat="1"/>
    <row r="18399" customFormat="1"/>
    <row r="18400" customFormat="1"/>
    <row r="18401" customFormat="1"/>
    <row r="18402" customFormat="1"/>
    <row r="18403" customFormat="1"/>
    <row r="18404" customFormat="1"/>
    <row r="18405" customFormat="1"/>
    <row r="18406" customFormat="1"/>
    <row r="18407" customFormat="1"/>
    <row r="18408" customFormat="1"/>
    <row r="18409" customFormat="1"/>
    <row r="18410" customFormat="1"/>
    <row r="18411" customFormat="1"/>
    <row r="18412" customFormat="1"/>
    <row r="18413" customFormat="1"/>
    <row r="18414" customFormat="1"/>
    <row r="18415" customFormat="1"/>
    <row r="18416" customFormat="1"/>
    <row r="18417" customFormat="1"/>
    <row r="18418" customFormat="1"/>
    <row r="18419" customFormat="1"/>
    <row r="18420" customFormat="1"/>
    <row r="18421" customFormat="1"/>
    <row r="18422" customFormat="1"/>
    <row r="18423" customFormat="1"/>
    <row r="18424" customFormat="1"/>
    <row r="18425" customFormat="1"/>
    <row r="18426" customFormat="1"/>
    <row r="18427" customFormat="1"/>
    <row r="18428" customFormat="1"/>
    <row r="18429" customFormat="1"/>
    <row r="18430" customFormat="1"/>
    <row r="18431" customFormat="1"/>
    <row r="18432" customFormat="1"/>
    <row r="18433" customFormat="1"/>
    <row r="18434" customFormat="1"/>
    <row r="18435" customFormat="1"/>
    <row r="18436" customFormat="1"/>
    <row r="18437" customFormat="1"/>
    <row r="18438" customFormat="1"/>
    <row r="18439" customFormat="1"/>
    <row r="18440" customFormat="1"/>
    <row r="18441" customFormat="1"/>
    <row r="18442" customFormat="1"/>
    <row r="18443" customFormat="1"/>
    <row r="18444" customFormat="1"/>
    <row r="18445" customFormat="1"/>
    <row r="18446" customFormat="1"/>
    <row r="18447" customFormat="1"/>
    <row r="18448" customFormat="1"/>
    <row r="18449" customFormat="1"/>
    <row r="18450" customFormat="1"/>
    <row r="18451" customFormat="1"/>
    <row r="18452" customFormat="1"/>
    <row r="18453" customFormat="1"/>
    <row r="18454" customFormat="1"/>
    <row r="18455" customFormat="1"/>
    <row r="18456" customFormat="1"/>
    <row r="18457" customFormat="1"/>
    <row r="18458" customFormat="1"/>
    <row r="18459" customFormat="1"/>
    <row r="18460" customFormat="1"/>
    <row r="18461" customFormat="1"/>
    <row r="18462" customFormat="1"/>
    <row r="18463" customFormat="1"/>
    <row r="18464" customFormat="1"/>
    <row r="18465" customFormat="1"/>
    <row r="18466" customFormat="1"/>
    <row r="18467" customFormat="1"/>
    <row r="18468" customFormat="1"/>
    <row r="18469" customFormat="1"/>
    <row r="18470" customFormat="1"/>
    <row r="18471" customFormat="1"/>
    <row r="18472" customFormat="1"/>
    <row r="18473" customFormat="1"/>
    <row r="18474" customFormat="1"/>
    <row r="18475" customFormat="1"/>
    <row r="18476" customFormat="1"/>
    <row r="18477" customFormat="1"/>
    <row r="18478" customFormat="1"/>
    <row r="18479" customFormat="1"/>
    <row r="18480" customFormat="1"/>
    <row r="18481" customFormat="1"/>
    <row r="18482" customFormat="1"/>
    <row r="18483" customFormat="1"/>
    <row r="18484" customFormat="1"/>
    <row r="18485" customFormat="1"/>
    <row r="18486" customFormat="1"/>
    <row r="18487" customFormat="1"/>
    <row r="18488" customFormat="1"/>
    <row r="18489" customFormat="1"/>
    <row r="18490" customFormat="1"/>
    <row r="18491" customFormat="1"/>
    <row r="18492" customFormat="1"/>
    <row r="18493" customFormat="1"/>
    <row r="18494" customFormat="1"/>
    <row r="18495" customFormat="1"/>
    <row r="18496" customFormat="1"/>
    <row r="18497" customFormat="1"/>
    <row r="18498" customFormat="1"/>
    <row r="18499" customFormat="1"/>
    <row r="18500" customFormat="1"/>
    <row r="18501" customFormat="1"/>
    <row r="18502" customFormat="1"/>
    <row r="18503" customFormat="1"/>
    <row r="18504" customFormat="1"/>
    <row r="18505" customFormat="1"/>
    <row r="18506" customFormat="1"/>
    <row r="18507" customFormat="1"/>
    <row r="18508" customFormat="1"/>
    <row r="18509" customFormat="1"/>
    <row r="18510" customFormat="1"/>
    <row r="18511" customFormat="1"/>
    <row r="18512" customFormat="1"/>
    <row r="18513" customFormat="1"/>
    <row r="18514" customFormat="1"/>
    <row r="18515" customFormat="1"/>
    <row r="18516" customFormat="1"/>
    <row r="18517" customFormat="1"/>
    <row r="18518" customFormat="1"/>
    <row r="18519" customFormat="1"/>
    <row r="18520" customFormat="1"/>
    <row r="18521" customFormat="1"/>
    <row r="18522" customFormat="1"/>
    <row r="18523" customFormat="1"/>
    <row r="18524" customFormat="1"/>
    <row r="18525" customFormat="1"/>
    <row r="18526" customFormat="1"/>
    <row r="18527" customFormat="1"/>
    <row r="18528" customFormat="1"/>
    <row r="18529" customFormat="1"/>
    <row r="18530" customFormat="1"/>
    <row r="18531" customFormat="1"/>
    <row r="18532" customFormat="1"/>
    <row r="18533" customFormat="1"/>
    <row r="18534" customFormat="1"/>
    <row r="18535" customFormat="1"/>
    <row r="18536" customFormat="1"/>
    <row r="18537" customFormat="1"/>
    <row r="18538" customFormat="1"/>
    <row r="18539" customFormat="1"/>
    <row r="18540" customFormat="1"/>
    <row r="18541" customFormat="1"/>
    <row r="18542" customFormat="1"/>
    <row r="18543" customFormat="1"/>
    <row r="18544" customFormat="1"/>
    <row r="18545" customFormat="1"/>
    <row r="18546" customFormat="1"/>
    <row r="18547" customFormat="1"/>
    <row r="18548" customFormat="1"/>
    <row r="18549" customFormat="1"/>
    <row r="18550" customFormat="1"/>
    <row r="18551" customFormat="1"/>
    <row r="18552" customFormat="1"/>
    <row r="18553" customFormat="1"/>
    <row r="18554" customFormat="1"/>
    <row r="18555" customFormat="1"/>
    <row r="18556" customFormat="1"/>
    <row r="18557" customFormat="1"/>
    <row r="18558" customFormat="1"/>
    <row r="18559" customFormat="1"/>
    <row r="18560" customFormat="1"/>
    <row r="18561" customFormat="1"/>
    <row r="18562" customFormat="1"/>
    <row r="18563" customFormat="1"/>
    <row r="18564" customFormat="1"/>
    <row r="18565" customFormat="1"/>
    <row r="18566" customFormat="1"/>
    <row r="18567" customFormat="1"/>
    <row r="18568" customFormat="1"/>
    <row r="18569" customFormat="1"/>
    <row r="18570" customFormat="1"/>
    <row r="18571" customFormat="1"/>
    <row r="18572" customFormat="1"/>
    <row r="18573" customFormat="1"/>
    <row r="18574" customFormat="1"/>
    <row r="18575" customFormat="1"/>
    <row r="18576" customFormat="1"/>
    <row r="18577" customFormat="1"/>
    <row r="18578" customFormat="1"/>
    <row r="18579" customFormat="1"/>
    <row r="18580" customFormat="1"/>
    <row r="18581" customFormat="1"/>
    <row r="18582" customFormat="1"/>
    <row r="18583" customFormat="1"/>
    <row r="18584" customFormat="1"/>
    <row r="18585" customFormat="1"/>
    <row r="18586" customFormat="1"/>
    <row r="18587" customFormat="1"/>
    <row r="18588" customFormat="1"/>
    <row r="18589" customFormat="1"/>
    <row r="18590" customFormat="1"/>
    <row r="18591" customFormat="1"/>
    <row r="18592" customFormat="1"/>
    <row r="18593" customFormat="1"/>
    <row r="18594" customFormat="1"/>
    <row r="18595" customFormat="1"/>
    <row r="18596" customFormat="1"/>
    <row r="18597" customFormat="1"/>
    <row r="18598" customFormat="1"/>
    <row r="18599" customFormat="1"/>
    <row r="18600" customFormat="1"/>
    <row r="18601" customFormat="1"/>
    <row r="18602" customFormat="1"/>
    <row r="18603" customFormat="1"/>
    <row r="18604" customFormat="1"/>
    <row r="18605" customFormat="1"/>
    <row r="18606" customFormat="1"/>
    <row r="18607" customFormat="1"/>
    <row r="18608" customFormat="1"/>
    <row r="18609" customFormat="1"/>
    <row r="18610" customFormat="1"/>
    <row r="18611" customFormat="1"/>
    <row r="18612" customFormat="1"/>
    <row r="18613" customFormat="1"/>
    <row r="18614" customFormat="1"/>
    <row r="18615" customFormat="1"/>
    <row r="18616" customFormat="1"/>
    <row r="18617" customFormat="1"/>
    <row r="18618" customFormat="1"/>
    <row r="18619" customFormat="1"/>
    <row r="18620" customFormat="1"/>
    <row r="18621" customFormat="1"/>
    <row r="18622" customFormat="1"/>
    <row r="18623" customFormat="1"/>
    <row r="18624" customFormat="1"/>
    <row r="18625" customFormat="1"/>
    <row r="18626" customFormat="1"/>
    <row r="18627" customFormat="1"/>
    <row r="18628" customFormat="1"/>
    <row r="18629" customFormat="1"/>
    <row r="18630" customFormat="1"/>
    <row r="18631" customFormat="1"/>
    <row r="18632" customFormat="1"/>
    <row r="18633" customFormat="1"/>
    <row r="18634" customFormat="1"/>
    <row r="18635" customFormat="1"/>
    <row r="18636" customFormat="1"/>
    <row r="18637" customFormat="1"/>
    <row r="18638" customFormat="1"/>
    <row r="18639" customFormat="1"/>
    <row r="18640" customFormat="1"/>
    <row r="18641" customFormat="1"/>
    <row r="18642" customFormat="1"/>
    <row r="18643" customFormat="1"/>
    <row r="18644" customFormat="1"/>
    <row r="18645" customFormat="1"/>
    <row r="18646" customFormat="1"/>
    <row r="18647" customFormat="1"/>
    <row r="18648" customFormat="1"/>
    <row r="18649" customFormat="1"/>
    <row r="18650" customFormat="1"/>
    <row r="18651" customFormat="1"/>
    <row r="18652" customFormat="1"/>
    <row r="18653" customFormat="1"/>
    <row r="18654" customFormat="1"/>
    <row r="18655" customFormat="1"/>
    <row r="18656" customFormat="1"/>
    <row r="18657" customFormat="1"/>
    <row r="18658" customFormat="1"/>
    <row r="18659" customFormat="1"/>
    <row r="18660" customFormat="1"/>
    <row r="18661" customFormat="1"/>
    <row r="18662" customFormat="1"/>
    <row r="18663" customFormat="1"/>
    <row r="18664" customFormat="1"/>
    <row r="18665" customFormat="1"/>
    <row r="18666" customFormat="1"/>
    <row r="18667" customFormat="1"/>
    <row r="18668" customFormat="1"/>
    <row r="18669" customFormat="1"/>
    <row r="18670" customFormat="1"/>
    <row r="18671" customFormat="1"/>
    <row r="18672" customFormat="1"/>
    <row r="18673" customFormat="1"/>
    <row r="18674" customFormat="1"/>
    <row r="18675" customFormat="1"/>
    <row r="18676" customFormat="1"/>
    <row r="18677" customFormat="1"/>
    <row r="18678" customFormat="1"/>
    <row r="18679" customFormat="1"/>
    <row r="18680" customFormat="1"/>
    <row r="18681" customFormat="1"/>
    <row r="18682" customFormat="1"/>
    <row r="18683" customFormat="1"/>
    <row r="18684" customFormat="1"/>
    <row r="18685" customFormat="1"/>
    <row r="18686" customFormat="1"/>
    <row r="18687" customFormat="1"/>
    <row r="18688" customFormat="1"/>
    <row r="18689" customFormat="1"/>
    <row r="18690" customFormat="1"/>
    <row r="18691" customFormat="1"/>
    <row r="18692" customFormat="1"/>
    <row r="18693" customFormat="1"/>
    <row r="18694" customFormat="1"/>
    <row r="18695" customFormat="1"/>
    <row r="18696" customFormat="1"/>
    <row r="18697" customFormat="1"/>
    <row r="18698" customFormat="1"/>
    <row r="18699" customFormat="1"/>
    <row r="18700" customFormat="1"/>
    <row r="18701" customFormat="1"/>
    <row r="18702" customFormat="1"/>
    <row r="18703" customFormat="1"/>
    <row r="18704" customFormat="1"/>
    <row r="18705" customFormat="1"/>
    <row r="18706" customFormat="1"/>
    <row r="18707" customFormat="1"/>
    <row r="18708" customFormat="1"/>
    <row r="18709" customFormat="1"/>
    <row r="18710" customFormat="1"/>
    <row r="18711" customFormat="1"/>
    <row r="18712" customFormat="1"/>
    <row r="18713" customFormat="1"/>
    <row r="18714" customFormat="1"/>
    <row r="18715" customFormat="1"/>
    <row r="18716" customFormat="1"/>
    <row r="18717" customFormat="1"/>
    <row r="18718" customFormat="1"/>
    <row r="18719" customFormat="1"/>
    <row r="18720" customFormat="1"/>
    <row r="18721" customFormat="1"/>
    <row r="18722" customFormat="1"/>
    <row r="18723" customFormat="1"/>
    <row r="18724" customFormat="1"/>
    <row r="18725" customFormat="1"/>
    <row r="18726" customFormat="1"/>
    <row r="18727" customFormat="1"/>
    <row r="18728" customFormat="1"/>
    <row r="18729" customFormat="1"/>
    <row r="18730" customFormat="1"/>
    <row r="18731" customFormat="1"/>
    <row r="18732" customFormat="1"/>
    <row r="18733" customFormat="1"/>
    <row r="18734" customFormat="1"/>
    <row r="18735" customFormat="1"/>
    <row r="18736" customFormat="1"/>
    <row r="18737" customFormat="1"/>
    <row r="18738" customFormat="1"/>
    <row r="18739" customFormat="1"/>
    <row r="18740" customFormat="1"/>
    <row r="18741" customFormat="1"/>
    <row r="18742" customFormat="1"/>
    <row r="18743" customFormat="1"/>
    <row r="18744" customFormat="1"/>
    <row r="18745" customFormat="1"/>
    <row r="18746" customFormat="1"/>
    <row r="18747" customFormat="1"/>
    <row r="18748" customFormat="1"/>
    <row r="18749" customFormat="1"/>
    <row r="18750" customFormat="1"/>
    <row r="18751" customFormat="1"/>
    <row r="18752" customFormat="1"/>
    <row r="18753" customFormat="1"/>
    <row r="18754" customFormat="1"/>
    <row r="18755" customFormat="1"/>
    <row r="18756" customFormat="1"/>
    <row r="18757" customFormat="1"/>
    <row r="18758" customFormat="1"/>
    <row r="18759" customFormat="1"/>
    <row r="18760" customFormat="1"/>
    <row r="18761" customFormat="1"/>
    <row r="18762" customFormat="1"/>
    <row r="18763" customFormat="1"/>
    <row r="18764" customFormat="1"/>
    <row r="18765" customFormat="1"/>
    <row r="18766" customFormat="1"/>
    <row r="18767" customFormat="1"/>
    <row r="18768" customFormat="1"/>
    <row r="18769" customFormat="1"/>
    <row r="18770" customFormat="1"/>
    <row r="18771" customFormat="1"/>
    <row r="18772" customFormat="1"/>
    <row r="18773" customFormat="1"/>
    <row r="18774" customFormat="1"/>
    <row r="18775" customFormat="1"/>
    <row r="18776" customFormat="1"/>
    <row r="18777" customFormat="1"/>
    <row r="18778" customFormat="1"/>
    <row r="18779" customFormat="1"/>
    <row r="18780" customFormat="1"/>
    <row r="18781" customFormat="1"/>
    <row r="18782" customFormat="1"/>
    <row r="18783" customFormat="1"/>
    <row r="18784" customFormat="1"/>
    <row r="18785" customFormat="1"/>
    <row r="18786" customFormat="1"/>
    <row r="18787" customFormat="1"/>
    <row r="18788" customFormat="1"/>
    <row r="18789" customFormat="1"/>
    <row r="18790" customFormat="1"/>
    <row r="18791" customFormat="1"/>
    <row r="18792" customFormat="1"/>
    <row r="18793" customFormat="1"/>
    <row r="18794" customFormat="1"/>
    <row r="18795" customFormat="1"/>
    <row r="18796" customFormat="1"/>
    <row r="18797" customFormat="1"/>
    <row r="18798" customFormat="1"/>
    <row r="18799" customFormat="1"/>
    <row r="18800" customFormat="1"/>
    <row r="18801" customFormat="1"/>
    <row r="18802" customFormat="1"/>
    <row r="18803" customFormat="1"/>
    <row r="18804" customFormat="1"/>
    <row r="18805" customFormat="1"/>
    <row r="18806" customFormat="1"/>
    <row r="18807" customFormat="1"/>
    <row r="18808" customFormat="1"/>
    <row r="18809" customFormat="1"/>
    <row r="18810" customFormat="1"/>
    <row r="18811" customFormat="1"/>
    <row r="18812" customFormat="1"/>
    <row r="18813" customFormat="1"/>
    <row r="18814" customFormat="1"/>
    <row r="18815" customFormat="1"/>
    <row r="18816" customFormat="1"/>
    <row r="18817" customFormat="1"/>
    <row r="18818" customFormat="1"/>
    <row r="18819" customFormat="1"/>
    <row r="18820" customFormat="1"/>
    <row r="18821" customFormat="1"/>
    <row r="18822" customFormat="1"/>
    <row r="18823" customFormat="1"/>
    <row r="18824" customFormat="1"/>
    <row r="18825" customFormat="1"/>
    <row r="18826" customFormat="1"/>
    <row r="18827" customFormat="1"/>
    <row r="18828" customFormat="1"/>
    <row r="18829" customFormat="1"/>
    <row r="18830" customFormat="1"/>
    <row r="18831" customFormat="1"/>
    <row r="18832" customFormat="1"/>
    <row r="18833" customFormat="1"/>
    <row r="18834" customFormat="1"/>
    <row r="18835" customFormat="1"/>
    <row r="18836" customFormat="1"/>
    <row r="18837" customFormat="1"/>
    <row r="18838" customFormat="1"/>
    <row r="18839" customFormat="1"/>
    <row r="18840" customFormat="1"/>
    <row r="18841" customFormat="1"/>
    <row r="18842" customFormat="1"/>
    <row r="18843" customFormat="1"/>
    <row r="18844" customFormat="1"/>
    <row r="18845" customFormat="1"/>
    <row r="18846" customFormat="1"/>
    <row r="18847" customFormat="1"/>
    <row r="18848" customFormat="1"/>
    <row r="18849" customFormat="1"/>
    <row r="18850" customFormat="1"/>
    <row r="18851" customFormat="1"/>
    <row r="18852" customFormat="1"/>
    <row r="18853" customFormat="1"/>
    <row r="18854" customFormat="1"/>
    <row r="18855" customFormat="1"/>
    <row r="18856" customFormat="1"/>
    <row r="18857" customFormat="1"/>
    <row r="18858" customFormat="1"/>
    <row r="18859" customFormat="1"/>
    <row r="18860" customFormat="1"/>
    <row r="18861" customFormat="1"/>
    <row r="18862" customFormat="1"/>
    <row r="18863" customFormat="1"/>
    <row r="18864" customFormat="1"/>
    <row r="18865" customFormat="1"/>
    <row r="18866" customFormat="1"/>
    <row r="18867" customFormat="1"/>
    <row r="18868" customFormat="1"/>
    <row r="18869" customFormat="1"/>
    <row r="18870" customFormat="1"/>
    <row r="18871" customFormat="1"/>
    <row r="18872" customFormat="1"/>
    <row r="18873" customFormat="1"/>
    <row r="18874" customFormat="1"/>
    <row r="18875" customFormat="1"/>
    <row r="18876" customFormat="1"/>
    <row r="18877" customFormat="1"/>
    <row r="18878" customFormat="1"/>
    <row r="18879" customFormat="1"/>
    <row r="18880" customFormat="1"/>
    <row r="18881" customFormat="1"/>
    <row r="18882" customFormat="1"/>
    <row r="18883" customFormat="1"/>
    <row r="18884" customFormat="1"/>
    <row r="18885" customFormat="1"/>
    <row r="18886" customFormat="1"/>
    <row r="18887" customFormat="1"/>
    <row r="18888" customFormat="1"/>
    <row r="18889" customFormat="1"/>
    <row r="18890" customFormat="1"/>
    <row r="18891" customFormat="1"/>
    <row r="18892" customFormat="1"/>
    <row r="18893" customFormat="1"/>
    <row r="18894" customFormat="1"/>
    <row r="18895" customFormat="1"/>
    <row r="18896" customFormat="1"/>
    <row r="18897" customFormat="1"/>
    <row r="18898" customFormat="1"/>
    <row r="18899" customFormat="1"/>
    <row r="18900" customFormat="1"/>
    <row r="18901" customFormat="1"/>
    <row r="18902" customFormat="1"/>
    <row r="18903" customFormat="1"/>
    <row r="18904" customFormat="1"/>
    <row r="18905" customFormat="1"/>
    <row r="18906" customFormat="1"/>
    <row r="18907" customFormat="1"/>
    <row r="18908" customFormat="1"/>
    <row r="18909" customFormat="1"/>
    <row r="18910" customFormat="1"/>
    <row r="18911" customFormat="1"/>
    <row r="18912" customFormat="1"/>
    <row r="18913" customFormat="1"/>
    <row r="18914" customFormat="1"/>
    <row r="18915" customFormat="1"/>
    <row r="18916" customFormat="1"/>
    <row r="18917" customFormat="1"/>
    <row r="18918" customFormat="1"/>
    <row r="18919" customFormat="1"/>
    <row r="18920" customFormat="1"/>
    <row r="18921" customFormat="1"/>
    <row r="18922" customFormat="1"/>
    <row r="18923" customFormat="1"/>
    <row r="18924" customFormat="1"/>
    <row r="18925" customFormat="1"/>
    <row r="18926" customFormat="1"/>
    <row r="18927" customFormat="1"/>
    <row r="18928" customFormat="1"/>
    <row r="18929" customFormat="1"/>
    <row r="18930" customFormat="1"/>
    <row r="18931" customFormat="1"/>
    <row r="18932" customFormat="1"/>
    <row r="18933" customFormat="1"/>
    <row r="18934" customFormat="1"/>
    <row r="18935" customFormat="1"/>
    <row r="18936" customFormat="1"/>
    <row r="18937" customFormat="1"/>
    <row r="18938" customFormat="1"/>
    <row r="18939" customFormat="1"/>
    <row r="18940" customFormat="1"/>
    <row r="18941" customFormat="1"/>
    <row r="18942" customFormat="1"/>
    <row r="18943" customFormat="1"/>
    <row r="18944" customFormat="1"/>
    <row r="18945" customFormat="1"/>
    <row r="18946" customFormat="1"/>
    <row r="18947" customFormat="1"/>
    <row r="18948" customFormat="1"/>
    <row r="18949" customFormat="1"/>
    <row r="18950" customFormat="1"/>
    <row r="18951" customFormat="1"/>
    <row r="18952" customFormat="1"/>
    <row r="18953" customFormat="1"/>
    <row r="18954" customFormat="1"/>
    <row r="18955" customFormat="1"/>
    <row r="18956" customFormat="1"/>
    <row r="18957" customFormat="1"/>
    <row r="18958" customFormat="1"/>
    <row r="18959" customFormat="1"/>
    <row r="18960" customFormat="1"/>
    <row r="18961" customFormat="1"/>
    <row r="18962" customFormat="1"/>
    <row r="18963" customFormat="1"/>
    <row r="18964" customFormat="1"/>
    <row r="18965" customFormat="1"/>
    <row r="18966" customFormat="1"/>
    <row r="18967" customFormat="1"/>
    <row r="18968" customFormat="1"/>
    <row r="18969" customFormat="1"/>
    <row r="18970" customFormat="1"/>
    <row r="18971" customFormat="1"/>
    <row r="18972" customFormat="1"/>
    <row r="18973" customFormat="1"/>
    <row r="18974" customFormat="1"/>
    <row r="18975" customFormat="1"/>
    <row r="18976" customFormat="1"/>
    <row r="18977" customFormat="1"/>
    <row r="18978" customFormat="1"/>
    <row r="18979" customFormat="1"/>
    <row r="18980" customFormat="1"/>
    <row r="18981" customFormat="1"/>
    <row r="18982" customFormat="1"/>
    <row r="18983" customFormat="1"/>
    <row r="18984" customFormat="1"/>
    <row r="18985" customFormat="1"/>
    <row r="18986" customFormat="1"/>
    <row r="18987" customFormat="1"/>
    <row r="18988" customFormat="1"/>
    <row r="18989" customFormat="1"/>
    <row r="18990" customFormat="1"/>
    <row r="18991" customFormat="1"/>
    <row r="18992" customFormat="1"/>
    <row r="18993" customFormat="1"/>
    <row r="18994" customFormat="1"/>
    <row r="18995" customFormat="1"/>
    <row r="18996" customFormat="1"/>
    <row r="18997" customFormat="1"/>
    <row r="18998" customFormat="1"/>
    <row r="18999" customFormat="1"/>
    <row r="19000" customFormat="1"/>
    <row r="19001" customFormat="1"/>
    <row r="19002" customFormat="1"/>
    <row r="19003" customFormat="1"/>
    <row r="19004" customFormat="1"/>
    <row r="19005" customFormat="1"/>
    <row r="19006" customFormat="1"/>
    <row r="19007" customFormat="1"/>
    <row r="19008" customFormat="1"/>
    <row r="19009" customFormat="1"/>
    <row r="19010" customFormat="1"/>
    <row r="19011" customFormat="1"/>
    <row r="19012" customFormat="1"/>
    <row r="19013" customFormat="1"/>
    <row r="19014" customFormat="1"/>
    <row r="19015" customFormat="1"/>
    <row r="19016" customFormat="1"/>
    <row r="19017" customFormat="1"/>
    <row r="19018" customFormat="1"/>
    <row r="19019" customFormat="1"/>
    <row r="19020" customFormat="1"/>
    <row r="19021" customFormat="1"/>
    <row r="19022" customFormat="1"/>
    <row r="19023" customFormat="1"/>
    <row r="19024" customFormat="1"/>
    <row r="19025" customFormat="1"/>
    <row r="19026" customFormat="1"/>
    <row r="19027" customFormat="1"/>
    <row r="19028" customFormat="1"/>
    <row r="19029" customFormat="1"/>
    <row r="19030" customFormat="1"/>
    <row r="19031" customFormat="1"/>
    <row r="19032" customFormat="1"/>
    <row r="19033" customFormat="1"/>
    <row r="19034" customFormat="1"/>
    <row r="19035" customFormat="1"/>
    <row r="19036" customFormat="1"/>
    <row r="19037" customFormat="1"/>
    <row r="19038" customFormat="1"/>
    <row r="19039" customFormat="1"/>
    <row r="19040" customFormat="1"/>
    <row r="19041" customFormat="1"/>
    <row r="19042" customFormat="1"/>
    <row r="19043" customFormat="1"/>
    <row r="19044" customFormat="1"/>
    <row r="19045" customFormat="1"/>
    <row r="19046" customFormat="1"/>
    <row r="19047" customFormat="1"/>
    <row r="19048" customFormat="1"/>
    <row r="19049" customFormat="1"/>
    <row r="19050" customFormat="1"/>
    <row r="19051" customFormat="1"/>
    <row r="19052" customFormat="1"/>
    <row r="19053" customFormat="1"/>
    <row r="19054" customFormat="1"/>
    <row r="19055" customFormat="1"/>
    <row r="19056" customFormat="1"/>
    <row r="19057" customFormat="1"/>
    <row r="19058" customFormat="1"/>
    <row r="19059" customFormat="1"/>
    <row r="19060" customFormat="1"/>
    <row r="19061" customFormat="1"/>
    <row r="19062" customFormat="1"/>
    <row r="19063" customFormat="1"/>
    <row r="19064" customFormat="1"/>
    <row r="19065" customFormat="1"/>
    <row r="19066" customFormat="1"/>
    <row r="19067" customFormat="1"/>
    <row r="19068" customFormat="1"/>
    <row r="19069" customFormat="1"/>
    <row r="19070" customFormat="1"/>
    <row r="19071" customFormat="1"/>
    <row r="19072" customFormat="1"/>
    <row r="19073" customFormat="1"/>
    <row r="19074" customFormat="1"/>
    <row r="19075" customFormat="1"/>
    <row r="19076" customFormat="1"/>
    <row r="19077" customFormat="1"/>
    <row r="19078" customFormat="1"/>
    <row r="19079" customFormat="1"/>
    <row r="19080" customFormat="1"/>
    <row r="19081" customFormat="1"/>
    <row r="19082" customFormat="1"/>
    <row r="19083" customFormat="1"/>
    <row r="19084" customFormat="1"/>
    <row r="19085" customFormat="1"/>
    <row r="19086" customFormat="1"/>
    <row r="19087" customFormat="1"/>
    <row r="19088" customFormat="1"/>
    <row r="19089" customFormat="1"/>
    <row r="19090" customFormat="1"/>
    <row r="19091" customFormat="1"/>
    <row r="19092" customFormat="1"/>
    <row r="19093" customFormat="1"/>
    <row r="19094" customFormat="1"/>
    <row r="19095" customFormat="1"/>
    <row r="19096" customFormat="1"/>
    <row r="19097" customFormat="1"/>
    <row r="19098" customFormat="1"/>
    <row r="19099" customFormat="1"/>
    <row r="19100" customFormat="1"/>
    <row r="19101" customFormat="1"/>
    <row r="19102" customFormat="1"/>
    <row r="19103" customFormat="1"/>
    <row r="19104" customFormat="1"/>
    <row r="19105" customFormat="1"/>
    <row r="19106" customFormat="1"/>
    <row r="19107" customFormat="1"/>
    <row r="19108" customFormat="1"/>
    <row r="19109" customFormat="1"/>
    <row r="19110" customFormat="1"/>
    <row r="19111" customFormat="1"/>
    <row r="19112" customFormat="1"/>
    <row r="19113" customFormat="1"/>
    <row r="19114" customFormat="1"/>
    <row r="19115" customFormat="1"/>
    <row r="19116" customFormat="1"/>
    <row r="19117" customFormat="1"/>
    <row r="19118" customFormat="1"/>
    <row r="19119" customFormat="1"/>
    <row r="19120" customFormat="1"/>
    <row r="19121" customFormat="1"/>
    <row r="19122" customFormat="1"/>
    <row r="19123" customFormat="1"/>
    <row r="19124" customFormat="1"/>
    <row r="19125" customFormat="1"/>
    <row r="19126" customFormat="1"/>
    <row r="19127" customFormat="1"/>
    <row r="19128" customFormat="1"/>
    <row r="19129" customFormat="1"/>
    <row r="19130" customFormat="1"/>
    <row r="19131" customFormat="1"/>
    <row r="19132" customFormat="1"/>
    <row r="19133" customFormat="1"/>
    <row r="19134" customFormat="1"/>
    <row r="19135" customFormat="1"/>
    <row r="19136" customFormat="1"/>
    <row r="19137" customFormat="1"/>
    <row r="19138" customFormat="1"/>
    <row r="19139" customFormat="1"/>
    <row r="19140" customFormat="1"/>
    <row r="19141" customFormat="1"/>
    <row r="19142" customFormat="1"/>
    <row r="19143" customFormat="1"/>
    <row r="19144" customFormat="1"/>
    <row r="19145" customFormat="1"/>
    <row r="19146" customFormat="1"/>
    <row r="19147" customFormat="1"/>
    <row r="19148" customFormat="1"/>
    <row r="19149" customFormat="1"/>
    <row r="19150" customFormat="1"/>
    <row r="19151" customFormat="1"/>
    <row r="19152" customFormat="1"/>
    <row r="19153" customFormat="1"/>
    <row r="19154" customFormat="1"/>
    <row r="19155" customFormat="1"/>
    <row r="19156" customFormat="1"/>
    <row r="19157" customFormat="1"/>
    <row r="19158" customFormat="1"/>
    <row r="19159" customFormat="1"/>
    <row r="19160" customFormat="1"/>
    <row r="19161" customFormat="1"/>
    <row r="19162" customFormat="1"/>
    <row r="19163" customFormat="1"/>
    <row r="19164" customFormat="1"/>
    <row r="19165" customFormat="1"/>
    <row r="19166" customFormat="1"/>
    <row r="19167" customFormat="1"/>
    <row r="19168" customFormat="1"/>
    <row r="19169" customFormat="1"/>
    <row r="19170" customFormat="1"/>
    <row r="19171" customFormat="1"/>
    <row r="19172" customFormat="1"/>
    <row r="19173" customFormat="1"/>
    <row r="19174" customFormat="1"/>
    <row r="19175" customFormat="1"/>
    <row r="19176" customFormat="1"/>
    <row r="19177" customFormat="1"/>
    <row r="19178" customFormat="1"/>
    <row r="19179" customFormat="1"/>
    <row r="19180" customFormat="1"/>
    <row r="19181" customFormat="1"/>
    <row r="19182" customFormat="1"/>
    <row r="19183" customFormat="1"/>
    <row r="19184" customFormat="1"/>
    <row r="19185" customFormat="1"/>
    <row r="19186" customFormat="1"/>
    <row r="19187" customFormat="1"/>
    <row r="19188" customFormat="1"/>
    <row r="19189" customFormat="1"/>
    <row r="19190" customFormat="1"/>
    <row r="19191" customFormat="1"/>
    <row r="19192" customFormat="1"/>
    <row r="19193" customFormat="1"/>
    <row r="19194" customFormat="1"/>
    <row r="19195" customFormat="1"/>
    <row r="19196" customFormat="1"/>
    <row r="19197" customFormat="1"/>
    <row r="19198" customFormat="1"/>
    <row r="19199" customFormat="1"/>
    <row r="19200" customFormat="1"/>
    <row r="19201" customFormat="1"/>
    <row r="19202" customFormat="1"/>
    <row r="19203" customFormat="1"/>
    <row r="19204" customFormat="1"/>
    <row r="19205" customFormat="1"/>
    <row r="19206" customFormat="1"/>
    <row r="19207" customFormat="1"/>
    <row r="19208" customFormat="1"/>
    <row r="19209" customFormat="1"/>
    <row r="19210" customFormat="1"/>
    <row r="19211" customFormat="1"/>
    <row r="19212" customFormat="1"/>
    <row r="19213" customFormat="1"/>
    <row r="19214" customFormat="1"/>
    <row r="19215" customFormat="1"/>
    <row r="19216" customFormat="1"/>
    <row r="19217" customFormat="1"/>
    <row r="19218" customFormat="1"/>
    <row r="19219" customFormat="1"/>
    <row r="19220" customFormat="1"/>
    <row r="19221" customFormat="1"/>
    <row r="19222" customFormat="1"/>
    <row r="19223" customFormat="1"/>
    <row r="19224" customFormat="1"/>
    <row r="19225" customFormat="1"/>
    <row r="19226" customFormat="1"/>
    <row r="19227" customFormat="1"/>
    <row r="19228" customFormat="1"/>
    <row r="19229" customFormat="1"/>
    <row r="19230" customFormat="1"/>
    <row r="19231" customFormat="1"/>
    <row r="19232" customFormat="1"/>
    <row r="19233" customFormat="1"/>
    <row r="19234" customFormat="1"/>
    <row r="19235" customFormat="1"/>
    <row r="19236" customFormat="1"/>
    <row r="19237" customFormat="1"/>
    <row r="19238" customFormat="1"/>
    <row r="19239" customFormat="1"/>
    <row r="19240" customFormat="1"/>
    <row r="19241" customFormat="1"/>
    <row r="19242" customFormat="1"/>
    <row r="19243" customFormat="1"/>
    <row r="19244" customFormat="1"/>
    <row r="19245" customFormat="1"/>
    <row r="19246" customFormat="1"/>
    <row r="19247" customFormat="1"/>
    <row r="19248" customFormat="1"/>
    <row r="19249" customFormat="1"/>
    <row r="19250" customFormat="1"/>
    <row r="19251" customFormat="1"/>
    <row r="19252" customFormat="1"/>
    <row r="19253" customFormat="1"/>
    <row r="19254" customFormat="1"/>
    <row r="19255" customFormat="1"/>
    <row r="19256" customFormat="1"/>
    <row r="19257" customFormat="1"/>
    <row r="19258" customFormat="1"/>
    <row r="19259" customFormat="1"/>
    <row r="19260" customFormat="1"/>
    <row r="19261" customFormat="1"/>
    <row r="19262" customFormat="1"/>
    <row r="19263" customFormat="1"/>
    <row r="19264" customFormat="1"/>
    <row r="19265" customFormat="1"/>
    <row r="19266" customFormat="1"/>
    <row r="19267" customFormat="1"/>
    <row r="19268" customFormat="1"/>
    <row r="19269" customFormat="1"/>
    <row r="19270" customFormat="1"/>
    <row r="19271" customFormat="1"/>
    <row r="19272" customFormat="1"/>
    <row r="19273" customFormat="1"/>
    <row r="19274" customFormat="1"/>
    <row r="19275" customFormat="1"/>
    <row r="19276" customFormat="1"/>
    <row r="19277" customFormat="1"/>
    <row r="19278" customFormat="1"/>
    <row r="19279" customFormat="1"/>
    <row r="19280" customFormat="1"/>
    <row r="19281" customFormat="1"/>
    <row r="19282" customFormat="1"/>
    <row r="19283" customFormat="1"/>
    <row r="19284" customFormat="1"/>
    <row r="19285" customFormat="1"/>
    <row r="19286" customFormat="1"/>
    <row r="19287" customFormat="1"/>
    <row r="19288" customFormat="1"/>
    <row r="19289" customFormat="1"/>
    <row r="19290" customFormat="1"/>
    <row r="19291" customFormat="1"/>
    <row r="19292" customFormat="1"/>
    <row r="19293" customFormat="1"/>
    <row r="19294" customFormat="1"/>
    <row r="19295" customFormat="1"/>
    <row r="19296" customFormat="1"/>
    <row r="19297" customFormat="1"/>
    <row r="19298" customFormat="1"/>
    <row r="19299" customFormat="1"/>
    <row r="19300" customFormat="1"/>
    <row r="19301" customFormat="1"/>
    <row r="19302" customFormat="1"/>
    <row r="19303" customFormat="1"/>
    <row r="19304" customFormat="1"/>
    <row r="19305" customFormat="1"/>
    <row r="19306" customFormat="1"/>
    <row r="19307" customFormat="1"/>
    <row r="19308" customFormat="1"/>
    <row r="19309" customFormat="1"/>
    <row r="19310" customFormat="1"/>
    <row r="19311" customFormat="1"/>
    <row r="19312" customFormat="1"/>
    <row r="19313" customFormat="1"/>
    <row r="19314" customFormat="1"/>
    <row r="19315" customFormat="1"/>
    <row r="19316" customFormat="1"/>
    <row r="19317" customFormat="1"/>
    <row r="19318" customFormat="1"/>
    <row r="19319" customFormat="1"/>
    <row r="19320" customFormat="1"/>
    <row r="19321" customFormat="1"/>
    <row r="19322" customFormat="1"/>
    <row r="19323" customFormat="1"/>
    <row r="19324" customFormat="1"/>
    <row r="19325" customFormat="1"/>
    <row r="19326" customFormat="1"/>
    <row r="19327" customFormat="1"/>
    <row r="19328" customFormat="1"/>
    <row r="19329" customFormat="1"/>
    <row r="19330" customFormat="1"/>
    <row r="19331" customFormat="1"/>
    <row r="19332" customFormat="1"/>
    <row r="19333" customFormat="1"/>
    <row r="19334" customFormat="1"/>
    <row r="19335" customFormat="1"/>
    <row r="19336" customFormat="1"/>
    <row r="19337" customFormat="1"/>
    <row r="19338" customFormat="1"/>
    <row r="19339" customFormat="1"/>
    <row r="19340" customFormat="1"/>
    <row r="19341" customFormat="1"/>
    <row r="19342" customFormat="1"/>
    <row r="19343" customFormat="1"/>
    <row r="19344" customFormat="1"/>
    <row r="19345" customFormat="1"/>
    <row r="19346" customFormat="1"/>
    <row r="19347" customFormat="1"/>
    <row r="19348" customFormat="1"/>
    <row r="19349" customFormat="1"/>
    <row r="19350" customFormat="1"/>
    <row r="19351" customFormat="1"/>
    <row r="19352" customFormat="1"/>
    <row r="19353" customFormat="1"/>
    <row r="19354" customFormat="1"/>
    <row r="19355" customFormat="1"/>
    <row r="19356" customFormat="1"/>
    <row r="19357" customFormat="1"/>
    <row r="19358" customFormat="1"/>
    <row r="19359" customFormat="1"/>
    <row r="19360" customFormat="1"/>
    <row r="19361" customFormat="1"/>
    <row r="19362" customFormat="1"/>
    <row r="19363" customFormat="1"/>
    <row r="19364" customFormat="1"/>
    <row r="19365" customFormat="1"/>
    <row r="19366" customFormat="1"/>
    <row r="19367" customFormat="1"/>
    <row r="19368" customFormat="1"/>
    <row r="19369" customFormat="1"/>
    <row r="19370" customFormat="1"/>
    <row r="19371" customFormat="1"/>
    <row r="19372" customFormat="1"/>
    <row r="19373" customFormat="1"/>
    <row r="19374" customFormat="1"/>
    <row r="19375" customFormat="1"/>
    <row r="19376" customFormat="1"/>
    <row r="19377" customFormat="1"/>
    <row r="19378" customFormat="1"/>
    <row r="19379" customFormat="1"/>
    <row r="19380" customFormat="1"/>
    <row r="19381" customFormat="1"/>
    <row r="19382" customFormat="1"/>
    <row r="19383" customFormat="1"/>
    <row r="19384" customFormat="1"/>
    <row r="19385" customFormat="1"/>
    <row r="19386" customFormat="1"/>
    <row r="19387" customFormat="1"/>
    <row r="19388" customFormat="1"/>
    <row r="19389" customFormat="1"/>
    <row r="19390" customFormat="1"/>
    <row r="19391" customFormat="1"/>
    <row r="19392" customFormat="1"/>
    <row r="19393" customFormat="1"/>
    <row r="19394" customFormat="1"/>
    <row r="19395" customFormat="1"/>
    <row r="19396" customFormat="1"/>
    <row r="19397" customFormat="1"/>
    <row r="19398" customFormat="1"/>
    <row r="19399" customFormat="1"/>
    <row r="19400" customFormat="1"/>
    <row r="19401" customFormat="1"/>
    <row r="19402" customFormat="1"/>
    <row r="19403" customFormat="1"/>
    <row r="19404" customFormat="1"/>
    <row r="19405" customFormat="1"/>
    <row r="19406" customFormat="1"/>
    <row r="19407" customFormat="1"/>
    <row r="19408" customFormat="1"/>
    <row r="19409" customFormat="1"/>
    <row r="19410" customFormat="1"/>
    <row r="19411" customFormat="1"/>
    <row r="19412" customFormat="1"/>
    <row r="19413" customFormat="1"/>
    <row r="19414" customFormat="1"/>
    <row r="19415" customFormat="1"/>
    <row r="19416" customFormat="1"/>
    <row r="19417" customFormat="1"/>
    <row r="19418" customFormat="1"/>
    <row r="19419" customFormat="1"/>
    <row r="19420" customFormat="1"/>
    <row r="19421" customFormat="1"/>
    <row r="19422" customFormat="1"/>
    <row r="19423" customFormat="1"/>
    <row r="19424" customFormat="1"/>
    <row r="19425" customFormat="1"/>
    <row r="19426" customFormat="1"/>
    <row r="19427" customFormat="1"/>
    <row r="19428" customFormat="1"/>
    <row r="19429" customFormat="1"/>
    <row r="19430" customFormat="1"/>
    <row r="19431" customFormat="1"/>
    <row r="19432" customFormat="1"/>
    <row r="19433" customFormat="1"/>
    <row r="19434" customFormat="1"/>
    <row r="19435" customFormat="1"/>
    <row r="19436" customFormat="1"/>
    <row r="19437" customFormat="1"/>
    <row r="19438" customFormat="1"/>
    <row r="19439" customFormat="1"/>
    <row r="19440" customFormat="1"/>
    <row r="19441" customFormat="1"/>
    <row r="19442" customFormat="1"/>
    <row r="19443" customFormat="1"/>
    <row r="19444" customFormat="1"/>
    <row r="19445" customFormat="1"/>
    <row r="19446" customFormat="1"/>
    <row r="19447" customFormat="1"/>
    <row r="19448" customFormat="1"/>
    <row r="19449" customFormat="1"/>
    <row r="19450" customFormat="1"/>
    <row r="19451" customFormat="1"/>
    <row r="19452" customFormat="1"/>
    <row r="19453" customFormat="1"/>
    <row r="19454" customFormat="1"/>
    <row r="19455" customFormat="1"/>
    <row r="19456" customFormat="1"/>
    <row r="19457" customFormat="1"/>
    <row r="19458" customFormat="1"/>
    <row r="19459" customFormat="1"/>
    <row r="19460" customFormat="1"/>
    <row r="19461" customFormat="1"/>
    <row r="19462" customFormat="1"/>
    <row r="19463" customFormat="1"/>
    <row r="19464" customFormat="1"/>
    <row r="19465" customFormat="1"/>
    <row r="19466" customFormat="1"/>
    <row r="19467" customFormat="1"/>
    <row r="19468" customFormat="1"/>
    <row r="19469" customFormat="1"/>
    <row r="19470" customFormat="1"/>
    <row r="19471" customFormat="1"/>
    <row r="19472" customFormat="1"/>
    <row r="19473" customFormat="1"/>
    <row r="19474" customFormat="1"/>
    <row r="19475" customFormat="1"/>
    <row r="19476" customFormat="1"/>
    <row r="19477" customFormat="1"/>
    <row r="19478" customFormat="1"/>
    <row r="19479" customFormat="1"/>
    <row r="19480" customFormat="1"/>
    <row r="19481" customFormat="1"/>
    <row r="19482" customFormat="1"/>
    <row r="19483" customFormat="1"/>
    <row r="19484" customFormat="1"/>
    <row r="19485" customFormat="1"/>
    <row r="19486" customFormat="1"/>
    <row r="19487" customFormat="1"/>
    <row r="19488" customFormat="1"/>
    <row r="19489" customFormat="1"/>
    <row r="19490" customFormat="1"/>
    <row r="19491" customFormat="1"/>
    <row r="19492" customFormat="1"/>
    <row r="19493" customFormat="1"/>
    <row r="19494" customFormat="1"/>
    <row r="19495" customFormat="1"/>
    <row r="19496" customFormat="1"/>
    <row r="19497" customFormat="1"/>
    <row r="19498" customFormat="1"/>
    <row r="19499" customFormat="1"/>
    <row r="19500" customFormat="1"/>
    <row r="19501" customFormat="1"/>
    <row r="19502" customFormat="1"/>
    <row r="19503" customFormat="1"/>
    <row r="19504" customFormat="1"/>
    <row r="19505" customFormat="1"/>
    <row r="19506" customFormat="1"/>
    <row r="19507" customFormat="1"/>
    <row r="19508" customFormat="1"/>
    <row r="19509" customFormat="1"/>
    <row r="19510" customFormat="1"/>
    <row r="19511" customFormat="1"/>
    <row r="19512" customFormat="1"/>
    <row r="19513" customFormat="1"/>
    <row r="19514" customFormat="1"/>
    <row r="19515" customFormat="1"/>
    <row r="19516" customFormat="1"/>
    <row r="19517" customFormat="1"/>
    <row r="19518" customFormat="1"/>
    <row r="19519" customFormat="1"/>
    <row r="19520" customFormat="1"/>
    <row r="19521" customFormat="1"/>
    <row r="19522" customFormat="1"/>
    <row r="19523" customFormat="1"/>
    <row r="19524" customFormat="1"/>
    <row r="19525" customFormat="1"/>
    <row r="19526" customFormat="1"/>
    <row r="19527" customFormat="1"/>
    <row r="19528" customFormat="1"/>
    <row r="19529" customFormat="1"/>
    <row r="19530" customFormat="1"/>
    <row r="19531" customFormat="1"/>
    <row r="19532" customFormat="1"/>
    <row r="19533" customFormat="1"/>
    <row r="19534" customFormat="1"/>
    <row r="19535" customFormat="1"/>
    <row r="19536" customFormat="1"/>
    <row r="19537" customFormat="1"/>
    <row r="19538" customFormat="1"/>
    <row r="19539" customFormat="1"/>
    <row r="19540" customFormat="1"/>
    <row r="19541" customFormat="1"/>
    <row r="19542" customFormat="1"/>
    <row r="19543" customFormat="1"/>
    <row r="19544" customFormat="1"/>
    <row r="19545" customFormat="1"/>
    <row r="19546" customFormat="1"/>
    <row r="19547" customFormat="1"/>
    <row r="19548" customFormat="1"/>
    <row r="19549" customFormat="1"/>
    <row r="19550" customFormat="1"/>
    <row r="19551" customFormat="1"/>
    <row r="19552" customFormat="1"/>
    <row r="19553" customFormat="1"/>
    <row r="19554" customFormat="1"/>
    <row r="19555" customFormat="1"/>
    <row r="19556" customFormat="1"/>
    <row r="19557" customFormat="1"/>
    <row r="19558" customFormat="1"/>
    <row r="19559" customFormat="1"/>
    <row r="19560" customFormat="1"/>
    <row r="19561" customFormat="1"/>
    <row r="19562" customFormat="1"/>
    <row r="19563" customFormat="1"/>
    <row r="19564" customFormat="1"/>
    <row r="19565" customFormat="1"/>
    <row r="19566" customFormat="1"/>
    <row r="19567" customFormat="1"/>
    <row r="19568" customFormat="1"/>
    <row r="19569" customFormat="1"/>
    <row r="19570" customFormat="1"/>
    <row r="19571" customFormat="1"/>
    <row r="19572" customFormat="1"/>
    <row r="19573" customFormat="1"/>
    <row r="19574" customFormat="1"/>
    <row r="19575" customFormat="1"/>
    <row r="19576" customFormat="1"/>
    <row r="19577" customFormat="1"/>
    <row r="19578" customFormat="1"/>
    <row r="19579" customFormat="1"/>
    <row r="19580" customFormat="1"/>
    <row r="19581" customFormat="1"/>
    <row r="19582" customFormat="1"/>
    <row r="19583" customFormat="1"/>
    <row r="19584" customFormat="1"/>
    <row r="19585" customFormat="1"/>
    <row r="19586" customFormat="1"/>
    <row r="19587" customFormat="1"/>
    <row r="19588" customFormat="1"/>
    <row r="19589" customFormat="1"/>
    <row r="19590" customFormat="1"/>
    <row r="19591" customFormat="1"/>
    <row r="19592" customFormat="1"/>
    <row r="19593" customFormat="1"/>
    <row r="19594" customFormat="1"/>
    <row r="19595" customFormat="1"/>
    <row r="19596" customFormat="1"/>
    <row r="19597" customFormat="1"/>
    <row r="19598" customFormat="1"/>
    <row r="19599" customFormat="1"/>
    <row r="19600" customFormat="1"/>
    <row r="19601" customFormat="1"/>
    <row r="19602" customFormat="1"/>
    <row r="19603" customFormat="1"/>
    <row r="19604" customFormat="1"/>
    <row r="19605" customFormat="1"/>
    <row r="19606" customFormat="1"/>
    <row r="19607" customFormat="1"/>
    <row r="19608" customFormat="1"/>
    <row r="19609" customFormat="1"/>
    <row r="19610" customFormat="1"/>
    <row r="19611" customFormat="1"/>
    <row r="19612" customFormat="1"/>
    <row r="19613" customFormat="1"/>
    <row r="19614" customFormat="1"/>
    <row r="19615" customFormat="1"/>
    <row r="19616" customFormat="1"/>
    <row r="19617" customFormat="1"/>
    <row r="19618" customFormat="1"/>
    <row r="19619" customFormat="1"/>
    <row r="19620" customFormat="1"/>
    <row r="19621" customFormat="1"/>
    <row r="19622" customFormat="1"/>
    <row r="19623" customFormat="1"/>
    <row r="19624" customFormat="1"/>
    <row r="19625" customFormat="1"/>
    <row r="19626" customFormat="1"/>
    <row r="19627" customFormat="1"/>
    <row r="19628" customFormat="1"/>
    <row r="19629" customFormat="1"/>
    <row r="19630" customFormat="1"/>
    <row r="19631" customFormat="1"/>
    <row r="19632" customFormat="1"/>
    <row r="19633" customFormat="1"/>
    <row r="19634" customFormat="1"/>
    <row r="19635" customFormat="1"/>
    <row r="19636" customFormat="1"/>
    <row r="19637" customFormat="1"/>
    <row r="19638" customFormat="1"/>
    <row r="19639" customFormat="1"/>
    <row r="19640" customFormat="1"/>
    <row r="19641" customFormat="1"/>
    <row r="19642" customFormat="1"/>
    <row r="19643" customFormat="1"/>
    <row r="19644" customFormat="1"/>
    <row r="19645" customFormat="1"/>
    <row r="19646" customFormat="1"/>
    <row r="19647" customFormat="1"/>
    <row r="19648" customFormat="1"/>
    <row r="19649" customFormat="1"/>
    <row r="19650" customFormat="1"/>
    <row r="19651" customFormat="1"/>
    <row r="19652" customFormat="1"/>
    <row r="19653" customFormat="1"/>
    <row r="19654" customFormat="1"/>
    <row r="19655" customFormat="1"/>
    <row r="19656" customFormat="1"/>
    <row r="19657" customFormat="1"/>
    <row r="19658" customFormat="1"/>
    <row r="19659" customFormat="1"/>
    <row r="19660" customFormat="1"/>
    <row r="19661" customFormat="1"/>
    <row r="19662" customFormat="1"/>
    <row r="19663" customFormat="1"/>
    <row r="19664" customFormat="1"/>
    <row r="19665" customFormat="1"/>
    <row r="19666" customFormat="1"/>
    <row r="19667" customFormat="1"/>
    <row r="19668" customFormat="1"/>
    <row r="19669" customFormat="1"/>
    <row r="19670" customFormat="1"/>
    <row r="19671" customFormat="1"/>
    <row r="19672" customFormat="1"/>
    <row r="19673" customFormat="1"/>
    <row r="19674" customFormat="1"/>
    <row r="19675" customFormat="1"/>
    <row r="19676" customFormat="1"/>
    <row r="19677" customFormat="1"/>
    <row r="19678" customFormat="1"/>
    <row r="19679" customFormat="1"/>
    <row r="19680" customFormat="1"/>
    <row r="19681" customFormat="1"/>
    <row r="19682" customFormat="1"/>
    <row r="19683" customFormat="1"/>
    <row r="19684" customFormat="1"/>
    <row r="19685" customFormat="1"/>
    <row r="19686" customFormat="1"/>
    <row r="19687" customFormat="1"/>
    <row r="19688" customFormat="1"/>
    <row r="19689" customFormat="1"/>
    <row r="19690" customFormat="1"/>
    <row r="19691" customFormat="1"/>
    <row r="19692" customFormat="1"/>
    <row r="19693" customFormat="1"/>
    <row r="19694" customFormat="1"/>
    <row r="19695" customFormat="1"/>
    <row r="19696" customFormat="1"/>
    <row r="19697" customFormat="1"/>
    <row r="19698" customFormat="1"/>
    <row r="19699" customFormat="1"/>
    <row r="19700" customFormat="1"/>
    <row r="19701" customFormat="1"/>
    <row r="19702" customFormat="1"/>
    <row r="19703" customFormat="1"/>
    <row r="19704" customFormat="1"/>
    <row r="19705" customFormat="1"/>
    <row r="19706" customFormat="1"/>
    <row r="19707" customFormat="1"/>
    <row r="19708" customFormat="1"/>
    <row r="19709" customFormat="1"/>
    <row r="19710" customFormat="1"/>
    <row r="19711" customFormat="1"/>
    <row r="19712" customFormat="1"/>
    <row r="19713" customFormat="1"/>
    <row r="19714" customFormat="1"/>
    <row r="19715" customFormat="1"/>
    <row r="19716" customFormat="1"/>
    <row r="19717" customFormat="1"/>
    <row r="19718" customFormat="1"/>
    <row r="19719" customFormat="1"/>
    <row r="19720" customFormat="1"/>
    <row r="19721" customFormat="1"/>
    <row r="19722" customFormat="1"/>
    <row r="19723" customFormat="1"/>
    <row r="19724" customFormat="1"/>
    <row r="19725" customFormat="1"/>
    <row r="19726" customFormat="1"/>
    <row r="19727" customFormat="1"/>
    <row r="19728" customFormat="1"/>
    <row r="19729" customFormat="1"/>
    <row r="19730" customFormat="1"/>
    <row r="19731" customFormat="1"/>
    <row r="19732" customFormat="1"/>
    <row r="19733" customFormat="1"/>
    <row r="19734" customFormat="1"/>
    <row r="19735" customFormat="1"/>
    <row r="19736" customFormat="1"/>
    <row r="19737" customFormat="1"/>
    <row r="19738" customFormat="1"/>
    <row r="19739" customFormat="1"/>
    <row r="19740" customFormat="1"/>
    <row r="19741" customFormat="1"/>
    <row r="19742" customFormat="1"/>
    <row r="19743" customFormat="1"/>
    <row r="19744" customFormat="1"/>
    <row r="19745" customFormat="1"/>
    <row r="19746" customFormat="1"/>
    <row r="19747" customFormat="1"/>
    <row r="19748" customFormat="1"/>
    <row r="19749" customFormat="1"/>
    <row r="19750" customFormat="1"/>
    <row r="19751" customFormat="1"/>
    <row r="19752" customFormat="1"/>
    <row r="19753" customFormat="1"/>
    <row r="19754" customFormat="1"/>
    <row r="19755" customFormat="1"/>
    <row r="19756" customFormat="1"/>
    <row r="19757" customFormat="1"/>
    <row r="19758" customFormat="1"/>
    <row r="19759" customFormat="1"/>
    <row r="19760" customFormat="1"/>
    <row r="19761" customFormat="1"/>
    <row r="19762" customFormat="1"/>
    <row r="19763" customFormat="1"/>
    <row r="19764" customFormat="1"/>
    <row r="19765" customFormat="1"/>
    <row r="19766" customFormat="1"/>
    <row r="19767" customFormat="1"/>
    <row r="19768" customFormat="1"/>
    <row r="19769" customFormat="1"/>
    <row r="19770" customFormat="1"/>
    <row r="19771" customFormat="1"/>
    <row r="19772" customFormat="1"/>
    <row r="19773" customFormat="1"/>
    <row r="19774" customFormat="1"/>
    <row r="19775" customFormat="1"/>
    <row r="19776" customFormat="1"/>
    <row r="19777" customFormat="1"/>
    <row r="19778" customFormat="1"/>
    <row r="19779" customFormat="1"/>
    <row r="19780" customFormat="1"/>
    <row r="19781" customFormat="1"/>
    <row r="19782" customFormat="1"/>
    <row r="19783" customFormat="1"/>
    <row r="19784" customFormat="1"/>
    <row r="19785" customFormat="1"/>
    <row r="19786" customFormat="1"/>
    <row r="19787" customFormat="1"/>
    <row r="19788" customFormat="1"/>
    <row r="19789" customFormat="1"/>
    <row r="19790" customFormat="1"/>
    <row r="19791" customFormat="1"/>
    <row r="19792" customFormat="1"/>
    <row r="19793" customFormat="1"/>
    <row r="19794" customFormat="1"/>
    <row r="19795" customFormat="1"/>
    <row r="19796" customFormat="1"/>
    <row r="19797" customFormat="1"/>
    <row r="19798" customFormat="1"/>
    <row r="19799" customFormat="1"/>
    <row r="19800" customFormat="1"/>
    <row r="19801" customFormat="1"/>
    <row r="19802" customFormat="1"/>
    <row r="19803" customFormat="1"/>
    <row r="19804" customFormat="1"/>
    <row r="19805" customFormat="1"/>
    <row r="19806" customFormat="1"/>
    <row r="19807" customFormat="1"/>
    <row r="19808" customFormat="1"/>
    <row r="19809" customFormat="1"/>
    <row r="19810" customFormat="1"/>
    <row r="19811" customFormat="1"/>
    <row r="19812" customFormat="1"/>
    <row r="19813" customFormat="1"/>
    <row r="19814" customFormat="1"/>
    <row r="19815" customFormat="1"/>
    <row r="19816" customFormat="1"/>
    <row r="19817" customFormat="1"/>
    <row r="19818" customFormat="1"/>
    <row r="19819" customFormat="1"/>
    <row r="19820" customFormat="1"/>
    <row r="19821" customFormat="1"/>
    <row r="19822" customFormat="1"/>
    <row r="19823" customFormat="1"/>
    <row r="19824" customFormat="1"/>
    <row r="19825" customFormat="1"/>
    <row r="19826" customFormat="1"/>
    <row r="19827" customFormat="1"/>
    <row r="19828" customFormat="1"/>
    <row r="19829" customFormat="1"/>
    <row r="19830" customFormat="1"/>
    <row r="19831" customFormat="1"/>
    <row r="19832" customFormat="1"/>
    <row r="19833" customFormat="1"/>
    <row r="19834" customFormat="1"/>
    <row r="19835" customFormat="1"/>
    <row r="19836" customFormat="1"/>
    <row r="19837" customFormat="1"/>
    <row r="19838" customFormat="1"/>
    <row r="19839" customFormat="1"/>
    <row r="19840" customFormat="1"/>
    <row r="19841" customFormat="1"/>
    <row r="19842" customFormat="1"/>
    <row r="19843" customFormat="1"/>
    <row r="19844" customFormat="1"/>
    <row r="19845" customFormat="1"/>
    <row r="19846" customFormat="1"/>
    <row r="19847" customFormat="1"/>
    <row r="19848" customFormat="1"/>
    <row r="19849" customFormat="1"/>
    <row r="19850" customFormat="1"/>
    <row r="19851" customFormat="1"/>
    <row r="19852" customFormat="1"/>
    <row r="19853" customFormat="1"/>
    <row r="19854" customFormat="1"/>
    <row r="19855" customFormat="1"/>
    <row r="19856" customFormat="1"/>
    <row r="19857" customFormat="1"/>
    <row r="19858" customFormat="1"/>
    <row r="19859" customFormat="1"/>
    <row r="19860" customFormat="1"/>
    <row r="19861" customFormat="1"/>
    <row r="19862" customFormat="1"/>
    <row r="19863" customFormat="1"/>
    <row r="19864" customFormat="1"/>
    <row r="19865" customFormat="1"/>
    <row r="19866" customFormat="1"/>
    <row r="19867" customFormat="1"/>
    <row r="19868" customFormat="1"/>
    <row r="19869" customFormat="1"/>
    <row r="19870" customFormat="1"/>
    <row r="19871" customFormat="1"/>
    <row r="19872" customFormat="1"/>
    <row r="19873" customFormat="1"/>
    <row r="19874" customFormat="1"/>
    <row r="19875" customFormat="1"/>
    <row r="19876" customFormat="1"/>
    <row r="19877" customFormat="1"/>
    <row r="19878" customFormat="1"/>
    <row r="19879" customFormat="1"/>
    <row r="19880" customFormat="1"/>
    <row r="19881" customFormat="1"/>
    <row r="19882" customFormat="1"/>
    <row r="19883" customFormat="1"/>
    <row r="19884" customFormat="1"/>
    <row r="19885" customFormat="1"/>
    <row r="19886" customFormat="1"/>
    <row r="19887" customFormat="1"/>
    <row r="19888" customFormat="1"/>
    <row r="19889" customFormat="1"/>
    <row r="19890" customFormat="1"/>
    <row r="19891" customFormat="1"/>
    <row r="19892" customFormat="1"/>
    <row r="19893" customFormat="1"/>
    <row r="19894" customFormat="1"/>
    <row r="19895" customFormat="1"/>
    <row r="19896" customFormat="1"/>
    <row r="19897" customFormat="1"/>
    <row r="19898" customFormat="1"/>
    <row r="19899" customFormat="1"/>
    <row r="19900" customFormat="1"/>
    <row r="19901" customFormat="1"/>
    <row r="19902" customFormat="1"/>
    <row r="19903" customFormat="1"/>
    <row r="19904" customFormat="1"/>
    <row r="19905" customFormat="1"/>
    <row r="19906" customFormat="1"/>
    <row r="19907" customFormat="1"/>
    <row r="19908" customFormat="1"/>
    <row r="19909" customFormat="1"/>
    <row r="19910" customFormat="1"/>
    <row r="19911" customFormat="1"/>
    <row r="19912" customFormat="1"/>
    <row r="19913" customFormat="1"/>
    <row r="19914" customFormat="1"/>
    <row r="19915" customFormat="1"/>
    <row r="19916" customFormat="1"/>
    <row r="19917" customFormat="1"/>
    <row r="19918" customFormat="1"/>
    <row r="19919" customFormat="1"/>
    <row r="19920" customFormat="1"/>
    <row r="19921" customFormat="1"/>
    <row r="19922" customFormat="1"/>
    <row r="19923" customFormat="1"/>
    <row r="19924" customFormat="1"/>
    <row r="19925" customFormat="1"/>
    <row r="19926" customFormat="1"/>
    <row r="19927" customFormat="1"/>
    <row r="19928" customFormat="1"/>
    <row r="19929" customFormat="1"/>
    <row r="19930" customFormat="1"/>
    <row r="19931" customFormat="1"/>
    <row r="19932" customFormat="1"/>
    <row r="19933" customFormat="1"/>
    <row r="19934" customFormat="1"/>
    <row r="19935" customFormat="1"/>
    <row r="19936" customFormat="1"/>
    <row r="19937" customFormat="1"/>
    <row r="19938" customFormat="1"/>
    <row r="19939" customFormat="1"/>
    <row r="19940" customFormat="1"/>
    <row r="19941" customFormat="1"/>
    <row r="19942" customFormat="1"/>
    <row r="19943" customFormat="1"/>
    <row r="19944" customFormat="1"/>
    <row r="19945" customFormat="1"/>
    <row r="19946" customFormat="1"/>
    <row r="19947" customFormat="1"/>
    <row r="19948" customFormat="1"/>
    <row r="19949" customFormat="1"/>
    <row r="19950" customFormat="1"/>
    <row r="19951" customFormat="1"/>
    <row r="19952" customFormat="1"/>
    <row r="19953" customFormat="1"/>
    <row r="19954" customFormat="1"/>
    <row r="19955" customFormat="1"/>
    <row r="19956" customFormat="1"/>
    <row r="19957" customFormat="1"/>
    <row r="19958" customFormat="1"/>
    <row r="19959" customFormat="1"/>
    <row r="19960" customFormat="1"/>
    <row r="19961" customFormat="1"/>
    <row r="19962" customFormat="1"/>
    <row r="19963" customFormat="1"/>
    <row r="19964" customFormat="1"/>
    <row r="19965" customFormat="1"/>
    <row r="19966" customFormat="1"/>
    <row r="19967" customFormat="1"/>
    <row r="19968" customFormat="1"/>
    <row r="19969" customFormat="1"/>
    <row r="19970" customFormat="1"/>
    <row r="19971" customFormat="1"/>
    <row r="19972" customFormat="1"/>
    <row r="19973" customFormat="1"/>
    <row r="19974" customFormat="1"/>
    <row r="19975" customFormat="1"/>
    <row r="19976" customFormat="1"/>
    <row r="19977" customFormat="1"/>
    <row r="19978" customFormat="1"/>
    <row r="19979" customFormat="1"/>
    <row r="19980" customFormat="1"/>
    <row r="19981" customFormat="1"/>
    <row r="19982" customFormat="1"/>
    <row r="19983" customFormat="1"/>
    <row r="19984" customFormat="1"/>
    <row r="19985" customFormat="1"/>
    <row r="19986" customFormat="1"/>
    <row r="19987" customFormat="1"/>
    <row r="19988" customFormat="1"/>
    <row r="19989" customFormat="1"/>
    <row r="19990" customFormat="1"/>
    <row r="19991" customFormat="1"/>
    <row r="19992" customFormat="1"/>
    <row r="19993" customFormat="1"/>
    <row r="19994" customFormat="1"/>
    <row r="19995" customFormat="1"/>
    <row r="19996" customFormat="1"/>
    <row r="19997" customFormat="1"/>
    <row r="19998" customFormat="1"/>
    <row r="19999" customFormat="1"/>
    <row r="20000" customFormat="1"/>
    <row r="20001" customFormat="1"/>
    <row r="20002" customFormat="1"/>
    <row r="20003" customFormat="1"/>
    <row r="20004" customFormat="1"/>
    <row r="20005" customFormat="1"/>
    <row r="20006" customFormat="1"/>
    <row r="20007" customFormat="1"/>
    <row r="20008" customFormat="1"/>
    <row r="20009" customFormat="1"/>
    <row r="20010" customFormat="1"/>
    <row r="20011" customFormat="1"/>
    <row r="20012" customFormat="1"/>
    <row r="20013" customFormat="1"/>
    <row r="20014" customFormat="1"/>
    <row r="20015" customFormat="1"/>
    <row r="20016" customFormat="1"/>
    <row r="20017" customFormat="1"/>
    <row r="20018" customFormat="1"/>
    <row r="20019" customFormat="1"/>
    <row r="20020" customFormat="1"/>
    <row r="20021" customFormat="1"/>
    <row r="20022" customFormat="1"/>
    <row r="20023" customFormat="1"/>
    <row r="20024" customFormat="1"/>
    <row r="20025" customFormat="1"/>
    <row r="20026" customFormat="1"/>
    <row r="20027" customFormat="1"/>
    <row r="20028" customFormat="1"/>
    <row r="20029" customFormat="1"/>
    <row r="20030" customFormat="1"/>
    <row r="20031" customFormat="1"/>
    <row r="20032" customFormat="1"/>
    <row r="20033" customFormat="1"/>
    <row r="20034" customFormat="1"/>
    <row r="20035" customFormat="1"/>
    <row r="20036" customFormat="1"/>
    <row r="20037" customFormat="1"/>
    <row r="20038" customFormat="1"/>
    <row r="20039" customFormat="1"/>
    <row r="20040" customFormat="1"/>
    <row r="20041" customFormat="1"/>
    <row r="20042" customFormat="1"/>
    <row r="20043" customFormat="1"/>
    <row r="20044" customFormat="1"/>
    <row r="20045" customFormat="1"/>
    <row r="20046" customFormat="1"/>
    <row r="20047" customFormat="1"/>
    <row r="20048" customFormat="1"/>
    <row r="20049" customFormat="1"/>
    <row r="20050" customFormat="1"/>
    <row r="20051" customFormat="1"/>
    <row r="20052" customFormat="1"/>
    <row r="20053" customFormat="1"/>
    <row r="20054" customFormat="1"/>
    <row r="20055" customFormat="1"/>
    <row r="20056" customFormat="1"/>
    <row r="20057" customFormat="1"/>
    <row r="20058" customFormat="1"/>
    <row r="20059" customFormat="1"/>
    <row r="20060" customFormat="1"/>
    <row r="20061" customFormat="1"/>
    <row r="20062" customFormat="1"/>
    <row r="20063" customFormat="1"/>
    <row r="20064" customFormat="1"/>
    <row r="20065" customFormat="1"/>
    <row r="20066" customFormat="1"/>
    <row r="20067" customFormat="1"/>
    <row r="20068" customFormat="1"/>
    <row r="20069" customFormat="1"/>
    <row r="20070" customFormat="1"/>
    <row r="20071" customFormat="1"/>
    <row r="20072" customFormat="1"/>
    <row r="20073" customFormat="1"/>
    <row r="20074" customFormat="1"/>
    <row r="20075" customFormat="1"/>
    <row r="20076" customFormat="1"/>
    <row r="20077" customFormat="1"/>
    <row r="20078" customFormat="1"/>
    <row r="20079" customFormat="1"/>
    <row r="20080" customFormat="1"/>
    <row r="20081" customFormat="1"/>
    <row r="20082" customFormat="1"/>
    <row r="20083" customFormat="1"/>
    <row r="20084" customFormat="1"/>
    <row r="20085" customFormat="1"/>
    <row r="20086" customFormat="1"/>
    <row r="20087" customFormat="1"/>
    <row r="20088" customFormat="1"/>
    <row r="20089" customFormat="1"/>
    <row r="20090" customFormat="1"/>
    <row r="20091" customFormat="1"/>
    <row r="20092" customFormat="1"/>
    <row r="20093" customFormat="1"/>
    <row r="20094" customFormat="1"/>
    <row r="20095" customFormat="1"/>
    <row r="20096" customFormat="1"/>
    <row r="20097" customFormat="1"/>
    <row r="20098" customFormat="1"/>
    <row r="20099" customFormat="1"/>
    <row r="20100" customFormat="1"/>
    <row r="20101" customFormat="1"/>
    <row r="20102" customFormat="1"/>
    <row r="20103" customFormat="1"/>
    <row r="20104" customFormat="1"/>
    <row r="20105" customFormat="1"/>
    <row r="20106" customFormat="1"/>
    <row r="20107" customFormat="1"/>
    <row r="20108" customFormat="1"/>
    <row r="20109" customFormat="1"/>
    <row r="20110" customFormat="1"/>
    <row r="20111" customFormat="1"/>
    <row r="20112" customFormat="1"/>
    <row r="20113" customFormat="1"/>
    <row r="20114" customFormat="1"/>
    <row r="20115" customFormat="1"/>
    <row r="20116" customFormat="1"/>
    <row r="20117" customFormat="1"/>
    <row r="20118" customFormat="1"/>
    <row r="20119" customFormat="1"/>
    <row r="20120" customFormat="1"/>
    <row r="20121" customFormat="1"/>
    <row r="20122" customFormat="1"/>
    <row r="20123" customFormat="1"/>
    <row r="20124" customFormat="1"/>
    <row r="20125" customFormat="1"/>
    <row r="20126" customFormat="1"/>
    <row r="20127" customFormat="1"/>
    <row r="20128" customFormat="1"/>
    <row r="20129" customFormat="1"/>
    <row r="20130" customFormat="1"/>
    <row r="20131" customFormat="1"/>
    <row r="20132" customFormat="1"/>
    <row r="20133" customFormat="1"/>
    <row r="20134" customFormat="1"/>
    <row r="20135" customFormat="1"/>
    <row r="20136" customFormat="1"/>
    <row r="20137" customFormat="1"/>
    <row r="20138" customFormat="1"/>
    <row r="20139" customFormat="1"/>
    <row r="20140" customFormat="1"/>
    <row r="20141" customFormat="1"/>
    <row r="20142" customFormat="1"/>
    <row r="20143" customFormat="1"/>
    <row r="20144" customFormat="1"/>
    <row r="20145" customFormat="1"/>
    <row r="20146" customFormat="1"/>
    <row r="20147" customFormat="1"/>
    <row r="20148" customFormat="1"/>
    <row r="20149" customFormat="1"/>
    <row r="20150" customFormat="1"/>
    <row r="20151" customFormat="1"/>
    <row r="20152" customFormat="1"/>
    <row r="20153" customFormat="1"/>
    <row r="20154" customFormat="1"/>
    <row r="20155" customFormat="1"/>
    <row r="20156" customFormat="1"/>
    <row r="20157" customFormat="1"/>
    <row r="20158" customFormat="1"/>
    <row r="20159" customFormat="1"/>
    <row r="20160" customFormat="1"/>
    <row r="20161" customFormat="1"/>
    <row r="20162" customFormat="1"/>
    <row r="20163" customFormat="1"/>
    <row r="20164" customFormat="1"/>
    <row r="20165" customFormat="1"/>
    <row r="20166" customFormat="1"/>
    <row r="20167" customFormat="1"/>
    <row r="20168" customFormat="1"/>
    <row r="20169" customFormat="1"/>
    <row r="20170" customFormat="1"/>
    <row r="20171" customFormat="1"/>
    <row r="20172" customFormat="1"/>
    <row r="20173" customFormat="1"/>
    <row r="20174" customFormat="1"/>
    <row r="20175" customFormat="1"/>
    <row r="20176" customFormat="1"/>
    <row r="20177" customFormat="1"/>
    <row r="20178" customFormat="1"/>
    <row r="20179" customFormat="1"/>
    <row r="20180" customFormat="1"/>
    <row r="20181" customFormat="1"/>
    <row r="20182" customFormat="1"/>
    <row r="20183" customFormat="1"/>
    <row r="20184" customFormat="1"/>
    <row r="20185" customFormat="1"/>
    <row r="20186" customFormat="1"/>
    <row r="20187" customFormat="1"/>
    <row r="20188" customFormat="1"/>
    <row r="20189" customFormat="1"/>
    <row r="20190" customFormat="1"/>
    <row r="20191" customFormat="1"/>
    <row r="20192" customFormat="1"/>
    <row r="20193" customFormat="1"/>
    <row r="20194" customFormat="1"/>
    <row r="20195" customFormat="1"/>
    <row r="20196" customFormat="1"/>
    <row r="20197" customFormat="1"/>
    <row r="20198" customFormat="1"/>
    <row r="20199" customFormat="1"/>
    <row r="20200" customFormat="1"/>
    <row r="20201" customFormat="1"/>
    <row r="20202" customFormat="1"/>
    <row r="20203" customFormat="1"/>
    <row r="20204" customFormat="1"/>
    <row r="20205" customFormat="1"/>
    <row r="20206" customFormat="1"/>
    <row r="20207" customFormat="1"/>
    <row r="20208" customFormat="1"/>
    <row r="20209" customFormat="1"/>
    <row r="20210" customFormat="1"/>
    <row r="20211" customFormat="1"/>
    <row r="20212" customFormat="1"/>
    <row r="20213" customFormat="1"/>
    <row r="20214" customFormat="1"/>
    <row r="20215" customFormat="1"/>
    <row r="20216" customFormat="1"/>
    <row r="20217" customFormat="1"/>
    <row r="20218" customFormat="1"/>
    <row r="20219" customFormat="1"/>
    <row r="20220" customFormat="1"/>
    <row r="20221" customFormat="1"/>
    <row r="20222" customFormat="1"/>
    <row r="20223" customFormat="1"/>
    <row r="20224" customFormat="1"/>
    <row r="20225" customFormat="1"/>
    <row r="20226" customFormat="1"/>
    <row r="20227" customFormat="1"/>
    <row r="20228" customFormat="1"/>
    <row r="20229" customFormat="1"/>
    <row r="20230" customFormat="1"/>
    <row r="20231" customFormat="1"/>
    <row r="20232" customFormat="1"/>
    <row r="20233" customFormat="1"/>
    <row r="20234" customFormat="1"/>
    <row r="20235" customFormat="1"/>
    <row r="20236" customFormat="1"/>
    <row r="20237" customFormat="1"/>
    <row r="20238" customFormat="1"/>
    <row r="20239" customFormat="1"/>
    <row r="20240" customFormat="1"/>
    <row r="20241" customFormat="1"/>
    <row r="20242" customFormat="1"/>
    <row r="20243" customFormat="1"/>
    <row r="20244" customFormat="1"/>
    <row r="20245" customFormat="1"/>
    <row r="20246" customFormat="1"/>
    <row r="20247" customFormat="1"/>
    <row r="20248" customFormat="1"/>
    <row r="20249" customFormat="1"/>
    <row r="20250" customFormat="1"/>
    <row r="20251" customFormat="1"/>
    <row r="20252" customFormat="1"/>
    <row r="20253" customFormat="1"/>
    <row r="20254" customFormat="1"/>
    <row r="20255" customFormat="1"/>
    <row r="20256" customFormat="1"/>
    <row r="20257" customFormat="1"/>
    <row r="20258" customFormat="1"/>
    <row r="20259" customFormat="1"/>
    <row r="20260" customFormat="1"/>
    <row r="20261" customFormat="1"/>
    <row r="20262" customFormat="1"/>
    <row r="20263" customFormat="1"/>
    <row r="20264" customFormat="1"/>
    <row r="20265" customFormat="1"/>
    <row r="20266" customFormat="1"/>
    <row r="20267" customFormat="1"/>
    <row r="20268" customFormat="1"/>
    <row r="20269" customFormat="1"/>
    <row r="20270" customFormat="1"/>
    <row r="20271" customFormat="1"/>
    <row r="20272" customFormat="1"/>
    <row r="20273" customFormat="1"/>
    <row r="20274" customFormat="1"/>
    <row r="20275" customFormat="1"/>
    <row r="20276" customFormat="1"/>
    <row r="20277" customFormat="1"/>
    <row r="20278" customFormat="1"/>
    <row r="20279" customFormat="1"/>
    <row r="20280" customFormat="1"/>
    <row r="20281" customFormat="1"/>
    <row r="20282" customFormat="1"/>
    <row r="20283" customFormat="1"/>
    <row r="20284" customFormat="1"/>
    <row r="20285" customFormat="1"/>
    <row r="20286" customFormat="1"/>
    <row r="20287" customFormat="1"/>
    <row r="20288" customFormat="1"/>
    <row r="20289" customFormat="1"/>
    <row r="20290" customFormat="1"/>
    <row r="20291" customFormat="1"/>
    <row r="20292" customFormat="1"/>
    <row r="20293" customFormat="1"/>
    <row r="20294" customFormat="1"/>
    <row r="20295" customFormat="1"/>
    <row r="20296" customFormat="1"/>
    <row r="20297" customFormat="1"/>
    <row r="20298" customFormat="1"/>
    <row r="20299" customFormat="1"/>
    <row r="20300" customFormat="1"/>
    <row r="20301" customFormat="1"/>
    <row r="20302" customFormat="1"/>
    <row r="20303" customFormat="1"/>
    <row r="20304" customFormat="1"/>
    <row r="20305" customFormat="1"/>
    <row r="20306" customFormat="1"/>
    <row r="20307" customFormat="1"/>
    <row r="20308" customFormat="1"/>
    <row r="20309" customFormat="1"/>
    <row r="20310" customFormat="1"/>
    <row r="20311" customFormat="1"/>
    <row r="20312" customFormat="1"/>
    <row r="20313" customFormat="1"/>
    <row r="20314" customFormat="1"/>
    <row r="20315" customFormat="1"/>
    <row r="20316" customFormat="1"/>
    <row r="20317" customFormat="1"/>
    <row r="20318" customFormat="1"/>
    <row r="20319" customFormat="1"/>
    <row r="20320" customFormat="1"/>
    <row r="20321" customFormat="1"/>
    <row r="20322" customFormat="1"/>
    <row r="20323" customFormat="1"/>
    <row r="20324" customFormat="1"/>
    <row r="20325" customFormat="1"/>
    <row r="20326" customFormat="1"/>
    <row r="20327" customFormat="1"/>
    <row r="20328" customFormat="1"/>
    <row r="20329" customFormat="1"/>
    <row r="20330" customFormat="1"/>
    <row r="20331" customFormat="1"/>
    <row r="20332" customFormat="1"/>
    <row r="20333" customFormat="1"/>
    <row r="20334" customFormat="1"/>
    <row r="20335" customFormat="1"/>
    <row r="20336" customFormat="1"/>
    <row r="20337" customFormat="1"/>
    <row r="20338" customFormat="1"/>
    <row r="20339" customFormat="1"/>
    <row r="20340" customFormat="1"/>
    <row r="20341" customFormat="1"/>
    <row r="20342" customFormat="1"/>
    <row r="20343" customFormat="1"/>
    <row r="20344" customFormat="1"/>
    <row r="20345" customFormat="1"/>
    <row r="20346" customFormat="1"/>
    <row r="20347" customFormat="1"/>
    <row r="20348" customFormat="1"/>
    <row r="20349" customFormat="1"/>
    <row r="20350" customFormat="1"/>
    <row r="20351" customFormat="1"/>
    <row r="20352" customFormat="1"/>
    <row r="20353" customFormat="1"/>
    <row r="20354" customFormat="1"/>
    <row r="20355" customFormat="1"/>
    <row r="20356" customFormat="1"/>
    <row r="20357" customFormat="1"/>
    <row r="20358" customFormat="1"/>
    <row r="20359" customFormat="1"/>
    <row r="20360" customFormat="1"/>
    <row r="20361" customFormat="1"/>
    <row r="20362" customFormat="1"/>
    <row r="20363" customFormat="1"/>
    <row r="20364" customFormat="1"/>
    <row r="20365" customFormat="1"/>
    <row r="20366" customFormat="1"/>
    <row r="20367" customFormat="1"/>
    <row r="20368" customFormat="1"/>
    <row r="20369" customFormat="1"/>
    <row r="20370" customFormat="1"/>
    <row r="20371" customFormat="1"/>
    <row r="20372" customFormat="1"/>
    <row r="20373" customFormat="1"/>
    <row r="20374" customFormat="1"/>
    <row r="20375" customFormat="1"/>
    <row r="20376" customFormat="1"/>
    <row r="20377" customFormat="1"/>
    <row r="20378" customFormat="1"/>
    <row r="20379" customFormat="1"/>
    <row r="20380" customFormat="1"/>
    <row r="20381" customFormat="1"/>
    <row r="20382" customFormat="1"/>
    <row r="20383" customFormat="1"/>
    <row r="20384" customFormat="1"/>
    <row r="20385" customFormat="1"/>
    <row r="20386" customFormat="1"/>
    <row r="20387" customFormat="1"/>
    <row r="20388" customFormat="1"/>
    <row r="20389" customFormat="1"/>
    <row r="20390" customFormat="1"/>
    <row r="20391" customFormat="1"/>
    <row r="20392" customFormat="1"/>
    <row r="20393" customFormat="1"/>
    <row r="20394" customFormat="1"/>
    <row r="20395" customFormat="1"/>
    <row r="20396" customFormat="1"/>
    <row r="20397" customFormat="1"/>
    <row r="20398" customFormat="1"/>
    <row r="20399" customFormat="1"/>
    <row r="20400" customFormat="1"/>
    <row r="20401" customFormat="1"/>
    <row r="20402" customFormat="1"/>
    <row r="20403" customFormat="1"/>
    <row r="20404" customFormat="1"/>
    <row r="20405" customFormat="1"/>
    <row r="20406" customFormat="1"/>
    <row r="20407" customFormat="1"/>
    <row r="20408" customFormat="1"/>
    <row r="20409" customFormat="1"/>
    <row r="20410" customFormat="1"/>
    <row r="20411" customFormat="1"/>
    <row r="20412" customFormat="1"/>
    <row r="20413" customFormat="1"/>
    <row r="20414" customFormat="1"/>
    <row r="20415" customFormat="1"/>
    <row r="20416" customFormat="1"/>
    <row r="20417" customFormat="1"/>
    <row r="20418" customFormat="1"/>
    <row r="20419" customFormat="1"/>
    <row r="20420" customFormat="1"/>
    <row r="20421" customFormat="1"/>
    <row r="20422" customFormat="1"/>
    <row r="20423" customFormat="1"/>
    <row r="20424" customFormat="1"/>
    <row r="20425" customFormat="1"/>
    <row r="20426" customFormat="1"/>
    <row r="20427" customFormat="1"/>
    <row r="20428" customFormat="1"/>
    <row r="20429" customFormat="1"/>
    <row r="20430" customFormat="1"/>
    <row r="20431" customFormat="1"/>
    <row r="20432" customFormat="1"/>
    <row r="20433" customFormat="1"/>
    <row r="20434" customFormat="1"/>
    <row r="20435" customFormat="1"/>
    <row r="20436" customFormat="1"/>
    <row r="20437" customFormat="1"/>
    <row r="20438" customFormat="1"/>
    <row r="20439" customFormat="1"/>
    <row r="20440" customFormat="1"/>
    <row r="20441" customFormat="1"/>
    <row r="20442" customFormat="1"/>
    <row r="20443" customFormat="1"/>
    <row r="20444" customFormat="1"/>
    <row r="20445" customFormat="1"/>
    <row r="20446" customFormat="1"/>
    <row r="20447" customFormat="1"/>
    <row r="20448" customFormat="1"/>
    <row r="20449" customFormat="1"/>
    <row r="20450" customFormat="1"/>
    <row r="20451" customFormat="1"/>
    <row r="20452" customFormat="1"/>
    <row r="20453" customFormat="1"/>
    <row r="20454" customFormat="1"/>
    <row r="20455" customFormat="1"/>
    <row r="20456" customFormat="1"/>
    <row r="20457" customFormat="1"/>
    <row r="20458" customFormat="1"/>
    <row r="20459" customFormat="1"/>
    <row r="20460" customFormat="1"/>
    <row r="20461" customFormat="1"/>
    <row r="20462" customFormat="1"/>
    <row r="20463" customFormat="1"/>
    <row r="20464" customFormat="1"/>
    <row r="20465" customFormat="1"/>
    <row r="20466" customFormat="1"/>
    <row r="20467" customFormat="1"/>
    <row r="20468" customFormat="1"/>
    <row r="20469" customFormat="1"/>
    <row r="20470" customFormat="1"/>
    <row r="20471" customFormat="1"/>
    <row r="20472" customFormat="1"/>
    <row r="20473" customFormat="1"/>
    <row r="20474" customFormat="1"/>
    <row r="20475" customFormat="1"/>
    <row r="20476" customFormat="1"/>
    <row r="20477" customFormat="1"/>
    <row r="20478" customFormat="1"/>
    <row r="20479" customFormat="1"/>
    <row r="20480" customFormat="1"/>
    <row r="20481" customFormat="1"/>
    <row r="20482" customFormat="1"/>
    <row r="20483" customFormat="1"/>
    <row r="20484" customFormat="1"/>
    <row r="20485" customFormat="1"/>
    <row r="20486" customFormat="1"/>
    <row r="20487" customFormat="1"/>
    <row r="20488" customFormat="1"/>
    <row r="20489" customFormat="1"/>
    <row r="20490" customFormat="1"/>
    <row r="20491" customFormat="1"/>
    <row r="20492" customFormat="1"/>
    <row r="20493" customFormat="1"/>
    <row r="20494" customFormat="1"/>
    <row r="20495" customFormat="1"/>
    <row r="20496" customFormat="1"/>
    <row r="20497" customFormat="1"/>
    <row r="20498" customFormat="1"/>
    <row r="20499" customFormat="1"/>
    <row r="20500" customFormat="1"/>
    <row r="20501" customFormat="1"/>
    <row r="20502" customFormat="1"/>
    <row r="20503" customFormat="1"/>
    <row r="20504" customFormat="1"/>
    <row r="20505" customFormat="1"/>
    <row r="20506" customFormat="1"/>
    <row r="20507" customFormat="1"/>
    <row r="20508" customFormat="1"/>
    <row r="20509" customFormat="1"/>
    <row r="20510" customFormat="1"/>
    <row r="20511" customFormat="1"/>
    <row r="20512" customFormat="1"/>
    <row r="20513" customFormat="1"/>
    <row r="20514" customFormat="1"/>
    <row r="20515" customFormat="1"/>
    <row r="20516" customFormat="1"/>
    <row r="20517" customFormat="1"/>
    <row r="20518" customFormat="1"/>
    <row r="20519" customFormat="1"/>
    <row r="20520" customFormat="1"/>
    <row r="20521" customFormat="1"/>
    <row r="20522" customFormat="1"/>
    <row r="20523" customFormat="1"/>
    <row r="20524" customFormat="1"/>
    <row r="20525" customFormat="1"/>
    <row r="20526" customFormat="1"/>
    <row r="20527" customFormat="1"/>
    <row r="20528" customFormat="1"/>
    <row r="20529" customFormat="1"/>
    <row r="20530" customFormat="1"/>
    <row r="20531" customFormat="1"/>
    <row r="20532" customFormat="1"/>
    <row r="20533" customFormat="1"/>
    <row r="20534" customFormat="1"/>
    <row r="20535" customFormat="1"/>
    <row r="20536" customFormat="1"/>
    <row r="20537" customFormat="1"/>
    <row r="20538" customFormat="1"/>
    <row r="20539" customFormat="1"/>
    <row r="20540" customFormat="1"/>
    <row r="20541" customFormat="1"/>
    <row r="20542" customFormat="1"/>
    <row r="20543" customFormat="1"/>
    <row r="20544" customFormat="1"/>
    <row r="20545" customFormat="1"/>
    <row r="20546" customFormat="1"/>
    <row r="20547" customFormat="1"/>
    <row r="20548" customFormat="1"/>
    <row r="20549" customFormat="1"/>
    <row r="20550" customFormat="1"/>
    <row r="20551" customFormat="1"/>
    <row r="20552" customFormat="1"/>
    <row r="20553" customFormat="1"/>
    <row r="20554" customFormat="1"/>
    <row r="20555" customFormat="1"/>
    <row r="20556" customFormat="1"/>
    <row r="20557" customFormat="1"/>
    <row r="20558" customFormat="1"/>
    <row r="20559" customFormat="1"/>
    <row r="20560" customFormat="1"/>
    <row r="20561" customFormat="1"/>
    <row r="20562" customFormat="1"/>
    <row r="20563" customFormat="1"/>
    <row r="20564" customFormat="1"/>
    <row r="20565" customFormat="1"/>
    <row r="20566" customFormat="1"/>
    <row r="20567" customFormat="1"/>
    <row r="20568" customFormat="1"/>
    <row r="20569" customFormat="1"/>
    <row r="20570" customFormat="1"/>
    <row r="20571" customFormat="1"/>
    <row r="20572" customFormat="1"/>
    <row r="20573" customFormat="1"/>
    <row r="20574" customFormat="1"/>
    <row r="20575" customFormat="1"/>
    <row r="20576" customFormat="1"/>
    <row r="20577" customFormat="1"/>
    <row r="20578" customFormat="1"/>
    <row r="20579" customFormat="1"/>
    <row r="20580" customFormat="1"/>
    <row r="20581" customFormat="1"/>
    <row r="20582" customFormat="1"/>
    <row r="20583" customFormat="1"/>
    <row r="20584" customFormat="1"/>
    <row r="20585" customFormat="1"/>
    <row r="20586" customFormat="1"/>
    <row r="20587" customFormat="1"/>
    <row r="20588" customFormat="1"/>
    <row r="20589" customFormat="1"/>
    <row r="20590" customFormat="1"/>
    <row r="20591" customFormat="1"/>
    <row r="20592" customFormat="1"/>
    <row r="20593" customFormat="1"/>
    <row r="20594" customFormat="1"/>
    <row r="20595" customFormat="1"/>
    <row r="20596" customFormat="1"/>
    <row r="20597" customFormat="1"/>
    <row r="20598" customFormat="1"/>
    <row r="20599" customFormat="1"/>
    <row r="20600" customFormat="1"/>
    <row r="20601" customFormat="1"/>
    <row r="20602" customFormat="1"/>
    <row r="20603" customFormat="1"/>
    <row r="20604" customFormat="1"/>
    <row r="20605" customFormat="1"/>
    <row r="20606" customFormat="1"/>
    <row r="20607" customFormat="1"/>
    <row r="20608" customFormat="1"/>
    <row r="20609" customFormat="1"/>
    <row r="20610" customFormat="1"/>
    <row r="20611" customFormat="1"/>
    <row r="20612" customFormat="1"/>
    <row r="20613" customFormat="1"/>
    <row r="20614" customFormat="1"/>
    <row r="20615" customFormat="1"/>
    <row r="20616" customFormat="1"/>
    <row r="20617" customFormat="1"/>
    <row r="20618" customFormat="1"/>
    <row r="20619" customFormat="1"/>
    <row r="20620" customFormat="1"/>
    <row r="20621" customFormat="1"/>
    <row r="20622" customFormat="1"/>
    <row r="20623" customFormat="1"/>
    <row r="20624" customFormat="1"/>
    <row r="20625" customFormat="1"/>
    <row r="20626" customFormat="1"/>
    <row r="20627" customFormat="1"/>
    <row r="20628" customFormat="1"/>
    <row r="20629" customFormat="1"/>
    <row r="20630" customFormat="1"/>
    <row r="20631" customFormat="1"/>
    <row r="20632" customFormat="1"/>
    <row r="20633" customFormat="1"/>
    <row r="20634" customFormat="1"/>
    <row r="20635" customFormat="1"/>
    <row r="20636" customFormat="1"/>
    <row r="20637" customFormat="1"/>
    <row r="20638" customFormat="1"/>
    <row r="20639" customFormat="1"/>
    <row r="20640" customFormat="1"/>
    <row r="20641" customFormat="1"/>
    <row r="20642" customFormat="1"/>
    <row r="20643" customFormat="1"/>
    <row r="20644" customFormat="1"/>
    <row r="20645" customFormat="1"/>
    <row r="20646" customFormat="1"/>
    <row r="20647" customFormat="1"/>
    <row r="20648" customFormat="1"/>
    <row r="20649" customFormat="1"/>
    <row r="20650" customFormat="1"/>
    <row r="20651" customFormat="1"/>
    <row r="20652" customFormat="1"/>
    <row r="20653" customFormat="1"/>
    <row r="20654" customFormat="1"/>
    <row r="20655" customFormat="1"/>
    <row r="20656" customFormat="1"/>
    <row r="20657" customFormat="1"/>
    <row r="20658" customFormat="1"/>
    <row r="20659" customFormat="1"/>
    <row r="20660" customFormat="1"/>
    <row r="20661" customFormat="1"/>
    <row r="20662" customFormat="1"/>
    <row r="20663" customFormat="1"/>
    <row r="20664" customFormat="1"/>
    <row r="20665" customFormat="1"/>
    <row r="20666" customFormat="1"/>
    <row r="20667" customFormat="1"/>
    <row r="20668" customFormat="1"/>
    <row r="20669" customFormat="1"/>
    <row r="20670" customFormat="1"/>
    <row r="20671" customFormat="1"/>
    <row r="20672" customFormat="1"/>
    <row r="20673" customFormat="1"/>
    <row r="20674" customFormat="1"/>
    <row r="20675" customFormat="1"/>
    <row r="20676" customFormat="1"/>
    <row r="20677" customFormat="1"/>
    <row r="20678" customFormat="1"/>
    <row r="20679" customFormat="1"/>
    <row r="20680" customFormat="1"/>
    <row r="20681" customFormat="1"/>
    <row r="20682" customFormat="1"/>
    <row r="20683" customFormat="1"/>
    <row r="20684" customFormat="1"/>
    <row r="20685" customFormat="1"/>
    <row r="20686" customFormat="1"/>
    <row r="20687" customFormat="1"/>
    <row r="20688" customFormat="1"/>
    <row r="20689" customFormat="1"/>
    <row r="20690" customFormat="1"/>
    <row r="20691" customFormat="1"/>
    <row r="20692" customFormat="1"/>
    <row r="20693" customFormat="1"/>
    <row r="20694" customFormat="1"/>
    <row r="20695" customFormat="1"/>
    <row r="20696" customFormat="1"/>
    <row r="20697" customFormat="1"/>
    <row r="20698" customFormat="1"/>
    <row r="20699" customFormat="1"/>
    <row r="20700" customFormat="1"/>
    <row r="20701" customFormat="1"/>
    <row r="20702" customFormat="1"/>
    <row r="20703" customFormat="1"/>
    <row r="20704" customFormat="1"/>
    <row r="20705" customFormat="1"/>
    <row r="20706" customFormat="1"/>
    <row r="20707" customFormat="1"/>
    <row r="20708" customFormat="1"/>
    <row r="20709" customFormat="1"/>
    <row r="20710" customFormat="1"/>
    <row r="20711" customFormat="1"/>
    <row r="20712" customFormat="1"/>
    <row r="20713" customFormat="1"/>
    <row r="20714" customFormat="1"/>
    <row r="20715" customFormat="1"/>
    <row r="20716" customFormat="1"/>
    <row r="20717" customFormat="1"/>
    <row r="20718" customFormat="1"/>
    <row r="20719" customFormat="1"/>
    <row r="20720" customFormat="1"/>
    <row r="20721" customFormat="1"/>
    <row r="20722" customFormat="1"/>
    <row r="20723" customFormat="1"/>
    <row r="20724" customFormat="1"/>
    <row r="20725" customFormat="1"/>
    <row r="20726" customFormat="1"/>
    <row r="20727" customFormat="1"/>
    <row r="20728" customFormat="1"/>
    <row r="20729" customFormat="1"/>
    <row r="20730" customFormat="1"/>
    <row r="20731" customFormat="1"/>
    <row r="20732" customFormat="1"/>
    <row r="20733" customFormat="1"/>
    <row r="20734" customFormat="1"/>
    <row r="20735" customFormat="1"/>
    <row r="20736" customFormat="1"/>
    <row r="20737" customFormat="1"/>
    <row r="20738" customFormat="1"/>
    <row r="20739" customFormat="1"/>
    <row r="20740" customFormat="1"/>
    <row r="20741" customFormat="1"/>
    <row r="20742" customFormat="1"/>
    <row r="20743" customFormat="1"/>
    <row r="20744" customFormat="1"/>
    <row r="20745" customFormat="1"/>
    <row r="20746" customFormat="1"/>
    <row r="20747" customFormat="1"/>
    <row r="20748" customFormat="1"/>
    <row r="20749" customFormat="1"/>
    <row r="20750" customFormat="1"/>
    <row r="20751" customFormat="1"/>
    <row r="20752" customFormat="1"/>
    <row r="20753" customFormat="1"/>
    <row r="20754" customFormat="1"/>
    <row r="20755" customFormat="1"/>
    <row r="20756" customFormat="1"/>
    <row r="20757" customFormat="1"/>
    <row r="20758" customFormat="1"/>
    <row r="20759" customFormat="1"/>
    <row r="20760" customFormat="1"/>
    <row r="20761" customFormat="1"/>
    <row r="20762" customFormat="1"/>
    <row r="20763" customFormat="1"/>
    <row r="20764" customFormat="1"/>
    <row r="20765" customFormat="1"/>
    <row r="20766" customFormat="1"/>
    <row r="20767" customFormat="1"/>
    <row r="20768" customFormat="1"/>
    <row r="20769" customFormat="1"/>
    <row r="20770" customFormat="1"/>
    <row r="20771" customFormat="1"/>
    <row r="20772" customFormat="1"/>
    <row r="20773" customFormat="1"/>
    <row r="20774" customFormat="1"/>
    <row r="20775" customFormat="1"/>
    <row r="20776" customFormat="1"/>
    <row r="20777" customFormat="1"/>
    <row r="20778" customFormat="1"/>
    <row r="20779" customFormat="1"/>
    <row r="20780" customFormat="1"/>
    <row r="20781" customFormat="1"/>
    <row r="20782" customFormat="1"/>
    <row r="20783" customFormat="1"/>
    <row r="20784" customFormat="1"/>
    <row r="20785" customFormat="1"/>
    <row r="20786" customFormat="1"/>
    <row r="20787" customFormat="1"/>
    <row r="20788" customFormat="1"/>
    <row r="20789" customFormat="1"/>
    <row r="20790" customFormat="1"/>
    <row r="20791" customFormat="1"/>
    <row r="20792" customFormat="1"/>
    <row r="20793" customFormat="1"/>
    <row r="20794" customFormat="1"/>
    <row r="20795" customFormat="1"/>
    <row r="20796" customFormat="1"/>
    <row r="20797" customFormat="1"/>
    <row r="20798" customFormat="1"/>
    <row r="20799" customFormat="1"/>
    <row r="20800" customFormat="1"/>
    <row r="20801" customFormat="1"/>
    <row r="20802" customFormat="1"/>
    <row r="20803" customFormat="1"/>
    <row r="20804" customFormat="1"/>
    <row r="20805" customFormat="1"/>
    <row r="20806" customFormat="1"/>
    <row r="20807" customFormat="1"/>
    <row r="20808" customFormat="1"/>
    <row r="20809" customFormat="1"/>
    <row r="20810" customFormat="1"/>
    <row r="20811" customFormat="1"/>
    <row r="20812" customFormat="1"/>
    <row r="20813" customFormat="1"/>
    <row r="20814" customFormat="1"/>
    <row r="20815" customFormat="1"/>
    <row r="20816" customFormat="1"/>
    <row r="20817" customFormat="1"/>
    <row r="20818" customFormat="1"/>
    <row r="20819" customFormat="1"/>
    <row r="20820" customFormat="1"/>
    <row r="20821" customFormat="1"/>
    <row r="20822" customFormat="1"/>
    <row r="20823" customFormat="1"/>
    <row r="20824" customFormat="1"/>
    <row r="20825" customFormat="1"/>
    <row r="20826" customFormat="1"/>
    <row r="20827" customFormat="1"/>
    <row r="20828" customFormat="1"/>
    <row r="20829" customFormat="1"/>
    <row r="20830" customFormat="1"/>
    <row r="20831" customFormat="1"/>
    <row r="20832" customFormat="1"/>
    <row r="20833" customFormat="1"/>
    <row r="20834" customFormat="1"/>
    <row r="20835" customFormat="1"/>
    <row r="20836" customFormat="1"/>
    <row r="20837" customFormat="1"/>
    <row r="20838" customFormat="1"/>
    <row r="20839" customFormat="1"/>
    <row r="20840" customFormat="1"/>
    <row r="20841" customFormat="1"/>
    <row r="20842" customFormat="1"/>
    <row r="20843" customFormat="1"/>
    <row r="20844" customFormat="1"/>
    <row r="20845" customFormat="1"/>
    <row r="20846" customFormat="1"/>
    <row r="20847" customFormat="1"/>
    <row r="20848" customFormat="1"/>
    <row r="20849" customFormat="1"/>
    <row r="20850" customFormat="1"/>
    <row r="20851" customFormat="1"/>
    <row r="20852" customFormat="1"/>
    <row r="20853" customFormat="1"/>
    <row r="20854" customFormat="1"/>
    <row r="20855" customFormat="1"/>
    <row r="20856" customFormat="1"/>
    <row r="20857" customFormat="1"/>
    <row r="20858" customFormat="1"/>
    <row r="20859" customFormat="1"/>
    <row r="20860" customFormat="1"/>
    <row r="20861" customFormat="1"/>
    <row r="20862" customFormat="1"/>
    <row r="20863" customFormat="1"/>
    <row r="20864" customFormat="1"/>
    <row r="20865" customFormat="1"/>
    <row r="20866" customFormat="1"/>
    <row r="20867" customFormat="1"/>
    <row r="20868" customFormat="1"/>
    <row r="20869" customFormat="1"/>
    <row r="20870" customFormat="1"/>
    <row r="20871" customFormat="1"/>
    <row r="20872" customFormat="1"/>
    <row r="20873" customFormat="1"/>
    <row r="20874" customFormat="1"/>
    <row r="20875" customFormat="1"/>
    <row r="20876" customFormat="1"/>
    <row r="20877" customFormat="1"/>
    <row r="20878" customFormat="1"/>
    <row r="20879" customFormat="1"/>
    <row r="20880" customFormat="1"/>
    <row r="20881" customFormat="1"/>
    <row r="20882" customFormat="1"/>
    <row r="20883" customFormat="1"/>
    <row r="20884" customFormat="1"/>
    <row r="20885" customFormat="1"/>
    <row r="20886" customFormat="1"/>
    <row r="20887" customFormat="1"/>
    <row r="20888" customFormat="1"/>
    <row r="20889" customFormat="1"/>
    <row r="20890" customFormat="1"/>
    <row r="20891" customFormat="1"/>
    <row r="20892" customFormat="1"/>
    <row r="20893" customFormat="1"/>
    <row r="20894" customFormat="1"/>
    <row r="20895" customFormat="1"/>
    <row r="20896" customFormat="1"/>
    <row r="20897" customFormat="1"/>
    <row r="20898" customFormat="1"/>
    <row r="20899" customFormat="1"/>
    <row r="20900" customFormat="1"/>
    <row r="20901" customFormat="1"/>
    <row r="20902" customFormat="1"/>
    <row r="20903" customFormat="1"/>
    <row r="20904" customFormat="1"/>
    <row r="20905" customFormat="1"/>
    <row r="20906" customFormat="1"/>
    <row r="20907" customFormat="1"/>
    <row r="20908" customFormat="1"/>
    <row r="20909" customFormat="1"/>
    <row r="20910" customFormat="1"/>
    <row r="20911" customFormat="1"/>
    <row r="20912" customFormat="1"/>
    <row r="20913" customFormat="1"/>
    <row r="20914" customFormat="1"/>
    <row r="20915" customFormat="1"/>
    <row r="20916" customFormat="1"/>
    <row r="20917" customFormat="1"/>
    <row r="20918" customFormat="1"/>
    <row r="20919" customFormat="1"/>
    <row r="20920" customFormat="1"/>
    <row r="20921" customFormat="1"/>
    <row r="20922" customFormat="1"/>
    <row r="20923" customFormat="1"/>
    <row r="20924" customFormat="1"/>
    <row r="20925" customFormat="1"/>
    <row r="20926" customFormat="1"/>
    <row r="20927" customFormat="1"/>
    <row r="20928" customFormat="1"/>
    <row r="20929" customFormat="1"/>
    <row r="20930" customFormat="1"/>
    <row r="20931" customFormat="1"/>
    <row r="20932" customFormat="1"/>
    <row r="20933" customFormat="1"/>
    <row r="20934" customFormat="1"/>
    <row r="20935" customFormat="1"/>
    <row r="20936" customFormat="1"/>
    <row r="20937" customFormat="1"/>
    <row r="20938" customFormat="1"/>
    <row r="20939" customFormat="1"/>
    <row r="20940" customFormat="1"/>
    <row r="20941" customFormat="1"/>
    <row r="20942" customFormat="1"/>
    <row r="20943" customFormat="1"/>
    <row r="20944" customFormat="1"/>
    <row r="20945" customFormat="1"/>
    <row r="20946" customFormat="1"/>
    <row r="20947" customFormat="1"/>
    <row r="20948" customFormat="1"/>
    <row r="20949" customFormat="1"/>
    <row r="20950" customFormat="1"/>
    <row r="20951" customFormat="1"/>
    <row r="20952" customFormat="1"/>
    <row r="20953" customFormat="1"/>
    <row r="20954" customFormat="1"/>
    <row r="20955" customFormat="1"/>
    <row r="20956" customFormat="1"/>
    <row r="20957" customFormat="1"/>
    <row r="20958" customFormat="1"/>
    <row r="20959" customFormat="1"/>
    <row r="20960" customFormat="1"/>
    <row r="20961" customFormat="1"/>
    <row r="20962" customFormat="1"/>
    <row r="20963" customFormat="1"/>
    <row r="20964" customFormat="1"/>
    <row r="20965" customFormat="1"/>
    <row r="20966" customFormat="1"/>
    <row r="20967" customFormat="1"/>
    <row r="20968" customFormat="1"/>
    <row r="20969" customFormat="1"/>
    <row r="20970" customFormat="1"/>
    <row r="20971" customFormat="1"/>
    <row r="20972" customFormat="1"/>
    <row r="20973" customFormat="1"/>
    <row r="20974" customFormat="1"/>
    <row r="20975" customFormat="1"/>
    <row r="20976" customFormat="1"/>
    <row r="20977" customFormat="1"/>
    <row r="20978" customFormat="1"/>
    <row r="20979" customFormat="1"/>
    <row r="20980" customFormat="1"/>
    <row r="20981" customFormat="1"/>
    <row r="20982" customFormat="1"/>
    <row r="20983" customFormat="1"/>
    <row r="20984" customFormat="1"/>
    <row r="20985" customFormat="1"/>
    <row r="20986" customFormat="1"/>
    <row r="20987" customFormat="1"/>
    <row r="20988" customFormat="1"/>
    <row r="20989" customFormat="1"/>
    <row r="20990" customFormat="1"/>
    <row r="20991" customFormat="1"/>
    <row r="20992" customFormat="1"/>
    <row r="20993" customFormat="1"/>
    <row r="20994" customFormat="1"/>
    <row r="20995" customFormat="1"/>
    <row r="20996" customFormat="1"/>
    <row r="20997" customFormat="1"/>
    <row r="20998" customFormat="1"/>
    <row r="20999" customFormat="1"/>
    <row r="21000" customFormat="1"/>
    <row r="21001" customFormat="1"/>
    <row r="21002" customFormat="1"/>
    <row r="21003" customFormat="1"/>
    <row r="21004" customFormat="1"/>
    <row r="21005" customFormat="1"/>
    <row r="21006" customFormat="1"/>
    <row r="21007" customFormat="1"/>
    <row r="21008" customFormat="1"/>
    <row r="21009" customFormat="1"/>
    <row r="21010" customFormat="1"/>
    <row r="21011" customFormat="1"/>
    <row r="21012" customFormat="1"/>
    <row r="21013" customFormat="1"/>
    <row r="21014" customFormat="1"/>
    <row r="21015" customFormat="1"/>
    <row r="21016" customFormat="1"/>
    <row r="21017" customFormat="1"/>
    <row r="21018" customFormat="1"/>
    <row r="21019" customFormat="1"/>
    <row r="21020" customFormat="1"/>
    <row r="21021" customFormat="1"/>
    <row r="21022" customFormat="1"/>
    <row r="21023" customFormat="1"/>
    <row r="21024" customFormat="1"/>
    <row r="21025" customFormat="1"/>
    <row r="21026" customFormat="1"/>
    <row r="21027" customFormat="1"/>
    <row r="21028" customFormat="1"/>
    <row r="21029" customFormat="1"/>
    <row r="21030" customFormat="1"/>
    <row r="21031" customFormat="1"/>
    <row r="21032" customFormat="1"/>
    <row r="21033" customFormat="1"/>
    <row r="21034" customFormat="1"/>
    <row r="21035" customFormat="1"/>
    <row r="21036" customFormat="1"/>
    <row r="21037" customFormat="1"/>
    <row r="21038" customFormat="1"/>
    <row r="21039" customFormat="1"/>
    <row r="21040" customFormat="1"/>
    <row r="21041" customFormat="1"/>
    <row r="21042" customFormat="1"/>
    <row r="21043" customFormat="1"/>
    <row r="21044" customFormat="1"/>
    <row r="21045" customFormat="1"/>
    <row r="21046" customFormat="1"/>
    <row r="21047" customFormat="1"/>
    <row r="21048" customFormat="1"/>
    <row r="21049" customFormat="1"/>
    <row r="21050" customFormat="1"/>
    <row r="21051" customFormat="1"/>
    <row r="21052" customFormat="1"/>
    <row r="21053" customFormat="1"/>
    <row r="21054" customFormat="1"/>
    <row r="21055" customFormat="1"/>
    <row r="21056" customFormat="1"/>
    <row r="21057" customFormat="1"/>
    <row r="21058" customFormat="1"/>
    <row r="21059" customFormat="1"/>
    <row r="21060" customFormat="1"/>
    <row r="21061" customFormat="1"/>
    <row r="21062" customFormat="1"/>
    <row r="21063" customFormat="1"/>
    <row r="21064" customFormat="1"/>
    <row r="21065" customFormat="1"/>
    <row r="21066" customFormat="1"/>
    <row r="21067" customFormat="1"/>
    <row r="21068" customFormat="1"/>
    <row r="21069" customFormat="1"/>
    <row r="21070" customFormat="1"/>
    <row r="21071" customFormat="1"/>
    <row r="21072" customFormat="1"/>
    <row r="21073" customFormat="1"/>
    <row r="21074" customFormat="1"/>
    <row r="21075" customFormat="1"/>
    <row r="21076" customFormat="1"/>
    <row r="21077" customFormat="1"/>
    <row r="21078" customFormat="1"/>
    <row r="21079" customFormat="1"/>
    <row r="21080" customFormat="1"/>
    <row r="21081" customFormat="1"/>
    <row r="21082" customFormat="1"/>
    <row r="21083" customFormat="1"/>
    <row r="21084" customFormat="1"/>
    <row r="21085" customFormat="1"/>
    <row r="21086" customFormat="1"/>
    <row r="21087" customFormat="1"/>
    <row r="21088" customFormat="1"/>
    <row r="21089" customFormat="1"/>
    <row r="21090" customFormat="1"/>
    <row r="21091" customFormat="1"/>
    <row r="21092" customFormat="1"/>
    <row r="21093" customFormat="1"/>
    <row r="21094" customFormat="1"/>
    <row r="21095" customFormat="1"/>
    <row r="21096" customFormat="1"/>
    <row r="21097" customFormat="1"/>
    <row r="21098" customFormat="1"/>
    <row r="21099" customFormat="1"/>
    <row r="21100" customFormat="1"/>
    <row r="21101" customFormat="1"/>
    <row r="21102" customFormat="1"/>
    <row r="21103" customFormat="1"/>
    <row r="21104" customFormat="1"/>
    <row r="21105" customFormat="1"/>
    <row r="21106" customFormat="1"/>
    <row r="21107" customFormat="1"/>
    <row r="21108" customFormat="1"/>
    <row r="21109" customFormat="1"/>
    <row r="21110" customFormat="1"/>
    <row r="21111" customFormat="1"/>
    <row r="21112" customFormat="1"/>
    <row r="21113" customFormat="1"/>
    <row r="21114" customFormat="1"/>
    <row r="21115" customFormat="1"/>
    <row r="21116" customFormat="1"/>
    <row r="21117" customFormat="1"/>
    <row r="21118" customFormat="1"/>
    <row r="21119" customFormat="1"/>
    <row r="21120" customFormat="1"/>
    <row r="21121" customFormat="1"/>
    <row r="21122" customFormat="1"/>
    <row r="21123" customFormat="1"/>
    <row r="21124" customFormat="1"/>
    <row r="21125" customFormat="1"/>
    <row r="21126" customFormat="1"/>
    <row r="21127" customFormat="1"/>
    <row r="21128" customFormat="1"/>
    <row r="21129" customFormat="1"/>
    <row r="21130" customFormat="1"/>
    <row r="21131" customFormat="1"/>
    <row r="21132" customFormat="1"/>
    <row r="21133" customFormat="1"/>
    <row r="21134" customFormat="1"/>
    <row r="21135" customFormat="1"/>
    <row r="21136" customFormat="1"/>
    <row r="21137" customFormat="1"/>
    <row r="21138" customFormat="1"/>
    <row r="21139" customFormat="1"/>
    <row r="21140" customFormat="1"/>
    <row r="21141" customFormat="1"/>
    <row r="21142" customFormat="1"/>
    <row r="21143" customFormat="1"/>
    <row r="21144" customFormat="1"/>
    <row r="21145" customFormat="1"/>
    <row r="21146" customFormat="1"/>
    <row r="21147" customFormat="1"/>
    <row r="21148" customFormat="1"/>
    <row r="21149" customFormat="1"/>
    <row r="21150" customFormat="1"/>
    <row r="21151" customFormat="1"/>
    <row r="21152" customFormat="1"/>
    <row r="21153" customFormat="1"/>
    <row r="21154" customFormat="1"/>
    <row r="21155" customFormat="1"/>
    <row r="21156" customFormat="1"/>
    <row r="21157" customFormat="1"/>
    <row r="21158" customFormat="1"/>
    <row r="21159" customFormat="1"/>
    <row r="21160" customFormat="1"/>
    <row r="21161" customFormat="1"/>
    <row r="21162" customFormat="1"/>
    <row r="21163" customFormat="1"/>
    <row r="21164" customFormat="1"/>
    <row r="21165" customFormat="1"/>
    <row r="21166" customFormat="1"/>
    <row r="21167" customFormat="1"/>
    <row r="21168" customFormat="1"/>
    <row r="21169" customFormat="1"/>
    <row r="21170" customFormat="1"/>
    <row r="21171" customFormat="1"/>
    <row r="21172" customFormat="1"/>
    <row r="21173" customFormat="1"/>
    <row r="21174" customFormat="1"/>
    <row r="21175" customFormat="1"/>
    <row r="21176" customFormat="1"/>
    <row r="21177" customFormat="1"/>
    <row r="21178" customFormat="1"/>
    <row r="21179" customFormat="1"/>
    <row r="21180" customFormat="1"/>
    <row r="21181" customFormat="1"/>
    <row r="21182" customFormat="1"/>
    <row r="21183" customFormat="1"/>
    <row r="21184" customFormat="1"/>
    <row r="21185" customFormat="1"/>
    <row r="21186" customFormat="1"/>
    <row r="21187" customFormat="1"/>
    <row r="21188" customFormat="1"/>
    <row r="21189" customFormat="1"/>
    <row r="21190" customFormat="1"/>
    <row r="21191" customFormat="1"/>
    <row r="21192" customFormat="1"/>
    <row r="21193" customFormat="1"/>
    <row r="21194" customFormat="1"/>
    <row r="21195" customFormat="1"/>
    <row r="21196" customFormat="1"/>
    <row r="21197" customFormat="1"/>
    <row r="21198" customFormat="1"/>
    <row r="21199" customFormat="1"/>
    <row r="21200" customFormat="1"/>
    <row r="21201" customFormat="1"/>
    <row r="21202" customFormat="1"/>
    <row r="21203" customFormat="1"/>
    <row r="21204" customFormat="1"/>
    <row r="21205" customFormat="1"/>
    <row r="21206" customFormat="1"/>
    <row r="21207" customFormat="1"/>
    <row r="21208" customFormat="1"/>
    <row r="21209" customFormat="1"/>
    <row r="21210" customFormat="1"/>
    <row r="21211" customFormat="1"/>
    <row r="21212" customFormat="1"/>
    <row r="21213" customFormat="1"/>
    <row r="21214" customFormat="1"/>
    <row r="21215" customFormat="1"/>
    <row r="21216" customFormat="1"/>
    <row r="21217" customFormat="1"/>
    <row r="21218" customFormat="1"/>
    <row r="21219" customFormat="1"/>
    <row r="21220" customFormat="1"/>
    <row r="21221" customFormat="1"/>
    <row r="21222" customFormat="1"/>
    <row r="21223" customFormat="1"/>
    <row r="21224" customFormat="1"/>
    <row r="21225" customFormat="1"/>
    <row r="21226" customFormat="1"/>
    <row r="21227" customFormat="1"/>
    <row r="21228" customFormat="1"/>
    <row r="21229" customFormat="1"/>
    <row r="21230" customFormat="1"/>
    <row r="21231" customFormat="1"/>
    <row r="21232" customFormat="1"/>
    <row r="21233" customFormat="1"/>
    <row r="21234" customFormat="1"/>
    <row r="21235" customFormat="1"/>
    <row r="21236" customFormat="1"/>
    <row r="21237" customFormat="1"/>
    <row r="21238" customFormat="1"/>
    <row r="21239" customFormat="1"/>
    <row r="21240" customFormat="1"/>
    <row r="21241" customFormat="1"/>
    <row r="21242" customFormat="1"/>
    <row r="21243" customFormat="1"/>
    <row r="21244" customFormat="1"/>
    <row r="21245" customFormat="1"/>
    <row r="21246" customFormat="1"/>
    <row r="21247" customFormat="1"/>
    <row r="21248" customFormat="1"/>
    <row r="21249" customFormat="1"/>
    <row r="21250" customFormat="1"/>
    <row r="21251" customFormat="1"/>
    <row r="21252" customFormat="1"/>
    <row r="21253" customFormat="1"/>
    <row r="21254" customFormat="1"/>
    <row r="21255" customFormat="1"/>
    <row r="21256" customFormat="1"/>
    <row r="21257" customFormat="1"/>
    <row r="21258" customFormat="1"/>
    <row r="21259" customFormat="1"/>
    <row r="21260" customFormat="1"/>
    <row r="21261" customFormat="1"/>
    <row r="21262" customFormat="1"/>
    <row r="21263" customFormat="1"/>
    <row r="21264" customFormat="1"/>
    <row r="21265" customFormat="1"/>
    <row r="21266" customFormat="1"/>
    <row r="21267" customFormat="1"/>
    <row r="21268" customFormat="1"/>
    <row r="21269" customFormat="1"/>
    <row r="21270" customFormat="1"/>
    <row r="21271" customFormat="1"/>
    <row r="21272" customFormat="1"/>
    <row r="21273" customFormat="1"/>
    <row r="21274" customFormat="1"/>
    <row r="21275" customFormat="1"/>
    <row r="21276" customFormat="1"/>
    <row r="21277" customFormat="1"/>
    <row r="21278" customFormat="1"/>
    <row r="21279" customFormat="1"/>
    <row r="21280" customFormat="1"/>
    <row r="21281" customFormat="1"/>
    <row r="21282" customFormat="1"/>
    <row r="21283" customFormat="1"/>
    <row r="21284" customFormat="1"/>
    <row r="21285" customFormat="1"/>
    <row r="21286" customFormat="1"/>
    <row r="21287" customFormat="1"/>
    <row r="21288" customFormat="1"/>
    <row r="21289" customFormat="1"/>
    <row r="21290" customFormat="1"/>
    <row r="21291" customFormat="1"/>
    <row r="21292" customFormat="1"/>
    <row r="21293" customFormat="1"/>
    <row r="21294" customFormat="1"/>
    <row r="21295" customFormat="1"/>
    <row r="21296" customFormat="1"/>
    <row r="21297" customFormat="1"/>
    <row r="21298" customFormat="1"/>
    <row r="21299" customFormat="1"/>
    <row r="21300" customFormat="1"/>
    <row r="21301" customFormat="1"/>
    <row r="21302" customFormat="1"/>
    <row r="21303" customFormat="1"/>
    <row r="21304" customFormat="1"/>
    <row r="21305" customFormat="1"/>
    <row r="21306" customFormat="1"/>
    <row r="21307" customFormat="1"/>
    <row r="21308" customFormat="1"/>
    <row r="21309" customFormat="1"/>
    <row r="21310" customFormat="1"/>
    <row r="21311" customFormat="1"/>
    <row r="21312" customFormat="1"/>
    <row r="21313" customFormat="1"/>
    <row r="21314" customFormat="1"/>
    <row r="21315" customFormat="1"/>
    <row r="21316" customFormat="1"/>
    <row r="21317" customFormat="1"/>
    <row r="21318" customFormat="1"/>
    <row r="21319" customFormat="1"/>
    <row r="21320" customFormat="1"/>
    <row r="21321" customFormat="1"/>
    <row r="21322" customFormat="1"/>
    <row r="21323" customFormat="1"/>
    <row r="21324" customFormat="1"/>
    <row r="21325" customFormat="1"/>
    <row r="21326" customFormat="1"/>
    <row r="21327" customFormat="1"/>
    <row r="21328" customFormat="1"/>
    <row r="21329" customFormat="1"/>
    <row r="21330" customFormat="1"/>
    <row r="21331" customFormat="1"/>
    <row r="21332" customFormat="1"/>
    <row r="21333" customFormat="1"/>
    <row r="21334" customFormat="1"/>
    <row r="21335" customFormat="1"/>
    <row r="21336" customFormat="1"/>
    <row r="21337" customFormat="1"/>
    <row r="21338" customFormat="1"/>
    <row r="21339" customFormat="1"/>
    <row r="21340" customFormat="1"/>
    <row r="21341" customFormat="1"/>
    <row r="21342" customFormat="1"/>
    <row r="21343" customFormat="1"/>
    <row r="21344" customFormat="1"/>
    <row r="21345" customFormat="1"/>
    <row r="21346" customFormat="1"/>
    <row r="21347" customFormat="1"/>
    <row r="21348" customFormat="1"/>
    <row r="21349" customFormat="1"/>
    <row r="21350" customFormat="1"/>
    <row r="21351" customFormat="1"/>
    <row r="21352" customFormat="1"/>
    <row r="21353" customFormat="1"/>
    <row r="21354" customFormat="1"/>
    <row r="21355" customFormat="1"/>
    <row r="21356" customFormat="1"/>
    <row r="21357" customFormat="1"/>
    <row r="21358" customFormat="1"/>
    <row r="21359" customFormat="1"/>
    <row r="21360" customFormat="1"/>
    <row r="21361" customFormat="1"/>
    <row r="21362" customFormat="1"/>
    <row r="21363" customFormat="1"/>
    <row r="21364" customFormat="1"/>
    <row r="21365" customFormat="1"/>
    <row r="21366" customFormat="1"/>
    <row r="21367" customFormat="1"/>
    <row r="21368" customFormat="1"/>
    <row r="21369" customFormat="1"/>
    <row r="21370" customFormat="1"/>
    <row r="21371" customFormat="1"/>
    <row r="21372" customFormat="1"/>
    <row r="21373" customFormat="1"/>
    <row r="21374" customFormat="1"/>
    <row r="21375" customFormat="1"/>
    <row r="21376" customFormat="1"/>
    <row r="21377" customFormat="1"/>
    <row r="21378" customFormat="1"/>
    <row r="21379" customFormat="1"/>
    <row r="21380" customFormat="1"/>
    <row r="21381" customFormat="1"/>
    <row r="21382" customFormat="1"/>
    <row r="21383" customFormat="1"/>
    <row r="21384" customFormat="1"/>
    <row r="21385" customFormat="1"/>
    <row r="21386" customFormat="1"/>
    <row r="21387" customFormat="1"/>
    <row r="21388" customFormat="1"/>
    <row r="21389" customFormat="1"/>
    <row r="21390" customFormat="1"/>
    <row r="21391" customFormat="1"/>
    <row r="21392" customFormat="1"/>
    <row r="21393" customFormat="1"/>
    <row r="21394" customFormat="1"/>
    <row r="21395" customFormat="1"/>
    <row r="21396" customFormat="1"/>
    <row r="21397" customFormat="1"/>
    <row r="21398" customFormat="1"/>
    <row r="21399" customFormat="1"/>
    <row r="21400" customFormat="1"/>
    <row r="21401" customFormat="1"/>
    <row r="21402" customFormat="1"/>
    <row r="21403" customFormat="1"/>
    <row r="21404" customFormat="1"/>
    <row r="21405" customFormat="1"/>
    <row r="21406" customFormat="1"/>
    <row r="21407" customFormat="1"/>
    <row r="21408" customFormat="1"/>
    <row r="21409" customFormat="1"/>
    <row r="21410" customFormat="1"/>
    <row r="21411" customFormat="1"/>
    <row r="21412" customFormat="1"/>
    <row r="21413" customFormat="1"/>
    <row r="21414" customFormat="1"/>
    <row r="21415" customFormat="1"/>
    <row r="21416" customFormat="1"/>
    <row r="21417" customFormat="1"/>
    <row r="21418" customFormat="1"/>
    <row r="21419" customFormat="1"/>
    <row r="21420" customFormat="1"/>
    <row r="21421" customFormat="1"/>
    <row r="21422" customFormat="1"/>
    <row r="21423" customFormat="1"/>
    <row r="21424" customFormat="1"/>
    <row r="21425" customFormat="1"/>
    <row r="21426" customFormat="1"/>
    <row r="21427" customFormat="1"/>
    <row r="21428" customFormat="1"/>
    <row r="21429" customFormat="1"/>
    <row r="21430" customFormat="1"/>
    <row r="21431" customFormat="1"/>
    <row r="21432" customFormat="1"/>
    <row r="21433" customFormat="1"/>
    <row r="21434" customFormat="1"/>
    <row r="21435" customFormat="1"/>
    <row r="21436" customFormat="1"/>
    <row r="21437" customFormat="1"/>
    <row r="21438" customFormat="1"/>
    <row r="21439" customFormat="1"/>
    <row r="21440" customFormat="1"/>
    <row r="21441" customFormat="1"/>
    <row r="21442" customFormat="1"/>
    <row r="21443" customFormat="1"/>
    <row r="21444" customFormat="1"/>
    <row r="21445" customFormat="1"/>
    <row r="21446" customFormat="1"/>
    <row r="21447" customFormat="1"/>
    <row r="21448" customFormat="1"/>
    <row r="21449" customFormat="1"/>
    <row r="21450" customFormat="1"/>
    <row r="21451" customFormat="1"/>
    <row r="21452" customFormat="1"/>
    <row r="21453" customFormat="1"/>
    <row r="21454" customFormat="1"/>
    <row r="21455" customFormat="1"/>
    <row r="21456" customFormat="1"/>
    <row r="21457" customFormat="1"/>
    <row r="21458" customFormat="1"/>
    <row r="21459" customFormat="1"/>
    <row r="21460" customFormat="1"/>
    <row r="21461" customFormat="1"/>
    <row r="21462" customFormat="1"/>
    <row r="21463" customFormat="1"/>
    <row r="21464" customFormat="1"/>
    <row r="21465" customFormat="1"/>
    <row r="21466" customFormat="1"/>
    <row r="21467" customFormat="1"/>
    <row r="21468" customFormat="1"/>
    <row r="21469" customFormat="1"/>
    <row r="21470" customFormat="1"/>
    <row r="21471" customFormat="1"/>
    <row r="21472" customFormat="1"/>
    <row r="21473" customFormat="1"/>
    <row r="21474" customFormat="1"/>
    <row r="21475" customFormat="1"/>
    <row r="21476" customFormat="1"/>
    <row r="21477" customFormat="1"/>
    <row r="21478" customFormat="1"/>
    <row r="21479" customFormat="1"/>
    <row r="21480" customFormat="1"/>
    <row r="21481" customFormat="1"/>
    <row r="21482" customFormat="1"/>
    <row r="21483" customFormat="1"/>
    <row r="21484" customFormat="1"/>
    <row r="21485" customFormat="1"/>
    <row r="21486" customFormat="1"/>
    <row r="21487" customFormat="1"/>
    <row r="21488" customFormat="1"/>
    <row r="21489" customFormat="1"/>
    <row r="21490" customFormat="1"/>
    <row r="21491" customFormat="1"/>
    <row r="21492" customFormat="1"/>
    <row r="21493" customFormat="1"/>
    <row r="21494" customFormat="1"/>
    <row r="21495" customFormat="1"/>
    <row r="21496" customFormat="1"/>
    <row r="21497" customFormat="1"/>
    <row r="21498" customFormat="1"/>
    <row r="21499" customFormat="1"/>
    <row r="21500" customFormat="1"/>
    <row r="21501" customFormat="1"/>
    <row r="21502" customFormat="1"/>
    <row r="21503" customFormat="1"/>
    <row r="21504" customFormat="1"/>
    <row r="21505" customFormat="1"/>
    <row r="21506" customFormat="1"/>
    <row r="21507" customFormat="1"/>
    <row r="21508" customFormat="1"/>
    <row r="21509" customFormat="1"/>
    <row r="21510" customFormat="1"/>
    <row r="21511" customFormat="1"/>
    <row r="21512" customFormat="1"/>
    <row r="21513" customFormat="1"/>
    <row r="21514" customFormat="1"/>
    <row r="21515" customFormat="1"/>
    <row r="21516" customFormat="1"/>
    <row r="21517" customFormat="1"/>
    <row r="21518" customFormat="1"/>
    <row r="21519" customFormat="1"/>
    <row r="21520" customFormat="1"/>
    <row r="21521" customFormat="1"/>
    <row r="21522" customFormat="1"/>
    <row r="21523" customFormat="1"/>
    <row r="21524" customFormat="1"/>
    <row r="21525" customFormat="1"/>
    <row r="21526" customFormat="1"/>
    <row r="21527" customFormat="1"/>
    <row r="21528" customFormat="1"/>
    <row r="21529" customFormat="1"/>
    <row r="21530" customFormat="1"/>
    <row r="21531" customFormat="1"/>
    <row r="21532" customFormat="1"/>
    <row r="21533" customFormat="1"/>
    <row r="21534" customFormat="1"/>
    <row r="21535" customFormat="1"/>
    <row r="21536" customFormat="1"/>
    <row r="21537" customFormat="1"/>
    <row r="21538" customFormat="1"/>
    <row r="21539" customFormat="1"/>
    <row r="21540" customFormat="1"/>
    <row r="21541" customFormat="1"/>
    <row r="21542" customFormat="1"/>
    <row r="21543" customFormat="1"/>
    <row r="21544" customFormat="1"/>
    <row r="21545" customFormat="1"/>
    <row r="21546" customFormat="1"/>
    <row r="21547" customFormat="1"/>
    <row r="21548" customFormat="1"/>
    <row r="21549" customFormat="1"/>
    <row r="21550" customFormat="1"/>
    <row r="21551" customFormat="1"/>
    <row r="21552" customFormat="1"/>
    <row r="21553" customFormat="1"/>
    <row r="21554" customFormat="1"/>
    <row r="21555" customFormat="1"/>
    <row r="21556" customFormat="1"/>
    <row r="21557" customFormat="1"/>
    <row r="21558" customFormat="1"/>
    <row r="21559" customFormat="1"/>
    <row r="21560" customFormat="1"/>
    <row r="21561" customFormat="1"/>
    <row r="21562" customFormat="1"/>
    <row r="21563" customFormat="1"/>
    <row r="21564" customFormat="1"/>
    <row r="21565" customFormat="1"/>
    <row r="21566" customFormat="1"/>
    <row r="21567" customFormat="1"/>
    <row r="21568" customFormat="1"/>
    <row r="21569" customFormat="1"/>
    <row r="21570" customFormat="1"/>
    <row r="21571" customFormat="1"/>
    <row r="21572" customFormat="1"/>
    <row r="21573" customFormat="1"/>
    <row r="21574" customFormat="1"/>
    <row r="21575" customFormat="1"/>
    <row r="21576" customFormat="1"/>
    <row r="21577" customFormat="1"/>
    <row r="21578" customFormat="1"/>
    <row r="21579" customFormat="1"/>
    <row r="21580" customFormat="1"/>
    <row r="21581" customFormat="1"/>
    <row r="21582" customFormat="1"/>
    <row r="21583" customFormat="1"/>
    <row r="21584" customFormat="1"/>
    <row r="21585" customFormat="1"/>
    <row r="21586" customFormat="1"/>
    <row r="21587" customFormat="1"/>
    <row r="21588" customFormat="1"/>
    <row r="21589" customFormat="1"/>
    <row r="21590" customFormat="1"/>
    <row r="21591" customFormat="1"/>
    <row r="21592" customFormat="1"/>
    <row r="21593" customFormat="1"/>
    <row r="21594" customFormat="1"/>
    <row r="21595" customFormat="1"/>
    <row r="21596" customFormat="1"/>
    <row r="21597" customFormat="1"/>
    <row r="21598" customFormat="1"/>
    <row r="21599" customFormat="1"/>
    <row r="21600" customFormat="1"/>
    <row r="21601" customFormat="1"/>
    <row r="21602" customFormat="1"/>
    <row r="21603" customFormat="1"/>
    <row r="21604" customFormat="1"/>
    <row r="21605" customFormat="1"/>
    <row r="21606" customFormat="1"/>
    <row r="21607" customFormat="1"/>
    <row r="21608" customFormat="1"/>
    <row r="21609" customFormat="1"/>
    <row r="21610" customFormat="1"/>
    <row r="21611" customFormat="1"/>
    <row r="21612" customFormat="1"/>
    <row r="21613" customFormat="1"/>
    <row r="21614" customFormat="1"/>
    <row r="21615" customFormat="1"/>
    <row r="21616" customFormat="1"/>
    <row r="21617" customFormat="1"/>
    <row r="21618" customFormat="1"/>
    <row r="21619" customFormat="1"/>
    <row r="21620" customFormat="1"/>
    <row r="21621" customFormat="1"/>
    <row r="21622" customFormat="1"/>
    <row r="21623" customFormat="1"/>
    <row r="21624" customFormat="1"/>
    <row r="21625" customFormat="1"/>
    <row r="21626" customFormat="1"/>
    <row r="21627" customFormat="1"/>
    <row r="21628" customFormat="1"/>
    <row r="21629" customFormat="1"/>
    <row r="21630" customFormat="1"/>
    <row r="21631" customFormat="1"/>
    <row r="21632" customFormat="1"/>
    <row r="21633" customFormat="1"/>
    <row r="21634" customFormat="1"/>
    <row r="21635" customFormat="1"/>
    <row r="21636" customFormat="1"/>
    <row r="21637" customFormat="1"/>
    <row r="21638" customFormat="1"/>
    <row r="21639" customFormat="1"/>
    <row r="21640" customFormat="1"/>
    <row r="21641" customFormat="1"/>
    <row r="21642" customFormat="1"/>
    <row r="21643" customFormat="1"/>
    <row r="21644" customFormat="1"/>
    <row r="21645" customFormat="1"/>
    <row r="21646" customFormat="1"/>
    <row r="21647" customFormat="1"/>
    <row r="21648" customFormat="1"/>
    <row r="21649" customFormat="1"/>
    <row r="21650" customFormat="1"/>
    <row r="21651" customFormat="1"/>
    <row r="21652" customFormat="1"/>
    <row r="21653" customFormat="1"/>
    <row r="21654" customFormat="1"/>
    <row r="21655" customFormat="1"/>
    <row r="21656" customFormat="1"/>
    <row r="21657" customFormat="1"/>
    <row r="21658" customFormat="1"/>
    <row r="21659" customFormat="1"/>
    <row r="21660" customFormat="1"/>
    <row r="21661" customFormat="1"/>
    <row r="21662" customFormat="1"/>
    <row r="21663" customFormat="1"/>
    <row r="21664" customFormat="1"/>
    <row r="21665" customFormat="1"/>
    <row r="21666" customFormat="1"/>
    <row r="21667" customFormat="1"/>
    <row r="21668" customFormat="1"/>
    <row r="21669" customFormat="1"/>
    <row r="21670" customFormat="1"/>
    <row r="21671" customFormat="1"/>
    <row r="21672" customFormat="1"/>
    <row r="21673" customFormat="1"/>
    <row r="21674" customFormat="1"/>
    <row r="21675" customFormat="1"/>
    <row r="21676" customFormat="1"/>
    <row r="21677" customFormat="1"/>
    <row r="21678" customFormat="1"/>
    <row r="21679" customFormat="1"/>
    <row r="21680" customFormat="1"/>
    <row r="21681" customFormat="1"/>
    <row r="21682" customFormat="1"/>
    <row r="21683" customFormat="1"/>
    <row r="21684" customFormat="1"/>
    <row r="21685" customFormat="1"/>
    <row r="21686" customFormat="1"/>
    <row r="21687" customFormat="1"/>
    <row r="21688" customFormat="1"/>
    <row r="21689" customFormat="1"/>
    <row r="21690" customFormat="1"/>
    <row r="21691" customFormat="1"/>
    <row r="21692" customFormat="1"/>
    <row r="21693" customFormat="1"/>
    <row r="21694" customFormat="1"/>
    <row r="21695" customFormat="1"/>
    <row r="21696" customFormat="1"/>
    <row r="21697" customFormat="1"/>
    <row r="21698" customFormat="1"/>
    <row r="21699" customFormat="1"/>
    <row r="21700" customFormat="1"/>
    <row r="21701" customFormat="1"/>
    <row r="21702" customFormat="1"/>
    <row r="21703" customFormat="1"/>
    <row r="21704" customFormat="1"/>
    <row r="21705" customFormat="1"/>
    <row r="21706" customFormat="1"/>
    <row r="21707" customFormat="1"/>
    <row r="21708" customFormat="1"/>
    <row r="21709" customFormat="1"/>
    <row r="21710" customFormat="1"/>
    <row r="21711" customFormat="1"/>
    <row r="21712" customFormat="1"/>
    <row r="21713" customFormat="1"/>
    <row r="21714" customFormat="1"/>
    <row r="21715" customFormat="1"/>
    <row r="21716" customFormat="1"/>
    <row r="21717" customFormat="1"/>
    <row r="21718" customFormat="1"/>
    <row r="21719" customFormat="1"/>
    <row r="21720" customFormat="1"/>
    <row r="21721" customFormat="1"/>
    <row r="21722" customFormat="1"/>
    <row r="21723" customFormat="1"/>
    <row r="21724" customFormat="1"/>
    <row r="21725" customFormat="1"/>
    <row r="21726" customFormat="1"/>
    <row r="21727" customFormat="1"/>
    <row r="21728" customFormat="1"/>
    <row r="21729" customFormat="1"/>
    <row r="21730" customFormat="1"/>
    <row r="21731" customFormat="1"/>
    <row r="21732" customFormat="1"/>
    <row r="21733" customFormat="1"/>
    <row r="21734" customFormat="1"/>
    <row r="21735" customFormat="1"/>
    <row r="21736" customFormat="1"/>
    <row r="21737" customFormat="1"/>
    <row r="21738" customFormat="1"/>
    <row r="21739" customFormat="1"/>
    <row r="21740" customFormat="1"/>
    <row r="21741" customFormat="1"/>
    <row r="21742" customFormat="1"/>
    <row r="21743" customFormat="1"/>
    <row r="21744" customFormat="1"/>
    <row r="21745" customFormat="1"/>
    <row r="21746" customFormat="1"/>
    <row r="21747" customFormat="1"/>
    <row r="21748" customFormat="1"/>
    <row r="21749" customFormat="1"/>
    <row r="21750" customFormat="1"/>
    <row r="21751" customFormat="1"/>
    <row r="21752" customFormat="1"/>
    <row r="21753" customFormat="1"/>
    <row r="21754" customFormat="1"/>
    <row r="21755" customFormat="1"/>
    <row r="21756" customFormat="1"/>
    <row r="21757" customFormat="1"/>
    <row r="21758" customFormat="1"/>
    <row r="21759" customFormat="1"/>
    <row r="21760" customFormat="1"/>
    <row r="21761" customFormat="1"/>
    <row r="21762" customFormat="1"/>
    <row r="21763" customFormat="1"/>
    <row r="21764" customFormat="1"/>
    <row r="21765" customFormat="1"/>
    <row r="21766" customFormat="1"/>
    <row r="21767" customFormat="1"/>
    <row r="21768" customFormat="1"/>
    <row r="21769" customFormat="1"/>
    <row r="21770" customFormat="1"/>
    <row r="21771" customFormat="1"/>
    <row r="21772" customFormat="1"/>
    <row r="21773" customFormat="1"/>
    <row r="21774" customFormat="1"/>
    <row r="21775" customFormat="1"/>
    <row r="21776" customFormat="1"/>
    <row r="21777" customFormat="1"/>
    <row r="21778" customFormat="1"/>
    <row r="21779" customFormat="1"/>
    <row r="21780" customFormat="1"/>
    <row r="21781" customFormat="1"/>
    <row r="21782" customFormat="1"/>
    <row r="21783" customFormat="1"/>
    <row r="21784" customFormat="1"/>
    <row r="21785" customFormat="1"/>
    <row r="21786" customFormat="1"/>
    <row r="21787" customFormat="1"/>
    <row r="21788" customFormat="1"/>
    <row r="21789" customFormat="1"/>
    <row r="21790" customFormat="1"/>
    <row r="21791" customFormat="1"/>
    <row r="21792" customFormat="1"/>
    <row r="21793" customFormat="1"/>
    <row r="21794" customFormat="1"/>
    <row r="21795" customFormat="1"/>
    <row r="21796" customFormat="1"/>
    <row r="21797" customFormat="1"/>
    <row r="21798" customFormat="1"/>
    <row r="21799" customFormat="1"/>
    <row r="21800" customFormat="1"/>
    <row r="21801" customFormat="1"/>
    <row r="21802" customFormat="1"/>
    <row r="21803" customFormat="1"/>
    <row r="21804" customFormat="1"/>
    <row r="21805" customFormat="1"/>
    <row r="21806" customFormat="1"/>
    <row r="21807" customFormat="1"/>
    <row r="21808" customFormat="1"/>
    <row r="21809" customFormat="1"/>
    <row r="21810" customFormat="1"/>
    <row r="21811" customFormat="1"/>
    <row r="21812" customFormat="1"/>
    <row r="21813" customFormat="1"/>
    <row r="21814" customFormat="1"/>
    <row r="21815" customFormat="1"/>
    <row r="21816" customFormat="1"/>
    <row r="21817" customFormat="1"/>
    <row r="21818" customFormat="1"/>
    <row r="21819" customFormat="1"/>
    <row r="21820" customFormat="1"/>
    <row r="21821" customFormat="1"/>
    <row r="21822" customFormat="1"/>
    <row r="21823" customFormat="1"/>
    <row r="21824" customFormat="1"/>
    <row r="21825" customFormat="1"/>
    <row r="21826" customFormat="1"/>
    <row r="21827" customFormat="1"/>
    <row r="21828" customFormat="1"/>
    <row r="21829" customFormat="1"/>
    <row r="21830" customFormat="1"/>
    <row r="21831" customFormat="1"/>
    <row r="21832" customFormat="1"/>
    <row r="21833" customFormat="1"/>
    <row r="21834" customFormat="1"/>
    <row r="21835" customFormat="1"/>
    <row r="21836" customFormat="1"/>
    <row r="21837" customFormat="1"/>
    <row r="21838" customFormat="1"/>
    <row r="21839" customFormat="1"/>
    <row r="21840" customFormat="1"/>
    <row r="21841" customFormat="1"/>
    <row r="21842" customFormat="1"/>
    <row r="21843" customFormat="1"/>
    <row r="21844" customFormat="1"/>
    <row r="21845" customFormat="1"/>
    <row r="21846" customFormat="1"/>
    <row r="21847" customFormat="1"/>
    <row r="21848" customFormat="1"/>
    <row r="21849" customFormat="1"/>
    <row r="21850" customFormat="1"/>
    <row r="21851" customFormat="1"/>
    <row r="21852" customFormat="1"/>
    <row r="21853" customFormat="1"/>
    <row r="21854" customFormat="1"/>
    <row r="21855" customFormat="1"/>
    <row r="21856" customFormat="1"/>
    <row r="21857" customFormat="1"/>
    <row r="21858" customFormat="1"/>
    <row r="21859" customFormat="1"/>
    <row r="21860" customFormat="1"/>
    <row r="21861" customFormat="1"/>
    <row r="21862" customFormat="1"/>
    <row r="21863" customFormat="1"/>
    <row r="21864" customFormat="1"/>
    <row r="21865" customFormat="1"/>
    <row r="21866" customFormat="1"/>
    <row r="21867" customFormat="1"/>
    <row r="21868" customFormat="1"/>
    <row r="21869" customFormat="1"/>
    <row r="21870" customFormat="1"/>
    <row r="21871" customFormat="1"/>
    <row r="21872" customFormat="1"/>
    <row r="21873" customFormat="1"/>
    <row r="21874" customFormat="1"/>
    <row r="21875" customFormat="1"/>
    <row r="21876" customFormat="1"/>
    <row r="21877" customFormat="1"/>
    <row r="21878" customFormat="1"/>
    <row r="21879" customFormat="1"/>
    <row r="21880" customFormat="1"/>
    <row r="21881" customFormat="1"/>
    <row r="21882" customFormat="1"/>
    <row r="21883" customFormat="1"/>
    <row r="21884" customFormat="1"/>
    <row r="21885" customFormat="1"/>
    <row r="21886" customFormat="1"/>
    <row r="21887" customFormat="1"/>
    <row r="21888" customFormat="1"/>
    <row r="21889" customFormat="1"/>
    <row r="21890" customFormat="1"/>
    <row r="21891" customFormat="1"/>
    <row r="21892" customFormat="1"/>
    <row r="21893" customFormat="1"/>
    <row r="21894" customFormat="1"/>
    <row r="21895" customFormat="1"/>
    <row r="21896" customFormat="1"/>
    <row r="21897" customFormat="1"/>
    <row r="21898" customFormat="1"/>
    <row r="21899" customFormat="1"/>
    <row r="21900" customFormat="1"/>
    <row r="21901" customFormat="1"/>
    <row r="21902" customFormat="1"/>
    <row r="21903" customFormat="1"/>
    <row r="21904" customFormat="1"/>
    <row r="21905" customFormat="1"/>
    <row r="21906" customFormat="1"/>
    <row r="21907" customFormat="1"/>
    <row r="21908" customFormat="1"/>
    <row r="21909" customFormat="1"/>
    <row r="21910" customFormat="1"/>
    <row r="21911" customFormat="1"/>
    <row r="21912" customFormat="1"/>
    <row r="21913" customFormat="1"/>
    <row r="21914" customFormat="1"/>
    <row r="21915" customFormat="1"/>
    <row r="21916" customFormat="1"/>
    <row r="21917" customFormat="1"/>
    <row r="21918" customFormat="1"/>
    <row r="21919" customFormat="1"/>
    <row r="21920" customFormat="1"/>
    <row r="21921" customFormat="1"/>
    <row r="21922" customFormat="1"/>
    <row r="21923" customFormat="1"/>
    <row r="21924" customFormat="1"/>
    <row r="21925" customFormat="1"/>
    <row r="21926" customFormat="1"/>
    <row r="21927" customFormat="1"/>
    <row r="21928" customFormat="1"/>
    <row r="21929" customFormat="1"/>
    <row r="21930" customFormat="1"/>
    <row r="21931" customFormat="1"/>
    <row r="21932" customFormat="1"/>
    <row r="21933" customFormat="1"/>
    <row r="21934" customFormat="1"/>
    <row r="21935" customFormat="1"/>
    <row r="21936" customFormat="1"/>
    <row r="21937" customFormat="1"/>
    <row r="21938" customFormat="1"/>
    <row r="21939" customFormat="1"/>
    <row r="21940" customFormat="1"/>
    <row r="21941" customFormat="1"/>
    <row r="21942" customFormat="1"/>
    <row r="21943" customFormat="1"/>
    <row r="21944" customFormat="1"/>
    <row r="21945" customFormat="1"/>
    <row r="21946" customFormat="1"/>
    <row r="21947" customFormat="1"/>
    <row r="21948" customFormat="1"/>
    <row r="21949" customFormat="1"/>
    <row r="21950" customFormat="1"/>
    <row r="21951" customFormat="1"/>
    <row r="21952" customFormat="1"/>
    <row r="21953" customFormat="1"/>
    <row r="21954" customFormat="1"/>
    <row r="21955" customFormat="1"/>
    <row r="21956" customFormat="1"/>
    <row r="21957" customFormat="1"/>
    <row r="21958" customFormat="1"/>
    <row r="21959" customFormat="1"/>
    <row r="21960" customFormat="1"/>
    <row r="21961" customFormat="1"/>
    <row r="21962" customFormat="1"/>
    <row r="21963" customFormat="1"/>
    <row r="21964" customFormat="1"/>
    <row r="21965" customFormat="1"/>
    <row r="21966" customFormat="1"/>
    <row r="21967" customFormat="1"/>
    <row r="21968" customFormat="1"/>
    <row r="21969" customFormat="1"/>
    <row r="21970" customFormat="1"/>
    <row r="21971" customFormat="1"/>
    <row r="21972" customFormat="1"/>
    <row r="21973" customFormat="1"/>
    <row r="21974" customFormat="1"/>
    <row r="21975" customFormat="1"/>
    <row r="21976" customFormat="1"/>
    <row r="21977" customFormat="1"/>
    <row r="21978" customFormat="1"/>
    <row r="21979" customFormat="1"/>
    <row r="21980" customFormat="1"/>
    <row r="21981" customFormat="1"/>
    <row r="21982" customFormat="1"/>
    <row r="21983" customFormat="1"/>
    <row r="21984" customFormat="1"/>
    <row r="21985" customFormat="1"/>
    <row r="21986" customFormat="1"/>
    <row r="21987" customFormat="1"/>
    <row r="21988" customFormat="1"/>
    <row r="21989" customFormat="1"/>
    <row r="21990" customFormat="1"/>
    <row r="21991" customFormat="1"/>
    <row r="21992" customFormat="1"/>
    <row r="21993" customFormat="1"/>
    <row r="21994" customFormat="1"/>
    <row r="21995" customFormat="1"/>
    <row r="21996" customFormat="1"/>
    <row r="21997" customFormat="1"/>
    <row r="21998" customFormat="1"/>
    <row r="21999" customFormat="1"/>
    <row r="22000" customFormat="1"/>
    <row r="22001" customFormat="1"/>
    <row r="22002" customFormat="1"/>
    <row r="22003" customFormat="1"/>
    <row r="22004" customFormat="1"/>
    <row r="22005" customFormat="1"/>
    <row r="22006" customFormat="1"/>
    <row r="22007" customFormat="1"/>
    <row r="22008" customFormat="1"/>
    <row r="22009" customFormat="1"/>
    <row r="22010" customFormat="1"/>
    <row r="22011" customFormat="1"/>
    <row r="22012" customFormat="1"/>
    <row r="22013" customFormat="1"/>
    <row r="22014" customFormat="1"/>
    <row r="22015" customFormat="1"/>
    <row r="22016" customFormat="1"/>
    <row r="22017" customFormat="1"/>
    <row r="22018" customFormat="1"/>
    <row r="22019" customFormat="1"/>
    <row r="22020" customFormat="1"/>
    <row r="22021" customFormat="1"/>
    <row r="22022" customFormat="1"/>
    <row r="22023" customFormat="1"/>
    <row r="22024" customFormat="1"/>
    <row r="22025" customFormat="1"/>
    <row r="22026" customFormat="1"/>
    <row r="22027" customFormat="1"/>
    <row r="22028" customFormat="1"/>
    <row r="22029" customFormat="1"/>
    <row r="22030" customFormat="1"/>
    <row r="22031" customFormat="1"/>
    <row r="22032" customFormat="1"/>
    <row r="22033" customFormat="1"/>
    <row r="22034" customFormat="1"/>
    <row r="22035" customFormat="1"/>
    <row r="22036" customFormat="1"/>
    <row r="22037" customFormat="1"/>
    <row r="22038" customFormat="1"/>
    <row r="22039" customFormat="1"/>
    <row r="22040" customFormat="1"/>
    <row r="22041" customFormat="1"/>
    <row r="22042" customFormat="1"/>
    <row r="22043" customFormat="1"/>
    <row r="22044" customFormat="1"/>
    <row r="22045" customFormat="1"/>
    <row r="22046" customFormat="1"/>
    <row r="22047" customFormat="1"/>
    <row r="22048" customFormat="1"/>
    <row r="22049" customFormat="1"/>
    <row r="22050" customFormat="1"/>
    <row r="22051" customFormat="1"/>
    <row r="22052" customFormat="1"/>
    <row r="22053" customFormat="1"/>
    <row r="22054" customFormat="1"/>
    <row r="22055" customFormat="1"/>
    <row r="22056" customFormat="1"/>
    <row r="22057" customFormat="1"/>
    <row r="22058" customFormat="1"/>
    <row r="22059" customFormat="1"/>
    <row r="22060" customFormat="1"/>
    <row r="22061" customFormat="1"/>
    <row r="22062" customFormat="1"/>
    <row r="22063" customFormat="1"/>
    <row r="22064" customFormat="1"/>
    <row r="22065" customFormat="1"/>
    <row r="22066" customFormat="1"/>
    <row r="22067" customFormat="1"/>
    <row r="22068" customFormat="1"/>
    <row r="22069" customFormat="1"/>
    <row r="22070" customFormat="1"/>
    <row r="22071" customFormat="1"/>
    <row r="22072" customFormat="1"/>
    <row r="22073" customFormat="1"/>
    <row r="22074" customFormat="1"/>
    <row r="22075" customFormat="1"/>
    <row r="22076" customFormat="1"/>
    <row r="22077" customFormat="1"/>
    <row r="22078" customFormat="1"/>
    <row r="22079" customFormat="1"/>
    <row r="22080" customFormat="1"/>
    <row r="22081" customFormat="1"/>
    <row r="22082" customFormat="1"/>
    <row r="22083" customFormat="1"/>
    <row r="22084" customFormat="1"/>
    <row r="22085" customFormat="1"/>
    <row r="22086" customFormat="1"/>
    <row r="22087" customFormat="1"/>
    <row r="22088" customFormat="1"/>
    <row r="22089" customFormat="1"/>
    <row r="22090" customFormat="1"/>
    <row r="22091" customFormat="1"/>
    <row r="22092" customFormat="1"/>
    <row r="22093" customFormat="1"/>
    <row r="22094" customFormat="1"/>
    <row r="22095" customFormat="1"/>
    <row r="22096" customFormat="1"/>
    <row r="22097" customFormat="1"/>
    <row r="22098" customFormat="1"/>
    <row r="22099" customFormat="1"/>
    <row r="22100" customFormat="1"/>
    <row r="22101" customFormat="1"/>
    <row r="22102" customFormat="1"/>
    <row r="22103" customFormat="1"/>
    <row r="22104" customFormat="1"/>
    <row r="22105" customFormat="1"/>
    <row r="22106" customFormat="1"/>
    <row r="22107" customFormat="1"/>
    <row r="22108" customFormat="1"/>
    <row r="22109" customFormat="1"/>
    <row r="22110" customFormat="1"/>
    <row r="22111" customFormat="1"/>
    <row r="22112" customFormat="1"/>
    <row r="22113" customFormat="1"/>
    <row r="22114" customFormat="1"/>
    <row r="22115" customFormat="1"/>
    <row r="22116" customFormat="1"/>
    <row r="22117" customFormat="1"/>
    <row r="22118" customFormat="1"/>
    <row r="22119" customFormat="1"/>
    <row r="22120" customFormat="1"/>
    <row r="22121" customFormat="1"/>
    <row r="22122" customFormat="1"/>
    <row r="22123" customFormat="1"/>
    <row r="22124" customFormat="1"/>
    <row r="22125" customFormat="1"/>
    <row r="22126" customFormat="1"/>
    <row r="22127" customFormat="1"/>
    <row r="22128" customFormat="1"/>
    <row r="22129" customFormat="1"/>
    <row r="22130" customFormat="1"/>
    <row r="22131" customFormat="1"/>
    <row r="22132" customFormat="1"/>
    <row r="22133" customFormat="1"/>
    <row r="22134" customFormat="1"/>
    <row r="22135" customFormat="1"/>
    <row r="22136" customFormat="1"/>
    <row r="22137" customFormat="1"/>
    <row r="22138" customFormat="1"/>
    <row r="22139" customFormat="1"/>
    <row r="22140" customFormat="1"/>
    <row r="22141" customFormat="1"/>
    <row r="22142" customFormat="1"/>
    <row r="22143" customFormat="1"/>
    <row r="22144" customFormat="1"/>
    <row r="22145" customFormat="1"/>
    <row r="22146" customFormat="1"/>
    <row r="22147" customFormat="1"/>
    <row r="22148" customFormat="1"/>
    <row r="22149" customFormat="1"/>
    <row r="22150" customFormat="1"/>
    <row r="22151" customFormat="1"/>
    <row r="22152" customFormat="1"/>
    <row r="22153" customFormat="1"/>
    <row r="22154" customFormat="1"/>
    <row r="22155" customFormat="1"/>
    <row r="22156" customFormat="1"/>
    <row r="22157" customFormat="1"/>
    <row r="22158" customFormat="1"/>
    <row r="22159" customFormat="1"/>
    <row r="22160" customFormat="1"/>
    <row r="22161" customFormat="1"/>
    <row r="22162" customFormat="1"/>
    <row r="22163" customFormat="1"/>
    <row r="22164" customFormat="1"/>
    <row r="22165" customFormat="1"/>
    <row r="22166" customFormat="1"/>
    <row r="22167" customFormat="1"/>
    <row r="22168" customFormat="1"/>
    <row r="22169" customFormat="1"/>
    <row r="22170" customFormat="1"/>
    <row r="22171" customFormat="1"/>
    <row r="22172" customFormat="1"/>
    <row r="22173" customFormat="1"/>
    <row r="22174" customFormat="1"/>
    <row r="22175" customFormat="1"/>
    <row r="22176" customFormat="1"/>
    <row r="22177" customFormat="1"/>
    <row r="22178" customFormat="1"/>
    <row r="22179" customFormat="1"/>
    <row r="22180" customFormat="1"/>
    <row r="22181" customFormat="1"/>
    <row r="22182" customFormat="1"/>
    <row r="22183" customFormat="1"/>
    <row r="22184" customFormat="1"/>
    <row r="22185" customFormat="1"/>
    <row r="22186" customFormat="1"/>
    <row r="22187" customFormat="1"/>
    <row r="22188" customFormat="1"/>
    <row r="22189" customFormat="1"/>
    <row r="22190" customFormat="1"/>
    <row r="22191" customFormat="1"/>
    <row r="22192" customFormat="1"/>
    <row r="22193" customFormat="1"/>
    <row r="22194" customFormat="1"/>
    <row r="22195" customFormat="1"/>
    <row r="22196" customFormat="1"/>
    <row r="22197" customFormat="1"/>
    <row r="22198" customFormat="1"/>
    <row r="22199" customFormat="1"/>
    <row r="22200" customFormat="1"/>
    <row r="22201" customFormat="1"/>
    <row r="22202" customFormat="1"/>
    <row r="22203" customFormat="1"/>
    <row r="22204" customFormat="1"/>
    <row r="22205" customFormat="1"/>
    <row r="22206" customFormat="1"/>
    <row r="22207" customFormat="1"/>
    <row r="22208" customFormat="1"/>
    <row r="22209" customFormat="1"/>
    <row r="22210" customFormat="1"/>
    <row r="22211" customFormat="1"/>
    <row r="22212" customFormat="1"/>
    <row r="22213" customFormat="1"/>
    <row r="22214" customFormat="1"/>
    <row r="22215" customFormat="1"/>
    <row r="22216" customFormat="1"/>
    <row r="22217" customFormat="1"/>
    <row r="22218" customFormat="1"/>
    <row r="22219" customFormat="1"/>
    <row r="22220" customFormat="1"/>
    <row r="22221" customFormat="1"/>
    <row r="22222" customFormat="1"/>
    <row r="22223" customFormat="1"/>
    <row r="22224" customFormat="1"/>
    <row r="22225" customFormat="1"/>
    <row r="22226" customFormat="1"/>
    <row r="22227" customFormat="1"/>
    <row r="22228" customFormat="1"/>
    <row r="22229" customFormat="1"/>
    <row r="22230" customFormat="1"/>
    <row r="22231" customFormat="1"/>
    <row r="22232" customFormat="1"/>
    <row r="22233" customFormat="1"/>
    <row r="22234" customFormat="1"/>
    <row r="22235" customFormat="1"/>
    <row r="22236" customFormat="1"/>
    <row r="22237" customFormat="1"/>
    <row r="22238" customFormat="1"/>
    <row r="22239" customFormat="1"/>
    <row r="22240" customFormat="1"/>
    <row r="22241" customFormat="1"/>
    <row r="22242" customFormat="1"/>
    <row r="22243" customFormat="1"/>
    <row r="22244" customFormat="1"/>
    <row r="22245" customFormat="1"/>
    <row r="22246" customFormat="1"/>
    <row r="22247" customFormat="1"/>
    <row r="22248" customFormat="1"/>
    <row r="22249" customFormat="1"/>
    <row r="22250" customFormat="1"/>
    <row r="22251" customFormat="1"/>
    <row r="22252" customFormat="1"/>
    <row r="22253" customFormat="1"/>
    <row r="22254" customFormat="1"/>
    <row r="22255" customFormat="1"/>
    <row r="22256" customFormat="1"/>
    <row r="22257" customFormat="1"/>
    <row r="22258" customFormat="1"/>
    <row r="22259" customFormat="1"/>
    <row r="22260" customFormat="1"/>
    <row r="22261" customFormat="1"/>
    <row r="22262" customFormat="1"/>
    <row r="22263" customFormat="1"/>
    <row r="22264" customFormat="1"/>
    <row r="22265" customFormat="1"/>
    <row r="22266" customFormat="1"/>
    <row r="22267" customFormat="1"/>
    <row r="22268" customFormat="1"/>
    <row r="22269" customFormat="1"/>
    <row r="22270" customFormat="1"/>
    <row r="22271" customFormat="1"/>
    <row r="22272" customFormat="1"/>
    <row r="22273" customFormat="1"/>
    <row r="22274" customFormat="1"/>
    <row r="22275" customFormat="1"/>
    <row r="22276" customFormat="1"/>
    <row r="22277" customFormat="1"/>
    <row r="22278" customFormat="1"/>
    <row r="22279" customFormat="1"/>
    <row r="22280" customFormat="1"/>
    <row r="22281" customFormat="1"/>
    <row r="22282" customFormat="1"/>
    <row r="22283" customFormat="1"/>
    <row r="22284" customFormat="1"/>
    <row r="22285" customFormat="1"/>
    <row r="22286" customFormat="1"/>
    <row r="22287" customFormat="1"/>
    <row r="22288" customFormat="1"/>
    <row r="22289" customFormat="1"/>
    <row r="22290" customFormat="1"/>
    <row r="22291" customFormat="1"/>
    <row r="22292" customFormat="1"/>
    <row r="22293" customFormat="1"/>
    <row r="22294" customFormat="1"/>
    <row r="22295" customFormat="1"/>
    <row r="22296" customFormat="1"/>
    <row r="22297" customFormat="1"/>
    <row r="22298" customFormat="1"/>
    <row r="22299" customFormat="1"/>
    <row r="22300" customFormat="1"/>
    <row r="22301" customFormat="1"/>
    <row r="22302" customFormat="1"/>
    <row r="22303" customFormat="1"/>
    <row r="22304" customFormat="1"/>
    <row r="22305" customFormat="1"/>
    <row r="22306" customFormat="1"/>
    <row r="22307" customFormat="1"/>
    <row r="22308" customFormat="1"/>
    <row r="22309" customFormat="1"/>
    <row r="22310" customFormat="1"/>
    <row r="22311" customFormat="1"/>
    <row r="22312" customFormat="1"/>
    <row r="22313" customFormat="1"/>
    <row r="22314" customFormat="1"/>
    <row r="22315" customFormat="1"/>
    <row r="22316" customFormat="1"/>
    <row r="22317" customFormat="1"/>
    <row r="22318" customFormat="1"/>
    <row r="22319" customFormat="1"/>
    <row r="22320" customFormat="1"/>
    <row r="22321" customFormat="1"/>
    <row r="22322" customFormat="1"/>
    <row r="22323" customFormat="1"/>
    <row r="22324" customFormat="1"/>
    <row r="22325" customFormat="1"/>
    <row r="22326" customFormat="1"/>
    <row r="22327" customFormat="1"/>
    <row r="22328" customFormat="1"/>
    <row r="22329" customFormat="1"/>
    <row r="22330" customFormat="1"/>
    <row r="22331" customFormat="1"/>
    <row r="22332" customFormat="1"/>
    <row r="22333" customFormat="1"/>
    <row r="22334" customFormat="1"/>
    <row r="22335" customFormat="1"/>
    <row r="22336" customFormat="1"/>
    <row r="22337" customFormat="1"/>
    <row r="22338" customFormat="1"/>
    <row r="22339" customFormat="1"/>
    <row r="22340" customFormat="1"/>
    <row r="22341" customFormat="1"/>
    <row r="22342" customFormat="1"/>
    <row r="22343" customFormat="1"/>
    <row r="22344" customFormat="1"/>
    <row r="22345" customFormat="1"/>
    <row r="22346" customFormat="1"/>
    <row r="22347" customFormat="1"/>
    <row r="22348" customFormat="1"/>
    <row r="22349" customFormat="1"/>
    <row r="22350" customFormat="1"/>
    <row r="22351" customFormat="1"/>
    <row r="22352" customFormat="1"/>
    <row r="22353" customFormat="1"/>
    <row r="22354" customFormat="1"/>
    <row r="22355" customFormat="1"/>
    <row r="22356" customFormat="1"/>
    <row r="22357" customFormat="1"/>
    <row r="22358" customFormat="1"/>
    <row r="22359" customFormat="1"/>
    <row r="22360" customFormat="1"/>
    <row r="22361" customFormat="1"/>
    <row r="22362" customFormat="1"/>
    <row r="22363" customFormat="1"/>
    <row r="22364" customFormat="1"/>
    <row r="22365" customFormat="1"/>
    <row r="22366" customFormat="1"/>
    <row r="22367" customFormat="1"/>
    <row r="22368" customFormat="1"/>
    <row r="22369" customFormat="1"/>
    <row r="22370" customFormat="1"/>
    <row r="22371" customFormat="1"/>
    <row r="22372" customFormat="1"/>
    <row r="22373" customFormat="1"/>
    <row r="22374" customFormat="1"/>
    <row r="22375" customFormat="1"/>
    <row r="22376" customFormat="1"/>
    <row r="22377" customFormat="1"/>
    <row r="22378" customFormat="1"/>
    <row r="22379" customFormat="1"/>
    <row r="22380" customFormat="1"/>
    <row r="22381" customFormat="1"/>
    <row r="22382" customFormat="1"/>
    <row r="22383" customFormat="1"/>
    <row r="22384" customFormat="1"/>
    <row r="22385" customFormat="1"/>
    <row r="22386" customFormat="1"/>
    <row r="22387" customFormat="1"/>
    <row r="22388" customFormat="1"/>
    <row r="22389" customFormat="1"/>
    <row r="22390" customFormat="1"/>
    <row r="22391" customFormat="1"/>
    <row r="22392" customFormat="1"/>
    <row r="22393" customFormat="1"/>
    <row r="22394" customFormat="1"/>
    <row r="22395" customFormat="1"/>
    <row r="22396" customFormat="1"/>
    <row r="22397" customFormat="1"/>
    <row r="22398" customFormat="1"/>
    <row r="22399" customFormat="1"/>
    <row r="22400" customFormat="1"/>
    <row r="22401" customFormat="1"/>
    <row r="22402" customFormat="1"/>
    <row r="22403" customFormat="1"/>
    <row r="22404" customFormat="1"/>
    <row r="22405" customFormat="1"/>
    <row r="22406" customFormat="1"/>
    <row r="22407" customFormat="1"/>
    <row r="22408" customFormat="1"/>
    <row r="22409" customFormat="1"/>
    <row r="22410" customFormat="1"/>
    <row r="22411" customFormat="1"/>
    <row r="22412" customFormat="1"/>
    <row r="22413" customFormat="1"/>
    <row r="22414" customFormat="1"/>
    <row r="22415" customFormat="1"/>
    <row r="22416" customFormat="1"/>
    <row r="22417" customFormat="1"/>
    <row r="22418" customFormat="1"/>
    <row r="22419" customFormat="1"/>
    <row r="22420" customFormat="1"/>
    <row r="22421" customFormat="1"/>
    <row r="22422" customFormat="1"/>
    <row r="22423" customFormat="1"/>
    <row r="22424" customFormat="1"/>
    <row r="22425" customFormat="1"/>
    <row r="22426" customFormat="1"/>
    <row r="22427" customFormat="1"/>
    <row r="22428" customFormat="1"/>
    <row r="22429" customFormat="1"/>
    <row r="22430" customFormat="1"/>
    <row r="22431" customFormat="1"/>
    <row r="22432" customFormat="1"/>
    <row r="22433" customFormat="1"/>
    <row r="22434" customFormat="1"/>
    <row r="22435" customFormat="1"/>
    <row r="22436" customFormat="1"/>
    <row r="22437" customFormat="1"/>
    <row r="22438" customFormat="1"/>
    <row r="22439" customFormat="1"/>
    <row r="22440" customFormat="1"/>
    <row r="22441" customFormat="1"/>
    <row r="22442" customFormat="1"/>
    <row r="22443" customFormat="1"/>
    <row r="22444" customFormat="1"/>
    <row r="22445" customFormat="1"/>
    <row r="22446" customFormat="1"/>
    <row r="22447" customFormat="1"/>
    <row r="22448" customFormat="1"/>
    <row r="22449" customFormat="1"/>
    <row r="22450" customFormat="1"/>
    <row r="22451" customFormat="1"/>
    <row r="22452" customFormat="1"/>
    <row r="22453" customFormat="1"/>
    <row r="22454" customFormat="1"/>
    <row r="22455" customFormat="1"/>
    <row r="22456" customFormat="1"/>
    <row r="22457" customFormat="1"/>
    <row r="22458" customFormat="1"/>
    <row r="22459" customFormat="1"/>
    <row r="22460" customFormat="1"/>
    <row r="22461" customFormat="1"/>
    <row r="22462" customFormat="1"/>
    <row r="22463" customFormat="1"/>
    <row r="22464" customFormat="1"/>
    <row r="22465" customFormat="1"/>
    <row r="22466" customFormat="1"/>
    <row r="22467" customFormat="1"/>
    <row r="22468" customFormat="1"/>
    <row r="22469" customFormat="1"/>
    <row r="22470" customFormat="1"/>
    <row r="22471" customFormat="1"/>
    <row r="22472" customFormat="1"/>
    <row r="22473" customFormat="1"/>
    <row r="22474" customFormat="1"/>
    <row r="22475" customFormat="1"/>
    <row r="22476" customFormat="1"/>
    <row r="22477" customFormat="1"/>
    <row r="22478" customFormat="1"/>
    <row r="22479" customFormat="1"/>
    <row r="22480" customFormat="1"/>
    <row r="22481" customFormat="1"/>
    <row r="22482" customFormat="1"/>
    <row r="22483" customFormat="1"/>
    <row r="22484" customFormat="1"/>
    <row r="22485" customFormat="1"/>
    <row r="22486" customFormat="1"/>
    <row r="22487" customFormat="1"/>
    <row r="22488" customFormat="1"/>
    <row r="22489" customFormat="1"/>
    <row r="22490" customFormat="1"/>
    <row r="22491" customFormat="1"/>
    <row r="22492" customFormat="1"/>
    <row r="22493" customFormat="1"/>
    <row r="22494" customFormat="1"/>
    <row r="22495" customFormat="1"/>
    <row r="22496" customFormat="1"/>
    <row r="22497" customFormat="1"/>
    <row r="22498" customFormat="1"/>
    <row r="22499" customFormat="1"/>
    <row r="22500" customFormat="1"/>
    <row r="22501" customFormat="1"/>
    <row r="22502" customFormat="1"/>
    <row r="22503" customFormat="1"/>
    <row r="22504" customFormat="1"/>
    <row r="22505" customFormat="1"/>
    <row r="22506" customFormat="1"/>
    <row r="22507" customFormat="1"/>
    <row r="22508" customFormat="1"/>
    <row r="22509" customFormat="1"/>
    <row r="22510" customFormat="1"/>
    <row r="22511" customFormat="1"/>
    <row r="22512" customFormat="1"/>
    <row r="22513" customFormat="1"/>
    <row r="22514" customFormat="1"/>
    <row r="22515" customFormat="1"/>
    <row r="22516" customFormat="1"/>
    <row r="22517" customFormat="1"/>
    <row r="22518" customFormat="1"/>
    <row r="22519" customFormat="1"/>
    <row r="22520" customFormat="1"/>
    <row r="22521" customFormat="1"/>
    <row r="22522" customFormat="1"/>
    <row r="22523" customFormat="1"/>
    <row r="22524" customFormat="1"/>
    <row r="22525" customFormat="1"/>
    <row r="22526" customFormat="1"/>
    <row r="22527" customFormat="1"/>
    <row r="22528" customFormat="1"/>
    <row r="22529" customFormat="1"/>
    <row r="22530" customFormat="1"/>
    <row r="22531" customFormat="1"/>
    <row r="22532" customFormat="1"/>
    <row r="22533" customFormat="1"/>
    <row r="22534" customFormat="1"/>
    <row r="22535" customFormat="1"/>
    <row r="22536" customFormat="1"/>
    <row r="22537" customFormat="1"/>
    <row r="22538" customFormat="1"/>
    <row r="22539" customFormat="1"/>
    <row r="22540" customFormat="1"/>
    <row r="22541" customFormat="1"/>
    <row r="22542" customFormat="1"/>
    <row r="22543" customFormat="1"/>
    <row r="22544" customFormat="1"/>
    <row r="22545" customFormat="1"/>
    <row r="22546" customFormat="1"/>
    <row r="22547" customFormat="1"/>
    <row r="22548" customFormat="1"/>
    <row r="22549" customFormat="1"/>
    <row r="22550" customFormat="1"/>
    <row r="22551" customFormat="1"/>
    <row r="22552" customFormat="1"/>
    <row r="22553" customFormat="1"/>
    <row r="22554" customFormat="1"/>
    <row r="22555" customFormat="1"/>
    <row r="22556" customFormat="1"/>
    <row r="22557" customFormat="1"/>
    <row r="22558" customFormat="1"/>
    <row r="22559" customFormat="1"/>
    <row r="22560" customFormat="1"/>
    <row r="22561" customFormat="1"/>
    <row r="22562" customFormat="1"/>
    <row r="22563" customFormat="1"/>
    <row r="22564" customFormat="1"/>
    <row r="22565" customFormat="1"/>
    <row r="22566" customFormat="1"/>
    <row r="22567" customFormat="1"/>
    <row r="22568" customFormat="1"/>
    <row r="22569" customFormat="1"/>
    <row r="22570" customFormat="1"/>
    <row r="22571" customFormat="1"/>
    <row r="22572" customFormat="1"/>
    <row r="22573" customFormat="1"/>
    <row r="22574" customFormat="1"/>
    <row r="22575" customFormat="1"/>
    <row r="22576" customFormat="1"/>
    <row r="22577" customFormat="1"/>
    <row r="22578" customFormat="1"/>
    <row r="22579" customFormat="1"/>
    <row r="22580" customFormat="1"/>
    <row r="22581" customFormat="1"/>
    <row r="22582" customFormat="1"/>
    <row r="22583" customFormat="1"/>
    <row r="22584" customFormat="1"/>
    <row r="22585" customFormat="1"/>
    <row r="22586" customFormat="1"/>
    <row r="22587" customFormat="1"/>
    <row r="22588" customFormat="1"/>
    <row r="22589" customFormat="1"/>
    <row r="22590" customFormat="1"/>
    <row r="22591" customFormat="1"/>
    <row r="22592" customFormat="1"/>
    <row r="22593" customFormat="1"/>
    <row r="22594" customFormat="1"/>
    <row r="22595" customFormat="1"/>
    <row r="22596" customFormat="1"/>
    <row r="22597" customFormat="1"/>
    <row r="22598" customFormat="1"/>
    <row r="22599" customFormat="1"/>
    <row r="22600" customFormat="1"/>
    <row r="22601" customFormat="1"/>
    <row r="22602" customFormat="1"/>
    <row r="22603" customFormat="1"/>
    <row r="22604" customFormat="1"/>
    <row r="22605" customFormat="1"/>
    <row r="22606" customFormat="1"/>
    <row r="22607" customFormat="1"/>
    <row r="22608" customFormat="1"/>
    <row r="22609" customFormat="1"/>
    <row r="22610" customFormat="1"/>
    <row r="22611" customFormat="1"/>
    <row r="22612" customFormat="1"/>
    <row r="22613" customFormat="1"/>
    <row r="22614" customFormat="1"/>
    <row r="22615" customFormat="1"/>
    <row r="22616" customFormat="1"/>
    <row r="22617" customFormat="1"/>
    <row r="22618" customFormat="1"/>
    <row r="22619" customFormat="1"/>
    <row r="22620" customFormat="1"/>
    <row r="22621" customFormat="1"/>
    <row r="22622" customFormat="1"/>
    <row r="22623" customFormat="1"/>
    <row r="22624" customFormat="1"/>
    <row r="22625" customFormat="1"/>
    <row r="22626" customFormat="1"/>
    <row r="22627" customFormat="1"/>
    <row r="22628" customFormat="1"/>
    <row r="22629" customFormat="1"/>
    <row r="22630" customFormat="1"/>
    <row r="22631" customFormat="1"/>
    <row r="22632" customFormat="1"/>
    <row r="22633" customFormat="1"/>
    <row r="22634" customFormat="1"/>
    <row r="22635" customFormat="1"/>
    <row r="22636" customFormat="1"/>
    <row r="22637" customFormat="1"/>
    <row r="22638" customFormat="1"/>
    <row r="22639" customFormat="1"/>
    <row r="22640" customFormat="1"/>
    <row r="22641" customFormat="1"/>
    <row r="22642" customFormat="1"/>
    <row r="22643" customFormat="1"/>
    <row r="22644" customFormat="1"/>
    <row r="22645" customFormat="1"/>
    <row r="22646" customFormat="1"/>
    <row r="22647" customFormat="1"/>
    <row r="22648" customFormat="1"/>
    <row r="22649" customFormat="1"/>
    <row r="22650" customFormat="1"/>
    <row r="22651" customFormat="1"/>
    <row r="22652" customFormat="1"/>
    <row r="22653" customFormat="1"/>
    <row r="22654" customFormat="1"/>
    <row r="22655" customFormat="1"/>
    <row r="22656" customFormat="1"/>
    <row r="22657" customFormat="1"/>
    <row r="22658" customFormat="1"/>
    <row r="22659" customFormat="1"/>
    <row r="22660" customFormat="1"/>
    <row r="22661" customFormat="1"/>
    <row r="22662" customFormat="1"/>
    <row r="22663" customFormat="1"/>
    <row r="22664" customFormat="1"/>
    <row r="22665" customFormat="1"/>
    <row r="22666" customFormat="1"/>
    <row r="22667" customFormat="1"/>
    <row r="22668" customFormat="1"/>
    <row r="22669" customFormat="1"/>
    <row r="22670" customFormat="1"/>
    <row r="22671" customFormat="1"/>
    <row r="22672" customFormat="1"/>
    <row r="22673" customFormat="1"/>
    <row r="22674" customFormat="1"/>
    <row r="22675" customFormat="1"/>
    <row r="22676" customFormat="1"/>
    <row r="22677" customFormat="1"/>
    <row r="22678" customFormat="1"/>
    <row r="22679" customFormat="1"/>
    <row r="22680" customFormat="1"/>
    <row r="22681" customFormat="1"/>
    <row r="22682" customFormat="1"/>
    <row r="22683" customFormat="1"/>
    <row r="22684" customFormat="1"/>
    <row r="22685" customFormat="1"/>
    <row r="22686" customFormat="1"/>
    <row r="22687" customFormat="1"/>
    <row r="22688" customFormat="1"/>
    <row r="22689" customFormat="1"/>
    <row r="22690" customFormat="1"/>
    <row r="22691" customFormat="1"/>
    <row r="22692" customFormat="1"/>
    <row r="22693" customFormat="1"/>
    <row r="22694" customFormat="1"/>
    <row r="22695" customFormat="1"/>
    <row r="22696" customFormat="1"/>
    <row r="22697" customFormat="1"/>
    <row r="22698" customFormat="1"/>
    <row r="22699" customFormat="1"/>
    <row r="22700" customFormat="1"/>
    <row r="22701" customFormat="1"/>
    <row r="22702" customFormat="1"/>
    <row r="22703" customFormat="1"/>
    <row r="22704" customFormat="1"/>
    <row r="22705" customFormat="1"/>
    <row r="22706" customFormat="1"/>
    <row r="22707" customFormat="1"/>
    <row r="22708" customFormat="1"/>
    <row r="22709" customFormat="1"/>
    <row r="22710" customFormat="1"/>
    <row r="22711" customFormat="1"/>
    <row r="22712" customFormat="1"/>
    <row r="22713" customFormat="1"/>
    <row r="22714" customFormat="1"/>
    <row r="22715" customFormat="1"/>
    <row r="22716" customFormat="1"/>
    <row r="22717" customFormat="1"/>
    <row r="22718" customFormat="1"/>
    <row r="22719" customFormat="1"/>
    <row r="22720" customFormat="1"/>
    <row r="22721" customFormat="1"/>
    <row r="22722" customFormat="1"/>
    <row r="22723" customFormat="1"/>
    <row r="22724" customFormat="1"/>
    <row r="22725" customFormat="1"/>
    <row r="22726" customFormat="1"/>
    <row r="22727" customFormat="1"/>
    <row r="22728" customFormat="1"/>
    <row r="22729" customFormat="1"/>
    <row r="22730" customFormat="1"/>
    <row r="22731" customFormat="1"/>
    <row r="22732" customFormat="1"/>
    <row r="22733" customFormat="1"/>
    <row r="22734" customFormat="1"/>
    <row r="22735" customFormat="1"/>
    <row r="22736" customFormat="1"/>
    <row r="22737" customFormat="1"/>
    <row r="22738" customFormat="1"/>
    <row r="22739" customFormat="1"/>
    <row r="22740" customFormat="1"/>
    <row r="22741" customFormat="1"/>
    <row r="22742" customFormat="1"/>
    <row r="22743" customFormat="1"/>
    <row r="22744" customFormat="1"/>
    <row r="22745" customFormat="1"/>
    <row r="22746" customFormat="1"/>
    <row r="22747" customFormat="1"/>
    <row r="22748" customFormat="1"/>
    <row r="22749" customFormat="1"/>
    <row r="22750" customFormat="1"/>
    <row r="22751" customFormat="1"/>
    <row r="22752" customFormat="1"/>
    <row r="22753" customFormat="1"/>
    <row r="22754" customFormat="1"/>
    <row r="22755" customFormat="1"/>
    <row r="22756" customFormat="1"/>
    <row r="22757" customFormat="1"/>
    <row r="22758" customFormat="1"/>
    <row r="22759" customFormat="1"/>
    <row r="22760" customFormat="1"/>
    <row r="22761" customFormat="1"/>
    <row r="22762" customFormat="1"/>
    <row r="22763" customFormat="1"/>
    <row r="22764" customFormat="1"/>
    <row r="22765" customFormat="1"/>
    <row r="22766" customFormat="1"/>
    <row r="22767" customFormat="1"/>
    <row r="22768" customFormat="1"/>
    <row r="22769" customFormat="1"/>
    <row r="22770" customFormat="1"/>
    <row r="22771" customFormat="1"/>
    <row r="22772" customFormat="1"/>
    <row r="22773" customFormat="1"/>
    <row r="22774" customFormat="1"/>
    <row r="22775" customFormat="1"/>
    <row r="22776" customFormat="1"/>
    <row r="22777" customFormat="1"/>
    <row r="22778" customFormat="1"/>
    <row r="22779" customFormat="1"/>
    <row r="22780" customFormat="1"/>
    <row r="22781" customFormat="1"/>
    <row r="22782" customFormat="1"/>
    <row r="22783" customFormat="1"/>
    <row r="22784" customFormat="1"/>
    <row r="22785" customFormat="1"/>
    <row r="22786" customFormat="1"/>
    <row r="22787" customFormat="1"/>
    <row r="22788" customFormat="1"/>
    <row r="22789" customFormat="1"/>
    <row r="22790" customFormat="1"/>
    <row r="22791" customFormat="1"/>
    <row r="22792" customFormat="1"/>
    <row r="22793" customFormat="1"/>
    <row r="22794" customFormat="1"/>
    <row r="22795" customFormat="1"/>
    <row r="22796" customFormat="1"/>
    <row r="22797" customFormat="1"/>
    <row r="22798" customFormat="1"/>
    <row r="22799" customFormat="1"/>
    <row r="22800" customFormat="1"/>
    <row r="22801" customFormat="1"/>
    <row r="22802" customFormat="1"/>
    <row r="22803" customFormat="1"/>
    <row r="22804" customFormat="1"/>
    <row r="22805" customFormat="1"/>
    <row r="22806" customFormat="1"/>
    <row r="22807" customFormat="1"/>
    <row r="22808" customFormat="1"/>
    <row r="22809" customFormat="1"/>
    <row r="22810" customFormat="1"/>
    <row r="22811" customFormat="1"/>
    <row r="22812" customFormat="1"/>
    <row r="22813" customFormat="1"/>
    <row r="22814" customFormat="1"/>
    <row r="22815" customFormat="1"/>
    <row r="22816" customFormat="1"/>
    <row r="22817" customFormat="1"/>
    <row r="22818" customFormat="1"/>
    <row r="22819" customFormat="1"/>
    <row r="22820" customFormat="1"/>
    <row r="22821" customFormat="1"/>
    <row r="22822" customFormat="1"/>
    <row r="22823" customFormat="1"/>
    <row r="22824" customFormat="1"/>
    <row r="22825" customFormat="1"/>
    <row r="22826" customFormat="1"/>
    <row r="22827" customFormat="1"/>
    <row r="22828" customFormat="1"/>
    <row r="22829" customFormat="1"/>
    <row r="22830" customFormat="1"/>
    <row r="22831" customFormat="1"/>
    <row r="22832" customFormat="1"/>
    <row r="22833" customFormat="1"/>
    <row r="22834" customFormat="1"/>
    <row r="22835" customFormat="1"/>
    <row r="22836" customFormat="1"/>
    <row r="22837" customFormat="1"/>
    <row r="22838" customFormat="1"/>
    <row r="22839" customFormat="1"/>
    <row r="22840" customFormat="1"/>
    <row r="22841" customFormat="1"/>
    <row r="22842" customFormat="1"/>
    <row r="22843" customFormat="1"/>
    <row r="22844" customFormat="1"/>
    <row r="22845" customFormat="1"/>
    <row r="22846" customFormat="1"/>
    <row r="22847" customFormat="1"/>
    <row r="22848" customFormat="1"/>
    <row r="22849" customFormat="1"/>
    <row r="22850" customFormat="1"/>
    <row r="22851" customFormat="1"/>
    <row r="22852" customFormat="1"/>
    <row r="22853" customFormat="1"/>
    <row r="22854" customFormat="1"/>
    <row r="22855" customFormat="1"/>
    <row r="22856" customFormat="1"/>
    <row r="22857" customFormat="1"/>
    <row r="22858" customFormat="1"/>
    <row r="22859" customFormat="1"/>
    <row r="22860" customFormat="1"/>
    <row r="22861" customFormat="1"/>
    <row r="22862" customFormat="1"/>
    <row r="22863" customFormat="1"/>
    <row r="22864" customFormat="1"/>
    <row r="22865" customFormat="1"/>
    <row r="22866" customFormat="1"/>
    <row r="22867" customFormat="1"/>
    <row r="22868" customFormat="1"/>
    <row r="22869" customFormat="1"/>
    <row r="22870" customFormat="1"/>
    <row r="22871" customFormat="1"/>
    <row r="22872" customFormat="1"/>
    <row r="22873" customFormat="1"/>
    <row r="22874" customFormat="1"/>
    <row r="22875" customFormat="1"/>
    <row r="22876" customFormat="1"/>
    <row r="22877" customFormat="1"/>
    <row r="22878" customFormat="1"/>
    <row r="22879" customFormat="1"/>
    <row r="22880" customFormat="1"/>
    <row r="22881" customFormat="1"/>
    <row r="22882" customFormat="1"/>
    <row r="22883" customFormat="1"/>
    <row r="22884" customFormat="1"/>
    <row r="22885" customFormat="1"/>
    <row r="22886" customFormat="1"/>
    <row r="22887" customFormat="1"/>
    <row r="22888" customFormat="1"/>
    <row r="22889" customFormat="1"/>
    <row r="22890" customFormat="1"/>
    <row r="22891" customFormat="1"/>
    <row r="22892" customFormat="1"/>
    <row r="22893" customFormat="1"/>
    <row r="22894" customFormat="1"/>
    <row r="22895" customFormat="1"/>
    <row r="22896" customFormat="1"/>
    <row r="22897" customFormat="1"/>
    <row r="22898" customFormat="1"/>
    <row r="22899" customFormat="1"/>
    <row r="22900" customFormat="1"/>
    <row r="22901" customFormat="1"/>
    <row r="22902" customFormat="1"/>
    <row r="22903" customFormat="1"/>
    <row r="22904" customFormat="1"/>
    <row r="22905" customFormat="1"/>
    <row r="22906" customFormat="1"/>
    <row r="22907" customFormat="1"/>
    <row r="22908" customFormat="1"/>
    <row r="22909" customFormat="1"/>
    <row r="22910" customFormat="1"/>
    <row r="22911" customFormat="1"/>
    <row r="22912" customFormat="1"/>
    <row r="22913" customFormat="1"/>
    <row r="22914" customFormat="1"/>
    <row r="22915" customFormat="1"/>
    <row r="22916" customFormat="1"/>
    <row r="22917" customFormat="1"/>
    <row r="22918" customFormat="1"/>
    <row r="22919" customFormat="1"/>
    <row r="22920" customFormat="1"/>
    <row r="22921" customFormat="1"/>
    <row r="22922" customFormat="1"/>
    <row r="22923" customFormat="1"/>
    <row r="22924" customFormat="1"/>
    <row r="22925" customFormat="1"/>
    <row r="22926" customFormat="1"/>
    <row r="22927" customFormat="1"/>
    <row r="22928" customFormat="1"/>
    <row r="22929" customFormat="1"/>
    <row r="22930" customFormat="1"/>
    <row r="22931" customFormat="1"/>
    <row r="22932" customFormat="1"/>
    <row r="22933" customFormat="1"/>
    <row r="22934" customFormat="1"/>
    <row r="22935" customFormat="1"/>
    <row r="22936" customFormat="1"/>
    <row r="22937" customFormat="1"/>
    <row r="22938" customFormat="1"/>
    <row r="22939" customFormat="1"/>
    <row r="22940" customFormat="1"/>
    <row r="22941" customFormat="1"/>
    <row r="22942" customFormat="1"/>
    <row r="22943" customFormat="1"/>
    <row r="22944" customFormat="1"/>
    <row r="22945" customFormat="1"/>
    <row r="22946" customFormat="1"/>
    <row r="22947" customFormat="1"/>
    <row r="22948" customFormat="1"/>
    <row r="22949" customFormat="1"/>
    <row r="22950" customFormat="1"/>
    <row r="22951" customFormat="1"/>
    <row r="22952" customFormat="1"/>
    <row r="22953" customFormat="1"/>
    <row r="22954" customFormat="1"/>
    <row r="22955" customFormat="1"/>
    <row r="22956" customFormat="1"/>
    <row r="22957" customFormat="1"/>
    <row r="22958" customFormat="1"/>
    <row r="22959" customFormat="1"/>
    <row r="22960" customFormat="1"/>
    <row r="22961" customFormat="1"/>
    <row r="22962" customFormat="1"/>
    <row r="22963" customFormat="1"/>
    <row r="22964" customFormat="1"/>
    <row r="22965" customFormat="1"/>
    <row r="22966" customFormat="1"/>
    <row r="22967" customFormat="1"/>
    <row r="22968" customFormat="1"/>
    <row r="22969" customFormat="1"/>
    <row r="22970" customFormat="1"/>
    <row r="22971" customFormat="1"/>
    <row r="22972" customFormat="1"/>
    <row r="22973" customFormat="1"/>
    <row r="22974" customFormat="1"/>
    <row r="22975" customFormat="1"/>
    <row r="22976" customFormat="1"/>
    <row r="22977" customFormat="1"/>
    <row r="22978" customFormat="1"/>
    <row r="22979" customFormat="1"/>
    <row r="22980" customFormat="1"/>
    <row r="22981" customFormat="1"/>
    <row r="22982" customFormat="1"/>
    <row r="22983" customFormat="1"/>
    <row r="22984" customFormat="1"/>
    <row r="22985" customFormat="1"/>
    <row r="22986" customFormat="1"/>
    <row r="22987" customFormat="1"/>
    <row r="22988" customFormat="1"/>
    <row r="22989" customFormat="1"/>
    <row r="22990" customFormat="1"/>
    <row r="22991" customFormat="1"/>
    <row r="22992" customFormat="1"/>
    <row r="22993" customFormat="1"/>
    <row r="22994" customFormat="1"/>
    <row r="22995" customFormat="1"/>
    <row r="22996" customFormat="1"/>
    <row r="22997" customFormat="1"/>
    <row r="22998" customFormat="1"/>
    <row r="22999" customFormat="1"/>
    <row r="23000" customFormat="1"/>
    <row r="23001" customFormat="1"/>
    <row r="23002" customFormat="1"/>
    <row r="23003" customFormat="1"/>
    <row r="23004" customFormat="1"/>
    <row r="23005" customFormat="1"/>
    <row r="23006" customFormat="1"/>
    <row r="23007" customFormat="1"/>
    <row r="23008" customFormat="1"/>
    <row r="23009" customFormat="1"/>
    <row r="23010" customFormat="1"/>
    <row r="23011" customFormat="1"/>
    <row r="23012" customFormat="1"/>
    <row r="23013" customFormat="1"/>
    <row r="23014" customFormat="1"/>
    <row r="23015" customFormat="1"/>
    <row r="23016" customFormat="1"/>
    <row r="23017" customFormat="1"/>
    <row r="23018" customFormat="1"/>
    <row r="23019" customFormat="1"/>
    <row r="23020" customFormat="1"/>
    <row r="23021" customFormat="1"/>
    <row r="23022" customFormat="1"/>
    <row r="23023" customFormat="1"/>
    <row r="23024" customFormat="1"/>
    <row r="23025" customFormat="1"/>
    <row r="23026" customFormat="1"/>
    <row r="23027" customFormat="1"/>
    <row r="23028" customFormat="1"/>
    <row r="23029" customFormat="1"/>
    <row r="23030" customFormat="1"/>
    <row r="23031" customFormat="1"/>
    <row r="23032" customFormat="1"/>
    <row r="23033" customFormat="1"/>
    <row r="23034" customFormat="1"/>
    <row r="23035" customFormat="1"/>
    <row r="23036" customFormat="1"/>
    <row r="23037" customFormat="1"/>
    <row r="23038" customFormat="1"/>
    <row r="23039" customFormat="1"/>
    <row r="23040" customFormat="1"/>
    <row r="23041" customFormat="1"/>
    <row r="23042" customFormat="1"/>
    <row r="23043" customFormat="1"/>
    <row r="23044" customFormat="1"/>
    <row r="23045" customFormat="1"/>
    <row r="23046" customFormat="1"/>
    <row r="23047" customFormat="1"/>
    <row r="23048" customFormat="1"/>
    <row r="23049" customFormat="1"/>
    <row r="23050" customFormat="1"/>
    <row r="23051" customFormat="1"/>
    <row r="23052" customFormat="1"/>
    <row r="23053" customFormat="1"/>
    <row r="23054" customFormat="1"/>
    <row r="23055" customFormat="1"/>
    <row r="23056" customFormat="1"/>
    <row r="23057" customFormat="1"/>
    <row r="23058" customFormat="1"/>
    <row r="23059" customFormat="1"/>
    <row r="23060" customFormat="1"/>
    <row r="23061" customFormat="1"/>
    <row r="23062" customFormat="1"/>
    <row r="23063" customFormat="1"/>
    <row r="23064" customFormat="1"/>
    <row r="23065" customFormat="1"/>
    <row r="23066" customFormat="1"/>
    <row r="23067" customFormat="1"/>
    <row r="23068" customFormat="1"/>
    <row r="23069" customFormat="1"/>
    <row r="23070" customFormat="1"/>
    <row r="23071" customFormat="1"/>
    <row r="23072" customFormat="1"/>
    <row r="23073" customFormat="1"/>
    <row r="23074" customFormat="1"/>
    <row r="23075" customFormat="1"/>
    <row r="23076" customFormat="1"/>
    <row r="23077" customFormat="1"/>
    <row r="23078" customFormat="1"/>
    <row r="23079" customFormat="1"/>
    <row r="23080" customFormat="1"/>
    <row r="23081" customFormat="1"/>
    <row r="23082" customFormat="1"/>
    <row r="23083" customFormat="1"/>
    <row r="23084" customFormat="1"/>
    <row r="23085" customFormat="1"/>
    <row r="23086" customFormat="1"/>
    <row r="23087" customFormat="1"/>
    <row r="23088" customFormat="1"/>
    <row r="23089" customFormat="1"/>
    <row r="23090" customFormat="1"/>
    <row r="23091" customFormat="1"/>
    <row r="23092" customFormat="1"/>
    <row r="23093" customFormat="1"/>
    <row r="23094" customFormat="1"/>
    <row r="23095" customFormat="1"/>
    <row r="23096" customFormat="1"/>
    <row r="23097" customFormat="1"/>
    <row r="23098" customFormat="1"/>
    <row r="23099" customFormat="1"/>
    <row r="23100" customFormat="1"/>
    <row r="23101" customFormat="1"/>
    <row r="23102" customFormat="1"/>
    <row r="23103" customFormat="1"/>
    <row r="23104" customFormat="1"/>
    <row r="23105" customFormat="1"/>
    <row r="23106" customFormat="1"/>
    <row r="23107" customFormat="1"/>
    <row r="23108" customFormat="1"/>
    <row r="23109" customFormat="1"/>
    <row r="23110" customFormat="1"/>
    <row r="23111" customFormat="1"/>
    <row r="23112" customFormat="1"/>
    <row r="23113" customFormat="1"/>
    <row r="23114" customFormat="1"/>
    <row r="23115" customFormat="1"/>
    <row r="23116" customFormat="1"/>
    <row r="23117" customFormat="1"/>
    <row r="23118" customFormat="1"/>
    <row r="23119" customFormat="1"/>
    <row r="23120" customFormat="1"/>
    <row r="23121" customFormat="1"/>
    <row r="23122" customFormat="1"/>
    <row r="23123" customFormat="1"/>
    <row r="23124" customFormat="1"/>
    <row r="23125" customFormat="1"/>
    <row r="23126" customFormat="1"/>
    <row r="23127" customFormat="1"/>
    <row r="23128" customFormat="1"/>
    <row r="23129" customFormat="1"/>
    <row r="23130" customFormat="1"/>
    <row r="23131" customFormat="1"/>
    <row r="23132" customFormat="1"/>
    <row r="23133" customFormat="1"/>
    <row r="23134" customFormat="1"/>
    <row r="23135" customFormat="1"/>
    <row r="23136" customFormat="1"/>
    <row r="23137" customFormat="1"/>
    <row r="23138" customFormat="1"/>
    <row r="23139" customFormat="1"/>
    <row r="23140" customFormat="1"/>
    <row r="23141" customFormat="1"/>
    <row r="23142" customFormat="1"/>
    <row r="23143" customFormat="1"/>
    <row r="23144" customFormat="1"/>
    <row r="23145" customFormat="1"/>
    <row r="23146" customFormat="1"/>
    <row r="23147" customFormat="1"/>
    <row r="23148" customFormat="1"/>
    <row r="23149" customFormat="1"/>
    <row r="23150" customFormat="1"/>
    <row r="23151" customFormat="1"/>
    <row r="23152" customFormat="1"/>
    <row r="23153" customFormat="1"/>
    <row r="23154" customFormat="1"/>
    <row r="23155" customFormat="1"/>
    <row r="23156" customFormat="1"/>
    <row r="23157" customFormat="1"/>
    <row r="23158" customFormat="1"/>
    <row r="23159" customFormat="1"/>
    <row r="23160" customFormat="1"/>
    <row r="23161" customFormat="1"/>
    <row r="23162" customFormat="1"/>
    <row r="23163" customFormat="1"/>
    <row r="23164" customFormat="1"/>
    <row r="23165" customFormat="1"/>
    <row r="23166" customFormat="1"/>
    <row r="23167" customFormat="1"/>
    <row r="23168" customFormat="1"/>
    <row r="23169" customFormat="1"/>
    <row r="23170" customFormat="1"/>
    <row r="23171" customFormat="1"/>
    <row r="23172" customFormat="1"/>
    <row r="23173" customFormat="1"/>
    <row r="23174" customFormat="1"/>
    <row r="23175" customFormat="1"/>
    <row r="23176" customFormat="1"/>
    <row r="23177" customFormat="1"/>
    <row r="23178" customFormat="1"/>
    <row r="23179" customFormat="1"/>
    <row r="23180" customFormat="1"/>
    <row r="23181" customFormat="1"/>
    <row r="23182" customFormat="1"/>
    <row r="23183" customFormat="1"/>
    <row r="23184" customFormat="1"/>
    <row r="23185" customFormat="1"/>
    <row r="23186" customFormat="1"/>
    <row r="23187" customFormat="1"/>
    <row r="23188" customFormat="1"/>
    <row r="23189" customFormat="1"/>
    <row r="23190" customFormat="1"/>
    <row r="23191" customFormat="1"/>
    <row r="23192" customFormat="1"/>
    <row r="23193" customFormat="1"/>
    <row r="23194" customFormat="1"/>
    <row r="23195" customFormat="1"/>
    <row r="23196" customFormat="1"/>
    <row r="23197" customFormat="1"/>
    <row r="23198" customFormat="1"/>
    <row r="23199" customFormat="1"/>
    <row r="23200" customFormat="1"/>
    <row r="23201" customFormat="1"/>
    <row r="23202" customFormat="1"/>
    <row r="23203" customFormat="1"/>
    <row r="23204" customFormat="1"/>
    <row r="23205" customFormat="1"/>
    <row r="23206" customFormat="1"/>
    <row r="23207" customFormat="1"/>
    <row r="23208" customFormat="1"/>
    <row r="23209" customFormat="1"/>
    <row r="23210" customFormat="1"/>
    <row r="23211" customFormat="1"/>
    <row r="23212" customFormat="1"/>
    <row r="23213" customFormat="1"/>
    <row r="23214" customFormat="1"/>
    <row r="23215" customFormat="1"/>
    <row r="23216" customFormat="1"/>
    <row r="23217" customFormat="1"/>
    <row r="23218" customFormat="1"/>
    <row r="23219" customFormat="1"/>
    <row r="23220" customFormat="1"/>
    <row r="23221" customFormat="1"/>
    <row r="23222" customFormat="1"/>
    <row r="23223" customFormat="1"/>
    <row r="23224" customFormat="1"/>
    <row r="23225" customFormat="1"/>
    <row r="23226" customFormat="1"/>
    <row r="23227" customFormat="1"/>
    <row r="23228" customFormat="1"/>
    <row r="23229" customFormat="1"/>
    <row r="23230" customFormat="1"/>
    <row r="23231" customFormat="1"/>
    <row r="23232" customFormat="1"/>
    <row r="23233" customFormat="1"/>
    <row r="23234" customFormat="1"/>
    <row r="23235" customFormat="1"/>
    <row r="23236" customFormat="1"/>
    <row r="23237" customFormat="1"/>
    <row r="23238" customFormat="1"/>
    <row r="23239" customFormat="1"/>
    <row r="23240" customFormat="1"/>
    <row r="23241" customFormat="1"/>
    <row r="23242" customFormat="1"/>
    <row r="23243" customFormat="1"/>
    <row r="23244" customFormat="1"/>
    <row r="23245" customFormat="1"/>
    <row r="23246" customFormat="1"/>
    <row r="23247" customFormat="1"/>
    <row r="23248" customFormat="1"/>
    <row r="23249" customFormat="1"/>
    <row r="23250" customFormat="1"/>
    <row r="23251" customFormat="1"/>
    <row r="23252" customFormat="1"/>
    <row r="23253" customFormat="1"/>
    <row r="23254" customFormat="1"/>
    <row r="23255" customFormat="1"/>
    <row r="23256" customFormat="1"/>
    <row r="23257" customFormat="1"/>
    <row r="23258" customFormat="1"/>
    <row r="23259" customFormat="1"/>
    <row r="23260" customFormat="1"/>
    <row r="23261" customFormat="1"/>
    <row r="23262" customFormat="1"/>
    <row r="23263" customFormat="1"/>
    <row r="23264" customFormat="1"/>
    <row r="23265" customFormat="1"/>
    <row r="23266" customFormat="1"/>
    <row r="23267" customFormat="1"/>
    <row r="23268" customFormat="1"/>
    <row r="23269" customFormat="1"/>
    <row r="23270" customFormat="1"/>
    <row r="23271" customFormat="1"/>
    <row r="23272" customFormat="1"/>
    <row r="23273" customFormat="1"/>
    <row r="23274" customFormat="1"/>
    <row r="23275" customFormat="1"/>
    <row r="23276" customFormat="1"/>
    <row r="23277" customFormat="1"/>
    <row r="23278" customFormat="1"/>
    <row r="23279" customFormat="1"/>
    <row r="23280" customFormat="1"/>
    <row r="23281" customFormat="1"/>
    <row r="23282" customFormat="1"/>
    <row r="23283" customFormat="1"/>
    <row r="23284" customFormat="1"/>
    <row r="23285" customFormat="1"/>
    <row r="23286" customFormat="1"/>
    <row r="23287" customFormat="1"/>
    <row r="23288" customFormat="1"/>
    <row r="23289" customFormat="1"/>
    <row r="23290" customFormat="1"/>
    <row r="23291" customFormat="1"/>
    <row r="23292" customFormat="1"/>
    <row r="23293" customFormat="1"/>
    <row r="23294" customFormat="1"/>
    <row r="23295" customFormat="1"/>
    <row r="23296" customFormat="1"/>
    <row r="23297" customFormat="1"/>
    <row r="23298" customFormat="1"/>
    <row r="23299" customFormat="1"/>
    <row r="23300" customFormat="1"/>
    <row r="23301" customFormat="1"/>
    <row r="23302" customFormat="1"/>
    <row r="23303" customFormat="1"/>
    <row r="23304" customFormat="1"/>
    <row r="23305" customFormat="1"/>
    <row r="23306" customFormat="1"/>
    <row r="23307" customFormat="1"/>
    <row r="23308" customFormat="1"/>
    <row r="23309" customFormat="1"/>
    <row r="23310" customFormat="1"/>
    <row r="23311" customFormat="1"/>
    <row r="23312" customFormat="1"/>
    <row r="23313" customFormat="1"/>
    <row r="23314" customFormat="1"/>
    <row r="23315" customFormat="1"/>
    <row r="23316" customFormat="1"/>
    <row r="23317" customFormat="1"/>
    <row r="23318" customFormat="1"/>
    <row r="23319" customFormat="1"/>
    <row r="23320" customFormat="1"/>
    <row r="23321" customFormat="1"/>
    <row r="23322" customFormat="1"/>
    <row r="23323" customFormat="1"/>
    <row r="23324" customFormat="1"/>
    <row r="23325" customFormat="1"/>
    <row r="23326" customFormat="1"/>
    <row r="23327" customFormat="1"/>
    <row r="23328" customFormat="1"/>
    <row r="23329" customFormat="1"/>
    <row r="23330" customFormat="1"/>
    <row r="23331" customFormat="1"/>
    <row r="23332" customFormat="1"/>
    <row r="23333" customFormat="1"/>
    <row r="23334" customFormat="1"/>
    <row r="23335" customFormat="1"/>
    <row r="23336" customFormat="1"/>
    <row r="23337" customFormat="1"/>
    <row r="23338" customFormat="1"/>
    <row r="23339" customFormat="1"/>
    <row r="23340" customFormat="1"/>
    <row r="23341" customFormat="1"/>
    <row r="23342" customFormat="1"/>
    <row r="23343" customFormat="1"/>
    <row r="23344" customFormat="1"/>
    <row r="23345" customFormat="1"/>
    <row r="23346" customFormat="1"/>
    <row r="23347" customFormat="1"/>
    <row r="23348" customFormat="1"/>
    <row r="23349" customFormat="1"/>
    <row r="23350" customFormat="1"/>
    <row r="23351" customFormat="1"/>
    <row r="23352" customFormat="1"/>
    <row r="23353" customFormat="1"/>
    <row r="23354" customFormat="1"/>
    <row r="23355" customFormat="1"/>
    <row r="23356" customFormat="1"/>
    <row r="23357" customFormat="1"/>
    <row r="23358" customFormat="1"/>
    <row r="23359" customFormat="1"/>
    <row r="23360" customFormat="1"/>
    <row r="23361" customFormat="1"/>
    <row r="23362" customFormat="1"/>
    <row r="23363" customFormat="1"/>
    <row r="23364" customFormat="1"/>
    <row r="23365" customFormat="1"/>
    <row r="23366" customFormat="1"/>
    <row r="23367" customFormat="1"/>
    <row r="23368" customFormat="1"/>
    <row r="23369" customFormat="1"/>
    <row r="23370" customFormat="1"/>
    <row r="23371" customFormat="1"/>
    <row r="23372" customFormat="1"/>
    <row r="23373" customFormat="1"/>
    <row r="23374" customFormat="1"/>
    <row r="23375" customFormat="1"/>
    <row r="23376" customFormat="1"/>
    <row r="23377" customFormat="1"/>
    <row r="23378" customFormat="1"/>
    <row r="23379" customFormat="1"/>
    <row r="23380" customFormat="1"/>
    <row r="23381" customFormat="1"/>
    <row r="23382" customFormat="1"/>
    <row r="23383" customFormat="1"/>
    <row r="23384" customFormat="1"/>
    <row r="23385" customFormat="1"/>
    <row r="23386" customFormat="1"/>
    <row r="23387" customFormat="1"/>
    <row r="23388" customFormat="1"/>
    <row r="23389" customFormat="1"/>
    <row r="23390" customFormat="1"/>
    <row r="23391" customFormat="1"/>
    <row r="23392" customFormat="1"/>
    <row r="23393" customFormat="1"/>
    <row r="23394" customFormat="1"/>
    <row r="23395" customFormat="1"/>
    <row r="23396" customFormat="1"/>
    <row r="23397" customFormat="1"/>
    <row r="23398" customFormat="1"/>
    <row r="23399" customFormat="1"/>
    <row r="23400" customFormat="1"/>
    <row r="23401" customFormat="1"/>
    <row r="23402" customFormat="1"/>
    <row r="23403" customFormat="1"/>
    <row r="23404" customFormat="1"/>
    <row r="23405" customFormat="1"/>
    <row r="23406" customFormat="1"/>
    <row r="23407" customFormat="1"/>
    <row r="23408" customFormat="1"/>
    <row r="23409" customFormat="1"/>
    <row r="23410" customFormat="1"/>
    <row r="23411" customFormat="1"/>
    <row r="23412" customFormat="1"/>
    <row r="23413" customFormat="1"/>
    <row r="23414" customFormat="1"/>
    <row r="23415" customFormat="1"/>
    <row r="23416" customFormat="1"/>
    <row r="23417" customFormat="1"/>
    <row r="23418" customFormat="1"/>
    <row r="23419" customFormat="1"/>
    <row r="23420" customFormat="1"/>
    <row r="23421" customFormat="1"/>
    <row r="23422" customFormat="1"/>
    <row r="23423" customFormat="1"/>
    <row r="23424" customFormat="1"/>
    <row r="23425" customFormat="1"/>
    <row r="23426" customFormat="1"/>
    <row r="23427" customFormat="1"/>
    <row r="23428" customFormat="1"/>
    <row r="23429" customFormat="1"/>
    <row r="23430" customFormat="1"/>
    <row r="23431" customFormat="1"/>
    <row r="23432" customFormat="1"/>
    <row r="23433" customFormat="1"/>
    <row r="23434" customFormat="1"/>
    <row r="23435" customFormat="1"/>
    <row r="23436" customFormat="1"/>
    <row r="23437" customFormat="1"/>
    <row r="23438" customFormat="1"/>
    <row r="23439" customFormat="1"/>
    <row r="23440" customFormat="1"/>
    <row r="23441" customFormat="1"/>
    <row r="23442" customFormat="1"/>
    <row r="23443" customFormat="1"/>
    <row r="23444" customFormat="1"/>
    <row r="23445" customFormat="1"/>
    <row r="23446" customFormat="1"/>
    <row r="23447" customFormat="1"/>
    <row r="23448" customFormat="1"/>
    <row r="23449" customFormat="1"/>
    <row r="23450" customFormat="1"/>
    <row r="23451" customFormat="1"/>
    <row r="23452" customFormat="1"/>
    <row r="23453" customFormat="1"/>
    <row r="23454" customFormat="1"/>
    <row r="23455" customFormat="1"/>
    <row r="23456" customFormat="1"/>
    <row r="23457" customFormat="1"/>
    <row r="23458" customFormat="1"/>
    <row r="23459" customFormat="1"/>
    <row r="23460" customFormat="1"/>
    <row r="23461" customFormat="1"/>
    <row r="23462" customFormat="1"/>
    <row r="23463" customFormat="1"/>
    <row r="23464" customFormat="1"/>
    <row r="23465" customFormat="1"/>
    <row r="23466" customFormat="1"/>
    <row r="23467" customFormat="1"/>
    <row r="23468" customFormat="1"/>
    <row r="23469" customFormat="1"/>
    <row r="23470" customFormat="1"/>
    <row r="23471" customFormat="1"/>
    <row r="23472" customFormat="1"/>
    <row r="23473" customFormat="1"/>
    <row r="23474" customFormat="1"/>
    <row r="23475" customFormat="1"/>
    <row r="23476" customFormat="1"/>
    <row r="23477" customFormat="1"/>
    <row r="23478" customFormat="1"/>
    <row r="23479" customFormat="1"/>
    <row r="23480" customFormat="1"/>
    <row r="23481" customFormat="1"/>
    <row r="23482" customFormat="1"/>
    <row r="23483" customFormat="1"/>
    <row r="23484" customFormat="1"/>
    <row r="23485" customFormat="1"/>
    <row r="23486" customFormat="1"/>
    <row r="23487" customFormat="1"/>
    <row r="23488" customFormat="1"/>
    <row r="23489" customFormat="1"/>
    <row r="23490" customFormat="1"/>
    <row r="23491" customFormat="1"/>
    <row r="23492" customFormat="1"/>
    <row r="23493" customFormat="1"/>
    <row r="23494" customFormat="1"/>
    <row r="23495" customFormat="1"/>
    <row r="23496" customFormat="1"/>
    <row r="23497" customFormat="1"/>
    <row r="23498" customFormat="1"/>
    <row r="23499" customFormat="1"/>
    <row r="23500" customFormat="1"/>
    <row r="23501" customFormat="1"/>
    <row r="23502" customFormat="1"/>
    <row r="23503" customFormat="1"/>
    <row r="23504" customFormat="1"/>
    <row r="23505" customFormat="1"/>
    <row r="23506" customFormat="1"/>
    <row r="23507" customFormat="1"/>
    <row r="23508" customFormat="1"/>
    <row r="23509" customFormat="1"/>
    <row r="23510" customFormat="1"/>
    <row r="23511" customFormat="1"/>
    <row r="23512" customFormat="1"/>
    <row r="23513" customFormat="1"/>
    <row r="23514" customFormat="1"/>
    <row r="23515" customFormat="1"/>
    <row r="23516" customFormat="1"/>
    <row r="23517" customFormat="1"/>
    <row r="23518" customFormat="1"/>
    <row r="23519" customFormat="1"/>
    <row r="23520" customFormat="1"/>
    <row r="23521" customFormat="1"/>
    <row r="23522" customFormat="1"/>
    <row r="23523" customFormat="1"/>
    <row r="23524" customFormat="1"/>
    <row r="23525" customFormat="1"/>
    <row r="23526" customFormat="1"/>
    <row r="23527" customFormat="1"/>
    <row r="23528" customFormat="1"/>
    <row r="23529" customFormat="1"/>
    <row r="23530" customFormat="1"/>
    <row r="23531" customFormat="1"/>
    <row r="23532" customFormat="1"/>
    <row r="23533" customFormat="1"/>
    <row r="23534" customFormat="1"/>
    <row r="23535" customFormat="1"/>
    <row r="23536" customFormat="1"/>
    <row r="23537" customFormat="1"/>
    <row r="23538" customFormat="1"/>
    <row r="23539" customFormat="1"/>
    <row r="23540" customFormat="1"/>
    <row r="23541" customFormat="1"/>
    <row r="23542" customFormat="1"/>
    <row r="23543" customFormat="1"/>
    <row r="23544" customFormat="1"/>
    <row r="23545" customFormat="1"/>
    <row r="23546" customFormat="1"/>
    <row r="23547" customFormat="1"/>
    <row r="23548" customFormat="1"/>
    <row r="23549" customFormat="1"/>
    <row r="23550" customFormat="1"/>
    <row r="23551" customFormat="1"/>
    <row r="23552" customFormat="1"/>
    <row r="23553" customFormat="1"/>
    <row r="23554" customFormat="1"/>
    <row r="23555" customFormat="1"/>
    <row r="23556" customFormat="1"/>
    <row r="23557" customFormat="1"/>
    <row r="23558" customFormat="1"/>
    <row r="23559" customFormat="1"/>
    <row r="23560" customFormat="1"/>
    <row r="23561" customFormat="1"/>
    <row r="23562" customFormat="1"/>
    <row r="23563" customFormat="1"/>
    <row r="23564" customFormat="1"/>
    <row r="23565" customFormat="1"/>
    <row r="23566" customFormat="1"/>
    <row r="23567" customFormat="1"/>
    <row r="23568" customFormat="1"/>
    <row r="23569" customFormat="1"/>
    <row r="23570" customFormat="1"/>
    <row r="23571" customFormat="1"/>
    <row r="23572" customFormat="1"/>
    <row r="23573" customFormat="1"/>
    <row r="23574" customFormat="1"/>
    <row r="23575" customFormat="1"/>
    <row r="23576" customFormat="1"/>
    <row r="23577" customFormat="1"/>
    <row r="23578" customFormat="1"/>
    <row r="23579" customFormat="1"/>
    <row r="23580" customFormat="1"/>
    <row r="23581" customFormat="1"/>
    <row r="23582" customFormat="1"/>
    <row r="23583" customFormat="1"/>
    <row r="23584" customFormat="1"/>
    <row r="23585" customFormat="1"/>
    <row r="23586" customFormat="1"/>
    <row r="23587" customFormat="1"/>
    <row r="23588" customFormat="1"/>
    <row r="23589" customFormat="1"/>
    <row r="23590" customFormat="1"/>
    <row r="23591" customFormat="1"/>
    <row r="23592" customFormat="1"/>
    <row r="23593" customFormat="1"/>
    <row r="23594" customFormat="1"/>
    <row r="23595" customFormat="1"/>
    <row r="23596" customFormat="1"/>
    <row r="23597" customFormat="1"/>
    <row r="23598" customFormat="1"/>
    <row r="23599" customFormat="1"/>
    <row r="23600" customFormat="1"/>
    <row r="23601" customFormat="1"/>
    <row r="23602" customFormat="1"/>
    <row r="23603" customFormat="1"/>
    <row r="23604" customFormat="1"/>
    <row r="23605" customFormat="1"/>
    <row r="23606" customFormat="1"/>
    <row r="23607" customFormat="1"/>
    <row r="23608" customFormat="1"/>
    <row r="23609" customFormat="1"/>
    <row r="23610" customFormat="1"/>
    <row r="23611" customFormat="1"/>
    <row r="23612" customFormat="1"/>
    <row r="23613" customFormat="1"/>
    <row r="23614" customFormat="1"/>
    <row r="23615" customFormat="1"/>
    <row r="23616" customFormat="1"/>
    <row r="23617" customFormat="1"/>
    <row r="23618" customFormat="1"/>
    <row r="23619" customFormat="1"/>
    <row r="23620" customFormat="1"/>
    <row r="23621" customFormat="1"/>
    <row r="23622" customFormat="1"/>
    <row r="23623" customFormat="1"/>
    <row r="23624" customFormat="1"/>
    <row r="23625" customFormat="1"/>
    <row r="23626" customFormat="1"/>
    <row r="23627" customFormat="1"/>
    <row r="23628" customFormat="1"/>
    <row r="23629" customFormat="1"/>
    <row r="23630" customFormat="1"/>
    <row r="23631" customFormat="1"/>
    <row r="23632" customFormat="1"/>
    <row r="23633" customFormat="1"/>
    <row r="23634" customFormat="1"/>
    <row r="23635" customFormat="1"/>
    <row r="23636" customFormat="1"/>
    <row r="23637" customFormat="1"/>
    <row r="23638" customFormat="1"/>
    <row r="23639" customFormat="1"/>
    <row r="23640" customFormat="1"/>
    <row r="23641" customFormat="1"/>
    <row r="23642" customFormat="1"/>
    <row r="23643" customFormat="1"/>
    <row r="23644" customFormat="1"/>
    <row r="23645" customFormat="1"/>
    <row r="23646" customFormat="1"/>
    <row r="23647" customFormat="1"/>
    <row r="23648" customFormat="1"/>
    <row r="23649" customFormat="1"/>
    <row r="23650" customFormat="1"/>
    <row r="23651" customFormat="1"/>
    <row r="23652" customFormat="1"/>
    <row r="23653" customFormat="1"/>
    <row r="23654" customFormat="1"/>
    <row r="23655" customFormat="1"/>
    <row r="23656" customFormat="1"/>
    <row r="23657" customFormat="1"/>
    <row r="23658" customFormat="1"/>
    <row r="23659" customFormat="1"/>
    <row r="23660" customFormat="1"/>
    <row r="23661" customFormat="1"/>
    <row r="23662" customFormat="1"/>
    <row r="23663" customFormat="1"/>
    <row r="23664" customFormat="1"/>
    <row r="23665" customFormat="1"/>
    <row r="23666" customFormat="1"/>
    <row r="23667" customFormat="1"/>
    <row r="23668" customFormat="1"/>
    <row r="23669" customFormat="1"/>
    <row r="23670" customFormat="1"/>
    <row r="23671" customFormat="1"/>
    <row r="23672" customFormat="1"/>
    <row r="23673" customFormat="1"/>
    <row r="23674" customFormat="1"/>
    <row r="23675" customFormat="1"/>
    <row r="23676" customFormat="1"/>
    <row r="23677" customFormat="1"/>
    <row r="23678" customFormat="1"/>
    <row r="23679" customFormat="1"/>
    <row r="23680" customFormat="1"/>
    <row r="23681" customFormat="1"/>
    <row r="23682" customFormat="1"/>
    <row r="23683" customFormat="1"/>
    <row r="23684" customFormat="1"/>
    <row r="23685" customFormat="1"/>
    <row r="23686" customFormat="1"/>
    <row r="23687" customFormat="1"/>
    <row r="23688" customFormat="1"/>
    <row r="23689" customFormat="1"/>
    <row r="23690" customFormat="1"/>
    <row r="23691" customFormat="1"/>
    <row r="23692" customFormat="1"/>
    <row r="23693" customFormat="1"/>
    <row r="23694" customFormat="1"/>
    <row r="23695" customFormat="1"/>
    <row r="23696" customFormat="1"/>
    <row r="23697" customFormat="1"/>
    <row r="23698" customFormat="1"/>
    <row r="23699" customFormat="1"/>
    <row r="23700" customFormat="1"/>
    <row r="23701" customFormat="1"/>
    <row r="23702" customFormat="1"/>
    <row r="23703" customFormat="1"/>
    <row r="23704" customFormat="1"/>
    <row r="23705" customFormat="1"/>
    <row r="23706" customFormat="1"/>
    <row r="23707" customFormat="1"/>
    <row r="23708" customFormat="1"/>
    <row r="23709" customFormat="1"/>
    <row r="23710" customFormat="1"/>
    <row r="23711" customFormat="1"/>
    <row r="23712" customFormat="1"/>
    <row r="23713" customFormat="1"/>
    <row r="23714" customFormat="1"/>
    <row r="23715" customFormat="1"/>
    <row r="23716" customFormat="1"/>
    <row r="23717" customFormat="1"/>
    <row r="23718" customFormat="1"/>
    <row r="23719" customFormat="1"/>
    <row r="23720" customFormat="1"/>
    <row r="23721" customFormat="1"/>
    <row r="23722" customFormat="1"/>
    <row r="23723" customFormat="1"/>
    <row r="23724" customFormat="1"/>
    <row r="23725" customFormat="1"/>
    <row r="23726" customFormat="1"/>
    <row r="23727" customFormat="1"/>
    <row r="23728" customFormat="1"/>
    <row r="23729" customFormat="1"/>
    <row r="23730" customFormat="1"/>
    <row r="23731" customFormat="1"/>
    <row r="23732" customFormat="1"/>
    <row r="23733" customFormat="1"/>
    <row r="23734" customFormat="1"/>
    <row r="23735" customFormat="1"/>
    <row r="23736" customFormat="1"/>
    <row r="23737" customFormat="1"/>
    <row r="23738" customFormat="1"/>
    <row r="23739" customFormat="1"/>
    <row r="23740" customFormat="1"/>
    <row r="23741" customFormat="1"/>
    <row r="23742" customFormat="1"/>
    <row r="23743" customFormat="1"/>
    <row r="23744" customFormat="1"/>
    <row r="23745" customFormat="1"/>
    <row r="23746" customFormat="1"/>
    <row r="23747" customFormat="1"/>
    <row r="23748" customFormat="1"/>
    <row r="23749" customFormat="1"/>
    <row r="23750" customFormat="1"/>
    <row r="23751" customFormat="1"/>
    <row r="23752" customFormat="1"/>
    <row r="23753" customFormat="1"/>
    <row r="23754" customFormat="1"/>
    <row r="23755" customFormat="1"/>
    <row r="23756" customFormat="1"/>
    <row r="23757" customFormat="1"/>
    <row r="23758" customFormat="1"/>
    <row r="23759" customFormat="1"/>
    <row r="23760" customFormat="1"/>
    <row r="23761" customFormat="1"/>
    <row r="23762" customFormat="1"/>
    <row r="23763" customFormat="1"/>
    <row r="23764" customFormat="1"/>
    <row r="23765" customFormat="1"/>
    <row r="23766" customFormat="1"/>
    <row r="23767" customFormat="1"/>
    <row r="23768" customFormat="1"/>
    <row r="23769" customFormat="1"/>
    <row r="23770" customFormat="1"/>
    <row r="23771" customFormat="1"/>
    <row r="23772" customFormat="1"/>
    <row r="23773" customFormat="1"/>
    <row r="23774" customFormat="1"/>
    <row r="23775" customFormat="1"/>
    <row r="23776" customFormat="1"/>
    <row r="23777" customFormat="1"/>
    <row r="23778" customFormat="1"/>
    <row r="23779" customFormat="1"/>
    <row r="23780" customFormat="1"/>
    <row r="23781" customFormat="1"/>
    <row r="23782" customFormat="1"/>
    <row r="23783" customFormat="1"/>
    <row r="23784" customFormat="1"/>
    <row r="23785" customFormat="1"/>
    <row r="23786" customFormat="1"/>
    <row r="23787" customFormat="1"/>
    <row r="23788" customFormat="1"/>
    <row r="23789" customFormat="1"/>
    <row r="23790" customFormat="1"/>
    <row r="23791" customFormat="1"/>
    <row r="23792" customFormat="1"/>
    <row r="23793" customFormat="1"/>
    <row r="23794" customFormat="1"/>
    <row r="23795" customFormat="1"/>
    <row r="23796" customFormat="1"/>
    <row r="23797" customFormat="1"/>
    <row r="23798" customFormat="1"/>
    <row r="23799" customFormat="1"/>
    <row r="23800" customFormat="1"/>
    <row r="23801" customFormat="1"/>
    <row r="23802" customFormat="1"/>
    <row r="23803" customFormat="1"/>
    <row r="23804" customFormat="1"/>
    <row r="23805" customFormat="1"/>
    <row r="23806" customFormat="1"/>
    <row r="23807" customFormat="1"/>
    <row r="23808" customFormat="1"/>
    <row r="23809" customFormat="1"/>
    <row r="23810" customFormat="1"/>
    <row r="23811" customFormat="1"/>
    <row r="23812" customFormat="1"/>
    <row r="23813" customFormat="1"/>
    <row r="23814" customFormat="1"/>
    <row r="23815" customFormat="1"/>
    <row r="23816" customFormat="1"/>
    <row r="23817" customFormat="1"/>
    <row r="23818" customFormat="1"/>
    <row r="23819" customFormat="1"/>
    <row r="23820" customFormat="1"/>
    <row r="23821" customFormat="1"/>
    <row r="23822" customFormat="1"/>
    <row r="23823" customFormat="1"/>
    <row r="23824" customFormat="1"/>
    <row r="23825" customFormat="1"/>
    <row r="23826" customFormat="1"/>
    <row r="23827" customFormat="1"/>
    <row r="23828" customFormat="1"/>
    <row r="23829" customFormat="1"/>
    <row r="23830" customFormat="1"/>
    <row r="23831" customFormat="1"/>
    <row r="23832" customFormat="1"/>
    <row r="23833" customFormat="1"/>
    <row r="23834" customFormat="1"/>
    <row r="23835" customFormat="1"/>
    <row r="23836" customFormat="1"/>
    <row r="23837" customFormat="1"/>
    <row r="23838" customFormat="1"/>
    <row r="23839" customFormat="1"/>
    <row r="23840" customFormat="1"/>
    <row r="23841" customFormat="1"/>
    <row r="23842" customFormat="1"/>
    <row r="23843" customFormat="1"/>
    <row r="23844" customFormat="1"/>
    <row r="23845" customFormat="1"/>
    <row r="23846" customFormat="1"/>
    <row r="23847" customFormat="1"/>
    <row r="23848" customFormat="1"/>
    <row r="23849" customFormat="1"/>
    <row r="23850" customFormat="1"/>
    <row r="23851" customFormat="1"/>
    <row r="23852" customFormat="1"/>
    <row r="23853" customFormat="1"/>
    <row r="23854" customFormat="1"/>
    <row r="23855" customFormat="1"/>
    <row r="23856" customFormat="1"/>
    <row r="23857" customFormat="1"/>
    <row r="23858" customFormat="1"/>
    <row r="23859" customFormat="1"/>
    <row r="23860" customFormat="1"/>
    <row r="23861" customFormat="1"/>
    <row r="23862" customFormat="1"/>
    <row r="23863" customFormat="1"/>
    <row r="23864" customFormat="1"/>
    <row r="23865" customFormat="1"/>
    <row r="23866" customFormat="1"/>
    <row r="23867" customFormat="1"/>
    <row r="23868" customFormat="1"/>
    <row r="23869" customFormat="1"/>
    <row r="23870" customFormat="1"/>
    <row r="23871" customFormat="1"/>
    <row r="23872" customFormat="1"/>
    <row r="23873" customFormat="1"/>
    <row r="23874" customFormat="1"/>
    <row r="23875" customFormat="1"/>
    <row r="23876" customFormat="1"/>
    <row r="23877" customFormat="1"/>
    <row r="23878" customFormat="1"/>
    <row r="23879" customFormat="1"/>
    <row r="23880" customFormat="1"/>
    <row r="23881" customFormat="1"/>
    <row r="23882" customFormat="1"/>
    <row r="23883" customFormat="1"/>
    <row r="23884" customFormat="1"/>
    <row r="23885" customFormat="1"/>
    <row r="23886" customFormat="1"/>
    <row r="23887" customFormat="1"/>
    <row r="23888" customFormat="1"/>
    <row r="23889" customFormat="1"/>
    <row r="23890" customFormat="1"/>
    <row r="23891" customFormat="1"/>
    <row r="23892" customFormat="1"/>
    <row r="23893" customFormat="1"/>
    <row r="23894" customFormat="1"/>
    <row r="23895" customFormat="1"/>
    <row r="23896" customFormat="1"/>
    <row r="23897" customFormat="1"/>
    <row r="23898" customFormat="1"/>
    <row r="23899" customFormat="1"/>
    <row r="23900" customFormat="1"/>
    <row r="23901" customFormat="1"/>
    <row r="23902" customFormat="1"/>
    <row r="23903" customFormat="1"/>
    <row r="23904" customFormat="1"/>
    <row r="23905" customFormat="1"/>
    <row r="23906" customFormat="1"/>
    <row r="23907" customFormat="1"/>
    <row r="23908" customFormat="1"/>
    <row r="23909" customFormat="1"/>
    <row r="23910" customFormat="1"/>
    <row r="23911" customFormat="1"/>
    <row r="23912" customFormat="1"/>
    <row r="23913" customFormat="1"/>
    <row r="23914" customFormat="1"/>
    <row r="23915" customFormat="1"/>
    <row r="23916" customFormat="1"/>
    <row r="23917" customFormat="1"/>
    <row r="23918" customFormat="1"/>
    <row r="23919" customFormat="1"/>
    <row r="23920" customFormat="1"/>
    <row r="23921" customFormat="1"/>
    <row r="23922" customFormat="1"/>
    <row r="23923" customFormat="1"/>
    <row r="23924" customFormat="1"/>
    <row r="23925" customFormat="1"/>
    <row r="23926" customFormat="1"/>
    <row r="23927" customFormat="1"/>
    <row r="23928" customFormat="1"/>
    <row r="23929" customFormat="1"/>
    <row r="23930" customFormat="1"/>
    <row r="23931" customFormat="1"/>
    <row r="23932" customFormat="1"/>
    <row r="23933" customFormat="1"/>
    <row r="23934" customFormat="1"/>
    <row r="23935" customFormat="1"/>
    <row r="23936" customFormat="1"/>
    <row r="23937" customFormat="1"/>
    <row r="23938" customFormat="1"/>
    <row r="23939" customFormat="1"/>
    <row r="23940" customFormat="1"/>
    <row r="23941" customFormat="1"/>
    <row r="23942" customFormat="1"/>
    <row r="23943" customFormat="1"/>
    <row r="23944" customFormat="1"/>
    <row r="23945" customFormat="1"/>
    <row r="23946" customFormat="1"/>
    <row r="23947" customFormat="1"/>
    <row r="23948" customFormat="1"/>
    <row r="23949" customFormat="1"/>
    <row r="23950" customFormat="1"/>
    <row r="23951" customFormat="1"/>
    <row r="23952" customFormat="1"/>
    <row r="23953" customFormat="1"/>
    <row r="23954" customFormat="1"/>
    <row r="23955" customFormat="1"/>
    <row r="23956" customFormat="1"/>
    <row r="23957" customFormat="1"/>
    <row r="23958" customFormat="1"/>
    <row r="23959" customFormat="1"/>
    <row r="23960" customFormat="1"/>
    <row r="23961" customFormat="1"/>
    <row r="23962" customFormat="1"/>
    <row r="23963" customFormat="1"/>
    <row r="23964" customFormat="1"/>
    <row r="23965" customFormat="1"/>
    <row r="23966" customFormat="1"/>
    <row r="23967" customFormat="1"/>
    <row r="23968" customFormat="1"/>
    <row r="23969" customFormat="1"/>
    <row r="23970" customFormat="1"/>
    <row r="23971" customFormat="1"/>
    <row r="23972" customFormat="1"/>
    <row r="23973" customFormat="1"/>
    <row r="23974" customFormat="1"/>
    <row r="23975" customFormat="1"/>
    <row r="23976" customFormat="1"/>
    <row r="23977" customFormat="1"/>
    <row r="23978" customFormat="1"/>
    <row r="23979" customFormat="1"/>
    <row r="23980" customFormat="1"/>
    <row r="23981" customFormat="1"/>
    <row r="23982" customFormat="1"/>
    <row r="23983" customFormat="1"/>
    <row r="23984" customFormat="1"/>
    <row r="23985" customFormat="1"/>
    <row r="23986" customFormat="1"/>
    <row r="23987" customFormat="1"/>
    <row r="23988" customFormat="1"/>
    <row r="23989" customFormat="1"/>
    <row r="23990" customFormat="1"/>
    <row r="23991" customFormat="1"/>
    <row r="23992" customFormat="1"/>
    <row r="23993" customFormat="1"/>
    <row r="23994" customFormat="1"/>
    <row r="23995" customFormat="1"/>
    <row r="23996" customFormat="1"/>
    <row r="23997" customFormat="1"/>
    <row r="23998" customFormat="1"/>
    <row r="23999" customFormat="1"/>
    <row r="24000" customFormat="1"/>
    <row r="24001" customFormat="1"/>
    <row r="24002" customFormat="1"/>
    <row r="24003" customFormat="1"/>
    <row r="24004" customFormat="1"/>
    <row r="24005" customFormat="1"/>
    <row r="24006" customFormat="1"/>
    <row r="24007" customFormat="1"/>
    <row r="24008" customFormat="1"/>
    <row r="24009" customFormat="1"/>
    <row r="24010" customFormat="1"/>
    <row r="24011" customFormat="1"/>
    <row r="24012" customFormat="1"/>
    <row r="24013" customFormat="1"/>
    <row r="24014" customFormat="1"/>
    <row r="24015" customFormat="1"/>
    <row r="24016" customFormat="1"/>
    <row r="24017" customFormat="1"/>
    <row r="24018" customFormat="1"/>
    <row r="24019" customFormat="1"/>
    <row r="24020" customFormat="1"/>
    <row r="24021" customFormat="1"/>
    <row r="24022" customFormat="1"/>
    <row r="24023" customFormat="1"/>
    <row r="24024" customFormat="1"/>
    <row r="24025" customFormat="1"/>
    <row r="24026" customFormat="1"/>
    <row r="24027" customFormat="1"/>
    <row r="24028" customFormat="1"/>
    <row r="24029" customFormat="1"/>
    <row r="24030" customFormat="1"/>
    <row r="24031" customFormat="1"/>
    <row r="24032" customFormat="1"/>
    <row r="24033" customFormat="1"/>
    <row r="24034" customFormat="1"/>
    <row r="24035" customFormat="1"/>
    <row r="24036" customFormat="1"/>
    <row r="24037" customFormat="1"/>
    <row r="24038" customFormat="1"/>
    <row r="24039" customFormat="1"/>
    <row r="24040" customFormat="1"/>
    <row r="24041" customFormat="1"/>
    <row r="24042" customFormat="1"/>
    <row r="24043" customFormat="1"/>
    <row r="24044" customFormat="1"/>
    <row r="24045" customFormat="1"/>
    <row r="24046" customFormat="1"/>
    <row r="24047" customFormat="1"/>
    <row r="24048" customFormat="1"/>
    <row r="24049" customFormat="1"/>
    <row r="24050" customFormat="1"/>
    <row r="24051" customFormat="1"/>
    <row r="24052" customFormat="1"/>
    <row r="24053" customFormat="1"/>
    <row r="24054" customFormat="1"/>
    <row r="24055" customFormat="1"/>
    <row r="24056" customFormat="1"/>
    <row r="24057" customFormat="1"/>
    <row r="24058" customFormat="1"/>
    <row r="24059" customFormat="1"/>
    <row r="24060" customFormat="1"/>
    <row r="24061" customFormat="1"/>
    <row r="24062" customFormat="1"/>
    <row r="24063" customFormat="1"/>
    <row r="24064" customFormat="1"/>
    <row r="24065" customFormat="1"/>
    <row r="24066" customFormat="1"/>
    <row r="24067" customFormat="1"/>
    <row r="24068" customFormat="1"/>
    <row r="24069" customFormat="1"/>
    <row r="24070" customFormat="1"/>
    <row r="24071" customFormat="1"/>
    <row r="24072" customFormat="1"/>
    <row r="24073" customFormat="1"/>
    <row r="24074" customFormat="1"/>
    <row r="24075" customFormat="1"/>
    <row r="24076" customFormat="1"/>
    <row r="24077" customFormat="1"/>
    <row r="24078" customFormat="1"/>
    <row r="24079" customFormat="1"/>
    <row r="24080" customFormat="1"/>
    <row r="24081" customFormat="1"/>
    <row r="24082" customFormat="1"/>
    <row r="24083" customFormat="1"/>
    <row r="24084" customFormat="1"/>
    <row r="24085" customFormat="1"/>
    <row r="24086" customFormat="1"/>
    <row r="24087" customFormat="1"/>
    <row r="24088" customFormat="1"/>
    <row r="24089" customFormat="1"/>
    <row r="24090" customFormat="1"/>
    <row r="24091" customFormat="1"/>
    <row r="24092" customFormat="1"/>
    <row r="24093" customFormat="1"/>
    <row r="24094" customFormat="1"/>
    <row r="24095" customFormat="1"/>
    <row r="24096" customFormat="1"/>
    <row r="24097" customFormat="1"/>
    <row r="24098" customFormat="1"/>
    <row r="24099" customFormat="1"/>
    <row r="24100" customFormat="1"/>
    <row r="24101" customFormat="1"/>
    <row r="24102" customFormat="1"/>
    <row r="24103" customFormat="1"/>
    <row r="24104" customFormat="1"/>
    <row r="24105" customFormat="1"/>
    <row r="24106" customFormat="1"/>
    <row r="24107" customFormat="1"/>
    <row r="24108" customFormat="1"/>
    <row r="24109" customFormat="1"/>
    <row r="24110" customFormat="1"/>
    <row r="24111" customFormat="1"/>
    <row r="24112" customFormat="1"/>
    <row r="24113" customFormat="1"/>
    <row r="24114" customFormat="1"/>
    <row r="24115" customFormat="1"/>
    <row r="24116" customFormat="1"/>
    <row r="24117" customFormat="1"/>
    <row r="24118" customFormat="1"/>
    <row r="24119" customFormat="1"/>
    <row r="24120" customFormat="1"/>
    <row r="24121" customFormat="1"/>
    <row r="24122" customFormat="1"/>
    <row r="24123" customFormat="1"/>
    <row r="24124" customFormat="1"/>
    <row r="24125" customFormat="1"/>
    <row r="24126" customFormat="1"/>
    <row r="24127" customFormat="1"/>
    <row r="24128" customFormat="1"/>
    <row r="24129" customFormat="1"/>
    <row r="24130" customFormat="1"/>
    <row r="24131" customFormat="1"/>
    <row r="24132" customFormat="1"/>
    <row r="24133" customFormat="1"/>
    <row r="24134" customFormat="1"/>
    <row r="24135" customFormat="1"/>
    <row r="24136" customFormat="1"/>
    <row r="24137" customFormat="1"/>
    <row r="24138" customFormat="1"/>
    <row r="24139" customFormat="1"/>
    <row r="24140" customFormat="1"/>
    <row r="24141" customFormat="1"/>
    <row r="24142" customFormat="1"/>
    <row r="24143" customFormat="1"/>
    <row r="24144" customFormat="1"/>
    <row r="24145" customFormat="1"/>
    <row r="24146" customFormat="1"/>
    <row r="24147" customFormat="1"/>
    <row r="24148" customFormat="1"/>
    <row r="24149" customFormat="1"/>
    <row r="24150" customFormat="1"/>
    <row r="24151" customFormat="1"/>
    <row r="24152" customFormat="1"/>
    <row r="24153" customFormat="1"/>
    <row r="24154" customFormat="1"/>
    <row r="24155" customFormat="1"/>
    <row r="24156" customFormat="1"/>
    <row r="24157" customFormat="1"/>
    <row r="24158" customFormat="1"/>
    <row r="24159" customFormat="1"/>
    <row r="24160" customFormat="1"/>
    <row r="24161" customFormat="1"/>
    <row r="24162" customFormat="1"/>
    <row r="24163" customFormat="1"/>
    <row r="24164" customFormat="1"/>
    <row r="24165" customFormat="1"/>
    <row r="24166" customFormat="1"/>
    <row r="24167" customFormat="1"/>
    <row r="24168" customFormat="1"/>
    <row r="24169" customFormat="1"/>
    <row r="24170" customFormat="1"/>
    <row r="24171" customFormat="1"/>
    <row r="24172" customFormat="1"/>
    <row r="24173" customFormat="1"/>
    <row r="24174" customFormat="1"/>
    <row r="24175" customFormat="1"/>
    <row r="24176" customFormat="1"/>
    <row r="24177" customFormat="1"/>
    <row r="24178" customFormat="1"/>
    <row r="24179" customFormat="1"/>
    <row r="24180" customFormat="1"/>
    <row r="24181" customFormat="1"/>
    <row r="24182" customFormat="1"/>
    <row r="24183" customFormat="1"/>
    <row r="24184" customFormat="1"/>
    <row r="24185" customFormat="1"/>
    <row r="24186" customFormat="1"/>
    <row r="24187" customFormat="1"/>
    <row r="24188" customFormat="1"/>
    <row r="24189" customFormat="1"/>
    <row r="24190" customFormat="1"/>
    <row r="24191" customFormat="1"/>
    <row r="24192" customFormat="1"/>
    <row r="24193" customFormat="1"/>
    <row r="24194" customFormat="1"/>
    <row r="24195" customFormat="1"/>
    <row r="24196" customFormat="1"/>
    <row r="24197" customFormat="1"/>
    <row r="24198" customFormat="1"/>
    <row r="24199" customFormat="1"/>
    <row r="24200" customFormat="1"/>
    <row r="24201" customFormat="1"/>
    <row r="24202" customFormat="1"/>
    <row r="24203" customFormat="1"/>
    <row r="24204" customFormat="1"/>
    <row r="24205" customFormat="1"/>
    <row r="24206" customFormat="1"/>
    <row r="24207" customFormat="1"/>
    <row r="24208" customFormat="1"/>
    <row r="24209" customFormat="1"/>
    <row r="24210" customFormat="1"/>
    <row r="24211" customFormat="1"/>
    <row r="24212" customFormat="1"/>
    <row r="24213" customFormat="1"/>
    <row r="24214" customFormat="1"/>
    <row r="24215" customFormat="1"/>
    <row r="24216" customFormat="1"/>
    <row r="24217" customFormat="1"/>
    <row r="24218" customFormat="1"/>
    <row r="24219" customFormat="1"/>
    <row r="24220" customFormat="1"/>
    <row r="24221" customFormat="1"/>
    <row r="24222" customFormat="1"/>
    <row r="24223" customFormat="1"/>
    <row r="24224" customFormat="1"/>
    <row r="24225" customFormat="1"/>
    <row r="24226" customFormat="1"/>
    <row r="24227" customFormat="1"/>
    <row r="24228" customFormat="1"/>
    <row r="24229" customFormat="1"/>
    <row r="24230" customFormat="1"/>
    <row r="24231" customFormat="1"/>
    <row r="24232" customFormat="1"/>
    <row r="24233" customFormat="1"/>
    <row r="24234" customFormat="1"/>
    <row r="24235" customFormat="1"/>
    <row r="24236" customFormat="1"/>
    <row r="24237" customFormat="1"/>
    <row r="24238" customFormat="1"/>
    <row r="24239" customFormat="1"/>
    <row r="24240" customFormat="1"/>
    <row r="24241" customFormat="1"/>
    <row r="24242" customFormat="1"/>
    <row r="24243" customFormat="1"/>
    <row r="24244" customFormat="1"/>
    <row r="24245" customFormat="1"/>
    <row r="24246" customFormat="1"/>
    <row r="24247" customFormat="1"/>
    <row r="24248" customFormat="1"/>
    <row r="24249" customFormat="1"/>
    <row r="24250" customFormat="1"/>
    <row r="24251" customFormat="1"/>
    <row r="24252" customFormat="1"/>
    <row r="24253" customFormat="1"/>
    <row r="24254" customFormat="1"/>
    <row r="24255" customFormat="1"/>
    <row r="24256" customFormat="1"/>
    <row r="24257" customFormat="1"/>
    <row r="24258" customFormat="1"/>
    <row r="24259" customFormat="1"/>
    <row r="24260" customFormat="1"/>
    <row r="24261" customFormat="1"/>
    <row r="24262" customFormat="1"/>
    <row r="24263" customFormat="1"/>
    <row r="24264" customFormat="1"/>
    <row r="24265" customFormat="1"/>
    <row r="24266" customFormat="1"/>
    <row r="24267" customFormat="1"/>
    <row r="24268" customFormat="1"/>
    <row r="24269" customFormat="1"/>
    <row r="24270" customFormat="1"/>
    <row r="24271" customFormat="1"/>
    <row r="24272" customFormat="1"/>
    <row r="24273" customFormat="1"/>
    <row r="24274" customFormat="1"/>
    <row r="24275" customFormat="1"/>
    <row r="24276" customFormat="1"/>
    <row r="24277" customFormat="1"/>
    <row r="24278" customFormat="1"/>
    <row r="24279" customFormat="1"/>
    <row r="24280" customFormat="1"/>
    <row r="24281" customFormat="1"/>
    <row r="24282" customFormat="1"/>
    <row r="24283" customFormat="1"/>
    <row r="24284" customFormat="1"/>
    <row r="24285" customFormat="1"/>
    <row r="24286" customFormat="1"/>
    <row r="24287" customFormat="1"/>
    <row r="24288" customFormat="1"/>
    <row r="24289" customFormat="1"/>
    <row r="24290" customFormat="1"/>
    <row r="24291" customFormat="1"/>
    <row r="24292" customFormat="1"/>
    <row r="24293" customFormat="1"/>
    <row r="24294" customFormat="1"/>
    <row r="24295" customFormat="1"/>
    <row r="24296" customFormat="1"/>
    <row r="24297" customFormat="1"/>
    <row r="24298" customFormat="1"/>
    <row r="24299" customFormat="1"/>
    <row r="24300" customFormat="1"/>
    <row r="24301" customFormat="1"/>
    <row r="24302" customFormat="1"/>
    <row r="24303" customFormat="1"/>
    <row r="24304" customFormat="1"/>
    <row r="24305" customFormat="1"/>
    <row r="24306" customFormat="1"/>
    <row r="24307" customFormat="1"/>
    <row r="24308" customFormat="1"/>
    <row r="24309" customFormat="1"/>
    <row r="24310" customFormat="1"/>
    <row r="24311" customFormat="1"/>
    <row r="24312" customFormat="1"/>
    <row r="24313" customFormat="1"/>
    <row r="24314" customFormat="1"/>
    <row r="24315" customFormat="1"/>
    <row r="24316" customFormat="1"/>
    <row r="24317" customFormat="1"/>
    <row r="24318" customFormat="1"/>
    <row r="24319" customFormat="1"/>
    <row r="24320" customFormat="1"/>
    <row r="24321" customFormat="1"/>
    <row r="24322" customFormat="1"/>
    <row r="24323" customFormat="1"/>
    <row r="24324" customFormat="1"/>
    <row r="24325" customFormat="1"/>
    <row r="24326" customFormat="1"/>
    <row r="24327" customFormat="1"/>
    <row r="24328" customFormat="1"/>
    <row r="24329" customFormat="1"/>
    <row r="24330" customFormat="1"/>
    <row r="24331" customFormat="1"/>
    <row r="24332" customFormat="1"/>
    <row r="24333" customFormat="1"/>
    <row r="24334" customFormat="1"/>
    <row r="24335" customFormat="1"/>
    <row r="24336" customFormat="1"/>
    <row r="24337" customFormat="1"/>
    <row r="24338" customFormat="1"/>
    <row r="24339" customFormat="1"/>
    <row r="24340" customFormat="1"/>
    <row r="24341" customFormat="1"/>
    <row r="24342" customFormat="1"/>
    <row r="24343" customFormat="1"/>
    <row r="24344" customFormat="1"/>
    <row r="24345" customFormat="1"/>
    <row r="24346" customFormat="1"/>
    <row r="24347" customFormat="1"/>
    <row r="24348" customFormat="1"/>
    <row r="24349" customFormat="1"/>
    <row r="24350" customFormat="1"/>
    <row r="24351" customFormat="1"/>
    <row r="24352" customFormat="1"/>
    <row r="24353" customFormat="1"/>
    <row r="24354" customFormat="1"/>
    <row r="24355" customFormat="1"/>
    <row r="24356" customFormat="1"/>
    <row r="24357" customFormat="1"/>
    <row r="24358" customFormat="1"/>
    <row r="24359" customFormat="1"/>
    <row r="24360" customFormat="1"/>
    <row r="24361" customFormat="1"/>
    <row r="24362" customFormat="1"/>
    <row r="24363" customFormat="1"/>
    <row r="24364" customFormat="1"/>
    <row r="24365" customFormat="1"/>
    <row r="24366" customFormat="1"/>
    <row r="24367" customFormat="1"/>
    <row r="24368" customFormat="1"/>
    <row r="24369" customFormat="1"/>
    <row r="24370" customFormat="1"/>
    <row r="24371" customFormat="1"/>
    <row r="24372" customFormat="1"/>
    <row r="24373" customFormat="1"/>
    <row r="24374" customFormat="1"/>
    <row r="24375" customFormat="1"/>
    <row r="24376" customFormat="1"/>
    <row r="24377" customFormat="1"/>
    <row r="24378" customFormat="1"/>
    <row r="24379" customFormat="1"/>
    <row r="24380" customFormat="1"/>
    <row r="24381" customFormat="1"/>
    <row r="24382" customFormat="1"/>
    <row r="24383" customFormat="1"/>
    <row r="24384" customFormat="1"/>
    <row r="24385" customFormat="1"/>
    <row r="24386" customFormat="1"/>
    <row r="24387" customFormat="1"/>
    <row r="24388" customFormat="1"/>
    <row r="24389" customFormat="1"/>
    <row r="24390" customFormat="1"/>
    <row r="24391" customFormat="1"/>
    <row r="24392" customFormat="1"/>
    <row r="24393" customFormat="1"/>
    <row r="24394" customFormat="1"/>
    <row r="24395" customFormat="1"/>
    <row r="24396" customFormat="1"/>
    <row r="24397" customFormat="1"/>
    <row r="24398" customFormat="1"/>
    <row r="24399" customFormat="1"/>
    <row r="24400" customFormat="1"/>
    <row r="24401" customFormat="1"/>
    <row r="24402" customFormat="1"/>
    <row r="24403" customFormat="1"/>
    <row r="24404" customFormat="1"/>
    <row r="24405" customFormat="1"/>
    <row r="24406" customFormat="1"/>
    <row r="24407" customFormat="1"/>
    <row r="24408" customFormat="1"/>
    <row r="24409" customFormat="1"/>
    <row r="24410" customFormat="1"/>
    <row r="24411" customFormat="1"/>
    <row r="24412" customFormat="1"/>
    <row r="24413" customFormat="1"/>
    <row r="24414" customFormat="1"/>
    <row r="24415" customFormat="1"/>
    <row r="24416" customFormat="1"/>
    <row r="24417" customFormat="1"/>
    <row r="24418" customFormat="1"/>
    <row r="24419" customFormat="1"/>
    <row r="24420" customFormat="1"/>
    <row r="24421" customFormat="1"/>
    <row r="24422" customFormat="1"/>
    <row r="24423" customFormat="1"/>
    <row r="24424" customFormat="1"/>
    <row r="24425" customFormat="1"/>
    <row r="24426" customFormat="1"/>
    <row r="24427" customFormat="1"/>
    <row r="24428" customFormat="1"/>
    <row r="24429" customFormat="1"/>
    <row r="24430" customFormat="1"/>
    <row r="24431" customFormat="1"/>
    <row r="24432" customFormat="1"/>
    <row r="24433" customFormat="1"/>
    <row r="24434" customFormat="1"/>
    <row r="24435" customFormat="1"/>
    <row r="24436" customFormat="1"/>
    <row r="24437" customFormat="1"/>
    <row r="24438" customFormat="1"/>
    <row r="24439" customFormat="1"/>
    <row r="24440" customFormat="1"/>
    <row r="24441" customFormat="1"/>
    <row r="24442" customFormat="1"/>
    <row r="24443" customFormat="1"/>
    <row r="24444" customFormat="1"/>
    <row r="24445" customFormat="1"/>
    <row r="24446" customFormat="1"/>
    <row r="24447" customFormat="1"/>
    <row r="24448" customFormat="1"/>
    <row r="24449" customFormat="1"/>
    <row r="24450" customFormat="1"/>
    <row r="24451" customFormat="1"/>
    <row r="24452" customFormat="1"/>
    <row r="24453" customFormat="1"/>
    <row r="24454" customFormat="1"/>
    <row r="24455" customFormat="1"/>
    <row r="24456" customFormat="1"/>
    <row r="24457" customFormat="1"/>
    <row r="24458" customFormat="1"/>
    <row r="24459" customFormat="1"/>
    <row r="24460" customFormat="1"/>
    <row r="24461" customFormat="1"/>
    <row r="24462" customFormat="1"/>
    <row r="24463" customFormat="1"/>
    <row r="24464" customFormat="1"/>
    <row r="24465" customFormat="1"/>
    <row r="24466" customFormat="1"/>
    <row r="24467" customFormat="1"/>
    <row r="24468" customFormat="1"/>
    <row r="24469" customFormat="1"/>
    <row r="24470" customFormat="1"/>
    <row r="24471" customFormat="1"/>
    <row r="24472" customFormat="1"/>
    <row r="24473" customFormat="1"/>
    <row r="24474" customFormat="1"/>
    <row r="24475" customFormat="1"/>
    <row r="24476" customFormat="1"/>
    <row r="24477" customFormat="1"/>
    <row r="24478" customFormat="1"/>
    <row r="24479" customFormat="1"/>
    <row r="24480" customFormat="1"/>
    <row r="24481" customFormat="1"/>
    <row r="24482" customFormat="1"/>
    <row r="24483" customFormat="1"/>
    <row r="24484" customFormat="1"/>
    <row r="24485" customFormat="1"/>
    <row r="24486" customFormat="1"/>
    <row r="24487" customFormat="1"/>
    <row r="24488" customFormat="1"/>
    <row r="24489" customFormat="1"/>
    <row r="24490" customFormat="1"/>
    <row r="24491" customFormat="1"/>
    <row r="24492" customFormat="1"/>
    <row r="24493" customFormat="1"/>
    <row r="24494" customFormat="1"/>
    <row r="24495" customFormat="1"/>
    <row r="24496" customFormat="1"/>
    <row r="24497" customFormat="1"/>
    <row r="24498" customFormat="1"/>
    <row r="24499" customFormat="1"/>
    <row r="24500" customFormat="1"/>
    <row r="24501" customFormat="1"/>
    <row r="24502" customFormat="1"/>
    <row r="24503" customFormat="1"/>
    <row r="24504" customFormat="1"/>
    <row r="24505" customFormat="1"/>
    <row r="24506" customFormat="1"/>
    <row r="24507" customFormat="1"/>
    <row r="24508" customFormat="1"/>
    <row r="24509" customFormat="1"/>
    <row r="24510" customFormat="1"/>
    <row r="24511" customFormat="1"/>
    <row r="24512" customFormat="1"/>
    <row r="24513" customFormat="1"/>
    <row r="24514" customFormat="1"/>
    <row r="24515" customFormat="1"/>
    <row r="24516" customFormat="1"/>
    <row r="24517" customFormat="1"/>
    <row r="24518" customFormat="1"/>
    <row r="24519" customFormat="1"/>
    <row r="24520" customFormat="1"/>
    <row r="24521" customFormat="1"/>
    <row r="24522" customFormat="1"/>
    <row r="24523" customFormat="1"/>
    <row r="24524" customFormat="1"/>
    <row r="24525" customFormat="1"/>
    <row r="24526" customFormat="1"/>
    <row r="24527" customFormat="1"/>
    <row r="24528" customFormat="1"/>
    <row r="24529" customFormat="1"/>
    <row r="24530" customFormat="1"/>
    <row r="24531" customFormat="1"/>
    <row r="24532" customFormat="1"/>
    <row r="24533" customFormat="1"/>
    <row r="24534" customFormat="1"/>
    <row r="24535" customFormat="1"/>
    <row r="24536" customFormat="1"/>
    <row r="24537" customFormat="1"/>
    <row r="24538" customFormat="1"/>
    <row r="24539" customFormat="1"/>
    <row r="24540" customFormat="1"/>
    <row r="24541" customFormat="1"/>
    <row r="24542" customFormat="1"/>
    <row r="24543" customFormat="1"/>
    <row r="24544" customFormat="1"/>
    <row r="24545" customFormat="1"/>
    <row r="24546" customFormat="1"/>
    <row r="24547" customFormat="1"/>
    <row r="24548" customFormat="1"/>
    <row r="24549" customFormat="1"/>
    <row r="24550" customFormat="1"/>
    <row r="24551" customFormat="1"/>
    <row r="24552" customFormat="1"/>
    <row r="24553" customFormat="1"/>
    <row r="24554" customFormat="1"/>
    <row r="24555" customFormat="1"/>
    <row r="24556" customFormat="1"/>
    <row r="24557" customFormat="1"/>
    <row r="24558" customFormat="1"/>
    <row r="24559" customFormat="1"/>
    <row r="24560" customFormat="1"/>
    <row r="24561" customFormat="1"/>
    <row r="24562" customFormat="1"/>
    <row r="24563" customFormat="1"/>
    <row r="24564" customFormat="1"/>
    <row r="24565" customFormat="1"/>
    <row r="24566" customFormat="1"/>
    <row r="24567" customFormat="1"/>
    <row r="24568" customFormat="1"/>
    <row r="24569" customFormat="1"/>
    <row r="24570" customFormat="1"/>
    <row r="24571" customFormat="1"/>
    <row r="24572" customFormat="1"/>
    <row r="24573" customFormat="1"/>
    <row r="24574" customFormat="1"/>
    <row r="24575" customFormat="1"/>
    <row r="24576" customFormat="1"/>
    <row r="24577" customFormat="1"/>
    <row r="24578" customFormat="1"/>
    <row r="24579" customFormat="1"/>
    <row r="24580" customFormat="1"/>
    <row r="24581" customFormat="1"/>
    <row r="24582" customFormat="1"/>
    <row r="24583" customFormat="1"/>
    <row r="24584" customFormat="1"/>
    <row r="24585" customFormat="1"/>
    <row r="24586" customFormat="1"/>
    <row r="24587" customFormat="1"/>
    <row r="24588" customFormat="1"/>
    <row r="24589" customFormat="1"/>
    <row r="24590" customFormat="1"/>
    <row r="24591" customFormat="1"/>
    <row r="24592" customFormat="1"/>
    <row r="24593" customFormat="1"/>
    <row r="24594" customFormat="1"/>
    <row r="24595" customFormat="1"/>
    <row r="24596" customFormat="1"/>
    <row r="24597" customFormat="1"/>
    <row r="24598" customFormat="1"/>
    <row r="24599" customFormat="1"/>
    <row r="24600" customFormat="1"/>
    <row r="24601" customFormat="1"/>
    <row r="24602" customFormat="1"/>
    <row r="24603" customFormat="1"/>
    <row r="24604" customFormat="1"/>
    <row r="24605" customFormat="1"/>
    <row r="24606" customFormat="1"/>
    <row r="24607" customFormat="1"/>
    <row r="24608" customFormat="1"/>
    <row r="24609" customFormat="1"/>
    <row r="24610" customFormat="1"/>
    <row r="24611" customFormat="1"/>
    <row r="24612" customFormat="1"/>
    <row r="24613" customFormat="1"/>
    <row r="24614" customFormat="1"/>
    <row r="24615" customFormat="1"/>
    <row r="24616" customFormat="1"/>
    <row r="24617" customFormat="1"/>
    <row r="24618" customFormat="1"/>
    <row r="24619" customFormat="1"/>
    <row r="24620" customFormat="1"/>
    <row r="24621" customFormat="1"/>
    <row r="24622" customFormat="1"/>
    <row r="24623" customFormat="1"/>
    <row r="24624" customFormat="1"/>
    <row r="24625" customFormat="1"/>
    <row r="24626" customFormat="1"/>
    <row r="24627" customFormat="1"/>
    <row r="24628" customFormat="1"/>
    <row r="24629" customFormat="1"/>
    <row r="24630" customFormat="1"/>
    <row r="24631" customFormat="1"/>
    <row r="24632" customFormat="1"/>
    <row r="24633" customFormat="1"/>
    <row r="24634" customFormat="1"/>
    <row r="24635" customFormat="1"/>
    <row r="24636" customFormat="1"/>
    <row r="24637" customFormat="1"/>
    <row r="24638" customFormat="1"/>
    <row r="24639" customFormat="1"/>
    <row r="24640" customFormat="1"/>
    <row r="24641" customFormat="1"/>
    <row r="24642" customFormat="1"/>
    <row r="24643" customFormat="1"/>
    <row r="24644" customFormat="1"/>
    <row r="24645" customFormat="1"/>
    <row r="24646" customFormat="1"/>
    <row r="24647" customFormat="1"/>
    <row r="24648" customFormat="1"/>
    <row r="24649" customFormat="1"/>
    <row r="24650" customFormat="1"/>
    <row r="24651" customFormat="1"/>
    <row r="24652" customFormat="1"/>
    <row r="24653" customFormat="1"/>
    <row r="24654" customFormat="1"/>
    <row r="24655" customFormat="1"/>
    <row r="24656" customFormat="1"/>
    <row r="24657" customFormat="1"/>
    <row r="24658" customFormat="1"/>
    <row r="24659" customFormat="1"/>
    <row r="24660" customFormat="1"/>
    <row r="24661" customFormat="1"/>
    <row r="24662" customFormat="1"/>
    <row r="24663" customFormat="1"/>
    <row r="24664" customFormat="1"/>
    <row r="24665" customFormat="1"/>
    <row r="24666" customFormat="1"/>
    <row r="24667" customFormat="1"/>
    <row r="24668" customFormat="1"/>
    <row r="24669" customFormat="1"/>
    <row r="24670" customFormat="1"/>
    <row r="24671" customFormat="1"/>
    <row r="24672" customFormat="1"/>
    <row r="24673" customFormat="1"/>
    <row r="24674" customFormat="1"/>
    <row r="24675" customFormat="1"/>
    <row r="24676" customFormat="1"/>
    <row r="24677" customFormat="1"/>
    <row r="24678" customFormat="1"/>
    <row r="24679" customFormat="1"/>
    <row r="24680" customFormat="1"/>
    <row r="24681" customFormat="1"/>
    <row r="24682" customFormat="1"/>
    <row r="24683" customFormat="1"/>
    <row r="24684" customFormat="1"/>
    <row r="24685" customFormat="1"/>
    <row r="24686" customFormat="1"/>
    <row r="24687" customFormat="1"/>
    <row r="24688" customFormat="1"/>
    <row r="24689" customFormat="1"/>
    <row r="24690" customFormat="1"/>
    <row r="24691" customFormat="1"/>
    <row r="24692" customFormat="1"/>
    <row r="24693" customFormat="1"/>
    <row r="24694" customFormat="1"/>
    <row r="24695" customFormat="1"/>
    <row r="24696" customFormat="1"/>
    <row r="24697" customFormat="1"/>
    <row r="24698" customFormat="1"/>
    <row r="24699" customFormat="1"/>
    <row r="24700" customFormat="1"/>
    <row r="24701" customFormat="1"/>
    <row r="24702" customFormat="1"/>
    <row r="24703" customFormat="1"/>
    <row r="24704" customFormat="1"/>
    <row r="24705" customFormat="1"/>
    <row r="24706" customFormat="1"/>
    <row r="24707" customFormat="1"/>
    <row r="24708" customFormat="1"/>
    <row r="24709" customFormat="1"/>
    <row r="24710" customFormat="1"/>
    <row r="24711" customFormat="1"/>
    <row r="24712" customFormat="1"/>
    <row r="24713" customFormat="1"/>
    <row r="24714" customFormat="1"/>
    <row r="24715" customFormat="1"/>
    <row r="24716" customFormat="1"/>
    <row r="24717" customFormat="1"/>
    <row r="24718" customFormat="1"/>
    <row r="24719" customFormat="1"/>
    <row r="24720" customFormat="1"/>
    <row r="24721" customFormat="1"/>
    <row r="24722" customFormat="1"/>
    <row r="24723" customFormat="1"/>
    <row r="24724" customFormat="1"/>
    <row r="24725" customFormat="1"/>
    <row r="24726" customFormat="1"/>
    <row r="24727" customFormat="1"/>
    <row r="24728" customFormat="1"/>
    <row r="24729" customFormat="1"/>
    <row r="24730" customFormat="1"/>
    <row r="24731" customFormat="1"/>
    <row r="24732" customFormat="1"/>
    <row r="24733" customFormat="1"/>
    <row r="24734" customFormat="1"/>
    <row r="24735" customFormat="1"/>
    <row r="24736" customFormat="1"/>
    <row r="24737" customFormat="1"/>
    <row r="24738" customFormat="1"/>
    <row r="24739" customFormat="1"/>
    <row r="24740" customFormat="1"/>
    <row r="24741" customFormat="1"/>
    <row r="24742" customFormat="1"/>
    <row r="24743" customFormat="1"/>
    <row r="24744" customFormat="1"/>
    <row r="24745" customFormat="1"/>
    <row r="24746" customFormat="1"/>
    <row r="24747" customFormat="1"/>
    <row r="24748" customFormat="1"/>
    <row r="24749" customFormat="1"/>
    <row r="24750" customFormat="1"/>
    <row r="24751" customFormat="1"/>
    <row r="24752" customFormat="1"/>
    <row r="24753" customFormat="1"/>
    <row r="24754" customFormat="1"/>
    <row r="24755" customFormat="1"/>
    <row r="24756" customFormat="1"/>
    <row r="24757" customFormat="1"/>
    <row r="24758" customFormat="1"/>
    <row r="24759" customFormat="1"/>
    <row r="24760" customFormat="1"/>
    <row r="24761" customFormat="1"/>
    <row r="24762" customFormat="1"/>
    <row r="24763" customFormat="1"/>
    <row r="24764" customFormat="1"/>
    <row r="24765" customFormat="1"/>
    <row r="24766" customFormat="1"/>
    <row r="24767" customFormat="1"/>
    <row r="24768" customFormat="1"/>
    <row r="24769" customFormat="1"/>
    <row r="24770" customFormat="1"/>
    <row r="24771" customFormat="1"/>
    <row r="24772" customFormat="1"/>
    <row r="24773" customFormat="1"/>
    <row r="24774" customFormat="1"/>
    <row r="24775" customFormat="1"/>
    <row r="24776" customFormat="1"/>
    <row r="24777" customFormat="1"/>
    <row r="24778" customFormat="1"/>
    <row r="24779" customFormat="1"/>
    <row r="24780" customFormat="1"/>
    <row r="24781" customFormat="1"/>
    <row r="24782" customFormat="1"/>
    <row r="24783" customFormat="1"/>
    <row r="24784" customFormat="1"/>
    <row r="24785" customFormat="1"/>
    <row r="24786" customFormat="1"/>
    <row r="24787" customFormat="1"/>
    <row r="24788" customFormat="1"/>
    <row r="24789" customFormat="1"/>
    <row r="24790" customFormat="1"/>
    <row r="24791" customFormat="1"/>
    <row r="24792" customFormat="1"/>
    <row r="24793" customFormat="1"/>
    <row r="24794" customFormat="1"/>
    <row r="24795" customFormat="1"/>
    <row r="24796" customFormat="1"/>
    <row r="24797" customFormat="1"/>
    <row r="24798" customFormat="1"/>
    <row r="24799" customFormat="1"/>
    <row r="24800" customFormat="1"/>
    <row r="24801" customFormat="1"/>
    <row r="24802" customFormat="1"/>
    <row r="24803" customFormat="1"/>
    <row r="24804" customFormat="1"/>
    <row r="24805" customFormat="1"/>
    <row r="24806" customFormat="1"/>
    <row r="24807" customFormat="1"/>
    <row r="24808" customFormat="1"/>
    <row r="24809" customFormat="1"/>
    <row r="24810" customFormat="1"/>
    <row r="24811" customFormat="1"/>
    <row r="24812" customFormat="1"/>
    <row r="24813" customFormat="1"/>
    <row r="24814" customFormat="1"/>
    <row r="24815" customFormat="1"/>
    <row r="24816" customFormat="1"/>
    <row r="24817" customFormat="1"/>
    <row r="24818" customFormat="1"/>
    <row r="24819" customFormat="1"/>
    <row r="24820" customFormat="1"/>
    <row r="24821" customFormat="1"/>
    <row r="24822" customFormat="1"/>
    <row r="24823" customFormat="1"/>
    <row r="24824" customFormat="1"/>
    <row r="24825" customFormat="1"/>
    <row r="24826" customFormat="1"/>
    <row r="24827" customFormat="1"/>
    <row r="24828" customFormat="1"/>
    <row r="24829" customFormat="1"/>
    <row r="24830" customFormat="1"/>
    <row r="24831" customFormat="1"/>
    <row r="24832" customFormat="1"/>
    <row r="24833" customFormat="1"/>
    <row r="24834" customFormat="1"/>
    <row r="24835" customFormat="1"/>
    <row r="24836" customFormat="1"/>
    <row r="24837" customFormat="1"/>
    <row r="24838" customFormat="1"/>
    <row r="24839" customFormat="1"/>
    <row r="24840" customFormat="1"/>
    <row r="24841" customFormat="1"/>
    <row r="24842" customFormat="1"/>
    <row r="24843" customFormat="1"/>
    <row r="24844" customFormat="1"/>
    <row r="24845" customFormat="1"/>
    <row r="24846" customFormat="1"/>
    <row r="24847" customFormat="1"/>
    <row r="24848" customFormat="1"/>
    <row r="24849" customFormat="1"/>
    <row r="24850" customFormat="1"/>
    <row r="24851" customFormat="1"/>
    <row r="24852" customFormat="1"/>
    <row r="24853" customFormat="1"/>
    <row r="24854" customFormat="1"/>
    <row r="24855" customFormat="1"/>
    <row r="24856" customFormat="1"/>
    <row r="24857" customFormat="1"/>
    <row r="24858" customFormat="1"/>
    <row r="24859" customFormat="1"/>
    <row r="24860" customFormat="1"/>
    <row r="24861" customFormat="1"/>
    <row r="24862" customFormat="1"/>
    <row r="24863" customFormat="1"/>
    <row r="24864" customFormat="1"/>
    <row r="24865" customFormat="1"/>
    <row r="24866" customFormat="1"/>
    <row r="24867" customFormat="1"/>
    <row r="24868" customFormat="1"/>
    <row r="24869" customFormat="1"/>
    <row r="24870" customFormat="1"/>
    <row r="24871" customFormat="1"/>
    <row r="24872" customFormat="1"/>
    <row r="24873" customFormat="1"/>
    <row r="24874" customFormat="1"/>
    <row r="24875" customFormat="1"/>
    <row r="24876" customFormat="1"/>
    <row r="24877" customFormat="1"/>
    <row r="24878" customFormat="1"/>
    <row r="24879" customFormat="1"/>
    <row r="24880" customFormat="1"/>
    <row r="24881" customFormat="1"/>
    <row r="24882" customFormat="1"/>
    <row r="24883" customFormat="1"/>
    <row r="24884" customFormat="1"/>
    <row r="24885" customFormat="1"/>
    <row r="24886" customFormat="1"/>
    <row r="24887" customFormat="1"/>
    <row r="24888" customFormat="1"/>
    <row r="24889" customFormat="1"/>
    <row r="24890" customFormat="1"/>
    <row r="24891" customFormat="1"/>
    <row r="24892" customFormat="1"/>
    <row r="24893" customFormat="1"/>
    <row r="24894" customFormat="1"/>
    <row r="24895" customFormat="1"/>
    <row r="24896" customFormat="1"/>
    <row r="24897" customFormat="1"/>
    <row r="24898" customFormat="1"/>
    <row r="24899" customFormat="1"/>
    <row r="24900" customFormat="1"/>
    <row r="24901" customFormat="1"/>
    <row r="24902" customFormat="1"/>
    <row r="24903" customFormat="1"/>
    <row r="24904" customFormat="1"/>
    <row r="24905" customFormat="1"/>
    <row r="24906" customFormat="1"/>
    <row r="24907" customFormat="1"/>
    <row r="24908" customFormat="1"/>
    <row r="24909" customFormat="1"/>
    <row r="24910" customFormat="1"/>
    <row r="24911" customFormat="1"/>
    <row r="24912" customFormat="1"/>
    <row r="24913" customFormat="1"/>
    <row r="24914" customFormat="1"/>
    <row r="24915" customFormat="1"/>
    <row r="24916" customFormat="1"/>
    <row r="24917" customFormat="1"/>
    <row r="24918" customFormat="1"/>
    <row r="24919" customFormat="1"/>
    <row r="24920" customFormat="1"/>
    <row r="24921" customFormat="1"/>
    <row r="24922" customFormat="1"/>
    <row r="24923" customFormat="1"/>
    <row r="24924" customFormat="1"/>
    <row r="24925" customFormat="1"/>
    <row r="24926" customFormat="1"/>
    <row r="24927" customFormat="1"/>
    <row r="24928" customFormat="1"/>
    <row r="24929" customFormat="1"/>
    <row r="24930" customFormat="1"/>
    <row r="24931" customFormat="1"/>
    <row r="24932" customFormat="1"/>
    <row r="24933" customFormat="1"/>
    <row r="24934" customFormat="1"/>
    <row r="24935" customFormat="1"/>
    <row r="24936" customFormat="1"/>
    <row r="24937" customFormat="1"/>
    <row r="24938" customFormat="1"/>
    <row r="24939" customFormat="1"/>
    <row r="24940" customFormat="1"/>
    <row r="24941" customFormat="1"/>
    <row r="24942" customFormat="1"/>
    <row r="24943" customFormat="1"/>
    <row r="24944" customFormat="1"/>
    <row r="24945" customFormat="1"/>
    <row r="24946" customFormat="1"/>
    <row r="24947" customFormat="1"/>
    <row r="24948" customFormat="1"/>
    <row r="24949" customFormat="1"/>
    <row r="24950" customFormat="1"/>
    <row r="24951" customFormat="1"/>
    <row r="24952" customFormat="1"/>
    <row r="24953" customFormat="1"/>
    <row r="24954" customFormat="1"/>
    <row r="24955" customFormat="1"/>
    <row r="24956" customFormat="1"/>
    <row r="24957" customFormat="1"/>
    <row r="24958" customFormat="1"/>
    <row r="24959" customFormat="1"/>
    <row r="24960" customFormat="1"/>
    <row r="24961" customFormat="1"/>
    <row r="24962" customFormat="1"/>
    <row r="24963" customFormat="1"/>
    <row r="24964" customFormat="1"/>
    <row r="24965" customFormat="1"/>
    <row r="24966" customFormat="1"/>
    <row r="24967" customFormat="1"/>
    <row r="24968" customFormat="1"/>
    <row r="24969" customFormat="1"/>
    <row r="24970" customFormat="1"/>
    <row r="24971" customFormat="1"/>
    <row r="24972" customFormat="1"/>
    <row r="24973" customFormat="1"/>
    <row r="24974" customFormat="1"/>
    <row r="24975" customFormat="1"/>
    <row r="24976" customFormat="1"/>
    <row r="24977" customFormat="1"/>
    <row r="24978" customFormat="1"/>
    <row r="24979" customFormat="1"/>
    <row r="24980" customFormat="1"/>
    <row r="24981" customFormat="1"/>
    <row r="24982" customFormat="1"/>
    <row r="24983" customFormat="1"/>
    <row r="24984" customFormat="1"/>
    <row r="24985" customFormat="1"/>
    <row r="24986" customFormat="1"/>
    <row r="24987" customFormat="1"/>
    <row r="24988" customFormat="1"/>
    <row r="24989" customFormat="1"/>
    <row r="24990" customFormat="1"/>
    <row r="24991" customFormat="1"/>
    <row r="24992" customFormat="1"/>
    <row r="24993" customFormat="1"/>
    <row r="24994" customFormat="1"/>
    <row r="24995" customFormat="1"/>
    <row r="24996" customFormat="1"/>
    <row r="24997" customFormat="1"/>
    <row r="24998" customFormat="1"/>
    <row r="24999" customFormat="1"/>
    <row r="25000" customFormat="1"/>
    <row r="25001" customFormat="1"/>
    <row r="25002" customFormat="1"/>
    <row r="25003" customFormat="1"/>
    <row r="25004" customFormat="1"/>
    <row r="25005" customFormat="1"/>
    <row r="25006" customFormat="1"/>
    <row r="25007" customFormat="1"/>
    <row r="25008" customFormat="1"/>
    <row r="25009" customFormat="1"/>
    <row r="25010" customFormat="1"/>
    <row r="25011" customFormat="1"/>
    <row r="25012" customFormat="1"/>
    <row r="25013" customFormat="1"/>
    <row r="25014" customFormat="1"/>
    <row r="25015" customFormat="1"/>
    <row r="25016" customFormat="1"/>
    <row r="25017" customFormat="1"/>
    <row r="25018" customFormat="1"/>
    <row r="25019" customFormat="1"/>
    <row r="25020" customFormat="1"/>
    <row r="25021" customFormat="1"/>
    <row r="25022" customFormat="1"/>
    <row r="25023" customFormat="1"/>
    <row r="25024" customFormat="1"/>
    <row r="25025" customFormat="1"/>
    <row r="25026" customFormat="1"/>
    <row r="25027" customFormat="1"/>
    <row r="25028" customFormat="1"/>
    <row r="25029" customFormat="1"/>
    <row r="25030" customFormat="1"/>
    <row r="25031" customFormat="1"/>
    <row r="25032" customFormat="1"/>
    <row r="25033" customFormat="1"/>
    <row r="25034" customFormat="1"/>
    <row r="25035" customFormat="1"/>
    <row r="25036" customFormat="1"/>
    <row r="25037" customFormat="1"/>
    <row r="25038" customFormat="1"/>
    <row r="25039" customFormat="1"/>
    <row r="25040" customFormat="1"/>
    <row r="25041" customFormat="1"/>
    <row r="25042" customFormat="1"/>
    <row r="25043" customFormat="1"/>
    <row r="25044" customFormat="1"/>
    <row r="25045" customFormat="1"/>
    <row r="25046" customFormat="1"/>
    <row r="25047" customFormat="1"/>
    <row r="25048" customFormat="1"/>
    <row r="25049" customFormat="1"/>
    <row r="25050" customFormat="1"/>
    <row r="25051" customFormat="1"/>
    <row r="25052" customFormat="1"/>
    <row r="25053" customFormat="1"/>
    <row r="25054" customFormat="1"/>
    <row r="25055" customFormat="1"/>
    <row r="25056" customFormat="1"/>
    <row r="25057" customFormat="1"/>
    <row r="25058" customFormat="1"/>
    <row r="25059" customFormat="1"/>
    <row r="25060" customFormat="1"/>
    <row r="25061" customFormat="1"/>
    <row r="25062" customFormat="1"/>
    <row r="25063" customFormat="1"/>
    <row r="25064" customFormat="1"/>
    <row r="25065" customFormat="1"/>
    <row r="25066" customFormat="1"/>
    <row r="25067" customFormat="1"/>
    <row r="25068" customFormat="1"/>
    <row r="25069" customFormat="1"/>
    <row r="25070" customFormat="1"/>
    <row r="25071" customFormat="1"/>
    <row r="25072" customFormat="1"/>
    <row r="25073" customFormat="1"/>
    <row r="25074" customFormat="1"/>
    <row r="25075" customFormat="1"/>
    <row r="25076" customFormat="1"/>
    <row r="25077" customFormat="1"/>
    <row r="25078" customFormat="1"/>
    <row r="25079" customFormat="1"/>
    <row r="25080" customFormat="1"/>
    <row r="25081" customFormat="1"/>
    <row r="25082" customFormat="1"/>
    <row r="25083" customFormat="1"/>
    <row r="25084" customFormat="1"/>
    <row r="25085" customFormat="1"/>
    <row r="25086" customFormat="1"/>
    <row r="25087" customFormat="1"/>
    <row r="25088" customFormat="1"/>
    <row r="25089" customFormat="1"/>
    <row r="25090" customFormat="1"/>
    <row r="25091" customFormat="1"/>
    <row r="25092" customFormat="1"/>
    <row r="25093" customFormat="1"/>
    <row r="25094" customFormat="1"/>
    <row r="25095" customFormat="1"/>
    <row r="25096" customFormat="1"/>
    <row r="25097" customFormat="1"/>
    <row r="25098" customFormat="1"/>
    <row r="25099" customFormat="1"/>
    <row r="25100" customFormat="1"/>
    <row r="25101" customFormat="1"/>
    <row r="25102" customFormat="1"/>
    <row r="25103" customFormat="1"/>
    <row r="25104" customFormat="1"/>
    <row r="25105" customFormat="1"/>
    <row r="25106" customFormat="1"/>
    <row r="25107" customFormat="1"/>
    <row r="25108" customFormat="1"/>
    <row r="25109" customFormat="1"/>
    <row r="25110" customFormat="1"/>
    <row r="25111" customFormat="1"/>
    <row r="25112" customFormat="1"/>
    <row r="25113" customFormat="1"/>
    <row r="25114" customFormat="1"/>
    <row r="25115" customFormat="1"/>
    <row r="25116" customFormat="1"/>
    <row r="25117" customFormat="1"/>
    <row r="25118" customFormat="1"/>
    <row r="25119" customFormat="1"/>
    <row r="25120" customFormat="1"/>
    <row r="25121" customFormat="1"/>
    <row r="25122" customFormat="1"/>
    <row r="25123" customFormat="1"/>
    <row r="25124" customFormat="1"/>
    <row r="25125" customFormat="1"/>
    <row r="25126" customFormat="1"/>
    <row r="25127" customFormat="1"/>
    <row r="25128" customFormat="1"/>
    <row r="25129" customFormat="1"/>
    <row r="25130" customFormat="1"/>
    <row r="25131" customFormat="1"/>
    <row r="25132" customFormat="1"/>
    <row r="25133" customFormat="1"/>
    <row r="25134" customFormat="1"/>
    <row r="25135" customFormat="1"/>
    <row r="25136" customFormat="1"/>
    <row r="25137" customFormat="1"/>
    <row r="25138" customFormat="1"/>
    <row r="25139" customFormat="1"/>
    <row r="25140" customFormat="1"/>
    <row r="25141" customFormat="1"/>
    <row r="25142" customFormat="1"/>
    <row r="25143" customFormat="1"/>
    <row r="25144" customFormat="1"/>
    <row r="25145" customFormat="1"/>
    <row r="25146" customFormat="1"/>
    <row r="25147" customFormat="1"/>
    <row r="25148" customFormat="1"/>
    <row r="25149" customFormat="1"/>
    <row r="25150" customFormat="1"/>
    <row r="25151" customFormat="1"/>
    <row r="25152" customFormat="1"/>
    <row r="25153" customFormat="1"/>
    <row r="25154" customFormat="1"/>
    <row r="25155" customFormat="1"/>
    <row r="25156" customFormat="1"/>
    <row r="25157" customFormat="1"/>
    <row r="25158" customFormat="1"/>
    <row r="25159" customFormat="1"/>
    <row r="25160" customFormat="1"/>
    <row r="25161" customFormat="1"/>
    <row r="25162" customFormat="1"/>
    <row r="25163" customFormat="1"/>
    <row r="25164" customFormat="1"/>
    <row r="25165" customFormat="1"/>
    <row r="25166" customFormat="1"/>
    <row r="25167" customFormat="1"/>
    <row r="25168" customFormat="1"/>
    <row r="25169" customFormat="1"/>
    <row r="25170" customFormat="1"/>
    <row r="25171" customFormat="1"/>
    <row r="25172" customFormat="1"/>
    <row r="25173" customFormat="1"/>
    <row r="25174" customFormat="1"/>
    <row r="25175" customFormat="1"/>
    <row r="25176" customFormat="1"/>
    <row r="25177" customFormat="1"/>
    <row r="25178" customFormat="1"/>
    <row r="25179" customFormat="1"/>
    <row r="25180" customFormat="1"/>
    <row r="25181" customFormat="1"/>
    <row r="25182" customFormat="1"/>
    <row r="25183" customFormat="1"/>
    <row r="25184" customFormat="1"/>
    <row r="25185" customFormat="1"/>
    <row r="25186" customFormat="1"/>
    <row r="25187" customFormat="1"/>
    <row r="25188" customFormat="1"/>
    <row r="25189" customFormat="1"/>
    <row r="25190" customFormat="1"/>
    <row r="25191" customFormat="1"/>
    <row r="25192" customFormat="1"/>
    <row r="25193" customFormat="1"/>
    <row r="25194" customFormat="1"/>
    <row r="25195" customFormat="1"/>
    <row r="25196" customFormat="1"/>
    <row r="25197" customFormat="1"/>
    <row r="25198" customFormat="1"/>
    <row r="25199" customFormat="1"/>
    <row r="25200" customFormat="1"/>
    <row r="25201" customFormat="1"/>
    <row r="25202" customFormat="1"/>
    <row r="25203" customFormat="1"/>
    <row r="25204" customFormat="1"/>
    <row r="25205" customFormat="1"/>
    <row r="25206" customFormat="1"/>
    <row r="25207" customFormat="1"/>
    <row r="25208" customFormat="1"/>
    <row r="25209" customFormat="1"/>
    <row r="25210" customFormat="1"/>
    <row r="25211" customFormat="1"/>
    <row r="25212" customFormat="1"/>
    <row r="25213" customFormat="1"/>
    <row r="25214" customFormat="1"/>
    <row r="25215" customFormat="1"/>
    <row r="25216" customFormat="1"/>
    <row r="25217" customFormat="1"/>
    <row r="25218" customFormat="1"/>
    <row r="25219" customFormat="1"/>
    <row r="25220" customFormat="1"/>
    <row r="25221" customFormat="1"/>
    <row r="25222" customFormat="1"/>
    <row r="25223" customFormat="1"/>
    <row r="25224" customFormat="1"/>
    <row r="25225" customFormat="1"/>
    <row r="25226" customFormat="1"/>
    <row r="25227" customFormat="1"/>
    <row r="25228" customFormat="1"/>
    <row r="25229" customFormat="1"/>
    <row r="25230" customFormat="1"/>
    <row r="25231" customFormat="1"/>
    <row r="25232" customFormat="1"/>
    <row r="25233" customFormat="1"/>
    <row r="25234" customFormat="1"/>
    <row r="25235" customFormat="1"/>
    <row r="25236" customFormat="1"/>
    <row r="25237" customFormat="1"/>
    <row r="25238" customFormat="1"/>
    <row r="25239" customFormat="1"/>
    <row r="25240" customFormat="1"/>
    <row r="25241" customFormat="1"/>
    <row r="25242" customFormat="1"/>
    <row r="25243" customFormat="1"/>
    <row r="25244" customFormat="1"/>
    <row r="25245" customFormat="1"/>
    <row r="25246" customFormat="1"/>
    <row r="25247" customFormat="1"/>
    <row r="25248" customFormat="1"/>
    <row r="25249" customFormat="1"/>
    <row r="25250" customFormat="1"/>
    <row r="25251" customFormat="1"/>
    <row r="25252" customFormat="1"/>
    <row r="25253" customFormat="1"/>
    <row r="25254" customFormat="1"/>
    <row r="25255" customFormat="1"/>
    <row r="25256" customFormat="1"/>
    <row r="25257" customFormat="1"/>
    <row r="25258" customFormat="1"/>
    <row r="25259" customFormat="1"/>
    <row r="25260" customFormat="1"/>
    <row r="25261" customFormat="1"/>
    <row r="25262" customFormat="1"/>
    <row r="25263" customFormat="1"/>
    <row r="25264" customFormat="1"/>
    <row r="25265" customFormat="1"/>
    <row r="25266" customFormat="1"/>
    <row r="25267" customFormat="1"/>
    <row r="25268" customFormat="1"/>
    <row r="25269" customFormat="1"/>
    <row r="25270" customFormat="1"/>
    <row r="25271" customFormat="1"/>
    <row r="25272" customFormat="1"/>
    <row r="25273" customFormat="1"/>
    <row r="25274" customFormat="1"/>
    <row r="25275" customFormat="1"/>
    <row r="25276" customFormat="1"/>
    <row r="25277" customFormat="1"/>
    <row r="25278" customFormat="1"/>
    <row r="25279" customFormat="1"/>
    <row r="25280" customFormat="1"/>
    <row r="25281" customFormat="1"/>
    <row r="25282" customFormat="1"/>
    <row r="25283" customFormat="1"/>
    <row r="25284" customFormat="1"/>
    <row r="25285" customFormat="1"/>
    <row r="25286" customFormat="1"/>
    <row r="25287" customFormat="1"/>
    <row r="25288" customFormat="1"/>
    <row r="25289" customFormat="1"/>
    <row r="25290" customFormat="1"/>
    <row r="25291" customFormat="1"/>
    <row r="25292" customFormat="1"/>
    <row r="25293" customFormat="1"/>
    <row r="25294" customFormat="1"/>
    <row r="25295" customFormat="1"/>
    <row r="25296" customFormat="1"/>
    <row r="25297" customFormat="1"/>
    <row r="25298" customFormat="1"/>
    <row r="25299" customFormat="1"/>
    <row r="25300" customFormat="1"/>
    <row r="25301" customFormat="1"/>
    <row r="25302" customFormat="1"/>
    <row r="25303" customFormat="1"/>
    <row r="25304" customFormat="1"/>
    <row r="25305" customFormat="1"/>
    <row r="25306" customFormat="1"/>
    <row r="25307" customFormat="1"/>
    <row r="25308" customFormat="1"/>
    <row r="25309" customFormat="1"/>
    <row r="25310" customFormat="1"/>
    <row r="25311" customFormat="1"/>
    <row r="25312" customFormat="1"/>
    <row r="25313" customFormat="1"/>
    <row r="25314" customFormat="1"/>
    <row r="25315" customFormat="1"/>
    <row r="25316" customFormat="1"/>
    <row r="25317" customFormat="1"/>
    <row r="25318" customFormat="1"/>
    <row r="25319" customFormat="1"/>
    <row r="25320" customFormat="1"/>
    <row r="25321" customFormat="1"/>
    <row r="25322" customFormat="1"/>
    <row r="25323" customFormat="1"/>
    <row r="25324" customFormat="1"/>
    <row r="25325" customFormat="1"/>
    <row r="25326" customFormat="1"/>
    <row r="25327" customFormat="1"/>
    <row r="25328" customFormat="1"/>
    <row r="25329" customFormat="1"/>
    <row r="25330" customFormat="1"/>
    <row r="25331" customFormat="1"/>
    <row r="25332" customFormat="1"/>
    <row r="25333" customFormat="1"/>
    <row r="25334" customFormat="1"/>
    <row r="25335" customFormat="1"/>
    <row r="25336" customFormat="1"/>
    <row r="25337" customFormat="1"/>
    <row r="25338" customFormat="1"/>
    <row r="25339" customFormat="1"/>
    <row r="25340" customFormat="1"/>
    <row r="25341" customFormat="1"/>
    <row r="25342" customFormat="1"/>
    <row r="25343" customFormat="1"/>
    <row r="25344" customFormat="1"/>
    <row r="25345" customFormat="1"/>
    <row r="25346" customFormat="1"/>
    <row r="25347" customFormat="1"/>
    <row r="25348" customFormat="1"/>
    <row r="25349" customFormat="1"/>
    <row r="25350" customFormat="1"/>
    <row r="25351" customFormat="1"/>
    <row r="25352" customFormat="1"/>
    <row r="25353" customFormat="1"/>
    <row r="25354" customFormat="1"/>
    <row r="25355" customFormat="1"/>
    <row r="25356" customFormat="1"/>
    <row r="25357" customFormat="1"/>
    <row r="25358" customFormat="1"/>
    <row r="25359" customFormat="1"/>
    <row r="25360" customFormat="1"/>
    <row r="25361" customFormat="1"/>
    <row r="25362" customFormat="1"/>
    <row r="25363" customFormat="1"/>
    <row r="25364" customFormat="1"/>
    <row r="25365" customFormat="1"/>
    <row r="25366" customFormat="1"/>
    <row r="25367" customFormat="1"/>
    <row r="25368" customFormat="1"/>
    <row r="25369" customFormat="1"/>
    <row r="25370" customFormat="1"/>
    <row r="25371" customFormat="1"/>
    <row r="25372" customFormat="1"/>
    <row r="25373" customFormat="1"/>
    <row r="25374" customFormat="1"/>
    <row r="25375" customFormat="1"/>
    <row r="25376" customFormat="1"/>
    <row r="25377" customFormat="1"/>
    <row r="25378" customFormat="1"/>
    <row r="25379" customFormat="1"/>
    <row r="25380" customFormat="1"/>
    <row r="25381" customFormat="1"/>
    <row r="25382" customFormat="1"/>
    <row r="25383" customFormat="1"/>
    <row r="25384" customFormat="1"/>
    <row r="25385" customFormat="1"/>
    <row r="25386" customFormat="1"/>
    <row r="25387" customFormat="1"/>
    <row r="25388" customFormat="1"/>
    <row r="25389" customFormat="1"/>
    <row r="25390" customFormat="1"/>
    <row r="25391" customFormat="1"/>
    <row r="25392" customFormat="1"/>
    <row r="25393" customFormat="1"/>
    <row r="25394" customFormat="1"/>
    <row r="25395" customFormat="1"/>
    <row r="25396" customFormat="1"/>
    <row r="25397" customFormat="1"/>
    <row r="25398" customFormat="1"/>
    <row r="25399" customFormat="1"/>
    <row r="25400" customFormat="1"/>
    <row r="25401" customFormat="1"/>
    <row r="25402" customFormat="1"/>
    <row r="25403" customFormat="1"/>
    <row r="25404" customFormat="1"/>
    <row r="25405" customFormat="1"/>
    <row r="25406" customFormat="1"/>
    <row r="25407" customFormat="1"/>
    <row r="25408" customFormat="1"/>
    <row r="25409" customFormat="1"/>
    <row r="25410" customFormat="1"/>
    <row r="25411" customFormat="1"/>
    <row r="25412" customFormat="1"/>
    <row r="25413" customFormat="1"/>
    <row r="25414" customFormat="1"/>
    <row r="25415" customFormat="1"/>
    <row r="25416" customFormat="1"/>
    <row r="25417" customFormat="1"/>
    <row r="25418" customFormat="1"/>
    <row r="25419" customFormat="1"/>
    <row r="25420" customFormat="1"/>
    <row r="25421" customFormat="1"/>
    <row r="25422" customFormat="1"/>
    <row r="25423" customFormat="1"/>
    <row r="25424" customFormat="1"/>
    <row r="25425" customFormat="1"/>
    <row r="25426" customFormat="1"/>
    <row r="25427" customFormat="1"/>
    <row r="25428" customFormat="1"/>
    <row r="25429" customFormat="1"/>
    <row r="25430" customFormat="1"/>
    <row r="25431" customFormat="1"/>
    <row r="25432" customFormat="1"/>
    <row r="25433" customFormat="1"/>
    <row r="25434" customFormat="1"/>
    <row r="25435" customFormat="1"/>
    <row r="25436" customFormat="1"/>
    <row r="25437" customFormat="1"/>
    <row r="25438" customFormat="1"/>
    <row r="25439" customFormat="1"/>
    <row r="25440" customFormat="1"/>
    <row r="25441" customFormat="1"/>
    <row r="25442" customFormat="1"/>
    <row r="25443" customFormat="1"/>
    <row r="25444" customFormat="1"/>
    <row r="25445" customFormat="1"/>
    <row r="25446" customFormat="1"/>
    <row r="25447" customFormat="1"/>
    <row r="25448" customFormat="1"/>
    <row r="25449" customFormat="1"/>
    <row r="25450" customFormat="1"/>
    <row r="25451" customFormat="1"/>
    <row r="25452" customFormat="1"/>
    <row r="25453" customFormat="1"/>
    <row r="25454" customFormat="1"/>
    <row r="25455" customFormat="1"/>
    <row r="25456" customFormat="1"/>
    <row r="25457" customFormat="1"/>
    <row r="25458" customFormat="1"/>
    <row r="25459" customFormat="1"/>
    <row r="25460" customFormat="1"/>
    <row r="25461" customFormat="1"/>
    <row r="25462" customFormat="1"/>
    <row r="25463" customFormat="1"/>
    <row r="25464" customFormat="1"/>
    <row r="25465" customFormat="1"/>
    <row r="25466" customFormat="1"/>
    <row r="25467" customFormat="1"/>
    <row r="25468" customFormat="1"/>
    <row r="25469" customFormat="1"/>
    <row r="25470" customFormat="1"/>
    <row r="25471" customFormat="1"/>
    <row r="25472" customFormat="1"/>
    <row r="25473" customFormat="1"/>
    <row r="25474" customFormat="1"/>
    <row r="25475" customFormat="1"/>
    <row r="25476" customFormat="1"/>
    <row r="25477" customFormat="1"/>
    <row r="25478" customFormat="1"/>
    <row r="25479" customFormat="1"/>
    <row r="25480" customFormat="1"/>
    <row r="25481" customFormat="1"/>
    <row r="25482" customFormat="1"/>
    <row r="25483" customFormat="1"/>
    <row r="25484" customFormat="1"/>
    <row r="25485" customFormat="1"/>
    <row r="25486" customFormat="1"/>
    <row r="25487" customFormat="1"/>
    <row r="25488" customFormat="1"/>
    <row r="25489" customFormat="1"/>
    <row r="25490" customFormat="1"/>
    <row r="25491" customFormat="1"/>
    <row r="25492" customFormat="1"/>
    <row r="25493" customFormat="1"/>
    <row r="25494" customFormat="1"/>
    <row r="25495" customFormat="1"/>
    <row r="25496" customFormat="1"/>
    <row r="25497" customFormat="1"/>
    <row r="25498" customFormat="1"/>
    <row r="25499" customFormat="1"/>
    <row r="25500" customFormat="1"/>
    <row r="25501" customFormat="1"/>
    <row r="25502" customFormat="1"/>
    <row r="25503" customFormat="1"/>
    <row r="25504" customFormat="1"/>
    <row r="25505" customFormat="1"/>
    <row r="25506" customFormat="1"/>
    <row r="25507" customFormat="1"/>
    <row r="25508" customFormat="1"/>
    <row r="25509" customFormat="1"/>
    <row r="25510" customFormat="1"/>
    <row r="25511" customFormat="1"/>
    <row r="25512" customFormat="1"/>
    <row r="25513" customFormat="1"/>
    <row r="25514" customFormat="1"/>
    <row r="25515" customFormat="1"/>
    <row r="25516" customFormat="1"/>
    <row r="25517" customFormat="1"/>
    <row r="25518" customFormat="1"/>
    <row r="25519" customFormat="1"/>
    <row r="25520" customFormat="1"/>
    <row r="25521" customFormat="1"/>
    <row r="25522" customFormat="1"/>
    <row r="25523" customFormat="1"/>
    <row r="25524" customFormat="1"/>
    <row r="25525" customFormat="1"/>
    <row r="25526" customFormat="1"/>
    <row r="25527" customFormat="1"/>
    <row r="25528" customFormat="1"/>
    <row r="25529" customFormat="1"/>
    <row r="25530" customFormat="1"/>
    <row r="25531" customFormat="1"/>
    <row r="25532" customFormat="1"/>
    <row r="25533" customFormat="1"/>
    <row r="25534" customFormat="1"/>
    <row r="25535" customFormat="1"/>
    <row r="25536" customFormat="1"/>
    <row r="25537" customFormat="1"/>
    <row r="25538" customFormat="1"/>
    <row r="25539" customFormat="1"/>
    <row r="25540" customFormat="1"/>
    <row r="25541" customFormat="1"/>
    <row r="25542" customFormat="1"/>
    <row r="25543" customFormat="1"/>
    <row r="25544" customFormat="1"/>
    <row r="25545" customFormat="1"/>
    <row r="25546" customFormat="1"/>
    <row r="25547" customFormat="1"/>
    <row r="25548" customFormat="1"/>
    <row r="25549" customFormat="1"/>
    <row r="25550" customFormat="1"/>
    <row r="25551" customFormat="1"/>
    <row r="25552" customFormat="1"/>
    <row r="25553" customFormat="1"/>
    <row r="25554" customFormat="1"/>
    <row r="25555" customFormat="1"/>
    <row r="25556" customFormat="1"/>
    <row r="25557" customFormat="1"/>
    <row r="25558" customFormat="1"/>
    <row r="25559" customFormat="1"/>
    <row r="25560" customFormat="1"/>
    <row r="25561" customFormat="1"/>
    <row r="25562" customFormat="1"/>
    <row r="25563" customFormat="1"/>
    <row r="25564" customFormat="1"/>
    <row r="25565" customFormat="1"/>
    <row r="25566" customFormat="1"/>
    <row r="25567" customFormat="1"/>
    <row r="25568" customFormat="1"/>
    <row r="25569" customFormat="1"/>
    <row r="25570" customFormat="1"/>
    <row r="25571" customFormat="1"/>
    <row r="25572" customFormat="1"/>
    <row r="25573" customFormat="1"/>
    <row r="25574" customFormat="1"/>
    <row r="25575" customFormat="1"/>
    <row r="25576" customFormat="1"/>
    <row r="25577" customFormat="1"/>
    <row r="25578" customFormat="1"/>
    <row r="25579" customFormat="1"/>
    <row r="25580" customFormat="1"/>
    <row r="25581" customFormat="1"/>
    <row r="25582" customFormat="1"/>
    <row r="25583" customFormat="1"/>
    <row r="25584" customFormat="1"/>
    <row r="25585" customFormat="1"/>
    <row r="25586" customFormat="1"/>
    <row r="25587" customFormat="1"/>
    <row r="25588" customFormat="1"/>
    <row r="25589" customFormat="1"/>
    <row r="25590" customFormat="1"/>
    <row r="25591" customFormat="1"/>
    <row r="25592" customFormat="1"/>
    <row r="25593" customFormat="1"/>
    <row r="25594" customFormat="1"/>
    <row r="25595" customFormat="1"/>
    <row r="25596" customFormat="1"/>
    <row r="25597" customFormat="1"/>
    <row r="25598" customFormat="1"/>
    <row r="25599" customFormat="1"/>
    <row r="25600" customFormat="1"/>
    <row r="25601" customFormat="1"/>
    <row r="25602" customFormat="1"/>
    <row r="25603" customFormat="1"/>
    <row r="25604" customFormat="1"/>
    <row r="25605" customFormat="1"/>
    <row r="25606" customFormat="1"/>
    <row r="25607" customFormat="1"/>
    <row r="25608" customFormat="1"/>
    <row r="25609" customFormat="1"/>
    <row r="25610" customFormat="1"/>
    <row r="25611" customFormat="1"/>
    <row r="25612" customFormat="1"/>
    <row r="25613" customFormat="1"/>
    <row r="25614" customFormat="1"/>
    <row r="25615" customFormat="1"/>
    <row r="25616" customFormat="1"/>
    <row r="25617" customFormat="1"/>
    <row r="25618" customFormat="1"/>
    <row r="25619" customFormat="1"/>
    <row r="25620" customFormat="1"/>
    <row r="25621" customFormat="1"/>
    <row r="25622" customFormat="1"/>
    <row r="25623" customFormat="1"/>
    <row r="25624" customFormat="1"/>
    <row r="25625" customFormat="1"/>
    <row r="25626" customFormat="1"/>
    <row r="25627" customFormat="1"/>
    <row r="25628" customFormat="1"/>
    <row r="25629" customFormat="1"/>
    <row r="25630" customFormat="1"/>
    <row r="25631" customFormat="1"/>
    <row r="25632" customFormat="1"/>
    <row r="25633" customFormat="1"/>
    <row r="25634" customFormat="1"/>
    <row r="25635" customFormat="1"/>
    <row r="25636" customFormat="1"/>
    <row r="25637" customFormat="1"/>
    <row r="25638" customFormat="1"/>
    <row r="25639" customFormat="1"/>
    <row r="25640" customFormat="1"/>
    <row r="25641" customFormat="1"/>
    <row r="25642" customFormat="1"/>
    <row r="25643" customFormat="1"/>
    <row r="25644" customFormat="1"/>
    <row r="25645" customFormat="1"/>
    <row r="25646" customFormat="1"/>
    <row r="25647" customFormat="1"/>
    <row r="25648" customFormat="1"/>
    <row r="25649" customFormat="1"/>
    <row r="25650" customFormat="1"/>
    <row r="25651" customFormat="1"/>
    <row r="25652" customFormat="1"/>
    <row r="25653" customFormat="1"/>
    <row r="25654" customFormat="1"/>
    <row r="25655" customFormat="1"/>
    <row r="25656" customFormat="1"/>
    <row r="25657" customFormat="1"/>
    <row r="25658" customFormat="1"/>
    <row r="25659" customFormat="1"/>
    <row r="25660" customFormat="1"/>
    <row r="25661" customFormat="1"/>
    <row r="25662" customFormat="1"/>
    <row r="25663" customFormat="1"/>
    <row r="25664" customFormat="1"/>
    <row r="25665" customFormat="1"/>
    <row r="25666" customFormat="1"/>
    <row r="25667" customFormat="1"/>
    <row r="25668" customFormat="1"/>
    <row r="25669" customFormat="1"/>
    <row r="25670" customFormat="1"/>
    <row r="25671" customFormat="1"/>
    <row r="25672" customFormat="1"/>
    <row r="25673" customFormat="1"/>
    <row r="25674" customFormat="1"/>
    <row r="25675" customFormat="1"/>
    <row r="25676" customFormat="1"/>
    <row r="25677" customFormat="1"/>
    <row r="25678" customFormat="1"/>
    <row r="25679" customFormat="1"/>
    <row r="25680" customFormat="1"/>
    <row r="25681" customFormat="1"/>
    <row r="25682" customFormat="1"/>
    <row r="25683" customFormat="1"/>
    <row r="25684" customFormat="1"/>
    <row r="25685" customFormat="1"/>
    <row r="25686" customFormat="1"/>
    <row r="25687" customFormat="1"/>
    <row r="25688" customFormat="1"/>
    <row r="25689" customFormat="1"/>
    <row r="25690" customFormat="1"/>
    <row r="25691" customFormat="1"/>
    <row r="25692" customFormat="1"/>
    <row r="25693" customFormat="1"/>
    <row r="25694" customFormat="1"/>
    <row r="25695" customFormat="1"/>
    <row r="25696" customFormat="1"/>
    <row r="25697" customFormat="1"/>
    <row r="25698" customFormat="1"/>
    <row r="25699" customFormat="1"/>
    <row r="25700" customFormat="1"/>
    <row r="25701" customFormat="1"/>
    <row r="25702" customFormat="1"/>
    <row r="25703" customFormat="1"/>
    <row r="25704" customFormat="1"/>
    <row r="25705" customFormat="1"/>
    <row r="25706" customFormat="1"/>
    <row r="25707" customFormat="1"/>
    <row r="25708" customFormat="1"/>
    <row r="25709" customFormat="1"/>
    <row r="25710" customFormat="1"/>
    <row r="25711" customFormat="1"/>
    <row r="25712" customFormat="1"/>
    <row r="25713" customFormat="1"/>
    <row r="25714" customFormat="1"/>
    <row r="25715" customFormat="1"/>
    <row r="25716" customFormat="1"/>
    <row r="25717" customFormat="1"/>
    <row r="25718" customFormat="1"/>
    <row r="25719" customFormat="1"/>
    <row r="25720" customFormat="1"/>
    <row r="25721" customFormat="1"/>
    <row r="25722" customFormat="1"/>
    <row r="25723" customFormat="1"/>
    <row r="25724" customFormat="1"/>
    <row r="25725" customFormat="1"/>
    <row r="25726" customFormat="1"/>
    <row r="25727" customFormat="1"/>
    <row r="25728" customFormat="1"/>
    <row r="25729" customFormat="1"/>
    <row r="25730" customFormat="1"/>
    <row r="25731" customFormat="1"/>
    <row r="25732" customFormat="1"/>
    <row r="25733" customFormat="1"/>
    <row r="25734" customFormat="1"/>
    <row r="25735" customFormat="1"/>
    <row r="25736" customFormat="1"/>
    <row r="25737" customFormat="1"/>
    <row r="25738" customFormat="1"/>
    <row r="25739" customFormat="1"/>
    <row r="25740" customFormat="1"/>
    <row r="25741" customFormat="1"/>
    <row r="25742" customFormat="1"/>
    <row r="25743" customFormat="1"/>
    <row r="25744" customFormat="1"/>
    <row r="25745" customFormat="1"/>
    <row r="25746" customFormat="1"/>
    <row r="25747" customFormat="1"/>
    <row r="25748" customFormat="1"/>
    <row r="25749" customFormat="1"/>
    <row r="25750" customFormat="1"/>
    <row r="25751" customFormat="1"/>
    <row r="25752" customFormat="1"/>
    <row r="25753" customFormat="1"/>
    <row r="25754" customFormat="1"/>
    <row r="25755" customFormat="1"/>
    <row r="25756" customFormat="1"/>
    <row r="25757" customFormat="1"/>
    <row r="25758" customFormat="1"/>
    <row r="25759" customFormat="1"/>
    <row r="25760" customFormat="1"/>
    <row r="25761" customFormat="1"/>
    <row r="25762" customFormat="1"/>
    <row r="25763" customFormat="1"/>
    <row r="25764" customFormat="1"/>
    <row r="25765" customFormat="1"/>
    <row r="25766" customFormat="1"/>
    <row r="25767" customFormat="1"/>
    <row r="25768" customFormat="1"/>
    <row r="25769" customFormat="1"/>
    <row r="25770" customFormat="1"/>
    <row r="25771" customFormat="1"/>
    <row r="25772" customFormat="1"/>
    <row r="25773" customFormat="1"/>
    <row r="25774" customFormat="1"/>
    <row r="25775" customFormat="1"/>
    <row r="25776" customFormat="1"/>
    <row r="25777" customFormat="1"/>
    <row r="25778" customFormat="1"/>
    <row r="25779" customFormat="1"/>
    <row r="25780" customFormat="1"/>
    <row r="25781" customFormat="1"/>
    <row r="25782" customFormat="1"/>
    <row r="25783" customFormat="1"/>
    <row r="25784" customFormat="1"/>
    <row r="25785" customFormat="1"/>
    <row r="25786" customFormat="1"/>
    <row r="25787" customFormat="1"/>
    <row r="25788" customFormat="1"/>
    <row r="25789" customFormat="1"/>
    <row r="25790" customFormat="1"/>
    <row r="25791" customFormat="1"/>
    <row r="25792" customFormat="1"/>
    <row r="25793" customFormat="1"/>
    <row r="25794" customFormat="1"/>
    <row r="25795" customFormat="1"/>
    <row r="25796" customFormat="1"/>
    <row r="25797" customFormat="1"/>
    <row r="25798" customFormat="1"/>
    <row r="25799" customFormat="1"/>
    <row r="25800" customFormat="1"/>
    <row r="25801" customFormat="1"/>
    <row r="25802" customFormat="1"/>
    <row r="25803" customFormat="1"/>
    <row r="25804" customFormat="1"/>
    <row r="25805" customFormat="1"/>
    <row r="25806" customFormat="1"/>
    <row r="25807" customFormat="1"/>
    <row r="25808" customFormat="1"/>
    <row r="25809" customFormat="1"/>
    <row r="25810" customFormat="1"/>
    <row r="25811" customFormat="1"/>
    <row r="25812" customFormat="1"/>
    <row r="25813" customFormat="1"/>
    <row r="25814" customFormat="1"/>
    <row r="25815" customFormat="1"/>
    <row r="25816" customFormat="1"/>
    <row r="25817" customFormat="1"/>
    <row r="25818" customFormat="1"/>
    <row r="25819" customFormat="1"/>
    <row r="25820" customFormat="1"/>
    <row r="25821" customFormat="1"/>
    <row r="25822" customFormat="1"/>
    <row r="25823" customFormat="1"/>
    <row r="25824" customFormat="1"/>
    <row r="25825" customFormat="1"/>
    <row r="25826" customFormat="1"/>
    <row r="25827" customFormat="1"/>
    <row r="25828" customFormat="1"/>
    <row r="25829" customFormat="1"/>
    <row r="25830" customFormat="1"/>
    <row r="25831" customFormat="1"/>
    <row r="25832" customFormat="1"/>
    <row r="25833" customFormat="1"/>
    <row r="25834" customFormat="1"/>
    <row r="25835" customFormat="1"/>
    <row r="25836" customFormat="1"/>
    <row r="25837" customFormat="1"/>
    <row r="25838" customFormat="1"/>
    <row r="25839" customFormat="1"/>
    <row r="25840" customFormat="1"/>
    <row r="25841" customFormat="1"/>
    <row r="25842" customFormat="1"/>
    <row r="25843" customFormat="1"/>
    <row r="25844" customFormat="1"/>
    <row r="25845" customFormat="1"/>
    <row r="25846" customFormat="1"/>
    <row r="25847" customFormat="1"/>
    <row r="25848" customFormat="1"/>
    <row r="25849" customFormat="1"/>
    <row r="25850" customFormat="1"/>
    <row r="25851" customFormat="1"/>
    <row r="25852" customFormat="1"/>
    <row r="25853" customFormat="1"/>
    <row r="25854" customFormat="1"/>
    <row r="25855" customFormat="1"/>
    <row r="25856" customFormat="1"/>
    <row r="25857" customFormat="1"/>
    <row r="25858" customFormat="1"/>
    <row r="25859" customFormat="1"/>
    <row r="25860" customFormat="1"/>
    <row r="25861" customFormat="1"/>
    <row r="25862" customFormat="1"/>
    <row r="25863" customFormat="1"/>
    <row r="25864" customFormat="1"/>
    <row r="25865" customFormat="1"/>
    <row r="25866" customFormat="1"/>
    <row r="25867" customFormat="1"/>
    <row r="25868" customFormat="1"/>
    <row r="25869" customFormat="1"/>
    <row r="25870" customFormat="1"/>
    <row r="25871" customFormat="1"/>
    <row r="25872" customFormat="1"/>
    <row r="25873" customFormat="1"/>
    <row r="25874" customFormat="1"/>
    <row r="25875" customFormat="1"/>
    <row r="25876" customFormat="1"/>
    <row r="25877" customFormat="1"/>
    <row r="25878" customFormat="1"/>
    <row r="25879" customFormat="1"/>
    <row r="25880" customFormat="1"/>
    <row r="25881" customFormat="1"/>
    <row r="25882" customFormat="1"/>
    <row r="25883" customFormat="1"/>
    <row r="25884" customFormat="1"/>
    <row r="25885" customFormat="1"/>
    <row r="25886" customFormat="1"/>
    <row r="25887" customFormat="1"/>
    <row r="25888" customFormat="1"/>
    <row r="25889" customFormat="1"/>
    <row r="25890" customFormat="1"/>
    <row r="25891" customFormat="1"/>
    <row r="25892" customFormat="1"/>
    <row r="25893" customFormat="1"/>
    <row r="25894" customFormat="1"/>
    <row r="25895" customFormat="1"/>
    <row r="25896" customFormat="1"/>
    <row r="25897" customFormat="1"/>
    <row r="25898" customFormat="1"/>
    <row r="25899" customFormat="1"/>
    <row r="25900" customFormat="1"/>
    <row r="25901" customFormat="1"/>
    <row r="25902" customFormat="1"/>
    <row r="25903" customFormat="1"/>
    <row r="25904" customFormat="1"/>
    <row r="25905" customFormat="1"/>
    <row r="25906" customFormat="1"/>
    <row r="25907" customFormat="1"/>
    <row r="25908" customFormat="1"/>
    <row r="25909" customFormat="1"/>
    <row r="25910" customFormat="1"/>
    <row r="25911" customFormat="1"/>
    <row r="25912" customFormat="1"/>
    <row r="25913" customFormat="1"/>
    <row r="25914" customFormat="1"/>
    <row r="25915" customFormat="1"/>
    <row r="25916" customFormat="1"/>
    <row r="25917" customFormat="1"/>
    <row r="25918" customFormat="1"/>
    <row r="25919" customFormat="1"/>
    <row r="25920" customFormat="1"/>
    <row r="25921" customFormat="1"/>
    <row r="25922" customFormat="1"/>
    <row r="25923" customFormat="1"/>
    <row r="25924" customFormat="1"/>
    <row r="25925" customFormat="1"/>
    <row r="25926" customFormat="1"/>
    <row r="25927" customFormat="1"/>
    <row r="25928" customFormat="1"/>
    <row r="25929" customFormat="1"/>
    <row r="25930" customFormat="1"/>
    <row r="25931" customFormat="1"/>
    <row r="25932" customFormat="1"/>
    <row r="25933" customFormat="1"/>
    <row r="25934" customFormat="1"/>
    <row r="25935" customFormat="1"/>
    <row r="25936" customFormat="1"/>
    <row r="25937" customFormat="1"/>
    <row r="25938" customFormat="1"/>
    <row r="25939" customFormat="1"/>
    <row r="25940" customFormat="1"/>
    <row r="25941" customFormat="1"/>
    <row r="25942" customFormat="1"/>
    <row r="25943" customFormat="1"/>
    <row r="25944" customFormat="1"/>
    <row r="25945" customFormat="1"/>
    <row r="25946" customFormat="1"/>
    <row r="25947" customFormat="1"/>
    <row r="25948" customFormat="1"/>
    <row r="25949" customFormat="1"/>
    <row r="25950" customFormat="1"/>
    <row r="25951" customFormat="1"/>
    <row r="25952" customFormat="1"/>
    <row r="25953" customFormat="1"/>
    <row r="25954" customFormat="1"/>
    <row r="25955" customFormat="1"/>
    <row r="25956" customFormat="1"/>
    <row r="25957" customFormat="1"/>
    <row r="25958" customFormat="1"/>
    <row r="25959" customFormat="1"/>
    <row r="25960" customFormat="1"/>
    <row r="25961" customFormat="1"/>
    <row r="25962" customFormat="1"/>
    <row r="25963" customFormat="1"/>
    <row r="25964" customFormat="1"/>
    <row r="25965" customFormat="1"/>
    <row r="25966" customFormat="1"/>
    <row r="25967" customFormat="1"/>
    <row r="25968" customFormat="1"/>
    <row r="25969" customFormat="1"/>
    <row r="25970" customFormat="1"/>
    <row r="25971" customFormat="1"/>
    <row r="25972" customFormat="1"/>
    <row r="25973" customFormat="1"/>
    <row r="25974" customFormat="1"/>
    <row r="25975" customFormat="1"/>
    <row r="25976" customFormat="1"/>
    <row r="25977" customFormat="1"/>
    <row r="25978" customFormat="1"/>
    <row r="25979" customFormat="1"/>
    <row r="25980" customFormat="1"/>
    <row r="25981" customFormat="1"/>
    <row r="25982" customFormat="1"/>
    <row r="25983" customFormat="1"/>
    <row r="25984" customFormat="1"/>
    <row r="25985" customFormat="1"/>
    <row r="25986" customFormat="1"/>
    <row r="25987" customFormat="1"/>
    <row r="25988" customFormat="1"/>
    <row r="25989" customFormat="1"/>
    <row r="25990" customFormat="1"/>
    <row r="25991" customFormat="1"/>
    <row r="25992" customFormat="1"/>
    <row r="25993" customFormat="1"/>
    <row r="25994" customFormat="1"/>
    <row r="25995" customFormat="1"/>
    <row r="25996" customFormat="1"/>
    <row r="25997" customFormat="1"/>
    <row r="25998" customFormat="1"/>
    <row r="25999" customFormat="1"/>
    <row r="26000" customFormat="1"/>
    <row r="26001" customFormat="1"/>
    <row r="26002" customFormat="1"/>
    <row r="26003" customFormat="1"/>
    <row r="26004" customFormat="1"/>
    <row r="26005" customFormat="1"/>
    <row r="26006" customFormat="1"/>
    <row r="26007" customFormat="1"/>
    <row r="26008" customFormat="1"/>
    <row r="26009" customFormat="1"/>
    <row r="26010" customFormat="1"/>
    <row r="26011" customFormat="1"/>
    <row r="26012" customFormat="1"/>
    <row r="26013" customFormat="1"/>
    <row r="26014" customFormat="1"/>
    <row r="26015" customFormat="1"/>
    <row r="26016" customFormat="1"/>
    <row r="26017" customFormat="1"/>
    <row r="26018" customFormat="1"/>
    <row r="26019" customFormat="1"/>
    <row r="26020" customFormat="1"/>
    <row r="26021" customFormat="1"/>
    <row r="26022" customFormat="1"/>
    <row r="26023" customFormat="1"/>
    <row r="26024" customFormat="1"/>
    <row r="26025" customFormat="1"/>
    <row r="26026" customFormat="1"/>
    <row r="26027" customFormat="1"/>
    <row r="26028" customFormat="1"/>
    <row r="26029" customFormat="1"/>
    <row r="26030" customFormat="1"/>
    <row r="26031" customFormat="1"/>
    <row r="26032" customFormat="1"/>
    <row r="26033" customFormat="1"/>
    <row r="26034" customFormat="1"/>
    <row r="26035" customFormat="1"/>
    <row r="26036" customFormat="1"/>
    <row r="26037" customFormat="1"/>
    <row r="26038" customFormat="1"/>
    <row r="26039" customFormat="1"/>
    <row r="26040" customFormat="1"/>
    <row r="26041" customFormat="1"/>
    <row r="26042" customFormat="1"/>
    <row r="26043" customFormat="1"/>
    <row r="26044" customFormat="1"/>
    <row r="26045" customFormat="1"/>
    <row r="26046" customFormat="1"/>
    <row r="26047" customFormat="1"/>
    <row r="26048" customFormat="1"/>
    <row r="26049" customFormat="1"/>
    <row r="26050" customFormat="1"/>
    <row r="26051" customFormat="1"/>
    <row r="26052" customFormat="1"/>
    <row r="26053" customFormat="1"/>
    <row r="26054" customFormat="1"/>
    <row r="26055" customFormat="1"/>
    <row r="26056" customFormat="1"/>
    <row r="26057" customFormat="1"/>
    <row r="26058" customFormat="1"/>
    <row r="26059" customFormat="1"/>
    <row r="26060" customFormat="1"/>
    <row r="26061" customFormat="1"/>
    <row r="26062" customFormat="1"/>
    <row r="26063" customFormat="1"/>
    <row r="26064" customFormat="1"/>
    <row r="26065" customFormat="1"/>
    <row r="26066" customFormat="1"/>
    <row r="26067" customFormat="1"/>
    <row r="26068" customFormat="1"/>
    <row r="26069" customFormat="1"/>
    <row r="26070" customFormat="1"/>
    <row r="26071" customFormat="1"/>
    <row r="26072" customFormat="1"/>
    <row r="26073" customFormat="1"/>
    <row r="26074" customFormat="1"/>
    <row r="26075" customFormat="1"/>
    <row r="26076" customFormat="1"/>
    <row r="26077" customFormat="1"/>
    <row r="26078" customFormat="1"/>
    <row r="26079" customFormat="1"/>
    <row r="26080" customFormat="1"/>
    <row r="26081" customFormat="1"/>
    <row r="26082" customFormat="1"/>
    <row r="26083" customFormat="1"/>
    <row r="26084" customFormat="1"/>
    <row r="26085" customFormat="1"/>
    <row r="26086" customFormat="1"/>
    <row r="26087" customFormat="1"/>
    <row r="26088" customFormat="1"/>
    <row r="26089" customFormat="1"/>
    <row r="26090" customFormat="1"/>
    <row r="26091" customFormat="1"/>
    <row r="26092" customFormat="1"/>
    <row r="26093" customFormat="1"/>
    <row r="26094" customFormat="1"/>
    <row r="26095" customFormat="1"/>
    <row r="26096" customFormat="1"/>
    <row r="26097" customFormat="1"/>
    <row r="26098" customFormat="1"/>
    <row r="26099" customFormat="1"/>
    <row r="26100" customFormat="1"/>
    <row r="26101" customFormat="1"/>
    <row r="26102" customFormat="1"/>
    <row r="26103" customFormat="1"/>
    <row r="26104" customFormat="1"/>
    <row r="26105" customFormat="1"/>
    <row r="26106" customFormat="1"/>
    <row r="26107" customFormat="1"/>
    <row r="26108" customFormat="1"/>
    <row r="26109" customFormat="1"/>
    <row r="26110" customFormat="1"/>
    <row r="26111" customFormat="1"/>
    <row r="26112" customFormat="1"/>
    <row r="26113" customFormat="1"/>
    <row r="26114" customFormat="1"/>
    <row r="26115" customFormat="1"/>
    <row r="26116" customFormat="1"/>
    <row r="26117" customFormat="1"/>
    <row r="26118" customFormat="1"/>
    <row r="26119" customFormat="1"/>
    <row r="26120" customFormat="1"/>
    <row r="26121" customFormat="1"/>
    <row r="26122" customFormat="1"/>
    <row r="26123" customFormat="1"/>
    <row r="26124" customFormat="1"/>
    <row r="26125" customFormat="1"/>
    <row r="26126" customFormat="1"/>
    <row r="26127" customFormat="1"/>
    <row r="26128" customFormat="1"/>
    <row r="26129" customFormat="1"/>
    <row r="26130" customFormat="1"/>
    <row r="26131" customFormat="1"/>
    <row r="26132" customFormat="1"/>
    <row r="26133" customFormat="1"/>
    <row r="26134" customFormat="1"/>
    <row r="26135" customFormat="1"/>
    <row r="26136" customFormat="1"/>
    <row r="26137" customFormat="1"/>
    <row r="26138" customFormat="1"/>
    <row r="26139" customFormat="1"/>
    <row r="26140" customFormat="1"/>
    <row r="26141" customFormat="1"/>
    <row r="26142" customFormat="1"/>
    <row r="26143" customFormat="1"/>
    <row r="26144" customFormat="1"/>
    <row r="26145" customFormat="1"/>
    <row r="26146" customFormat="1"/>
    <row r="26147" customFormat="1"/>
    <row r="26148" customFormat="1"/>
    <row r="26149" customFormat="1"/>
    <row r="26150" customFormat="1"/>
    <row r="26151" customFormat="1"/>
    <row r="26152" customFormat="1"/>
    <row r="26153" customFormat="1"/>
    <row r="26154" customFormat="1"/>
    <row r="26155" customFormat="1"/>
    <row r="26156" customFormat="1"/>
    <row r="26157" customFormat="1"/>
    <row r="26158" customFormat="1"/>
    <row r="26159" customFormat="1"/>
    <row r="26160" customFormat="1"/>
    <row r="26161" customFormat="1"/>
    <row r="26162" customFormat="1"/>
    <row r="26163" customFormat="1"/>
    <row r="26164" customFormat="1"/>
    <row r="26165" customFormat="1"/>
    <row r="26166" customFormat="1"/>
    <row r="26167" customFormat="1"/>
    <row r="26168" customFormat="1"/>
    <row r="26169" customFormat="1"/>
    <row r="26170" customFormat="1"/>
    <row r="26171" customFormat="1"/>
    <row r="26172" customFormat="1"/>
    <row r="26173" customFormat="1"/>
    <row r="26174" customFormat="1"/>
    <row r="26175" customFormat="1"/>
    <row r="26176" customFormat="1"/>
    <row r="26177" customFormat="1"/>
    <row r="26178" customFormat="1"/>
    <row r="26179" customFormat="1"/>
    <row r="26180" customFormat="1"/>
    <row r="26181" customFormat="1"/>
    <row r="26182" customFormat="1"/>
    <row r="26183" customFormat="1"/>
    <row r="26184" customFormat="1"/>
    <row r="26185" customFormat="1"/>
    <row r="26186" customFormat="1"/>
    <row r="26187" customFormat="1"/>
    <row r="26188" customFormat="1"/>
    <row r="26189" customFormat="1"/>
    <row r="26190" customFormat="1"/>
    <row r="26191" customFormat="1"/>
    <row r="26192" customFormat="1"/>
    <row r="26193" customFormat="1"/>
    <row r="26194" customFormat="1"/>
    <row r="26195" customFormat="1"/>
    <row r="26196" customFormat="1"/>
    <row r="26197" customFormat="1"/>
    <row r="26198" customFormat="1"/>
    <row r="26199" customFormat="1"/>
    <row r="26200" customFormat="1"/>
    <row r="26201" customFormat="1"/>
    <row r="26202" customFormat="1"/>
    <row r="26203" customFormat="1"/>
    <row r="26204" customFormat="1"/>
    <row r="26205" customFormat="1"/>
    <row r="26206" customFormat="1"/>
    <row r="26207" customFormat="1"/>
    <row r="26208" customFormat="1"/>
    <row r="26209" customFormat="1"/>
    <row r="26210" customFormat="1"/>
    <row r="26211" customFormat="1"/>
    <row r="26212" customFormat="1"/>
    <row r="26213" customFormat="1"/>
    <row r="26214" customFormat="1"/>
    <row r="26215" customFormat="1"/>
    <row r="26216" customFormat="1"/>
    <row r="26217" customFormat="1"/>
    <row r="26218" customFormat="1"/>
    <row r="26219" customFormat="1"/>
    <row r="26220" customFormat="1"/>
    <row r="26221" customFormat="1"/>
    <row r="26222" customFormat="1"/>
    <row r="26223" customFormat="1"/>
    <row r="26224" customFormat="1"/>
    <row r="26225" customFormat="1"/>
    <row r="26226" customFormat="1"/>
    <row r="26227" customFormat="1"/>
    <row r="26228" customFormat="1"/>
    <row r="26229" customFormat="1"/>
    <row r="26230" customFormat="1"/>
    <row r="26231" customFormat="1"/>
    <row r="26232" customFormat="1"/>
    <row r="26233" customFormat="1"/>
    <row r="26234" customFormat="1"/>
    <row r="26235" customFormat="1"/>
    <row r="26236" customFormat="1"/>
    <row r="26237" customFormat="1"/>
    <row r="26238" customFormat="1"/>
    <row r="26239" customFormat="1"/>
    <row r="26240" customFormat="1"/>
    <row r="26241" customFormat="1"/>
    <row r="26242" customFormat="1"/>
    <row r="26243" customFormat="1"/>
    <row r="26244" customFormat="1"/>
    <row r="26245" customFormat="1"/>
    <row r="26246" customFormat="1"/>
    <row r="26247" customFormat="1"/>
    <row r="26248" customFormat="1"/>
    <row r="26249" customFormat="1"/>
    <row r="26250" customFormat="1"/>
    <row r="26251" customFormat="1"/>
    <row r="26252" customFormat="1"/>
    <row r="26253" customFormat="1"/>
    <row r="26254" customFormat="1"/>
    <row r="26255" customFormat="1"/>
    <row r="26256" customFormat="1"/>
    <row r="26257" customFormat="1"/>
    <row r="26258" customFormat="1"/>
    <row r="26259" customFormat="1"/>
    <row r="26260" customFormat="1"/>
    <row r="26261" customFormat="1"/>
    <row r="26262" customFormat="1"/>
    <row r="26263" customFormat="1"/>
    <row r="26264" customFormat="1"/>
    <row r="26265" customFormat="1"/>
    <row r="26266" customFormat="1"/>
    <row r="26267" customFormat="1"/>
    <row r="26268" customFormat="1"/>
    <row r="26269" customFormat="1"/>
    <row r="26270" customFormat="1"/>
    <row r="26271" customFormat="1"/>
    <row r="26272" customFormat="1"/>
    <row r="26273" customFormat="1"/>
    <row r="26274" customFormat="1"/>
    <row r="26275" customFormat="1"/>
    <row r="26276" customFormat="1"/>
    <row r="26277" customFormat="1"/>
    <row r="26278" customFormat="1"/>
    <row r="26279" customFormat="1"/>
    <row r="26280" customFormat="1"/>
    <row r="26281" customFormat="1"/>
    <row r="26282" customFormat="1"/>
    <row r="26283" customFormat="1"/>
    <row r="26284" customFormat="1"/>
    <row r="26285" customFormat="1"/>
    <row r="26286" customFormat="1"/>
    <row r="26287" customFormat="1"/>
    <row r="26288" customFormat="1"/>
    <row r="26289" customFormat="1"/>
    <row r="26290" customFormat="1"/>
    <row r="26291" customFormat="1"/>
    <row r="26292" customFormat="1"/>
    <row r="26293" customFormat="1"/>
    <row r="26294" customFormat="1"/>
    <row r="26295" customFormat="1"/>
    <row r="26296" customFormat="1"/>
    <row r="26297" customFormat="1"/>
    <row r="26298" customFormat="1"/>
    <row r="26299" customFormat="1"/>
    <row r="26300" customFormat="1"/>
    <row r="26301" customFormat="1"/>
    <row r="26302" customFormat="1"/>
    <row r="26303" customFormat="1"/>
    <row r="26304" customFormat="1"/>
    <row r="26305" customFormat="1"/>
    <row r="26306" customFormat="1"/>
    <row r="26307" customFormat="1"/>
    <row r="26308" customFormat="1"/>
    <row r="26309" customFormat="1"/>
    <row r="26310" customFormat="1"/>
    <row r="26311" customFormat="1"/>
    <row r="26312" customFormat="1"/>
    <row r="26313" customFormat="1"/>
    <row r="26314" customFormat="1"/>
    <row r="26315" customFormat="1"/>
    <row r="26316" customFormat="1"/>
    <row r="26317" customFormat="1"/>
    <row r="26318" customFormat="1"/>
    <row r="26319" customFormat="1"/>
    <row r="26320" customFormat="1"/>
    <row r="26321" customFormat="1"/>
    <row r="26322" customFormat="1"/>
    <row r="26323" customFormat="1"/>
    <row r="26324" customFormat="1"/>
    <row r="26325" customFormat="1"/>
    <row r="26326" customFormat="1"/>
    <row r="26327" customFormat="1"/>
    <row r="26328" customFormat="1"/>
    <row r="26329" customFormat="1"/>
    <row r="26330" customFormat="1"/>
    <row r="26331" customFormat="1"/>
    <row r="26332" customFormat="1"/>
    <row r="26333" customFormat="1"/>
    <row r="26334" customFormat="1"/>
    <row r="26335" customFormat="1"/>
    <row r="26336" customFormat="1"/>
    <row r="26337" customFormat="1"/>
    <row r="26338" customFormat="1"/>
    <row r="26339" customFormat="1"/>
    <row r="26340" customFormat="1"/>
    <row r="26341" customFormat="1"/>
    <row r="26342" customFormat="1"/>
    <row r="26343" customFormat="1"/>
    <row r="26344" customFormat="1"/>
    <row r="26345" customFormat="1"/>
    <row r="26346" customFormat="1"/>
    <row r="26347" customFormat="1"/>
    <row r="26348" customFormat="1"/>
    <row r="26349" customFormat="1"/>
    <row r="26350" customFormat="1"/>
    <row r="26351" customFormat="1"/>
    <row r="26352" customFormat="1"/>
    <row r="26353" customFormat="1"/>
    <row r="26354" customFormat="1"/>
    <row r="26355" customFormat="1"/>
    <row r="26356" customFormat="1"/>
    <row r="26357" customFormat="1"/>
    <row r="26358" customFormat="1"/>
    <row r="26359" customFormat="1"/>
    <row r="26360" customFormat="1"/>
    <row r="26361" customFormat="1"/>
    <row r="26362" customFormat="1"/>
    <row r="26363" customFormat="1"/>
    <row r="26364" customFormat="1"/>
    <row r="26365" customFormat="1"/>
    <row r="26366" customFormat="1"/>
    <row r="26367" customFormat="1"/>
    <row r="26368" customFormat="1"/>
    <row r="26369" customFormat="1"/>
    <row r="26370" customFormat="1"/>
    <row r="26371" customFormat="1"/>
    <row r="26372" customFormat="1"/>
    <row r="26373" customFormat="1"/>
    <row r="26374" customFormat="1"/>
    <row r="26375" customFormat="1"/>
    <row r="26376" customFormat="1"/>
    <row r="26377" customFormat="1"/>
    <row r="26378" customFormat="1"/>
    <row r="26379" customFormat="1"/>
    <row r="26380" customFormat="1"/>
    <row r="26381" customFormat="1"/>
    <row r="26382" customFormat="1"/>
    <row r="26383" customFormat="1"/>
    <row r="26384" customFormat="1"/>
    <row r="26385" customFormat="1"/>
    <row r="26386" customFormat="1"/>
    <row r="26387" customFormat="1"/>
    <row r="26388" customFormat="1"/>
    <row r="26389" customFormat="1"/>
    <row r="26390" customFormat="1"/>
    <row r="26391" customFormat="1"/>
    <row r="26392" customFormat="1"/>
    <row r="26393" customFormat="1"/>
    <row r="26394" customFormat="1"/>
    <row r="26395" customFormat="1"/>
    <row r="26396" customFormat="1"/>
    <row r="26397" customFormat="1"/>
    <row r="26398" customFormat="1"/>
    <row r="26399" customFormat="1"/>
    <row r="26400" customFormat="1"/>
    <row r="26401" customFormat="1"/>
    <row r="26402" customFormat="1"/>
    <row r="26403" customFormat="1"/>
    <row r="26404" customFormat="1"/>
    <row r="26405" customFormat="1"/>
    <row r="26406" customFormat="1"/>
    <row r="26407" customFormat="1"/>
    <row r="26408" customFormat="1"/>
    <row r="26409" customFormat="1"/>
    <row r="26410" customFormat="1"/>
    <row r="26411" customFormat="1"/>
    <row r="26412" customFormat="1"/>
    <row r="26413" customFormat="1"/>
    <row r="26414" customFormat="1"/>
    <row r="26415" customFormat="1"/>
    <row r="26416" customFormat="1"/>
    <row r="26417" customFormat="1"/>
    <row r="26418" customFormat="1"/>
    <row r="26419" customFormat="1"/>
    <row r="26420" customFormat="1"/>
    <row r="26421" customFormat="1"/>
    <row r="26422" customFormat="1"/>
    <row r="26423" customFormat="1"/>
    <row r="26424" customFormat="1"/>
    <row r="26425" customFormat="1"/>
    <row r="26426" customFormat="1"/>
    <row r="26427" customFormat="1"/>
    <row r="26428" customFormat="1"/>
    <row r="26429" customFormat="1"/>
    <row r="26430" customFormat="1"/>
    <row r="26431" customFormat="1"/>
    <row r="26432" customFormat="1"/>
    <row r="26433" customFormat="1"/>
    <row r="26434" customFormat="1"/>
    <row r="26435" customFormat="1"/>
    <row r="26436" customFormat="1"/>
    <row r="26437" customFormat="1"/>
    <row r="26438" customFormat="1"/>
    <row r="26439" customFormat="1"/>
    <row r="26440" customFormat="1"/>
    <row r="26441" customFormat="1"/>
    <row r="26442" customFormat="1"/>
    <row r="26443" customFormat="1"/>
    <row r="26444" customFormat="1"/>
    <row r="26445" customFormat="1"/>
    <row r="26446" customFormat="1"/>
    <row r="26447" customFormat="1"/>
    <row r="26448" customFormat="1"/>
    <row r="26449" customFormat="1"/>
    <row r="26450" customFormat="1"/>
    <row r="26451" customFormat="1"/>
    <row r="26452" customFormat="1"/>
    <row r="26453" customFormat="1"/>
    <row r="26454" customFormat="1"/>
    <row r="26455" customFormat="1"/>
    <row r="26456" customFormat="1"/>
    <row r="26457" customFormat="1"/>
    <row r="26458" customFormat="1"/>
    <row r="26459" customFormat="1"/>
    <row r="26460" customFormat="1"/>
    <row r="26461" customFormat="1"/>
    <row r="26462" customFormat="1"/>
    <row r="26463" customFormat="1"/>
    <row r="26464" customFormat="1"/>
    <row r="26465" customFormat="1"/>
    <row r="26466" customFormat="1"/>
    <row r="26467" customFormat="1"/>
    <row r="26468" customFormat="1"/>
    <row r="26469" customFormat="1"/>
    <row r="26470" customFormat="1"/>
    <row r="26471" customFormat="1"/>
    <row r="26472" customFormat="1"/>
    <row r="26473" customFormat="1"/>
    <row r="26474" customFormat="1"/>
    <row r="26475" customFormat="1"/>
    <row r="26476" customFormat="1"/>
    <row r="26477" customFormat="1"/>
    <row r="26478" customFormat="1"/>
    <row r="26479" customFormat="1"/>
    <row r="26480" customFormat="1"/>
    <row r="26481" customFormat="1"/>
    <row r="26482" customFormat="1"/>
    <row r="26483" customFormat="1"/>
    <row r="26484" customFormat="1"/>
    <row r="26485" customFormat="1"/>
    <row r="26486" customFormat="1"/>
    <row r="26487" customFormat="1"/>
    <row r="26488" customFormat="1"/>
    <row r="26489" customFormat="1"/>
    <row r="26490" customFormat="1"/>
    <row r="26491" customFormat="1"/>
    <row r="26492" customFormat="1"/>
    <row r="26493" customFormat="1"/>
    <row r="26494" customFormat="1"/>
    <row r="26495" customFormat="1"/>
    <row r="26496" customFormat="1"/>
    <row r="26497" customFormat="1"/>
    <row r="26498" customFormat="1"/>
    <row r="26499" customFormat="1"/>
    <row r="26500" customFormat="1"/>
    <row r="26501" customFormat="1"/>
    <row r="26502" customFormat="1"/>
    <row r="26503" customFormat="1"/>
    <row r="26504" customFormat="1"/>
    <row r="26505" customFormat="1"/>
    <row r="26506" customFormat="1"/>
    <row r="26507" customFormat="1"/>
    <row r="26508" customFormat="1"/>
    <row r="26509" customFormat="1"/>
    <row r="26510" customFormat="1"/>
    <row r="26511" customFormat="1"/>
    <row r="26512" customFormat="1"/>
    <row r="26513" customFormat="1"/>
    <row r="26514" customFormat="1"/>
    <row r="26515" customFormat="1"/>
    <row r="26516" customFormat="1"/>
    <row r="26517" customFormat="1"/>
    <row r="26518" customFormat="1"/>
    <row r="26519" customFormat="1"/>
    <row r="26520" customFormat="1"/>
    <row r="26521" customFormat="1"/>
    <row r="26522" customFormat="1"/>
    <row r="26523" customFormat="1"/>
    <row r="26524" customFormat="1"/>
    <row r="26525" customFormat="1"/>
    <row r="26526" customFormat="1"/>
    <row r="26527" customFormat="1"/>
    <row r="26528" customFormat="1"/>
    <row r="26529" customFormat="1"/>
    <row r="26530" customFormat="1"/>
    <row r="26531" customFormat="1"/>
    <row r="26532" customFormat="1"/>
    <row r="26533" customFormat="1"/>
    <row r="26534" customFormat="1"/>
    <row r="26535" customFormat="1"/>
    <row r="26536" customFormat="1"/>
    <row r="26537" customFormat="1"/>
    <row r="26538" customFormat="1"/>
    <row r="26539" customFormat="1"/>
    <row r="26540" customFormat="1"/>
    <row r="26541" customFormat="1"/>
    <row r="26542" customFormat="1"/>
    <row r="26543" customFormat="1"/>
    <row r="26544" customFormat="1"/>
    <row r="26545" customFormat="1"/>
    <row r="26546" customFormat="1"/>
    <row r="26547" customFormat="1"/>
    <row r="26548" customFormat="1"/>
    <row r="26549" customFormat="1"/>
    <row r="26550" customFormat="1"/>
    <row r="26551" customFormat="1"/>
    <row r="26552" customFormat="1"/>
    <row r="26553" customFormat="1"/>
    <row r="26554" customFormat="1"/>
    <row r="26555" customFormat="1"/>
    <row r="26556" customFormat="1"/>
    <row r="26557" customFormat="1"/>
    <row r="26558" customFormat="1"/>
    <row r="26559" customFormat="1"/>
    <row r="26560" customFormat="1"/>
    <row r="26561" customFormat="1"/>
    <row r="26562" customFormat="1"/>
    <row r="26563" customFormat="1"/>
    <row r="26564" customFormat="1"/>
    <row r="26565" customFormat="1"/>
    <row r="26566" customFormat="1"/>
    <row r="26567" customFormat="1"/>
    <row r="26568" customFormat="1"/>
    <row r="26569" customFormat="1"/>
    <row r="26570" customFormat="1"/>
    <row r="26571" customFormat="1"/>
    <row r="26572" customFormat="1"/>
    <row r="26573" customFormat="1"/>
    <row r="26574" customFormat="1"/>
    <row r="26575" customFormat="1"/>
    <row r="26576" customFormat="1"/>
    <row r="26577" customFormat="1"/>
    <row r="26578" customFormat="1"/>
    <row r="26579" customFormat="1"/>
    <row r="26580" customFormat="1"/>
    <row r="26581" customFormat="1"/>
    <row r="26582" customFormat="1"/>
    <row r="26583" customFormat="1"/>
    <row r="26584" customFormat="1"/>
    <row r="26585" customFormat="1"/>
    <row r="26586" customFormat="1"/>
    <row r="26587" customFormat="1"/>
    <row r="26588" customFormat="1"/>
    <row r="26589" customFormat="1"/>
    <row r="26590" customFormat="1"/>
    <row r="26591" customFormat="1"/>
    <row r="26592" customFormat="1"/>
    <row r="26593" customFormat="1"/>
    <row r="26594" customFormat="1"/>
    <row r="26595" customFormat="1"/>
    <row r="26596" customFormat="1"/>
    <row r="26597" customFormat="1"/>
    <row r="26598" customFormat="1"/>
    <row r="26599" customFormat="1"/>
    <row r="26600" customFormat="1"/>
    <row r="26601" customFormat="1"/>
    <row r="26602" customFormat="1"/>
    <row r="26603" customFormat="1"/>
    <row r="26604" customFormat="1"/>
    <row r="26605" customFormat="1"/>
    <row r="26606" customFormat="1"/>
    <row r="26607" customFormat="1"/>
    <row r="26608" customFormat="1"/>
    <row r="26609" customFormat="1"/>
    <row r="26610" customFormat="1"/>
    <row r="26611" customFormat="1"/>
    <row r="26612" customFormat="1"/>
    <row r="26613" customFormat="1"/>
    <row r="26614" customFormat="1"/>
    <row r="26615" customFormat="1"/>
    <row r="26616" customFormat="1"/>
    <row r="26617" customFormat="1"/>
    <row r="26618" customFormat="1"/>
    <row r="26619" customFormat="1"/>
    <row r="26620" customFormat="1"/>
    <row r="26621" customFormat="1"/>
    <row r="26622" customFormat="1"/>
    <row r="26623" customFormat="1"/>
    <row r="26624" customFormat="1"/>
    <row r="26625" customFormat="1"/>
    <row r="26626" customFormat="1"/>
    <row r="26627" customFormat="1"/>
    <row r="26628" customFormat="1"/>
    <row r="26629" customFormat="1"/>
    <row r="26630" customFormat="1"/>
    <row r="26631" customFormat="1"/>
    <row r="26632" customFormat="1"/>
    <row r="26633" customFormat="1"/>
    <row r="26634" customFormat="1"/>
    <row r="26635" customFormat="1"/>
    <row r="26636" customFormat="1"/>
    <row r="26637" customFormat="1"/>
    <row r="26638" customFormat="1"/>
    <row r="26639" customFormat="1"/>
    <row r="26640" customFormat="1"/>
    <row r="26641" customFormat="1"/>
    <row r="26642" customFormat="1"/>
    <row r="26643" customFormat="1"/>
    <row r="26644" customFormat="1"/>
    <row r="26645" customFormat="1"/>
    <row r="26646" customFormat="1"/>
    <row r="26647" customFormat="1"/>
    <row r="26648" customFormat="1"/>
    <row r="26649" customFormat="1"/>
    <row r="26650" customFormat="1"/>
    <row r="26651" customFormat="1"/>
    <row r="26652" customFormat="1"/>
    <row r="26653" customFormat="1"/>
    <row r="26654" customFormat="1"/>
    <row r="26655" customFormat="1"/>
    <row r="26656" customFormat="1"/>
    <row r="26657" customFormat="1"/>
    <row r="26658" customFormat="1"/>
    <row r="26659" customFormat="1"/>
    <row r="26660" customFormat="1"/>
    <row r="26661" customFormat="1"/>
    <row r="26662" customFormat="1"/>
    <row r="26663" customFormat="1"/>
    <row r="26664" customFormat="1"/>
    <row r="26665" customFormat="1"/>
    <row r="26666" customFormat="1"/>
    <row r="26667" customFormat="1"/>
    <row r="26668" customFormat="1"/>
    <row r="26669" customFormat="1"/>
    <row r="26670" customFormat="1"/>
    <row r="26671" customFormat="1"/>
    <row r="26672" customFormat="1"/>
    <row r="26673" customFormat="1"/>
    <row r="26674" customFormat="1"/>
    <row r="26675" customFormat="1"/>
    <row r="26676" customFormat="1"/>
    <row r="26677" customFormat="1"/>
    <row r="26678" customFormat="1"/>
    <row r="26679" customFormat="1"/>
    <row r="26680" customFormat="1"/>
    <row r="26681" customFormat="1"/>
    <row r="26682" customFormat="1"/>
    <row r="26683" customFormat="1"/>
    <row r="26684" customFormat="1"/>
    <row r="26685" customFormat="1"/>
    <row r="26686" customFormat="1"/>
    <row r="26687" customFormat="1"/>
    <row r="26688" customFormat="1"/>
    <row r="26689" customFormat="1"/>
    <row r="26690" customFormat="1"/>
    <row r="26691" customFormat="1"/>
    <row r="26692" customFormat="1"/>
    <row r="26693" customFormat="1"/>
    <row r="26694" customFormat="1"/>
    <row r="26695" customFormat="1"/>
    <row r="26696" customFormat="1"/>
    <row r="26697" customFormat="1"/>
    <row r="26698" customFormat="1"/>
    <row r="26699" customFormat="1"/>
    <row r="26700" customFormat="1"/>
    <row r="26701" customFormat="1"/>
    <row r="26702" customFormat="1"/>
    <row r="26703" customFormat="1"/>
    <row r="26704" customFormat="1"/>
    <row r="26705" customFormat="1"/>
    <row r="26706" customFormat="1"/>
    <row r="26707" customFormat="1"/>
    <row r="26708" customFormat="1"/>
    <row r="26709" customFormat="1"/>
    <row r="26710" customFormat="1"/>
    <row r="26711" customFormat="1"/>
    <row r="26712" customFormat="1"/>
    <row r="26713" customFormat="1"/>
    <row r="26714" customFormat="1"/>
    <row r="26715" customFormat="1"/>
    <row r="26716" customFormat="1"/>
    <row r="26717" customFormat="1"/>
    <row r="26718" customFormat="1"/>
    <row r="26719" customFormat="1"/>
    <row r="26720" customFormat="1"/>
    <row r="26721" customFormat="1"/>
    <row r="26722" customFormat="1"/>
    <row r="26723" customFormat="1"/>
    <row r="26724" customFormat="1"/>
    <row r="26725" customFormat="1"/>
    <row r="26726" customFormat="1"/>
    <row r="26727" customFormat="1"/>
    <row r="26728" customFormat="1"/>
    <row r="26729" customFormat="1"/>
    <row r="26730" customFormat="1"/>
    <row r="26731" customFormat="1"/>
    <row r="26732" customFormat="1"/>
    <row r="26733" customFormat="1"/>
    <row r="26734" customFormat="1"/>
    <row r="26735" customFormat="1"/>
    <row r="26736" customFormat="1"/>
    <row r="26737" customFormat="1"/>
    <row r="26738" customFormat="1"/>
    <row r="26739" customFormat="1"/>
    <row r="26740" customFormat="1"/>
    <row r="26741" customFormat="1"/>
    <row r="26742" customFormat="1"/>
    <row r="26743" customFormat="1"/>
    <row r="26744" customFormat="1"/>
    <row r="26745" customFormat="1"/>
    <row r="26746" customFormat="1"/>
    <row r="26747" customFormat="1"/>
    <row r="26748" customFormat="1"/>
    <row r="26749" customFormat="1"/>
    <row r="26750" customFormat="1"/>
    <row r="26751" customFormat="1"/>
    <row r="26752" customFormat="1"/>
    <row r="26753" customFormat="1"/>
    <row r="26754" customFormat="1"/>
    <row r="26755" customFormat="1"/>
    <row r="26756" customFormat="1"/>
    <row r="26757" customFormat="1"/>
    <row r="26758" customFormat="1"/>
    <row r="26759" customFormat="1"/>
    <row r="26760" customFormat="1"/>
    <row r="26761" customFormat="1"/>
    <row r="26762" customFormat="1"/>
    <row r="26763" customFormat="1"/>
    <row r="26764" customFormat="1"/>
    <row r="26765" customFormat="1"/>
    <row r="26766" customFormat="1"/>
    <row r="26767" customFormat="1"/>
    <row r="26768" customFormat="1"/>
    <row r="26769" customFormat="1"/>
    <row r="26770" customFormat="1"/>
    <row r="26771" customFormat="1"/>
    <row r="26772" customFormat="1"/>
    <row r="26773" customFormat="1"/>
    <row r="26774" customFormat="1"/>
    <row r="26775" customFormat="1"/>
    <row r="26776" customFormat="1"/>
    <row r="26777" customFormat="1"/>
    <row r="26778" customFormat="1"/>
    <row r="26779" customFormat="1"/>
    <row r="26780" customFormat="1"/>
    <row r="26781" customFormat="1"/>
    <row r="26782" customFormat="1"/>
    <row r="26783" customFormat="1"/>
    <row r="26784" customFormat="1"/>
    <row r="26785" customFormat="1"/>
    <row r="26786" customFormat="1"/>
    <row r="26787" customFormat="1"/>
    <row r="26788" customFormat="1"/>
    <row r="26789" customFormat="1"/>
    <row r="26790" customFormat="1"/>
    <row r="26791" customFormat="1"/>
    <row r="26792" customFormat="1"/>
    <row r="26793" customFormat="1"/>
    <row r="26794" customFormat="1"/>
    <row r="26795" customFormat="1"/>
    <row r="26796" customFormat="1"/>
    <row r="26797" customFormat="1"/>
    <row r="26798" customFormat="1"/>
    <row r="26799" customFormat="1"/>
    <row r="26800" customFormat="1"/>
    <row r="26801" customFormat="1"/>
    <row r="26802" customFormat="1"/>
    <row r="26803" customFormat="1"/>
    <row r="26804" customFormat="1"/>
    <row r="26805" customFormat="1"/>
    <row r="26806" customFormat="1"/>
    <row r="26807" customFormat="1"/>
    <row r="26808" customFormat="1"/>
    <row r="26809" customFormat="1"/>
    <row r="26810" customFormat="1"/>
    <row r="26811" customFormat="1"/>
    <row r="26812" customFormat="1"/>
    <row r="26813" customFormat="1"/>
    <row r="26814" customFormat="1"/>
    <row r="26815" customFormat="1"/>
    <row r="26816" customFormat="1"/>
    <row r="26817" customFormat="1"/>
    <row r="26818" customFormat="1"/>
    <row r="26819" customFormat="1"/>
    <row r="26820" customFormat="1"/>
    <row r="26821" customFormat="1"/>
    <row r="26822" customFormat="1"/>
    <row r="26823" customFormat="1"/>
    <row r="26824" customFormat="1"/>
    <row r="26825" customFormat="1"/>
    <row r="26826" customFormat="1"/>
    <row r="26827" customFormat="1"/>
    <row r="26828" customFormat="1"/>
    <row r="26829" customFormat="1"/>
    <row r="26830" customFormat="1"/>
    <row r="26831" customFormat="1"/>
    <row r="26832" customFormat="1"/>
    <row r="26833" customFormat="1"/>
    <row r="26834" customFormat="1"/>
    <row r="26835" customFormat="1"/>
    <row r="26836" customFormat="1"/>
    <row r="26837" customFormat="1"/>
    <row r="26838" customFormat="1"/>
    <row r="26839" customFormat="1"/>
    <row r="26840" customFormat="1"/>
    <row r="26841" customFormat="1"/>
    <row r="26842" customFormat="1"/>
    <row r="26843" customFormat="1"/>
    <row r="26844" customFormat="1"/>
    <row r="26845" customFormat="1"/>
    <row r="26846" customFormat="1"/>
    <row r="26847" customFormat="1"/>
    <row r="26848" customFormat="1"/>
    <row r="26849" customFormat="1"/>
    <row r="26850" customFormat="1"/>
    <row r="26851" customFormat="1"/>
    <row r="26852" customFormat="1"/>
    <row r="26853" customFormat="1"/>
    <row r="26854" customFormat="1"/>
    <row r="26855" customFormat="1"/>
    <row r="26856" customFormat="1"/>
    <row r="26857" customFormat="1"/>
    <row r="26858" customFormat="1"/>
    <row r="26859" customFormat="1"/>
    <row r="26860" customFormat="1"/>
    <row r="26861" customFormat="1"/>
    <row r="26862" customFormat="1"/>
    <row r="26863" customFormat="1"/>
    <row r="26864" customFormat="1"/>
    <row r="26865" customFormat="1"/>
    <row r="26866" customFormat="1"/>
    <row r="26867" customFormat="1"/>
    <row r="26868" customFormat="1"/>
    <row r="26869" customFormat="1"/>
    <row r="26870" customFormat="1"/>
    <row r="26871" customFormat="1"/>
    <row r="26872" customFormat="1"/>
    <row r="26873" customFormat="1"/>
    <row r="26874" customFormat="1"/>
    <row r="26875" customFormat="1"/>
    <row r="26876" customFormat="1"/>
    <row r="26877" customFormat="1"/>
    <row r="26878" customFormat="1"/>
    <row r="26879" customFormat="1"/>
    <row r="26880" customFormat="1"/>
    <row r="26881" customFormat="1"/>
    <row r="26882" customFormat="1"/>
    <row r="26883" customFormat="1"/>
    <row r="26884" customFormat="1"/>
    <row r="26885" customFormat="1"/>
    <row r="26886" customFormat="1"/>
    <row r="26887" customFormat="1"/>
    <row r="26888" customFormat="1"/>
    <row r="26889" customFormat="1"/>
    <row r="26890" customFormat="1"/>
    <row r="26891" customFormat="1"/>
    <row r="26892" customFormat="1"/>
    <row r="26893" customFormat="1"/>
    <row r="26894" customFormat="1"/>
    <row r="26895" customFormat="1"/>
    <row r="26896" customFormat="1"/>
    <row r="26897" customFormat="1"/>
    <row r="26898" customFormat="1"/>
    <row r="26899" customFormat="1"/>
    <row r="26900" customFormat="1"/>
    <row r="26901" customFormat="1"/>
    <row r="26902" customFormat="1"/>
    <row r="26903" customFormat="1"/>
    <row r="26904" customFormat="1"/>
    <row r="26905" customFormat="1"/>
    <row r="26906" customFormat="1"/>
    <row r="26907" customFormat="1"/>
    <row r="26908" customFormat="1"/>
    <row r="26909" customFormat="1"/>
    <row r="26910" customFormat="1"/>
    <row r="26911" customFormat="1"/>
    <row r="26912" customFormat="1"/>
    <row r="26913" customFormat="1"/>
    <row r="26914" customFormat="1"/>
    <row r="26915" customFormat="1"/>
    <row r="26916" customFormat="1"/>
    <row r="26917" customFormat="1"/>
    <row r="26918" customFormat="1"/>
    <row r="26919" customFormat="1"/>
    <row r="26920" customFormat="1"/>
    <row r="26921" customFormat="1"/>
    <row r="26922" customFormat="1"/>
    <row r="26923" customFormat="1"/>
    <row r="26924" customFormat="1"/>
    <row r="26925" customFormat="1"/>
    <row r="26926" customFormat="1"/>
    <row r="26927" customFormat="1"/>
    <row r="26928" customFormat="1"/>
    <row r="26929" customFormat="1"/>
    <row r="26930" customFormat="1"/>
    <row r="26931" customFormat="1"/>
    <row r="26932" customFormat="1"/>
    <row r="26933" customFormat="1"/>
    <row r="26934" customFormat="1"/>
    <row r="26935" customFormat="1"/>
    <row r="26936" customFormat="1"/>
    <row r="26937" customFormat="1"/>
    <row r="26938" customFormat="1"/>
    <row r="26939" customFormat="1"/>
    <row r="26940" customFormat="1"/>
    <row r="26941" customFormat="1"/>
    <row r="26942" customFormat="1"/>
    <row r="26943" customFormat="1"/>
    <row r="26944" customFormat="1"/>
    <row r="26945" customFormat="1"/>
    <row r="26946" customFormat="1"/>
    <row r="26947" customFormat="1"/>
    <row r="26948" customFormat="1"/>
    <row r="26949" customFormat="1"/>
    <row r="26950" customFormat="1"/>
    <row r="26951" customFormat="1"/>
    <row r="26952" customFormat="1"/>
    <row r="26953" customFormat="1"/>
    <row r="26954" customFormat="1"/>
    <row r="26955" customFormat="1"/>
    <row r="26956" customFormat="1"/>
    <row r="26957" customFormat="1"/>
    <row r="26958" customFormat="1"/>
    <row r="26959" customFormat="1"/>
    <row r="26960" customFormat="1"/>
    <row r="26961" customFormat="1"/>
    <row r="26962" customFormat="1"/>
    <row r="26963" customFormat="1"/>
    <row r="26964" customFormat="1"/>
    <row r="26965" customFormat="1"/>
    <row r="26966" customFormat="1"/>
    <row r="26967" customFormat="1"/>
    <row r="26968" customFormat="1"/>
    <row r="26969" customFormat="1"/>
    <row r="26970" customFormat="1"/>
    <row r="26971" customFormat="1"/>
    <row r="26972" customFormat="1"/>
    <row r="26973" customFormat="1"/>
    <row r="26974" customFormat="1"/>
    <row r="26975" customFormat="1"/>
    <row r="26976" customFormat="1"/>
    <row r="26977" customFormat="1"/>
    <row r="26978" customFormat="1"/>
    <row r="26979" customFormat="1"/>
    <row r="26980" customFormat="1"/>
    <row r="26981" customFormat="1"/>
    <row r="26982" customFormat="1"/>
    <row r="26983" customFormat="1"/>
    <row r="26984" customFormat="1"/>
    <row r="26985" customFormat="1"/>
    <row r="26986" customFormat="1"/>
    <row r="26987" customFormat="1"/>
    <row r="26988" customFormat="1"/>
    <row r="26989" customFormat="1"/>
    <row r="26990" customFormat="1"/>
    <row r="26991" customFormat="1"/>
    <row r="26992" customFormat="1"/>
    <row r="26993" customFormat="1"/>
    <row r="26994" customFormat="1"/>
    <row r="26995" customFormat="1"/>
    <row r="26996" customFormat="1"/>
    <row r="26997" customFormat="1"/>
    <row r="26998" customFormat="1"/>
    <row r="26999" customFormat="1"/>
    <row r="27000" customFormat="1"/>
    <row r="27001" customFormat="1"/>
    <row r="27002" customFormat="1"/>
    <row r="27003" customFormat="1"/>
    <row r="27004" customFormat="1"/>
    <row r="27005" customFormat="1"/>
    <row r="27006" customFormat="1"/>
    <row r="27007" customFormat="1"/>
    <row r="27008" customFormat="1"/>
    <row r="27009" customFormat="1"/>
    <row r="27010" customFormat="1"/>
    <row r="27011" customFormat="1"/>
    <row r="27012" customFormat="1"/>
    <row r="27013" customFormat="1"/>
    <row r="27014" customFormat="1"/>
    <row r="27015" customFormat="1"/>
    <row r="27016" customFormat="1"/>
    <row r="27017" customFormat="1"/>
    <row r="27018" customFormat="1"/>
    <row r="27019" customFormat="1"/>
    <row r="27020" customFormat="1"/>
    <row r="27021" customFormat="1"/>
    <row r="27022" customFormat="1"/>
    <row r="27023" customFormat="1"/>
    <row r="27024" customFormat="1"/>
    <row r="27025" customFormat="1"/>
    <row r="27026" customFormat="1"/>
    <row r="27027" customFormat="1"/>
    <row r="27028" customFormat="1"/>
    <row r="27029" customFormat="1"/>
    <row r="27030" customFormat="1"/>
    <row r="27031" customFormat="1"/>
    <row r="27032" customFormat="1"/>
    <row r="27033" customFormat="1"/>
    <row r="27034" customFormat="1"/>
    <row r="27035" customFormat="1"/>
    <row r="27036" customFormat="1"/>
    <row r="27037" customFormat="1"/>
    <row r="27038" customFormat="1"/>
    <row r="27039" customFormat="1"/>
    <row r="27040" customFormat="1"/>
    <row r="27041" customFormat="1"/>
    <row r="27042" customFormat="1"/>
    <row r="27043" customFormat="1"/>
    <row r="27044" customFormat="1"/>
    <row r="27045" customFormat="1"/>
    <row r="27046" customFormat="1"/>
    <row r="27047" customFormat="1"/>
    <row r="27048" customFormat="1"/>
    <row r="27049" customFormat="1"/>
    <row r="27050" customFormat="1"/>
    <row r="27051" customFormat="1"/>
    <row r="27052" customFormat="1"/>
    <row r="27053" customFormat="1"/>
    <row r="27054" customFormat="1"/>
    <row r="27055" customFormat="1"/>
    <row r="27056" customFormat="1"/>
    <row r="27057" customFormat="1"/>
    <row r="27058" customFormat="1"/>
    <row r="27059" customFormat="1"/>
    <row r="27060" customFormat="1"/>
    <row r="27061" customFormat="1"/>
    <row r="27062" customFormat="1"/>
    <row r="27063" customFormat="1"/>
    <row r="27064" customFormat="1"/>
    <row r="27065" customFormat="1"/>
    <row r="27066" customFormat="1"/>
    <row r="27067" customFormat="1"/>
    <row r="27068" customFormat="1"/>
    <row r="27069" customFormat="1"/>
    <row r="27070" customFormat="1"/>
    <row r="27071" customFormat="1"/>
    <row r="27072" customFormat="1"/>
    <row r="27073" customFormat="1"/>
    <row r="27074" customFormat="1"/>
    <row r="27075" customFormat="1"/>
    <row r="27076" customFormat="1"/>
    <row r="27077" customFormat="1"/>
    <row r="27078" customFormat="1"/>
    <row r="27079" customFormat="1"/>
    <row r="27080" customFormat="1"/>
    <row r="27081" customFormat="1"/>
    <row r="27082" customFormat="1"/>
    <row r="27083" customFormat="1"/>
    <row r="27084" customFormat="1"/>
    <row r="27085" customFormat="1"/>
    <row r="27086" customFormat="1"/>
    <row r="27087" customFormat="1"/>
    <row r="27088" customFormat="1"/>
    <row r="27089" customFormat="1"/>
    <row r="27090" customFormat="1"/>
    <row r="27091" customFormat="1"/>
    <row r="27092" customFormat="1"/>
    <row r="27093" customFormat="1"/>
    <row r="27094" customFormat="1"/>
    <row r="27095" customFormat="1"/>
    <row r="27096" customFormat="1"/>
    <row r="27097" customFormat="1"/>
    <row r="27098" customFormat="1"/>
    <row r="27099" customFormat="1"/>
    <row r="27100" customFormat="1"/>
    <row r="27101" customFormat="1"/>
    <row r="27102" customFormat="1"/>
    <row r="27103" customFormat="1"/>
    <row r="27104" customFormat="1"/>
    <row r="27105" customFormat="1"/>
    <row r="27106" customFormat="1"/>
    <row r="27107" customFormat="1"/>
    <row r="27108" customFormat="1"/>
    <row r="27109" customFormat="1"/>
    <row r="27110" customFormat="1"/>
    <row r="27111" customFormat="1"/>
    <row r="27112" customFormat="1"/>
    <row r="27113" customFormat="1"/>
    <row r="27114" customFormat="1"/>
    <row r="27115" customFormat="1"/>
    <row r="27116" customFormat="1"/>
    <row r="27117" customFormat="1"/>
    <row r="27118" customFormat="1"/>
    <row r="27119" customFormat="1"/>
    <row r="27120" customFormat="1"/>
    <row r="27121" customFormat="1"/>
    <row r="27122" customFormat="1"/>
    <row r="27123" customFormat="1"/>
    <row r="27124" customFormat="1"/>
    <row r="27125" customFormat="1"/>
    <row r="27126" customFormat="1"/>
    <row r="27127" customFormat="1"/>
    <row r="27128" customFormat="1"/>
    <row r="27129" customFormat="1"/>
    <row r="27130" customFormat="1"/>
    <row r="27131" customFormat="1"/>
    <row r="27132" customFormat="1"/>
    <row r="27133" customFormat="1"/>
    <row r="27134" customFormat="1"/>
    <row r="27135" customFormat="1"/>
    <row r="27136" customFormat="1"/>
    <row r="27137" customFormat="1"/>
    <row r="27138" customFormat="1"/>
    <row r="27139" customFormat="1"/>
    <row r="27140" customFormat="1"/>
    <row r="27141" customFormat="1"/>
    <row r="27142" customFormat="1"/>
    <row r="27143" customFormat="1"/>
    <row r="27144" customFormat="1"/>
    <row r="27145" customFormat="1"/>
    <row r="27146" customFormat="1"/>
    <row r="27147" customFormat="1"/>
    <row r="27148" customFormat="1"/>
    <row r="27149" customFormat="1"/>
    <row r="27150" customFormat="1"/>
    <row r="27151" customFormat="1"/>
    <row r="27152" customFormat="1"/>
    <row r="27153" customFormat="1"/>
    <row r="27154" customFormat="1"/>
    <row r="27155" customFormat="1"/>
    <row r="27156" customFormat="1"/>
    <row r="27157" customFormat="1"/>
    <row r="27158" customFormat="1"/>
    <row r="27159" customFormat="1"/>
    <row r="27160" customFormat="1"/>
    <row r="27161" customFormat="1"/>
    <row r="27162" customFormat="1"/>
    <row r="27163" customFormat="1"/>
    <row r="27164" customFormat="1"/>
    <row r="27165" customFormat="1"/>
    <row r="27166" customFormat="1"/>
    <row r="27167" customFormat="1"/>
    <row r="27168" customFormat="1"/>
    <row r="27169" customFormat="1"/>
    <row r="27170" customFormat="1"/>
    <row r="27171" customFormat="1"/>
    <row r="27172" customFormat="1"/>
    <row r="27173" customFormat="1"/>
    <row r="27174" customFormat="1"/>
    <row r="27175" customFormat="1"/>
    <row r="27176" customFormat="1"/>
    <row r="27177" customFormat="1"/>
    <row r="27178" customFormat="1"/>
    <row r="27179" customFormat="1"/>
    <row r="27180" customFormat="1"/>
    <row r="27181" customFormat="1"/>
    <row r="27182" customFormat="1"/>
    <row r="27183" customFormat="1"/>
    <row r="27184" customFormat="1"/>
    <row r="27185" customFormat="1"/>
    <row r="27186" customFormat="1"/>
    <row r="27187" customFormat="1"/>
    <row r="27188" customFormat="1"/>
    <row r="27189" customFormat="1"/>
    <row r="27190" customFormat="1"/>
    <row r="27191" customFormat="1"/>
    <row r="27192" customFormat="1"/>
    <row r="27193" customFormat="1"/>
    <row r="27194" customFormat="1"/>
    <row r="27195" customFormat="1"/>
    <row r="27196" customFormat="1"/>
    <row r="27197" customFormat="1"/>
    <row r="27198" customFormat="1"/>
    <row r="27199" customFormat="1"/>
    <row r="27200" customFormat="1"/>
    <row r="27201" customFormat="1"/>
    <row r="27202" customFormat="1"/>
    <row r="27203" customFormat="1"/>
    <row r="27204" customFormat="1"/>
    <row r="27205" customFormat="1"/>
    <row r="27206" customFormat="1"/>
    <row r="27207" customFormat="1"/>
    <row r="27208" customFormat="1"/>
    <row r="27209" customFormat="1"/>
    <row r="27210" customFormat="1"/>
    <row r="27211" customFormat="1"/>
    <row r="27212" customFormat="1"/>
    <row r="27213" customFormat="1"/>
    <row r="27214" customFormat="1"/>
    <row r="27215" customFormat="1"/>
    <row r="27216" customFormat="1"/>
    <row r="27217" customFormat="1"/>
    <row r="27218" customFormat="1"/>
    <row r="27219" customFormat="1"/>
    <row r="27220" customFormat="1"/>
    <row r="27221" customFormat="1"/>
    <row r="27222" customFormat="1"/>
    <row r="27223" customFormat="1"/>
    <row r="27224" customFormat="1"/>
    <row r="27225" customFormat="1"/>
    <row r="27226" customFormat="1"/>
    <row r="27227" customFormat="1"/>
    <row r="27228" customFormat="1"/>
    <row r="27229" customFormat="1"/>
    <row r="27230" customFormat="1"/>
    <row r="27231" customFormat="1"/>
    <row r="27232" customFormat="1"/>
    <row r="27233" customFormat="1"/>
    <row r="27234" customFormat="1"/>
    <row r="27235" customFormat="1"/>
    <row r="27236" customFormat="1"/>
    <row r="27237" customFormat="1"/>
    <row r="27238" customFormat="1"/>
    <row r="27239" customFormat="1"/>
    <row r="27240" customFormat="1"/>
    <row r="27241" customFormat="1"/>
    <row r="27242" customFormat="1"/>
    <row r="27243" customFormat="1"/>
    <row r="27244" customFormat="1"/>
    <row r="27245" customFormat="1"/>
    <row r="27246" customFormat="1"/>
    <row r="27247" customFormat="1"/>
    <row r="27248" customFormat="1"/>
    <row r="27249" customFormat="1"/>
    <row r="27250" customFormat="1"/>
    <row r="27251" customFormat="1"/>
    <row r="27252" customFormat="1"/>
    <row r="27253" customFormat="1"/>
    <row r="27254" customFormat="1"/>
    <row r="27255" customFormat="1"/>
    <row r="27256" customFormat="1"/>
    <row r="27257" customFormat="1"/>
    <row r="27258" customFormat="1"/>
    <row r="27259" customFormat="1"/>
    <row r="27260" customFormat="1"/>
    <row r="27261" customFormat="1"/>
    <row r="27262" customFormat="1"/>
    <row r="27263" customFormat="1"/>
    <row r="27264" customFormat="1"/>
    <row r="27265" customFormat="1"/>
    <row r="27266" customFormat="1"/>
    <row r="27267" customFormat="1"/>
    <row r="27268" customFormat="1"/>
    <row r="27269" customFormat="1"/>
    <row r="27270" customFormat="1"/>
    <row r="27271" customFormat="1"/>
    <row r="27272" customFormat="1"/>
    <row r="27273" customFormat="1"/>
    <row r="27274" customFormat="1"/>
    <row r="27275" customFormat="1"/>
    <row r="27276" customFormat="1"/>
    <row r="27277" customFormat="1"/>
    <row r="27278" customFormat="1"/>
    <row r="27279" customFormat="1"/>
    <row r="27280" customFormat="1"/>
    <row r="27281" customFormat="1"/>
    <row r="27282" customFormat="1"/>
    <row r="27283" customFormat="1"/>
    <row r="27284" customFormat="1"/>
    <row r="27285" customFormat="1"/>
    <row r="27286" customFormat="1"/>
    <row r="27287" customFormat="1"/>
    <row r="27288" customFormat="1"/>
    <row r="27289" customFormat="1"/>
    <row r="27290" customFormat="1"/>
    <row r="27291" customFormat="1"/>
    <row r="27292" customFormat="1"/>
    <row r="27293" customFormat="1"/>
    <row r="27294" customFormat="1"/>
    <row r="27295" customFormat="1"/>
    <row r="27296" customFormat="1"/>
    <row r="27297" customFormat="1"/>
    <row r="27298" customFormat="1"/>
    <row r="27299" customFormat="1"/>
    <row r="27300" customFormat="1"/>
    <row r="27301" customFormat="1"/>
    <row r="27302" customFormat="1"/>
    <row r="27303" customFormat="1"/>
    <row r="27304" customFormat="1"/>
    <row r="27305" customFormat="1"/>
    <row r="27306" customFormat="1"/>
    <row r="27307" customFormat="1"/>
    <row r="27308" customFormat="1"/>
    <row r="27309" customFormat="1"/>
    <row r="27310" customFormat="1"/>
    <row r="27311" customFormat="1"/>
    <row r="27312" customFormat="1"/>
    <row r="27313" customFormat="1"/>
    <row r="27314" customFormat="1"/>
    <row r="27315" customFormat="1"/>
    <row r="27316" customFormat="1"/>
    <row r="27317" customFormat="1"/>
    <row r="27318" customFormat="1"/>
    <row r="27319" customFormat="1"/>
    <row r="27320" customFormat="1"/>
    <row r="27321" customFormat="1"/>
    <row r="27322" customFormat="1"/>
    <row r="27323" customFormat="1"/>
    <row r="27324" customFormat="1"/>
    <row r="27325" customFormat="1"/>
    <row r="27326" customFormat="1"/>
    <row r="27327" customFormat="1"/>
    <row r="27328" customFormat="1"/>
    <row r="27329" customFormat="1"/>
    <row r="27330" customFormat="1"/>
    <row r="27331" customFormat="1"/>
    <row r="27332" customFormat="1"/>
    <row r="27333" customFormat="1"/>
    <row r="27334" customFormat="1"/>
    <row r="27335" customFormat="1"/>
    <row r="27336" customFormat="1"/>
    <row r="27337" customFormat="1"/>
    <row r="27338" customFormat="1"/>
    <row r="27339" customFormat="1"/>
    <row r="27340" customFormat="1"/>
    <row r="27341" customFormat="1"/>
    <row r="27342" customFormat="1"/>
    <row r="27343" customFormat="1"/>
    <row r="27344" customFormat="1"/>
    <row r="27345" customFormat="1"/>
    <row r="27346" customFormat="1"/>
    <row r="27347" customFormat="1"/>
    <row r="27348" customFormat="1"/>
    <row r="27349" customFormat="1"/>
    <row r="27350" customFormat="1"/>
    <row r="27351" customFormat="1"/>
    <row r="27352" customFormat="1"/>
    <row r="27353" customFormat="1"/>
    <row r="27354" customFormat="1"/>
    <row r="27355" customFormat="1"/>
    <row r="27356" customFormat="1"/>
    <row r="27357" customFormat="1"/>
    <row r="27358" customFormat="1"/>
    <row r="27359" customFormat="1"/>
    <row r="27360" customFormat="1"/>
    <row r="27361" customFormat="1"/>
    <row r="27362" customFormat="1"/>
    <row r="27363" customFormat="1"/>
    <row r="27364" customFormat="1"/>
    <row r="27365" customFormat="1"/>
    <row r="27366" customFormat="1"/>
    <row r="27367" customFormat="1"/>
    <row r="27368" customFormat="1"/>
    <row r="27369" customFormat="1"/>
    <row r="27370" customFormat="1"/>
    <row r="27371" customFormat="1"/>
    <row r="27372" customFormat="1"/>
    <row r="27373" customFormat="1"/>
    <row r="27374" customFormat="1"/>
    <row r="27375" customFormat="1"/>
    <row r="27376" customFormat="1"/>
    <row r="27377" customFormat="1"/>
    <row r="27378" customFormat="1"/>
    <row r="27379" customFormat="1"/>
    <row r="27380" customFormat="1"/>
    <row r="27381" customFormat="1"/>
    <row r="27382" customFormat="1"/>
    <row r="27383" customFormat="1"/>
    <row r="27384" customFormat="1"/>
    <row r="27385" customFormat="1"/>
    <row r="27386" customFormat="1"/>
    <row r="27387" customFormat="1"/>
    <row r="27388" customFormat="1"/>
    <row r="27389" customFormat="1"/>
    <row r="27390" customFormat="1"/>
    <row r="27391" customFormat="1"/>
    <row r="27392" customFormat="1"/>
    <row r="27393" customFormat="1"/>
    <row r="27394" customFormat="1"/>
    <row r="27395" customFormat="1"/>
    <row r="27396" customFormat="1"/>
    <row r="27397" customFormat="1"/>
    <row r="27398" customFormat="1"/>
    <row r="27399" customFormat="1"/>
    <row r="27400" customFormat="1"/>
    <row r="27401" customFormat="1"/>
    <row r="27402" customFormat="1"/>
    <row r="27403" customFormat="1"/>
    <row r="27404" customFormat="1"/>
    <row r="27405" customFormat="1"/>
    <row r="27406" customFormat="1"/>
    <row r="27407" customFormat="1"/>
    <row r="27408" customFormat="1"/>
    <row r="27409" customFormat="1"/>
    <row r="27410" customFormat="1"/>
    <row r="27411" customFormat="1"/>
    <row r="27412" customFormat="1"/>
    <row r="27413" customFormat="1"/>
    <row r="27414" customFormat="1"/>
    <row r="27415" customFormat="1"/>
    <row r="27416" customFormat="1"/>
    <row r="27417" customFormat="1"/>
    <row r="27418" customFormat="1"/>
    <row r="27419" customFormat="1"/>
    <row r="27420" customFormat="1"/>
    <row r="27421" customFormat="1"/>
    <row r="27422" customFormat="1"/>
    <row r="27423" customFormat="1"/>
    <row r="27424" customFormat="1"/>
    <row r="27425" customFormat="1"/>
    <row r="27426" customFormat="1"/>
    <row r="27427" customFormat="1"/>
    <row r="27428" customFormat="1"/>
    <row r="27429" customFormat="1"/>
    <row r="27430" customFormat="1"/>
    <row r="27431" customFormat="1"/>
    <row r="27432" customFormat="1"/>
    <row r="27433" customFormat="1"/>
    <row r="27434" customFormat="1"/>
    <row r="27435" customFormat="1"/>
    <row r="27436" customFormat="1"/>
    <row r="27437" customFormat="1"/>
    <row r="27438" customFormat="1"/>
    <row r="27439" customFormat="1"/>
    <row r="27440" customFormat="1"/>
    <row r="27441" customFormat="1"/>
    <row r="27442" customFormat="1"/>
    <row r="27443" customFormat="1"/>
    <row r="27444" customFormat="1"/>
    <row r="27445" customFormat="1"/>
    <row r="27446" customFormat="1"/>
    <row r="27447" customFormat="1"/>
    <row r="27448" customFormat="1"/>
    <row r="27449" customFormat="1"/>
    <row r="27450" customFormat="1"/>
    <row r="27451" customFormat="1"/>
    <row r="27452" customFormat="1"/>
    <row r="27453" customFormat="1"/>
    <row r="27454" customFormat="1"/>
    <row r="27455" customFormat="1"/>
    <row r="27456" customFormat="1"/>
    <row r="27457" customFormat="1"/>
    <row r="27458" customFormat="1"/>
    <row r="27459" customFormat="1"/>
    <row r="27460" customFormat="1"/>
    <row r="27461" customFormat="1"/>
    <row r="27462" customFormat="1"/>
    <row r="27463" customFormat="1"/>
    <row r="27464" customFormat="1"/>
    <row r="27465" customFormat="1"/>
    <row r="27466" customFormat="1"/>
    <row r="27467" customFormat="1"/>
    <row r="27468" customFormat="1"/>
    <row r="27469" customFormat="1"/>
    <row r="27470" customFormat="1"/>
    <row r="27471" customFormat="1"/>
    <row r="27472" customFormat="1"/>
    <row r="27473" customFormat="1"/>
    <row r="27474" customFormat="1"/>
    <row r="27475" customFormat="1"/>
    <row r="27476" customFormat="1"/>
    <row r="27477" customFormat="1"/>
    <row r="27478" customFormat="1"/>
    <row r="27479" customFormat="1"/>
    <row r="27480" customFormat="1"/>
    <row r="27481" customFormat="1"/>
    <row r="27482" customFormat="1"/>
    <row r="27483" customFormat="1"/>
    <row r="27484" customFormat="1"/>
    <row r="27485" customFormat="1"/>
    <row r="27486" customFormat="1"/>
    <row r="27487" customFormat="1"/>
    <row r="27488" customFormat="1"/>
    <row r="27489" customFormat="1"/>
    <row r="27490" customFormat="1"/>
    <row r="27491" customFormat="1"/>
    <row r="27492" customFormat="1"/>
    <row r="27493" customFormat="1"/>
    <row r="27494" customFormat="1"/>
    <row r="27495" customFormat="1"/>
    <row r="27496" customFormat="1"/>
    <row r="27497" customFormat="1"/>
    <row r="27498" customFormat="1"/>
    <row r="27499" customFormat="1"/>
    <row r="27500" customFormat="1"/>
    <row r="27501" customFormat="1"/>
    <row r="27502" customFormat="1"/>
    <row r="27503" customFormat="1"/>
    <row r="27504" customFormat="1"/>
    <row r="27505" customFormat="1"/>
    <row r="27506" customFormat="1"/>
    <row r="27507" customFormat="1"/>
    <row r="27508" customFormat="1"/>
    <row r="27509" customFormat="1"/>
    <row r="27510" customFormat="1"/>
    <row r="27511" customFormat="1"/>
    <row r="27512" customFormat="1"/>
    <row r="27513" customFormat="1"/>
    <row r="27514" customFormat="1"/>
    <row r="27515" customFormat="1"/>
    <row r="27516" customFormat="1"/>
    <row r="27517" customFormat="1"/>
    <row r="27518" customFormat="1"/>
    <row r="27519" customFormat="1"/>
    <row r="27520" customFormat="1"/>
    <row r="27521" customFormat="1"/>
    <row r="27522" customFormat="1"/>
    <row r="27523" customFormat="1"/>
    <row r="27524" customFormat="1"/>
    <row r="27525" customFormat="1"/>
    <row r="27526" customFormat="1"/>
    <row r="27527" customFormat="1"/>
    <row r="27528" customFormat="1"/>
    <row r="27529" customFormat="1"/>
    <row r="27530" customFormat="1"/>
    <row r="27531" customFormat="1"/>
    <row r="27532" customFormat="1"/>
    <row r="27533" customFormat="1"/>
    <row r="27534" customFormat="1"/>
    <row r="27535" customFormat="1"/>
    <row r="27536" customFormat="1"/>
    <row r="27537" customFormat="1"/>
    <row r="27538" customFormat="1"/>
    <row r="27539" customFormat="1"/>
    <row r="27540" customFormat="1"/>
    <row r="27541" customFormat="1"/>
    <row r="27542" customFormat="1"/>
    <row r="27543" customFormat="1"/>
    <row r="27544" customFormat="1"/>
    <row r="27545" customFormat="1"/>
    <row r="27546" customFormat="1"/>
    <row r="27547" customFormat="1"/>
    <row r="27548" customFormat="1"/>
    <row r="27549" customFormat="1"/>
    <row r="27550" customFormat="1"/>
    <row r="27551" customFormat="1"/>
    <row r="27552" customFormat="1"/>
    <row r="27553" customFormat="1"/>
    <row r="27554" customFormat="1"/>
    <row r="27555" customFormat="1"/>
    <row r="27556" customFormat="1"/>
    <row r="27557" customFormat="1"/>
    <row r="27558" customFormat="1"/>
    <row r="27559" customFormat="1"/>
    <row r="27560" customFormat="1"/>
    <row r="27561" customFormat="1"/>
    <row r="27562" customFormat="1"/>
    <row r="27563" customFormat="1"/>
    <row r="27564" customFormat="1"/>
    <row r="27565" customFormat="1"/>
    <row r="27566" customFormat="1"/>
    <row r="27567" customFormat="1"/>
    <row r="27568" customFormat="1"/>
    <row r="27569" customFormat="1"/>
    <row r="27570" customFormat="1"/>
    <row r="27571" customFormat="1"/>
    <row r="27572" customFormat="1"/>
    <row r="27573" customFormat="1"/>
    <row r="27574" customFormat="1"/>
    <row r="27575" customFormat="1"/>
    <row r="27576" customFormat="1"/>
    <row r="27577" customFormat="1"/>
    <row r="27578" customFormat="1"/>
    <row r="27579" customFormat="1"/>
    <row r="27580" customFormat="1"/>
    <row r="27581" customFormat="1"/>
    <row r="27582" customFormat="1"/>
    <row r="27583" customFormat="1"/>
    <row r="27584" customFormat="1"/>
    <row r="27585" customFormat="1"/>
    <row r="27586" customFormat="1"/>
    <row r="27587" customFormat="1"/>
    <row r="27588" customFormat="1"/>
    <row r="27589" customFormat="1"/>
    <row r="27590" customFormat="1"/>
    <row r="27591" customFormat="1"/>
    <row r="27592" customFormat="1"/>
    <row r="27593" customFormat="1"/>
    <row r="27594" customFormat="1"/>
    <row r="27595" customFormat="1"/>
    <row r="27596" customFormat="1"/>
    <row r="27597" customFormat="1"/>
    <row r="27598" customFormat="1"/>
    <row r="27599" customFormat="1"/>
    <row r="27600" customFormat="1"/>
    <row r="27601" customFormat="1"/>
    <row r="27602" customFormat="1"/>
    <row r="27603" customFormat="1"/>
    <row r="27604" customFormat="1"/>
    <row r="27605" customFormat="1"/>
    <row r="27606" customFormat="1"/>
    <row r="27607" customFormat="1"/>
    <row r="27608" customFormat="1"/>
    <row r="27609" customFormat="1"/>
    <row r="27610" customFormat="1"/>
    <row r="27611" customFormat="1"/>
    <row r="27612" customFormat="1"/>
    <row r="27613" customFormat="1"/>
    <row r="27614" customFormat="1"/>
    <row r="27615" customFormat="1"/>
    <row r="27616" customFormat="1"/>
    <row r="27617" customFormat="1"/>
    <row r="27618" customFormat="1"/>
    <row r="27619" customFormat="1"/>
    <row r="27620" customFormat="1"/>
    <row r="27621" customFormat="1"/>
    <row r="27622" customFormat="1"/>
    <row r="27623" customFormat="1"/>
    <row r="27624" customFormat="1"/>
    <row r="27625" customFormat="1"/>
    <row r="27626" customFormat="1"/>
    <row r="27627" customFormat="1"/>
    <row r="27628" customFormat="1"/>
    <row r="27629" customFormat="1"/>
    <row r="27630" customFormat="1"/>
    <row r="27631" customFormat="1"/>
    <row r="27632" customFormat="1"/>
    <row r="27633" customFormat="1"/>
    <row r="27634" customFormat="1"/>
    <row r="27635" customFormat="1"/>
    <row r="27636" customFormat="1"/>
    <row r="27637" customFormat="1"/>
    <row r="27638" customFormat="1"/>
    <row r="27639" customFormat="1"/>
    <row r="27640" customFormat="1"/>
    <row r="27641" customFormat="1"/>
    <row r="27642" customFormat="1"/>
    <row r="27643" customFormat="1"/>
    <row r="27644" customFormat="1"/>
    <row r="27645" customFormat="1"/>
    <row r="27646" customFormat="1"/>
    <row r="27647" customFormat="1"/>
    <row r="27648" customFormat="1"/>
    <row r="27649" customFormat="1"/>
    <row r="27650" customFormat="1"/>
    <row r="27651" customFormat="1"/>
    <row r="27652" customFormat="1"/>
    <row r="27653" customFormat="1"/>
    <row r="27654" customFormat="1"/>
    <row r="27655" customFormat="1"/>
    <row r="27656" customFormat="1"/>
    <row r="27657" customFormat="1"/>
    <row r="27658" customFormat="1"/>
    <row r="27659" customFormat="1"/>
    <row r="27660" customFormat="1"/>
    <row r="27661" customFormat="1"/>
    <row r="27662" customFormat="1"/>
    <row r="27663" customFormat="1"/>
    <row r="27664" customFormat="1"/>
    <row r="27665" customFormat="1"/>
    <row r="27666" customFormat="1"/>
    <row r="27667" customFormat="1"/>
    <row r="27668" customFormat="1"/>
    <row r="27669" customFormat="1"/>
    <row r="27670" customFormat="1"/>
    <row r="27671" customFormat="1"/>
    <row r="27672" customFormat="1"/>
    <row r="27673" customFormat="1"/>
    <row r="27674" customFormat="1"/>
    <row r="27675" customFormat="1"/>
    <row r="27676" customFormat="1"/>
    <row r="27677" customFormat="1"/>
    <row r="27678" customFormat="1"/>
    <row r="27679" customFormat="1"/>
    <row r="27680" customFormat="1"/>
    <row r="27681" customFormat="1"/>
    <row r="27682" customFormat="1"/>
    <row r="27683" customFormat="1"/>
    <row r="27684" customFormat="1"/>
    <row r="27685" customFormat="1"/>
    <row r="27686" customFormat="1"/>
    <row r="27687" customFormat="1"/>
    <row r="27688" customFormat="1"/>
    <row r="27689" customFormat="1"/>
    <row r="27690" customFormat="1"/>
    <row r="27691" customFormat="1"/>
    <row r="27692" customFormat="1"/>
    <row r="27693" customFormat="1"/>
    <row r="27694" customFormat="1"/>
    <row r="27695" customFormat="1"/>
    <row r="27696" customFormat="1"/>
    <row r="27697" customFormat="1"/>
    <row r="27698" customFormat="1"/>
    <row r="27699" customFormat="1"/>
    <row r="27700" customFormat="1"/>
    <row r="27701" customFormat="1"/>
    <row r="27702" customFormat="1"/>
    <row r="27703" customFormat="1"/>
    <row r="27704" customFormat="1"/>
    <row r="27705" customFormat="1"/>
    <row r="27706" customFormat="1"/>
    <row r="27707" customFormat="1"/>
    <row r="27708" customFormat="1"/>
    <row r="27709" customFormat="1"/>
    <row r="27710" customFormat="1"/>
    <row r="27711" customFormat="1"/>
    <row r="27712" customFormat="1"/>
    <row r="27713" customFormat="1"/>
    <row r="27714" customFormat="1"/>
    <row r="27715" customFormat="1"/>
    <row r="27716" customFormat="1"/>
    <row r="27717" customFormat="1"/>
    <row r="27718" customFormat="1"/>
    <row r="27719" customFormat="1"/>
    <row r="27720" customFormat="1"/>
    <row r="27721" customFormat="1"/>
    <row r="27722" customFormat="1"/>
    <row r="27723" customFormat="1"/>
    <row r="27724" customFormat="1"/>
    <row r="27725" customFormat="1"/>
    <row r="27726" customFormat="1"/>
    <row r="27727" customFormat="1"/>
    <row r="27728" customFormat="1"/>
    <row r="27729" customFormat="1"/>
    <row r="27730" customFormat="1"/>
    <row r="27731" customFormat="1"/>
    <row r="27732" customFormat="1"/>
    <row r="27733" customFormat="1"/>
    <row r="27734" customFormat="1"/>
    <row r="27735" customFormat="1"/>
    <row r="27736" customFormat="1"/>
    <row r="27737" customFormat="1"/>
    <row r="27738" customFormat="1"/>
    <row r="27739" customFormat="1"/>
    <row r="27740" customFormat="1"/>
    <row r="27741" customFormat="1"/>
    <row r="27742" customFormat="1"/>
    <row r="27743" customFormat="1"/>
    <row r="27744" customFormat="1"/>
    <row r="27745" customFormat="1"/>
    <row r="27746" customFormat="1"/>
    <row r="27747" customFormat="1"/>
    <row r="27748" customFormat="1"/>
    <row r="27749" customFormat="1"/>
    <row r="27750" customFormat="1"/>
    <row r="27751" customFormat="1"/>
    <row r="27752" customFormat="1"/>
    <row r="27753" customFormat="1"/>
    <row r="27754" customFormat="1"/>
    <row r="27755" customFormat="1"/>
    <row r="27756" customFormat="1"/>
    <row r="27757" customFormat="1"/>
    <row r="27758" customFormat="1"/>
    <row r="27759" customFormat="1"/>
    <row r="27760" customFormat="1"/>
    <row r="27761" customFormat="1"/>
    <row r="27762" customFormat="1"/>
    <row r="27763" customFormat="1"/>
    <row r="27764" customFormat="1"/>
    <row r="27765" customFormat="1"/>
    <row r="27766" customFormat="1"/>
    <row r="27767" customFormat="1"/>
    <row r="27768" customFormat="1"/>
    <row r="27769" customFormat="1"/>
    <row r="27770" customFormat="1"/>
    <row r="27771" customFormat="1"/>
    <row r="27772" customFormat="1"/>
    <row r="27773" customFormat="1"/>
    <row r="27774" customFormat="1"/>
    <row r="27775" customFormat="1"/>
    <row r="27776" customFormat="1"/>
    <row r="27777" customFormat="1"/>
    <row r="27778" customFormat="1"/>
    <row r="27779" customFormat="1"/>
    <row r="27780" customFormat="1"/>
    <row r="27781" customFormat="1"/>
    <row r="27782" customFormat="1"/>
    <row r="27783" customFormat="1"/>
    <row r="27784" customFormat="1"/>
    <row r="27785" customFormat="1"/>
    <row r="27786" customFormat="1"/>
    <row r="27787" customFormat="1"/>
    <row r="27788" customFormat="1"/>
    <row r="27789" customFormat="1"/>
    <row r="27790" customFormat="1"/>
    <row r="27791" customFormat="1"/>
    <row r="27792" customFormat="1"/>
    <row r="27793" customFormat="1"/>
    <row r="27794" customFormat="1"/>
    <row r="27795" customFormat="1"/>
    <row r="27796" customFormat="1"/>
    <row r="27797" customFormat="1"/>
    <row r="27798" customFormat="1"/>
    <row r="27799" customFormat="1"/>
    <row r="27800" customFormat="1"/>
    <row r="27801" customFormat="1"/>
    <row r="27802" customFormat="1"/>
    <row r="27803" customFormat="1"/>
    <row r="27804" customFormat="1"/>
    <row r="27805" customFormat="1"/>
    <row r="27806" customFormat="1"/>
    <row r="27807" customFormat="1"/>
    <row r="27808" customFormat="1"/>
    <row r="27809" customFormat="1"/>
    <row r="27810" customFormat="1"/>
    <row r="27811" customFormat="1"/>
    <row r="27812" customFormat="1"/>
    <row r="27813" customFormat="1"/>
    <row r="27814" customFormat="1"/>
    <row r="27815" customFormat="1"/>
    <row r="27816" customFormat="1"/>
    <row r="27817" customFormat="1"/>
    <row r="27818" customFormat="1"/>
    <row r="27819" customFormat="1"/>
    <row r="27820" customFormat="1"/>
    <row r="27821" customFormat="1"/>
    <row r="27822" customFormat="1"/>
    <row r="27823" customFormat="1"/>
    <row r="27824" customFormat="1"/>
    <row r="27825" customFormat="1"/>
    <row r="27826" customFormat="1"/>
    <row r="27827" customFormat="1"/>
    <row r="27828" customFormat="1"/>
    <row r="27829" customFormat="1"/>
    <row r="27830" customFormat="1"/>
    <row r="27831" customFormat="1"/>
    <row r="27832" customFormat="1"/>
    <row r="27833" customFormat="1"/>
    <row r="27834" customFormat="1"/>
    <row r="27835" customFormat="1"/>
    <row r="27836" customFormat="1"/>
    <row r="27837" customFormat="1"/>
    <row r="27838" customFormat="1"/>
    <row r="27839" customFormat="1"/>
    <row r="27840" customFormat="1"/>
    <row r="27841" customFormat="1"/>
    <row r="27842" customFormat="1"/>
    <row r="27843" customFormat="1"/>
    <row r="27844" customFormat="1"/>
    <row r="27845" customFormat="1"/>
    <row r="27846" customFormat="1"/>
    <row r="27847" customFormat="1"/>
    <row r="27848" customFormat="1"/>
    <row r="27849" customFormat="1"/>
    <row r="27850" customFormat="1"/>
    <row r="27851" customFormat="1"/>
    <row r="27852" customFormat="1"/>
    <row r="27853" customFormat="1"/>
    <row r="27854" customFormat="1"/>
    <row r="27855" customFormat="1"/>
    <row r="27856" customFormat="1"/>
    <row r="27857" customFormat="1"/>
    <row r="27858" customFormat="1"/>
    <row r="27859" customFormat="1"/>
    <row r="27860" customFormat="1"/>
    <row r="27861" customFormat="1"/>
    <row r="27862" customFormat="1"/>
    <row r="27863" customFormat="1"/>
    <row r="27864" customFormat="1"/>
    <row r="27865" customFormat="1"/>
    <row r="27866" customFormat="1"/>
    <row r="27867" customFormat="1"/>
    <row r="27868" customFormat="1"/>
    <row r="27869" customFormat="1"/>
    <row r="27870" customFormat="1"/>
    <row r="27871" customFormat="1"/>
    <row r="27872" customFormat="1"/>
    <row r="27873" customFormat="1"/>
    <row r="27874" customFormat="1"/>
    <row r="27875" customFormat="1"/>
    <row r="27876" customFormat="1"/>
    <row r="27877" customFormat="1"/>
    <row r="27878" customFormat="1"/>
    <row r="27879" customFormat="1"/>
    <row r="27880" customFormat="1"/>
    <row r="27881" customFormat="1"/>
    <row r="27882" customFormat="1"/>
    <row r="27883" customFormat="1"/>
    <row r="27884" customFormat="1"/>
    <row r="27885" customFormat="1"/>
    <row r="27886" customFormat="1"/>
    <row r="27887" customFormat="1"/>
    <row r="27888" customFormat="1"/>
    <row r="27889" customFormat="1"/>
    <row r="27890" customFormat="1"/>
    <row r="27891" customFormat="1"/>
    <row r="27892" customFormat="1"/>
    <row r="27893" customFormat="1"/>
    <row r="27894" customFormat="1"/>
    <row r="27895" customFormat="1"/>
    <row r="27896" customFormat="1"/>
    <row r="27897" customFormat="1"/>
    <row r="27898" customFormat="1"/>
    <row r="27899" customFormat="1"/>
    <row r="27900" customFormat="1"/>
    <row r="27901" customFormat="1"/>
    <row r="27902" customFormat="1"/>
    <row r="27903" customFormat="1"/>
    <row r="27904" customFormat="1"/>
    <row r="27905" customFormat="1"/>
    <row r="27906" customFormat="1"/>
    <row r="27907" customFormat="1"/>
    <row r="27908" customFormat="1"/>
    <row r="27909" customFormat="1"/>
    <row r="27910" customFormat="1"/>
    <row r="27911" customFormat="1"/>
    <row r="27912" customFormat="1"/>
    <row r="27913" customFormat="1"/>
    <row r="27914" customFormat="1"/>
    <row r="27915" customFormat="1"/>
    <row r="27916" customFormat="1"/>
    <row r="27917" customFormat="1"/>
    <row r="27918" customFormat="1"/>
    <row r="27919" customFormat="1"/>
    <row r="27920" customFormat="1"/>
    <row r="27921" customFormat="1"/>
    <row r="27922" customFormat="1"/>
    <row r="27923" customFormat="1"/>
    <row r="27924" customFormat="1"/>
    <row r="27925" customFormat="1"/>
    <row r="27926" customFormat="1"/>
    <row r="27927" customFormat="1"/>
    <row r="27928" customFormat="1"/>
    <row r="27929" customFormat="1"/>
    <row r="27930" customFormat="1"/>
    <row r="27931" customFormat="1"/>
    <row r="27932" customFormat="1"/>
    <row r="27933" customFormat="1"/>
    <row r="27934" customFormat="1"/>
    <row r="27935" customFormat="1"/>
    <row r="27936" customFormat="1"/>
    <row r="27937" customFormat="1"/>
    <row r="27938" customFormat="1"/>
    <row r="27939" customFormat="1"/>
    <row r="27940" customFormat="1"/>
    <row r="27941" customFormat="1"/>
    <row r="27942" customFormat="1"/>
    <row r="27943" customFormat="1"/>
    <row r="27944" customFormat="1"/>
    <row r="27945" customFormat="1"/>
    <row r="27946" customFormat="1"/>
    <row r="27947" customFormat="1"/>
    <row r="27948" customFormat="1"/>
    <row r="27949" customFormat="1"/>
    <row r="27950" customFormat="1"/>
    <row r="27951" customFormat="1"/>
    <row r="27952" customFormat="1"/>
    <row r="27953" customFormat="1"/>
    <row r="27954" customFormat="1"/>
    <row r="27955" customFormat="1"/>
    <row r="27956" customFormat="1"/>
    <row r="27957" customFormat="1"/>
    <row r="27958" customFormat="1"/>
    <row r="27959" customFormat="1"/>
    <row r="27960" customFormat="1"/>
    <row r="27961" customFormat="1"/>
    <row r="27962" customFormat="1"/>
    <row r="27963" customFormat="1"/>
    <row r="27964" customFormat="1"/>
    <row r="27965" customFormat="1"/>
    <row r="27966" customFormat="1"/>
    <row r="27967" customFormat="1"/>
    <row r="27968" customFormat="1"/>
    <row r="27969" customFormat="1"/>
    <row r="27970" customFormat="1"/>
    <row r="27971" customFormat="1"/>
    <row r="27972" customFormat="1"/>
    <row r="27973" customFormat="1"/>
    <row r="27974" customFormat="1"/>
    <row r="27975" customFormat="1"/>
    <row r="27976" customFormat="1"/>
    <row r="27977" customFormat="1"/>
    <row r="27978" customFormat="1"/>
    <row r="27979" customFormat="1"/>
    <row r="27980" customFormat="1"/>
    <row r="27981" customFormat="1"/>
    <row r="27982" customFormat="1"/>
    <row r="27983" customFormat="1"/>
    <row r="27984" customFormat="1"/>
    <row r="27985" customFormat="1"/>
    <row r="27986" customFormat="1"/>
    <row r="27987" customFormat="1"/>
    <row r="27988" customFormat="1"/>
    <row r="27989" customFormat="1"/>
    <row r="27990" customFormat="1"/>
    <row r="27991" customFormat="1"/>
    <row r="27992" customFormat="1"/>
    <row r="27993" customFormat="1"/>
    <row r="27994" customFormat="1"/>
    <row r="27995" customFormat="1"/>
    <row r="27996" customFormat="1"/>
    <row r="27997" customFormat="1"/>
    <row r="27998" customFormat="1"/>
    <row r="27999" customFormat="1"/>
    <row r="28000" customFormat="1"/>
    <row r="28001" customFormat="1"/>
    <row r="28002" customFormat="1"/>
    <row r="28003" customFormat="1"/>
    <row r="28004" customFormat="1"/>
    <row r="28005" customFormat="1"/>
    <row r="28006" customFormat="1"/>
    <row r="28007" customFormat="1"/>
    <row r="28008" customFormat="1"/>
    <row r="28009" customFormat="1"/>
    <row r="28010" customFormat="1"/>
    <row r="28011" customFormat="1"/>
    <row r="28012" customFormat="1"/>
    <row r="28013" customFormat="1"/>
    <row r="28014" customFormat="1"/>
    <row r="28015" customFormat="1"/>
    <row r="28016" customFormat="1"/>
    <row r="28017" customFormat="1"/>
    <row r="28018" customFormat="1"/>
    <row r="28019" customFormat="1"/>
    <row r="28020" customFormat="1"/>
    <row r="28021" customFormat="1"/>
    <row r="28022" customFormat="1"/>
    <row r="28023" customFormat="1"/>
    <row r="28024" customFormat="1"/>
    <row r="28025" customFormat="1"/>
    <row r="28026" customFormat="1"/>
    <row r="28027" customFormat="1"/>
    <row r="28028" customFormat="1"/>
    <row r="28029" customFormat="1"/>
    <row r="28030" customFormat="1"/>
    <row r="28031" customFormat="1"/>
    <row r="28032" customFormat="1"/>
    <row r="28033" customFormat="1"/>
    <row r="28034" customFormat="1"/>
    <row r="28035" customFormat="1"/>
    <row r="28036" customFormat="1"/>
    <row r="28037" customFormat="1"/>
    <row r="28038" customFormat="1"/>
    <row r="28039" customFormat="1"/>
    <row r="28040" customFormat="1"/>
    <row r="28041" customFormat="1"/>
    <row r="28042" customFormat="1"/>
    <row r="28043" customFormat="1"/>
    <row r="28044" customFormat="1"/>
    <row r="28045" customFormat="1"/>
    <row r="28046" customFormat="1"/>
    <row r="28047" customFormat="1"/>
    <row r="28048" customFormat="1"/>
    <row r="28049" customFormat="1"/>
    <row r="28050" customFormat="1"/>
    <row r="28051" customFormat="1"/>
    <row r="28052" customFormat="1"/>
    <row r="28053" customFormat="1"/>
    <row r="28054" customFormat="1"/>
    <row r="28055" customFormat="1"/>
    <row r="28056" customFormat="1"/>
    <row r="28057" customFormat="1"/>
    <row r="28058" customFormat="1"/>
    <row r="28059" customFormat="1"/>
    <row r="28060" customFormat="1"/>
    <row r="28061" customFormat="1"/>
    <row r="28062" customFormat="1"/>
    <row r="28063" customFormat="1"/>
    <row r="28064" customFormat="1"/>
    <row r="28065" customFormat="1"/>
    <row r="28066" customFormat="1"/>
    <row r="28067" customFormat="1"/>
    <row r="28068" customFormat="1"/>
    <row r="28069" customFormat="1"/>
    <row r="28070" customFormat="1"/>
    <row r="28071" customFormat="1"/>
    <row r="28072" customFormat="1"/>
    <row r="28073" customFormat="1"/>
    <row r="28074" customFormat="1"/>
    <row r="28075" customFormat="1"/>
    <row r="28076" customFormat="1"/>
    <row r="28077" customFormat="1"/>
    <row r="28078" customFormat="1"/>
    <row r="28079" customFormat="1"/>
    <row r="28080" customFormat="1"/>
    <row r="28081" customFormat="1"/>
    <row r="28082" customFormat="1"/>
    <row r="28083" customFormat="1"/>
    <row r="28084" customFormat="1"/>
    <row r="28085" customFormat="1"/>
    <row r="28086" customFormat="1"/>
    <row r="28087" customFormat="1"/>
    <row r="28088" customFormat="1"/>
    <row r="28089" customFormat="1"/>
    <row r="28090" customFormat="1"/>
    <row r="28091" customFormat="1"/>
    <row r="28092" customFormat="1"/>
    <row r="28093" customFormat="1"/>
    <row r="28094" customFormat="1"/>
    <row r="28095" customFormat="1"/>
    <row r="28096" customFormat="1"/>
    <row r="28097" customFormat="1"/>
    <row r="28098" customFormat="1"/>
    <row r="28099" customFormat="1"/>
    <row r="28100" customFormat="1"/>
    <row r="28101" customFormat="1"/>
    <row r="28102" customFormat="1"/>
    <row r="28103" customFormat="1"/>
    <row r="28104" customFormat="1"/>
    <row r="28105" customFormat="1"/>
    <row r="28106" customFormat="1"/>
    <row r="28107" customFormat="1"/>
    <row r="28108" customFormat="1"/>
    <row r="28109" customFormat="1"/>
    <row r="28110" customFormat="1"/>
    <row r="28111" customFormat="1"/>
    <row r="28112" customFormat="1"/>
    <row r="28113" customFormat="1"/>
    <row r="28114" customFormat="1"/>
    <row r="28115" customFormat="1"/>
    <row r="28116" customFormat="1"/>
    <row r="28117" customFormat="1"/>
    <row r="28118" customFormat="1"/>
    <row r="28119" customFormat="1"/>
    <row r="28120" customFormat="1"/>
    <row r="28121" customFormat="1"/>
    <row r="28122" customFormat="1"/>
    <row r="28123" customFormat="1"/>
    <row r="28124" customFormat="1"/>
    <row r="28125" customFormat="1"/>
    <row r="28126" customFormat="1"/>
    <row r="28127" customFormat="1"/>
    <row r="28128" customFormat="1"/>
    <row r="28129" customFormat="1"/>
    <row r="28130" customFormat="1"/>
    <row r="28131" customFormat="1"/>
    <row r="28132" customFormat="1"/>
    <row r="28133" customFormat="1"/>
    <row r="28134" customFormat="1"/>
    <row r="28135" customFormat="1"/>
    <row r="28136" customFormat="1"/>
    <row r="28137" customFormat="1"/>
    <row r="28138" customFormat="1"/>
    <row r="28139" customFormat="1"/>
    <row r="28140" customFormat="1"/>
    <row r="28141" customFormat="1"/>
    <row r="28142" customFormat="1"/>
    <row r="28143" customFormat="1"/>
    <row r="28144" customFormat="1"/>
    <row r="28145" customFormat="1"/>
    <row r="28146" customFormat="1"/>
    <row r="28147" customFormat="1"/>
    <row r="28148" customFormat="1"/>
    <row r="28149" customFormat="1"/>
    <row r="28150" customFormat="1"/>
    <row r="28151" customFormat="1"/>
    <row r="28152" customFormat="1"/>
    <row r="28153" customFormat="1"/>
    <row r="28154" customFormat="1"/>
    <row r="28155" customFormat="1"/>
    <row r="28156" customFormat="1"/>
    <row r="28157" customFormat="1"/>
    <row r="28158" customFormat="1"/>
    <row r="28159" customFormat="1"/>
    <row r="28160" customFormat="1"/>
    <row r="28161" customFormat="1"/>
    <row r="28162" customFormat="1"/>
    <row r="28163" customFormat="1"/>
    <row r="28164" customFormat="1"/>
    <row r="28165" customFormat="1"/>
    <row r="28166" customFormat="1"/>
    <row r="28167" customFormat="1"/>
    <row r="28168" customFormat="1"/>
    <row r="28169" customFormat="1"/>
    <row r="28170" customFormat="1"/>
    <row r="28171" customFormat="1"/>
    <row r="28172" customFormat="1"/>
    <row r="28173" customFormat="1"/>
    <row r="28174" customFormat="1"/>
    <row r="28175" customFormat="1"/>
    <row r="28176" customFormat="1"/>
    <row r="28177" customFormat="1"/>
    <row r="28178" customFormat="1"/>
    <row r="28179" customFormat="1"/>
    <row r="28180" customFormat="1"/>
    <row r="28181" customFormat="1"/>
    <row r="28182" customFormat="1"/>
    <row r="28183" customFormat="1"/>
    <row r="28184" customFormat="1"/>
    <row r="28185" customFormat="1"/>
    <row r="28186" customFormat="1"/>
    <row r="28187" customFormat="1"/>
    <row r="28188" customFormat="1"/>
    <row r="28189" customFormat="1"/>
    <row r="28190" customFormat="1"/>
    <row r="28191" customFormat="1"/>
    <row r="28192" customFormat="1"/>
    <row r="28193" customFormat="1"/>
    <row r="28194" customFormat="1"/>
    <row r="28195" customFormat="1"/>
    <row r="28196" customFormat="1"/>
    <row r="28197" customFormat="1"/>
    <row r="28198" customFormat="1"/>
    <row r="28199" customFormat="1"/>
    <row r="28200" customFormat="1"/>
    <row r="28201" customFormat="1"/>
    <row r="28202" customFormat="1"/>
    <row r="28203" customFormat="1"/>
    <row r="28204" customFormat="1"/>
    <row r="28205" customFormat="1"/>
    <row r="28206" customFormat="1"/>
    <row r="28207" customFormat="1"/>
    <row r="28208" customFormat="1"/>
    <row r="28209" customFormat="1"/>
    <row r="28210" customFormat="1"/>
    <row r="28211" customFormat="1"/>
    <row r="28212" customFormat="1"/>
    <row r="28213" customFormat="1"/>
    <row r="28214" customFormat="1"/>
    <row r="28215" customFormat="1"/>
    <row r="28216" customFormat="1"/>
    <row r="28217" customFormat="1"/>
    <row r="28218" customFormat="1"/>
    <row r="28219" customFormat="1"/>
    <row r="28220" customFormat="1"/>
    <row r="28221" customFormat="1"/>
    <row r="28222" customFormat="1"/>
    <row r="28223" customFormat="1"/>
    <row r="28224" customFormat="1"/>
    <row r="28225" customFormat="1"/>
    <row r="28226" customFormat="1"/>
    <row r="28227" customFormat="1"/>
    <row r="28228" customFormat="1"/>
    <row r="28229" customFormat="1"/>
    <row r="28230" customFormat="1"/>
    <row r="28231" customFormat="1"/>
    <row r="28232" customFormat="1"/>
    <row r="28233" customFormat="1"/>
    <row r="28234" customFormat="1"/>
    <row r="28235" customFormat="1"/>
    <row r="28236" customFormat="1"/>
    <row r="28237" customFormat="1"/>
    <row r="28238" customFormat="1"/>
    <row r="28239" customFormat="1"/>
    <row r="28240" customFormat="1"/>
    <row r="28241" customFormat="1"/>
    <row r="28242" customFormat="1"/>
    <row r="28243" customFormat="1"/>
    <row r="28244" customFormat="1"/>
    <row r="28245" customFormat="1"/>
    <row r="28246" customFormat="1"/>
    <row r="28247" customFormat="1"/>
    <row r="28248" customFormat="1"/>
    <row r="28249" customFormat="1"/>
    <row r="28250" customFormat="1"/>
    <row r="28251" customFormat="1"/>
    <row r="28252" customFormat="1"/>
    <row r="28253" customFormat="1"/>
    <row r="28254" customFormat="1"/>
    <row r="28255" customFormat="1"/>
    <row r="28256" customFormat="1"/>
    <row r="28257" customFormat="1"/>
    <row r="28258" customFormat="1"/>
    <row r="28259" customFormat="1"/>
    <row r="28260" customFormat="1"/>
    <row r="28261" customFormat="1"/>
    <row r="28262" customFormat="1"/>
    <row r="28263" customFormat="1"/>
    <row r="28264" customFormat="1"/>
    <row r="28265" customFormat="1"/>
    <row r="28266" customFormat="1"/>
    <row r="28267" customFormat="1"/>
    <row r="28268" customFormat="1"/>
    <row r="28269" customFormat="1"/>
    <row r="28270" customFormat="1"/>
    <row r="28271" customFormat="1"/>
    <row r="28272" customFormat="1"/>
    <row r="28273" customFormat="1"/>
    <row r="28274" customFormat="1"/>
    <row r="28275" customFormat="1"/>
    <row r="28276" customFormat="1"/>
    <row r="28277" customFormat="1"/>
    <row r="28278" customFormat="1"/>
    <row r="28279" customFormat="1"/>
    <row r="28280" customFormat="1"/>
    <row r="28281" customFormat="1"/>
    <row r="28282" customFormat="1"/>
    <row r="28283" customFormat="1"/>
    <row r="28284" customFormat="1"/>
    <row r="28285" customFormat="1"/>
    <row r="28286" customFormat="1"/>
    <row r="28287" customFormat="1"/>
    <row r="28288" customFormat="1"/>
    <row r="28289" customFormat="1"/>
    <row r="28290" customFormat="1"/>
    <row r="28291" customFormat="1"/>
    <row r="28292" customFormat="1"/>
    <row r="28293" customFormat="1"/>
    <row r="28294" customFormat="1"/>
    <row r="28295" customFormat="1"/>
    <row r="28296" customFormat="1"/>
    <row r="28297" customFormat="1"/>
    <row r="28298" customFormat="1"/>
    <row r="28299" customFormat="1"/>
    <row r="28300" customFormat="1"/>
    <row r="28301" customFormat="1"/>
    <row r="28302" customFormat="1"/>
    <row r="28303" customFormat="1"/>
    <row r="28304" customFormat="1"/>
    <row r="28305" customFormat="1"/>
    <row r="28306" customFormat="1"/>
    <row r="28307" customFormat="1"/>
    <row r="28308" customFormat="1"/>
    <row r="28309" customFormat="1"/>
    <row r="28310" customFormat="1"/>
    <row r="28311" customFormat="1"/>
    <row r="28312" customFormat="1"/>
    <row r="28313" customFormat="1"/>
    <row r="28314" customFormat="1"/>
    <row r="28315" customFormat="1"/>
    <row r="28316" customFormat="1"/>
    <row r="28317" customFormat="1"/>
    <row r="28318" customFormat="1"/>
    <row r="28319" customFormat="1"/>
    <row r="28320" customFormat="1"/>
    <row r="28321" customFormat="1"/>
    <row r="28322" customFormat="1"/>
    <row r="28323" customFormat="1"/>
    <row r="28324" customFormat="1"/>
    <row r="28325" customFormat="1"/>
    <row r="28326" customFormat="1"/>
    <row r="28327" customFormat="1"/>
    <row r="28328" customFormat="1"/>
    <row r="28329" customFormat="1"/>
    <row r="28330" customFormat="1"/>
    <row r="28331" customFormat="1"/>
    <row r="28332" customFormat="1"/>
    <row r="28333" customFormat="1"/>
    <row r="28334" customFormat="1"/>
    <row r="28335" customFormat="1"/>
    <row r="28336" customFormat="1"/>
    <row r="28337" customFormat="1"/>
    <row r="28338" customFormat="1"/>
    <row r="28339" customFormat="1"/>
    <row r="28340" customFormat="1"/>
    <row r="28341" customFormat="1"/>
    <row r="28342" customFormat="1"/>
    <row r="28343" customFormat="1"/>
    <row r="28344" customFormat="1"/>
    <row r="28345" customFormat="1"/>
    <row r="28346" customFormat="1"/>
    <row r="28347" customFormat="1"/>
    <row r="28348" customFormat="1"/>
    <row r="28349" customFormat="1"/>
    <row r="28350" customFormat="1"/>
    <row r="28351" customFormat="1"/>
    <row r="28352" customFormat="1"/>
    <row r="28353" customFormat="1"/>
    <row r="28354" customFormat="1"/>
    <row r="28355" customFormat="1"/>
    <row r="28356" customFormat="1"/>
    <row r="28357" customFormat="1"/>
    <row r="28358" customFormat="1"/>
    <row r="28359" customFormat="1"/>
    <row r="28360" customFormat="1"/>
    <row r="28361" customFormat="1"/>
    <row r="28362" customFormat="1"/>
    <row r="28363" customFormat="1"/>
    <row r="28364" customFormat="1"/>
    <row r="28365" customFormat="1"/>
    <row r="28366" customFormat="1"/>
    <row r="28367" customFormat="1"/>
    <row r="28368" customFormat="1"/>
    <row r="28369" customFormat="1"/>
    <row r="28370" customFormat="1"/>
    <row r="28371" customFormat="1"/>
    <row r="28372" customFormat="1"/>
    <row r="28373" customFormat="1"/>
    <row r="28374" customFormat="1"/>
    <row r="28375" customFormat="1"/>
    <row r="28376" customFormat="1"/>
    <row r="28377" customFormat="1"/>
    <row r="28378" customFormat="1"/>
    <row r="28379" customFormat="1"/>
    <row r="28380" customFormat="1"/>
    <row r="28381" customFormat="1"/>
    <row r="28382" customFormat="1"/>
    <row r="28383" customFormat="1"/>
    <row r="28384" customFormat="1"/>
    <row r="28385" customFormat="1"/>
    <row r="28386" customFormat="1"/>
    <row r="28387" customFormat="1"/>
    <row r="28388" customFormat="1"/>
    <row r="28389" customFormat="1"/>
    <row r="28390" customFormat="1"/>
    <row r="28391" customFormat="1"/>
    <row r="28392" customFormat="1"/>
    <row r="28393" customFormat="1"/>
    <row r="28394" customFormat="1"/>
    <row r="28395" customFormat="1"/>
    <row r="28396" customFormat="1"/>
    <row r="28397" customFormat="1"/>
    <row r="28398" customFormat="1"/>
    <row r="28399" customFormat="1"/>
    <row r="28400" customFormat="1"/>
    <row r="28401" customFormat="1"/>
    <row r="28402" customFormat="1"/>
    <row r="28403" customFormat="1"/>
    <row r="28404" customFormat="1"/>
    <row r="28405" customFormat="1"/>
    <row r="28406" customFormat="1"/>
    <row r="28407" customFormat="1"/>
    <row r="28408" customFormat="1"/>
    <row r="28409" customFormat="1"/>
    <row r="28410" customFormat="1"/>
    <row r="28411" customFormat="1"/>
    <row r="28412" customFormat="1"/>
    <row r="28413" customFormat="1"/>
    <row r="28414" customFormat="1"/>
    <row r="28415" customFormat="1"/>
    <row r="28416" customFormat="1"/>
    <row r="28417" customFormat="1"/>
    <row r="28418" customFormat="1"/>
    <row r="28419" customFormat="1"/>
    <row r="28420" customFormat="1"/>
    <row r="28421" customFormat="1"/>
    <row r="28422" customFormat="1"/>
    <row r="28423" customFormat="1"/>
    <row r="28424" customFormat="1"/>
    <row r="28425" customFormat="1"/>
    <row r="28426" customFormat="1"/>
    <row r="28427" customFormat="1"/>
    <row r="28428" customFormat="1"/>
    <row r="28429" customFormat="1"/>
    <row r="28430" customFormat="1"/>
    <row r="28431" customFormat="1"/>
    <row r="28432" customFormat="1"/>
    <row r="28433" customFormat="1"/>
    <row r="28434" customFormat="1"/>
    <row r="28435" customFormat="1"/>
    <row r="28436" customFormat="1"/>
    <row r="28437" customFormat="1"/>
    <row r="28438" customFormat="1"/>
    <row r="28439" customFormat="1"/>
    <row r="28440" customFormat="1"/>
    <row r="28441" customFormat="1"/>
    <row r="28442" customFormat="1"/>
    <row r="28443" customFormat="1"/>
    <row r="28444" customFormat="1"/>
    <row r="28445" customFormat="1"/>
    <row r="28446" customFormat="1"/>
    <row r="28447" customFormat="1"/>
    <row r="28448" customFormat="1"/>
    <row r="28449" customFormat="1"/>
    <row r="28450" customFormat="1"/>
    <row r="28451" customFormat="1"/>
    <row r="28452" customFormat="1"/>
    <row r="28453" customFormat="1"/>
    <row r="28454" customFormat="1"/>
    <row r="28455" customFormat="1"/>
    <row r="28456" customFormat="1"/>
    <row r="28457" customFormat="1"/>
    <row r="28458" customFormat="1"/>
    <row r="28459" customFormat="1"/>
    <row r="28460" customFormat="1"/>
    <row r="28461" customFormat="1"/>
    <row r="28462" customFormat="1"/>
    <row r="28463" customFormat="1"/>
    <row r="28464" customFormat="1"/>
    <row r="28465" customFormat="1"/>
    <row r="28466" customFormat="1"/>
    <row r="28467" customFormat="1"/>
    <row r="28468" customFormat="1"/>
    <row r="28469" customFormat="1"/>
    <row r="28470" customFormat="1"/>
    <row r="28471" customFormat="1"/>
    <row r="28472" customFormat="1"/>
    <row r="28473" customFormat="1"/>
    <row r="28474" customFormat="1"/>
    <row r="28475" customFormat="1"/>
    <row r="28476" customFormat="1"/>
    <row r="28477" customFormat="1"/>
    <row r="28478" customFormat="1"/>
    <row r="28479" customFormat="1"/>
    <row r="28480" customFormat="1"/>
    <row r="28481" customFormat="1"/>
    <row r="28482" customFormat="1"/>
    <row r="28483" customFormat="1"/>
    <row r="28484" customFormat="1"/>
    <row r="28485" customFormat="1"/>
    <row r="28486" customFormat="1"/>
    <row r="28487" customFormat="1"/>
    <row r="28488" customFormat="1"/>
    <row r="28489" customFormat="1"/>
    <row r="28490" customFormat="1"/>
    <row r="28491" customFormat="1"/>
    <row r="28492" customFormat="1"/>
    <row r="28493" customFormat="1"/>
    <row r="28494" customFormat="1"/>
    <row r="28495" customFormat="1"/>
    <row r="28496" customFormat="1"/>
    <row r="28497" customFormat="1"/>
    <row r="28498" customFormat="1"/>
    <row r="28499" customFormat="1"/>
    <row r="28500" customFormat="1"/>
    <row r="28501" customFormat="1"/>
    <row r="28502" customFormat="1"/>
    <row r="28503" customFormat="1"/>
    <row r="28504" customFormat="1"/>
    <row r="28505" customFormat="1"/>
    <row r="28506" customFormat="1"/>
    <row r="28507" customFormat="1"/>
    <row r="28508" customFormat="1"/>
    <row r="28509" customFormat="1"/>
    <row r="28510" customFormat="1"/>
    <row r="28511" customFormat="1"/>
    <row r="28512" customFormat="1"/>
    <row r="28513" customFormat="1"/>
    <row r="28514" customFormat="1"/>
    <row r="28515" customFormat="1"/>
    <row r="28516" customFormat="1"/>
    <row r="28517" customFormat="1"/>
    <row r="28518" customFormat="1"/>
    <row r="28519" customFormat="1"/>
    <row r="28520" customFormat="1"/>
    <row r="28521" customFormat="1"/>
    <row r="28522" customFormat="1"/>
    <row r="28523" customFormat="1"/>
    <row r="28524" customFormat="1"/>
    <row r="28525" customFormat="1"/>
    <row r="28526" customFormat="1"/>
    <row r="28527" customFormat="1"/>
    <row r="28528" customFormat="1"/>
    <row r="28529" customFormat="1"/>
    <row r="28530" customFormat="1"/>
    <row r="28531" customFormat="1"/>
    <row r="28532" customFormat="1"/>
    <row r="28533" customFormat="1"/>
    <row r="28534" customFormat="1"/>
    <row r="28535" customFormat="1"/>
    <row r="28536" customFormat="1"/>
    <row r="28537" customFormat="1"/>
    <row r="28538" customFormat="1"/>
    <row r="28539" customFormat="1"/>
    <row r="28540" customFormat="1"/>
    <row r="28541" customFormat="1"/>
    <row r="28542" customFormat="1"/>
    <row r="28543" customFormat="1"/>
    <row r="28544" customFormat="1"/>
    <row r="28545" customFormat="1"/>
    <row r="28546" customFormat="1"/>
    <row r="28547" customFormat="1"/>
    <row r="28548" customFormat="1"/>
    <row r="28549" customFormat="1"/>
    <row r="28550" customFormat="1"/>
    <row r="28551" customFormat="1"/>
    <row r="28552" customFormat="1"/>
    <row r="28553" customFormat="1"/>
    <row r="28554" customFormat="1"/>
    <row r="28555" customFormat="1"/>
    <row r="28556" customFormat="1"/>
    <row r="28557" customFormat="1"/>
    <row r="28558" customFormat="1"/>
    <row r="28559" customFormat="1"/>
    <row r="28560" customFormat="1"/>
    <row r="28561" customFormat="1"/>
    <row r="28562" customFormat="1"/>
    <row r="28563" customFormat="1"/>
    <row r="28564" customFormat="1"/>
    <row r="28565" customFormat="1"/>
    <row r="28566" customFormat="1"/>
    <row r="28567" customFormat="1"/>
    <row r="28568" customFormat="1"/>
    <row r="28569" customFormat="1"/>
    <row r="28570" customFormat="1"/>
    <row r="28571" customFormat="1"/>
    <row r="28572" customFormat="1"/>
    <row r="28573" customFormat="1"/>
    <row r="28574" customFormat="1"/>
    <row r="28575" customFormat="1"/>
    <row r="28576" customFormat="1"/>
    <row r="28577" customFormat="1"/>
    <row r="28578" customFormat="1"/>
    <row r="28579" customFormat="1"/>
    <row r="28580" customFormat="1"/>
    <row r="28581" customFormat="1"/>
    <row r="28582" customFormat="1"/>
    <row r="28583" customFormat="1"/>
    <row r="28584" customFormat="1"/>
    <row r="28585" customFormat="1"/>
    <row r="28586" customFormat="1"/>
    <row r="28587" customFormat="1"/>
    <row r="28588" customFormat="1"/>
    <row r="28589" customFormat="1"/>
    <row r="28590" customFormat="1"/>
    <row r="28591" customFormat="1"/>
    <row r="28592" customFormat="1"/>
    <row r="28593" customFormat="1"/>
    <row r="28594" customFormat="1"/>
    <row r="28595" customFormat="1"/>
    <row r="28596" customFormat="1"/>
    <row r="28597" customFormat="1"/>
    <row r="28598" customFormat="1"/>
    <row r="28599" customFormat="1"/>
    <row r="28600" customFormat="1"/>
    <row r="28601" customFormat="1"/>
    <row r="28602" customFormat="1"/>
    <row r="28603" customFormat="1"/>
    <row r="28604" customFormat="1"/>
    <row r="28605" customFormat="1"/>
    <row r="28606" customFormat="1"/>
    <row r="28607" customFormat="1"/>
    <row r="28608" customFormat="1"/>
    <row r="28609" customFormat="1"/>
    <row r="28610" customFormat="1"/>
    <row r="28611" customFormat="1"/>
    <row r="28612" customFormat="1"/>
    <row r="28613" customFormat="1"/>
    <row r="28614" customFormat="1"/>
    <row r="28615" customFormat="1"/>
    <row r="28616" customFormat="1"/>
    <row r="28617" customFormat="1"/>
    <row r="28618" customFormat="1"/>
    <row r="28619" customFormat="1"/>
    <row r="28620" customFormat="1"/>
    <row r="28621" customFormat="1"/>
    <row r="28622" customFormat="1"/>
    <row r="28623" customFormat="1"/>
    <row r="28624" customFormat="1"/>
    <row r="28625" customFormat="1"/>
    <row r="28626" customFormat="1"/>
    <row r="28627" customFormat="1"/>
    <row r="28628" customFormat="1"/>
    <row r="28629" customFormat="1"/>
    <row r="28630" customFormat="1"/>
    <row r="28631" customFormat="1"/>
    <row r="28632" customFormat="1"/>
    <row r="28633" customFormat="1"/>
    <row r="28634" customFormat="1"/>
    <row r="28635" customFormat="1"/>
    <row r="28636" customFormat="1"/>
    <row r="28637" customFormat="1"/>
    <row r="28638" customFormat="1"/>
    <row r="28639" customFormat="1"/>
    <row r="28640" customFormat="1"/>
    <row r="28641" customFormat="1"/>
    <row r="28642" customFormat="1"/>
    <row r="28643" customFormat="1"/>
    <row r="28644" customFormat="1"/>
    <row r="28645" customFormat="1"/>
    <row r="28646" customFormat="1"/>
    <row r="28647" customFormat="1"/>
    <row r="28648" customFormat="1"/>
    <row r="28649" customFormat="1"/>
    <row r="28650" customFormat="1"/>
    <row r="28651" customFormat="1"/>
    <row r="28652" customFormat="1"/>
    <row r="28653" customFormat="1"/>
    <row r="28654" customFormat="1"/>
    <row r="28655" customFormat="1"/>
    <row r="28656" customFormat="1"/>
    <row r="28657" customFormat="1"/>
    <row r="28658" customFormat="1"/>
    <row r="28659" customFormat="1"/>
    <row r="28660" customFormat="1"/>
    <row r="28661" customFormat="1"/>
    <row r="28662" customFormat="1"/>
    <row r="28663" customFormat="1"/>
    <row r="28664" customFormat="1"/>
    <row r="28665" customFormat="1"/>
    <row r="28666" customFormat="1"/>
    <row r="28667" customFormat="1"/>
    <row r="28668" customFormat="1"/>
    <row r="28669" customFormat="1"/>
    <row r="28670" customFormat="1"/>
    <row r="28671" customFormat="1"/>
    <row r="28672" customFormat="1"/>
    <row r="28673" customFormat="1"/>
    <row r="28674" customFormat="1"/>
    <row r="28675" customFormat="1"/>
    <row r="28676" customFormat="1"/>
    <row r="28677" customFormat="1"/>
    <row r="28678" customFormat="1"/>
    <row r="28679" customFormat="1"/>
    <row r="28680" customFormat="1"/>
    <row r="28681" customFormat="1"/>
    <row r="28682" customFormat="1"/>
    <row r="28683" customFormat="1"/>
    <row r="28684" customFormat="1"/>
    <row r="28685" customFormat="1"/>
    <row r="28686" customFormat="1"/>
    <row r="28687" customFormat="1"/>
    <row r="28688" customFormat="1"/>
    <row r="28689" customFormat="1"/>
    <row r="28690" customFormat="1"/>
    <row r="28691" customFormat="1"/>
    <row r="28692" customFormat="1"/>
    <row r="28693" customFormat="1"/>
    <row r="28694" customFormat="1"/>
    <row r="28695" customFormat="1"/>
    <row r="28696" customFormat="1"/>
    <row r="28697" customFormat="1"/>
    <row r="28698" customFormat="1"/>
    <row r="28699" customFormat="1"/>
    <row r="28700" customFormat="1"/>
    <row r="28701" customFormat="1"/>
    <row r="28702" customFormat="1"/>
    <row r="28703" customFormat="1"/>
    <row r="28704" customFormat="1"/>
    <row r="28705" customFormat="1"/>
    <row r="28706" customFormat="1"/>
    <row r="28707" customFormat="1"/>
    <row r="28708" customFormat="1"/>
    <row r="28709" customFormat="1"/>
    <row r="28710" customFormat="1"/>
    <row r="28711" customFormat="1"/>
    <row r="28712" customFormat="1"/>
    <row r="28713" customFormat="1"/>
    <row r="28714" customFormat="1"/>
    <row r="28715" customFormat="1"/>
    <row r="28716" customFormat="1"/>
    <row r="28717" customFormat="1"/>
    <row r="28718" customFormat="1"/>
    <row r="28719" customFormat="1"/>
    <row r="28720" customFormat="1"/>
    <row r="28721" customFormat="1"/>
    <row r="28722" customFormat="1"/>
    <row r="28723" customFormat="1"/>
    <row r="28724" customFormat="1"/>
    <row r="28725" customFormat="1"/>
    <row r="28726" customFormat="1"/>
    <row r="28727" customFormat="1"/>
    <row r="28728" customFormat="1"/>
    <row r="28729" customFormat="1"/>
    <row r="28730" customFormat="1"/>
    <row r="28731" customFormat="1"/>
    <row r="28732" customFormat="1"/>
    <row r="28733" customFormat="1"/>
    <row r="28734" customFormat="1"/>
    <row r="28735" customFormat="1"/>
    <row r="28736" customFormat="1"/>
    <row r="28737" customFormat="1"/>
    <row r="28738" customFormat="1"/>
    <row r="28739" customFormat="1"/>
    <row r="28740" customFormat="1"/>
    <row r="28741" customFormat="1"/>
    <row r="28742" customFormat="1"/>
    <row r="28743" customFormat="1"/>
    <row r="28744" customFormat="1"/>
    <row r="28745" customFormat="1"/>
    <row r="28746" customFormat="1"/>
    <row r="28747" customFormat="1"/>
    <row r="28748" customFormat="1"/>
    <row r="28749" customFormat="1"/>
    <row r="28750" customFormat="1"/>
    <row r="28751" customFormat="1"/>
    <row r="28752" customFormat="1"/>
    <row r="28753" customFormat="1"/>
    <row r="28754" customFormat="1"/>
    <row r="28755" customFormat="1"/>
    <row r="28756" customFormat="1"/>
    <row r="28757" customFormat="1"/>
    <row r="28758" customFormat="1"/>
    <row r="28759" customFormat="1"/>
    <row r="28760" customFormat="1"/>
    <row r="28761" customFormat="1"/>
    <row r="28762" customFormat="1"/>
    <row r="28763" customFormat="1"/>
    <row r="28764" customFormat="1"/>
    <row r="28765" customFormat="1"/>
    <row r="28766" customFormat="1"/>
    <row r="28767" customFormat="1"/>
    <row r="28768" customFormat="1"/>
    <row r="28769" customFormat="1"/>
    <row r="28770" customFormat="1"/>
    <row r="28771" customFormat="1"/>
    <row r="28772" customFormat="1"/>
    <row r="28773" customFormat="1"/>
    <row r="28774" customFormat="1"/>
    <row r="28775" customFormat="1"/>
    <row r="28776" customFormat="1"/>
    <row r="28777" customFormat="1"/>
    <row r="28778" customFormat="1"/>
    <row r="28779" customFormat="1"/>
    <row r="28780" customFormat="1"/>
    <row r="28781" customFormat="1"/>
    <row r="28782" customFormat="1"/>
    <row r="28783" customFormat="1"/>
    <row r="28784" customFormat="1"/>
    <row r="28785" customFormat="1"/>
    <row r="28786" customFormat="1"/>
    <row r="28787" customFormat="1"/>
    <row r="28788" customFormat="1"/>
    <row r="28789" customFormat="1"/>
    <row r="28790" customFormat="1"/>
    <row r="28791" customFormat="1"/>
    <row r="28792" customFormat="1"/>
    <row r="28793" customFormat="1"/>
    <row r="28794" customFormat="1"/>
    <row r="28795" customFormat="1"/>
    <row r="28796" customFormat="1"/>
    <row r="28797" customFormat="1"/>
    <row r="28798" customFormat="1"/>
    <row r="28799" customFormat="1"/>
    <row r="28800" customFormat="1"/>
    <row r="28801" customFormat="1"/>
    <row r="28802" customFormat="1"/>
    <row r="28803" customFormat="1"/>
    <row r="28804" customFormat="1"/>
    <row r="28805" customFormat="1"/>
    <row r="28806" customFormat="1"/>
    <row r="28807" customFormat="1"/>
    <row r="28808" customFormat="1"/>
    <row r="28809" customFormat="1"/>
    <row r="28810" customFormat="1"/>
    <row r="28811" customFormat="1"/>
    <row r="28812" customFormat="1"/>
    <row r="28813" customFormat="1"/>
    <row r="28814" customFormat="1"/>
    <row r="28815" customFormat="1"/>
    <row r="28816" customFormat="1"/>
    <row r="28817" customFormat="1"/>
    <row r="28818" customFormat="1"/>
    <row r="28819" customFormat="1"/>
    <row r="28820" customFormat="1"/>
    <row r="28821" customFormat="1"/>
    <row r="28822" customFormat="1"/>
    <row r="28823" customFormat="1"/>
    <row r="28824" customFormat="1"/>
    <row r="28825" customFormat="1"/>
    <row r="28826" customFormat="1"/>
    <row r="28827" customFormat="1"/>
    <row r="28828" customFormat="1"/>
    <row r="28829" customFormat="1"/>
    <row r="28830" customFormat="1"/>
    <row r="28831" customFormat="1"/>
    <row r="28832" customFormat="1"/>
    <row r="28833" customFormat="1"/>
    <row r="28834" customFormat="1"/>
    <row r="28835" customFormat="1"/>
    <row r="28836" customFormat="1"/>
    <row r="28837" customFormat="1"/>
    <row r="28838" customFormat="1"/>
    <row r="28839" customFormat="1"/>
    <row r="28840" customFormat="1"/>
    <row r="28841" customFormat="1"/>
    <row r="28842" customFormat="1"/>
    <row r="28843" customFormat="1"/>
    <row r="28844" customFormat="1"/>
    <row r="28845" customFormat="1"/>
    <row r="28846" customFormat="1"/>
    <row r="28847" customFormat="1"/>
    <row r="28848" customFormat="1"/>
    <row r="28849" customFormat="1"/>
    <row r="28850" customFormat="1"/>
    <row r="28851" customFormat="1"/>
    <row r="28852" customFormat="1"/>
    <row r="28853" customFormat="1"/>
    <row r="28854" customFormat="1"/>
    <row r="28855" customFormat="1"/>
    <row r="28856" customFormat="1"/>
    <row r="28857" customFormat="1"/>
    <row r="28858" customFormat="1"/>
    <row r="28859" customFormat="1"/>
    <row r="28860" customFormat="1"/>
    <row r="28861" customFormat="1"/>
    <row r="28862" customFormat="1"/>
    <row r="28863" customFormat="1"/>
    <row r="28864" customFormat="1"/>
    <row r="28865" customFormat="1"/>
    <row r="28866" customFormat="1"/>
    <row r="28867" customFormat="1"/>
    <row r="28868" customFormat="1"/>
    <row r="28869" customFormat="1"/>
    <row r="28870" customFormat="1"/>
    <row r="28871" customFormat="1"/>
    <row r="28872" customFormat="1"/>
    <row r="28873" customFormat="1"/>
    <row r="28874" customFormat="1"/>
    <row r="28875" customFormat="1"/>
    <row r="28876" customFormat="1"/>
    <row r="28877" customFormat="1"/>
    <row r="28878" customFormat="1"/>
    <row r="28879" customFormat="1"/>
    <row r="28880" customFormat="1"/>
    <row r="28881" customFormat="1"/>
    <row r="28882" customFormat="1"/>
    <row r="28883" customFormat="1"/>
    <row r="28884" customFormat="1"/>
    <row r="28885" customFormat="1"/>
    <row r="28886" customFormat="1"/>
    <row r="28887" customFormat="1"/>
    <row r="28888" customFormat="1"/>
    <row r="28889" customFormat="1"/>
    <row r="28890" customFormat="1"/>
    <row r="28891" customFormat="1"/>
    <row r="28892" customFormat="1"/>
    <row r="28893" customFormat="1"/>
    <row r="28894" customFormat="1"/>
    <row r="28895" customFormat="1"/>
    <row r="28896" customFormat="1"/>
    <row r="28897" customFormat="1"/>
    <row r="28898" customFormat="1"/>
    <row r="28899" customFormat="1"/>
    <row r="28900" customFormat="1"/>
    <row r="28901" customFormat="1"/>
    <row r="28902" customFormat="1"/>
    <row r="28903" customFormat="1"/>
    <row r="28904" customFormat="1"/>
    <row r="28905" customFormat="1"/>
    <row r="28906" customFormat="1"/>
    <row r="28907" customFormat="1"/>
    <row r="28908" customFormat="1"/>
    <row r="28909" customFormat="1"/>
    <row r="28910" customFormat="1"/>
    <row r="28911" customFormat="1"/>
    <row r="28912" customFormat="1"/>
    <row r="28913" customFormat="1"/>
    <row r="28914" customFormat="1"/>
    <row r="28915" customFormat="1"/>
    <row r="28916" customFormat="1"/>
    <row r="28917" customFormat="1"/>
    <row r="28918" customFormat="1"/>
    <row r="28919" customFormat="1"/>
    <row r="28920" customFormat="1"/>
    <row r="28921" customFormat="1"/>
    <row r="28922" customFormat="1"/>
    <row r="28923" customFormat="1"/>
    <row r="28924" customFormat="1"/>
    <row r="28925" customFormat="1"/>
    <row r="28926" customFormat="1"/>
    <row r="28927" customFormat="1"/>
    <row r="28928" customFormat="1"/>
    <row r="28929" customFormat="1"/>
    <row r="28930" customFormat="1"/>
    <row r="28931" customFormat="1"/>
    <row r="28932" customFormat="1"/>
    <row r="28933" customFormat="1"/>
    <row r="28934" customFormat="1"/>
    <row r="28935" customFormat="1"/>
    <row r="28936" customFormat="1"/>
    <row r="28937" customFormat="1"/>
    <row r="28938" customFormat="1"/>
    <row r="28939" customFormat="1"/>
    <row r="28940" customFormat="1"/>
    <row r="28941" customFormat="1"/>
    <row r="28942" customFormat="1"/>
    <row r="28943" customFormat="1"/>
    <row r="28944" customFormat="1"/>
    <row r="28945" customFormat="1"/>
    <row r="28946" customFormat="1"/>
    <row r="28947" customFormat="1"/>
    <row r="28948" customFormat="1"/>
    <row r="28949" customFormat="1"/>
    <row r="28950" customFormat="1"/>
    <row r="28951" customFormat="1"/>
    <row r="28952" customFormat="1"/>
    <row r="28953" customFormat="1"/>
    <row r="28954" customFormat="1"/>
    <row r="28955" customFormat="1"/>
    <row r="28956" customFormat="1"/>
    <row r="28957" customFormat="1"/>
    <row r="28958" customFormat="1"/>
    <row r="28959" customFormat="1"/>
    <row r="28960" customFormat="1"/>
    <row r="28961" customFormat="1"/>
    <row r="28962" customFormat="1"/>
    <row r="28963" customFormat="1"/>
    <row r="28964" customFormat="1"/>
    <row r="28965" customFormat="1"/>
    <row r="28966" customFormat="1"/>
    <row r="28967" customFormat="1"/>
    <row r="28968" customFormat="1"/>
    <row r="28969" customFormat="1"/>
    <row r="28970" customFormat="1"/>
    <row r="28971" customFormat="1"/>
    <row r="28972" customFormat="1"/>
    <row r="28973" customFormat="1"/>
    <row r="28974" customFormat="1"/>
    <row r="28975" customFormat="1"/>
    <row r="28976" customFormat="1"/>
    <row r="28977" customFormat="1"/>
    <row r="28978" customFormat="1"/>
    <row r="28979" customFormat="1"/>
    <row r="28980" customFormat="1"/>
    <row r="28981" customFormat="1"/>
    <row r="28982" customFormat="1"/>
    <row r="28983" customFormat="1"/>
    <row r="28984" customFormat="1"/>
    <row r="28985" customFormat="1"/>
    <row r="28986" customFormat="1"/>
    <row r="28987" customFormat="1"/>
    <row r="28988" customFormat="1"/>
    <row r="28989" customFormat="1"/>
    <row r="28990" customFormat="1"/>
    <row r="28991" customFormat="1"/>
    <row r="28992" customFormat="1"/>
    <row r="28993" customFormat="1"/>
    <row r="28994" customFormat="1"/>
    <row r="28995" customFormat="1"/>
    <row r="28996" customFormat="1"/>
    <row r="28997" customFormat="1"/>
    <row r="28998" customFormat="1"/>
    <row r="28999" customFormat="1"/>
    <row r="29000" customFormat="1"/>
    <row r="29001" customFormat="1"/>
    <row r="29002" customFormat="1"/>
    <row r="29003" customFormat="1"/>
    <row r="29004" customFormat="1"/>
    <row r="29005" customFormat="1"/>
    <row r="29006" customFormat="1"/>
    <row r="29007" customFormat="1"/>
    <row r="29008" customFormat="1"/>
    <row r="29009" customFormat="1"/>
    <row r="29010" customFormat="1"/>
    <row r="29011" customFormat="1"/>
    <row r="29012" customFormat="1"/>
    <row r="29013" customFormat="1"/>
    <row r="29014" customFormat="1"/>
    <row r="29015" customFormat="1"/>
    <row r="29016" customFormat="1"/>
    <row r="29017" customFormat="1"/>
    <row r="29018" customFormat="1"/>
    <row r="29019" customFormat="1"/>
    <row r="29020" customFormat="1"/>
    <row r="29021" customFormat="1"/>
    <row r="29022" customFormat="1"/>
    <row r="29023" customFormat="1"/>
    <row r="29024" customFormat="1"/>
    <row r="29025" customFormat="1"/>
    <row r="29026" customFormat="1"/>
    <row r="29027" customFormat="1"/>
    <row r="29028" customFormat="1"/>
    <row r="29029" customFormat="1"/>
    <row r="29030" customFormat="1"/>
    <row r="29031" customFormat="1"/>
    <row r="29032" customFormat="1"/>
    <row r="29033" customFormat="1"/>
    <row r="29034" customFormat="1"/>
    <row r="29035" customFormat="1"/>
    <row r="29036" customFormat="1"/>
    <row r="29037" customFormat="1"/>
    <row r="29038" customFormat="1"/>
    <row r="29039" customFormat="1"/>
    <row r="29040" customFormat="1"/>
    <row r="29041" customFormat="1"/>
    <row r="29042" customFormat="1"/>
    <row r="29043" customFormat="1"/>
    <row r="29044" customFormat="1"/>
    <row r="29045" customFormat="1"/>
    <row r="29046" customFormat="1"/>
    <row r="29047" customFormat="1"/>
    <row r="29048" customFormat="1"/>
    <row r="29049" customFormat="1"/>
    <row r="29050" customFormat="1"/>
    <row r="29051" customFormat="1"/>
    <row r="29052" customFormat="1"/>
    <row r="29053" customFormat="1"/>
    <row r="29054" customFormat="1"/>
    <row r="29055" customFormat="1"/>
    <row r="29056" customFormat="1"/>
    <row r="29057" customFormat="1"/>
    <row r="29058" customFormat="1"/>
    <row r="29059" customFormat="1"/>
    <row r="29060" customFormat="1"/>
    <row r="29061" customFormat="1"/>
    <row r="29062" customFormat="1"/>
    <row r="29063" customFormat="1"/>
    <row r="29064" customFormat="1"/>
    <row r="29065" customFormat="1"/>
    <row r="29066" customFormat="1"/>
    <row r="29067" customFormat="1"/>
    <row r="29068" customFormat="1"/>
    <row r="29069" customFormat="1"/>
    <row r="29070" customFormat="1"/>
    <row r="29071" customFormat="1"/>
    <row r="29072" customFormat="1"/>
    <row r="29073" customFormat="1"/>
    <row r="29074" customFormat="1"/>
    <row r="29075" customFormat="1"/>
    <row r="29076" customFormat="1"/>
    <row r="29077" customFormat="1"/>
    <row r="29078" customFormat="1"/>
    <row r="29079" customFormat="1"/>
    <row r="29080" customFormat="1"/>
    <row r="29081" customFormat="1"/>
    <row r="29082" customFormat="1"/>
    <row r="29083" customFormat="1"/>
    <row r="29084" customFormat="1"/>
    <row r="29085" customFormat="1"/>
    <row r="29086" customFormat="1"/>
    <row r="29087" customFormat="1"/>
    <row r="29088" customFormat="1"/>
    <row r="29089" customFormat="1"/>
    <row r="29090" customFormat="1"/>
    <row r="29091" customFormat="1"/>
    <row r="29092" customFormat="1"/>
    <row r="29093" customFormat="1"/>
    <row r="29094" customFormat="1"/>
    <row r="29095" customFormat="1"/>
    <row r="29096" customFormat="1"/>
    <row r="29097" customFormat="1"/>
    <row r="29098" customFormat="1"/>
    <row r="29099" customFormat="1"/>
    <row r="29100" customFormat="1"/>
    <row r="29101" customFormat="1"/>
    <row r="29102" customFormat="1"/>
    <row r="29103" customFormat="1"/>
    <row r="29104" customFormat="1"/>
    <row r="29105" customFormat="1"/>
    <row r="29106" customFormat="1"/>
    <row r="29107" customFormat="1"/>
    <row r="29108" customFormat="1"/>
    <row r="29109" customFormat="1"/>
    <row r="29110" customFormat="1"/>
    <row r="29111" customFormat="1"/>
    <row r="29112" customFormat="1"/>
    <row r="29113" customFormat="1"/>
    <row r="29114" customFormat="1"/>
    <row r="29115" customFormat="1"/>
    <row r="29116" customFormat="1"/>
    <row r="29117" customFormat="1"/>
    <row r="29118" customFormat="1"/>
    <row r="29119" customFormat="1"/>
    <row r="29120" customFormat="1"/>
    <row r="29121" customFormat="1"/>
    <row r="29122" customFormat="1"/>
    <row r="29123" customFormat="1"/>
    <row r="29124" customFormat="1"/>
    <row r="29125" customFormat="1"/>
    <row r="29126" customFormat="1"/>
    <row r="29127" customFormat="1"/>
    <row r="29128" customFormat="1"/>
    <row r="29129" customFormat="1"/>
    <row r="29130" customFormat="1"/>
    <row r="29131" customFormat="1"/>
    <row r="29132" customFormat="1"/>
    <row r="29133" customFormat="1"/>
    <row r="29134" customFormat="1"/>
    <row r="29135" customFormat="1"/>
    <row r="29136" customFormat="1"/>
    <row r="29137" customFormat="1"/>
    <row r="29138" customFormat="1"/>
    <row r="29139" customFormat="1"/>
    <row r="29140" customFormat="1"/>
    <row r="29141" customFormat="1"/>
    <row r="29142" customFormat="1"/>
    <row r="29143" customFormat="1"/>
    <row r="29144" customFormat="1"/>
    <row r="29145" customFormat="1"/>
    <row r="29146" customFormat="1"/>
    <row r="29147" customFormat="1"/>
    <row r="29148" customFormat="1"/>
    <row r="29149" customFormat="1"/>
    <row r="29150" customFormat="1"/>
    <row r="29151" customFormat="1"/>
    <row r="29152" customFormat="1"/>
    <row r="29153" customFormat="1"/>
    <row r="29154" customFormat="1"/>
    <row r="29155" customFormat="1"/>
    <row r="29156" customFormat="1"/>
    <row r="29157" customFormat="1"/>
    <row r="29158" customFormat="1"/>
    <row r="29159" customFormat="1"/>
    <row r="29160" customFormat="1"/>
    <row r="29161" customFormat="1"/>
    <row r="29162" customFormat="1"/>
    <row r="29163" customFormat="1"/>
    <row r="29164" customFormat="1"/>
    <row r="29165" customFormat="1"/>
    <row r="29166" customFormat="1"/>
    <row r="29167" customFormat="1"/>
    <row r="29168" customFormat="1"/>
    <row r="29169" customFormat="1"/>
    <row r="29170" customFormat="1"/>
    <row r="29171" customFormat="1"/>
    <row r="29172" customFormat="1"/>
    <row r="29173" customFormat="1"/>
    <row r="29174" customFormat="1"/>
    <row r="29175" customFormat="1"/>
    <row r="29176" customFormat="1"/>
    <row r="29177" customFormat="1"/>
    <row r="29178" customFormat="1"/>
    <row r="29179" customFormat="1"/>
    <row r="29180" customFormat="1"/>
    <row r="29181" customFormat="1"/>
    <row r="29182" customFormat="1"/>
    <row r="29183" customFormat="1"/>
    <row r="29184" customFormat="1"/>
    <row r="29185" customFormat="1"/>
    <row r="29186" customFormat="1"/>
    <row r="29187" customFormat="1"/>
    <row r="29188" customFormat="1"/>
    <row r="29189" customFormat="1"/>
    <row r="29190" customFormat="1"/>
    <row r="29191" customFormat="1"/>
    <row r="29192" customFormat="1"/>
    <row r="29193" customFormat="1"/>
    <row r="29194" customFormat="1"/>
    <row r="29195" customFormat="1"/>
    <row r="29196" customFormat="1"/>
    <row r="29197" customFormat="1"/>
    <row r="29198" customFormat="1"/>
    <row r="29199" customFormat="1"/>
    <row r="29200" customFormat="1"/>
    <row r="29201" customFormat="1"/>
    <row r="29202" customFormat="1"/>
    <row r="29203" customFormat="1"/>
    <row r="29204" customFormat="1"/>
    <row r="29205" customFormat="1"/>
    <row r="29206" customFormat="1"/>
    <row r="29207" customFormat="1"/>
    <row r="29208" customFormat="1"/>
    <row r="29209" customFormat="1"/>
    <row r="29210" customFormat="1"/>
    <row r="29211" customFormat="1"/>
    <row r="29212" customFormat="1"/>
    <row r="29213" customFormat="1"/>
    <row r="29214" customFormat="1"/>
    <row r="29215" customFormat="1"/>
    <row r="29216" customFormat="1"/>
    <row r="29217" customFormat="1"/>
    <row r="29218" customFormat="1"/>
    <row r="29219" customFormat="1"/>
    <row r="29220" customFormat="1"/>
    <row r="29221" customFormat="1"/>
    <row r="29222" customFormat="1"/>
    <row r="29223" customFormat="1"/>
    <row r="29224" customFormat="1"/>
    <row r="29225" customFormat="1"/>
    <row r="29226" customFormat="1"/>
    <row r="29227" customFormat="1"/>
    <row r="29228" customFormat="1"/>
    <row r="29229" customFormat="1"/>
    <row r="29230" customFormat="1"/>
    <row r="29231" customFormat="1"/>
    <row r="29232" customFormat="1"/>
    <row r="29233" customFormat="1"/>
    <row r="29234" customFormat="1"/>
    <row r="29235" customFormat="1"/>
    <row r="29236" customFormat="1"/>
    <row r="29237" customFormat="1"/>
    <row r="29238" customFormat="1"/>
    <row r="29239" customFormat="1"/>
    <row r="29240" customFormat="1"/>
    <row r="29241" customFormat="1"/>
    <row r="29242" customFormat="1"/>
    <row r="29243" customFormat="1"/>
    <row r="29244" customFormat="1"/>
    <row r="29245" customFormat="1"/>
    <row r="29246" customFormat="1"/>
    <row r="29247" customFormat="1"/>
    <row r="29248" customFormat="1"/>
    <row r="29249" customFormat="1"/>
    <row r="29250" customFormat="1"/>
    <row r="29251" customFormat="1"/>
    <row r="29252" customFormat="1"/>
    <row r="29253" customFormat="1"/>
    <row r="29254" customFormat="1"/>
    <row r="29255" customFormat="1"/>
    <row r="29256" customFormat="1"/>
    <row r="29257" customFormat="1"/>
    <row r="29258" customFormat="1"/>
    <row r="29259" customFormat="1"/>
    <row r="29260" customFormat="1"/>
    <row r="29261" customFormat="1"/>
    <row r="29262" customFormat="1"/>
    <row r="29263" customFormat="1"/>
    <row r="29264" customFormat="1"/>
    <row r="29265" customFormat="1"/>
    <row r="29266" customFormat="1"/>
    <row r="29267" customFormat="1"/>
    <row r="29268" customFormat="1"/>
    <row r="29269" customFormat="1"/>
    <row r="29270" customFormat="1"/>
    <row r="29271" customFormat="1"/>
    <row r="29272" customFormat="1"/>
    <row r="29273" customFormat="1"/>
    <row r="29274" customFormat="1"/>
    <row r="29275" customFormat="1"/>
    <row r="29276" customFormat="1"/>
    <row r="29277" customFormat="1"/>
    <row r="29278" customFormat="1"/>
    <row r="29279" customFormat="1"/>
    <row r="29280" customFormat="1"/>
    <row r="29281" customFormat="1"/>
    <row r="29282" customFormat="1"/>
    <row r="29283" customFormat="1"/>
    <row r="29284" customFormat="1"/>
    <row r="29285" customFormat="1"/>
    <row r="29286" customFormat="1"/>
    <row r="29287" customFormat="1"/>
    <row r="29288" customFormat="1"/>
    <row r="29289" customFormat="1"/>
    <row r="29290" customFormat="1"/>
    <row r="29291" customFormat="1"/>
    <row r="29292" customFormat="1"/>
    <row r="29293" customFormat="1"/>
    <row r="29294" customFormat="1"/>
    <row r="29295" customFormat="1"/>
    <row r="29296" customFormat="1"/>
    <row r="29297" customFormat="1"/>
    <row r="29298" customFormat="1"/>
    <row r="29299" customFormat="1"/>
    <row r="29300" customFormat="1"/>
    <row r="29301" customFormat="1"/>
    <row r="29302" customFormat="1"/>
    <row r="29303" customFormat="1"/>
    <row r="29304" customFormat="1"/>
    <row r="29305" customFormat="1"/>
    <row r="29306" customFormat="1"/>
    <row r="29307" customFormat="1"/>
    <row r="29308" customFormat="1"/>
    <row r="29309" customFormat="1"/>
    <row r="29310" customFormat="1"/>
    <row r="29311" customFormat="1"/>
    <row r="29312" customFormat="1"/>
    <row r="29313" customFormat="1"/>
    <row r="29314" customFormat="1"/>
    <row r="29315" customFormat="1"/>
    <row r="29316" customFormat="1"/>
    <row r="29317" customFormat="1"/>
    <row r="29318" customFormat="1"/>
    <row r="29319" customFormat="1"/>
    <row r="29320" customFormat="1"/>
    <row r="29321" customFormat="1"/>
    <row r="29322" customFormat="1"/>
    <row r="29323" customFormat="1"/>
    <row r="29324" customFormat="1"/>
    <row r="29325" customFormat="1"/>
    <row r="29326" customFormat="1"/>
    <row r="29327" customFormat="1"/>
    <row r="29328" customFormat="1"/>
    <row r="29329" customFormat="1"/>
    <row r="29330" customFormat="1"/>
    <row r="29331" customFormat="1"/>
    <row r="29332" customFormat="1"/>
    <row r="29333" customFormat="1"/>
    <row r="29334" customFormat="1"/>
    <row r="29335" customFormat="1"/>
    <row r="29336" customFormat="1"/>
    <row r="29337" customFormat="1"/>
    <row r="29338" customFormat="1"/>
    <row r="29339" customFormat="1"/>
    <row r="29340" customFormat="1"/>
    <row r="29341" customFormat="1"/>
    <row r="29342" customFormat="1"/>
    <row r="29343" customFormat="1"/>
    <row r="29344" customFormat="1"/>
    <row r="29345" customFormat="1"/>
    <row r="29346" customFormat="1"/>
    <row r="29347" customFormat="1"/>
    <row r="29348" customFormat="1"/>
    <row r="29349" customFormat="1"/>
    <row r="29350" customFormat="1"/>
    <row r="29351" customFormat="1"/>
    <row r="29352" customFormat="1"/>
    <row r="29353" customFormat="1"/>
    <row r="29354" customFormat="1"/>
    <row r="29355" customFormat="1"/>
    <row r="29356" customFormat="1"/>
    <row r="29357" customFormat="1"/>
    <row r="29358" customFormat="1"/>
    <row r="29359" customFormat="1"/>
    <row r="29360" customFormat="1"/>
    <row r="29361" customFormat="1"/>
    <row r="29362" customFormat="1"/>
    <row r="29363" customFormat="1"/>
    <row r="29364" customFormat="1"/>
    <row r="29365" customFormat="1"/>
    <row r="29366" customFormat="1"/>
    <row r="29367" customFormat="1"/>
    <row r="29368" customFormat="1"/>
    <row r="29369" customFormat="1"/>
    <row r="29370" customFormat="1"/>
    <row r="29371" customFormat="1"/>
    <row r="29372" customFormat="1"/>
    <row r="29373" customFormat="1"/>
    <row r="29374" customFormat="1"/>
    <row r="29375" customFormat="1"/>
    <row r="29376" customFormat="1"/>
    <row r="29377" customFormat="1"/>
    <row r="29378" customFormat="1"/>
    <row r="29379" customFormat="1"/>
    <row r="29380" customFormat="1"/>
    <row r="29381" customFormat="1"/>
    <row r="29382" customFormat="1"/>
    <row r="29383" customFormat="1"/>
    <row r="29384" customFormat="1"/>
    <row r="29385" customFormat="1"/>
    <row r="29386" customFormat="1"/>
    <row r="29387" customFormat="1"/>
    <row r="29388" customFormat="1"/>
    <row r="29389" customFormat="1"/>
    <row r="29390" customFormat="1"/>
    <row r="29391" customFormat="1"/>
    <row r="29392" customFormat="1"/>
    <row r="29393" customFormat="1"/>
    <row r="29394" customFormat="1"/>
    <row r="29395" customFormat="1"/>
    <row r="29396" customFormat="1"/>
    <row r="29397" customFormat="1"/>
    <row r="29398" customFormat="1"/>
    <row r="29399" customFormat="1"/>
    <row r="29400" customFormat="1"/>
    <row r="29401" customFormat="1"/>
    <row r="29402" customFormat="1"/>
    <row r="29403" customFormat="1"/>
    <row r="29404" customFormat="1"/>
    <row r="29405" customFormat="1"/>
    <row r="29406" customFormat="1"/>
    <row r="29407" customFormat="1"/>
    <row r="29408" customFormat="1"/>
    <row r="29409" customFormat="1"/>
    <row r="29410" customFormat="1"/>
    <row r="29411" customFormat="1"/>
    <row r="29412" customFormat="1"/>
    <row r="29413" customFormat="1"/>
    <row r="29414" customFormat="1"/>
    <row r="29415" customFormat="1"/>
    <row r="29416" customFormat="1"/>
    <row r="29417" customFormat="1"/>
    <row r="29418" customFormat="1"/>
    <row r="29419" customFormat="1"/>
    <row r="29420" customFormat="1"/>
    <row r="29421" customFormat="1"/>
    <row r="29422" customFormat="1"/>
    <row r="29423" customFormat="1"/>
    <row r="29424" customFormat="1"/>
    <row r="29425" customFormat="1"/>
    <row r="29426" customFormat="1"/>
    <row r="29427" customFormat="1"/>
    <row r="29428" customFormat="1"/>
    <row r="29429" customFormat="1"/>
    <row r="29430" customFormat="1"/>
    <row r="29431" customFormat="1"/>
    <row r="29432" customFormat="1"/>
    <row r="29433" customFormat="1"/>
    <row r="29434" customFormat="1"/>
    <row r="29435" customFormat="1"/>
    <row r="29436" customFormat="1"/>
    <row r="29437" customFormat="1"/>
    <row r="29438" customFormat="1"/>
    <row r="29439" customFormat="1"/>
    <row r="29440" customFormat="1"/>
    <row r="29441" customFormat="1"/>
    <row r="29442" customFormat="1"/>
    <row r="29443" customFormat="1"/>
    <row r="29444" customFormat="1"/>
    <row r="29445" customFormat="1"/>
    <row r="29446" customFormat="1"/>
    <row r="29447" customFormat="1"/>
    <row r="29448" customFormat="1"/>
    <row r="29449" customFormat="1"/>
    <row r="29450" customFormat="1"/>
    <row r="29451" customFormat="1"/>
    <row r="29452" customFormat="1"/>
    <row r="29453" customFormat="1"/>
    <row r="29454" customFormat="1"/>
    <row r="29455" customFormat="1"/>
    <row r="29456" customFormat="1"/>
    <row r="29457" customFormat="1"/>
    <row r="29458" customFormat="1"/>
    <row r="29459" customFormat="1"/>
    <row r="29460" customFormat="1"/>
    <row r="29461" customFormat="1"/>
    <row r="29462" customFormat="1"/>
    <row r="29463" customFormat="1"/>
    <row r="29464" customFormat="1"/>
    <row r="29465" customFormat="1"/>
    <row r="29466" customFormat="1"/>
    <row r="29467" customFormat="1"/>
    <row r="29468" customFormat="1"/>
    <row r="29469" customFormat="1"/>
    <row r="29470" customFormat="1"/>
    <row r="29471" customFormat="1"/>
    <row r="29472" customFormat="1"/>
    <row r="29473" customFormat="1"/>
    <row r="29474" customFormat="1"/>
    <row r="29475" customFormat="1"/>
    <row r="29476" customFormat="1"/>
    <row r="29477" customFormat="1"/>
    <row r="29478" customFormat="1"/>
    <row r="29479" customFormat="1"/>
    <row r="29480" customFormat="1"/>
    <row r="29481" customFormat="1"/>
    <row r="29482" customFormat="1"/>
    <row r="29483" customFormat="1"/>
    <row r="29484" customFormat="1"/>
    <row r="29485" customFormat="1"/>
    <row r="29486" customFormat="1"/>
    <row r="29487" customFormat="1"/>
    <row r="29488" customFormat="1"/>
    <row r="29489" customFormat="1"/>
    <row r="29490" customFormat="1"/>
    <row r="29491" customFormat="1"/>
    <row r="29492" customFormat="1"/>
    <row r="29493" customFormat="1"/>
    <row r="29494" customFormat="1"/>
    <row r="29495" customFormat="1"/>
    <row r="29496" customFormat="1"/>
    <row r="29497" customFormat="1"/>
    <row r="29498" customFormat="1"/>
    <row r="29499" customFormat="1"/>
    <row r="29500" customFormat="1"/>
    <row r="29501" customFormat="1"/>
    <row r="29502" customFormat="1"/>
    <row r="29503" customFormat="1"/>
    <row r="29504" customFormat="1"/>
    <row r="29505" customFormat="1"/>
    <row r="29506" customFormat="1"/>
    <row r="29507" customFormat="1"/>
    <row r="29508" customFormat="1"/>
    <row r="29509" customFormat="1"/>
    <row r="29510" customFormat="1"/>
    <row r="29511" customFormat="1"/>
    <row r="29512" customFormat="1"/>
    <row r="29513" customFormat="1"/>
    <row r="29514" customFormat="1"/>
    <row r="29515" customFormat="1"/>
    <row r="29516" customFormat="1"/>
    <row r="29517" customFormat="1"/>
    <row r="29518" customFormat="1"/>
    <row r="29519" customFormat="1"/>
    <row r="29520" customFormat="1"/>
    <row r="29521" customFormat="1"/>
    <row r="29522" customFormat="1"/>
    <row r="29523" customFormat="1"/>
    <row r="29524" customFormat="1"/>
    <row r="29525" customFormat="1"/>
    <row r="29526" customFormat="1"/>
    <row r="29527" customFormat="1"/>
    <row r="29528" customFormat="1"/>
    <row r="29529" customFormat="1"/>
    <row r="29530" customFormat="1"/>
    <row r="29531" customFormat="1"/>
    <row r="29532" customFormat="1"/>
    <row r="29533" customFormat="1"/>
    <row r="29534" customFormat="1"/>
    <row r="29535" customFormat="1"/>
    <row r="29536" customFormat="1"/>
    <row r="29537" customFormat="1"/>
    <row r="29538" customFormat="1"/>
    <row r="29539" customFormat="1"/>
    <row r="29540" customFormat="1"/>
    <row r="29541" customFormat="1"/>
    <row r="29542" customFormat="1"/>
    <row r="29543" customFormat="1"/>
    <row r="29544" customFormat="1"/>
    <row r="29545" customFormat="1"/>
    <row r="29546" customFormat="1"/>
    <row r="29547" customFormat="1"/>
    <row r="29548" customFormat="1"/>
    <row r="29549" customFormat="1"/>
    <row r="29550" customFormat="1"/>
    <row r="29551" customFormat="1"/>
    <row r="29552" customFormat="1"/>
    <row r="29553" customFormat="1"/>
    <row r="29554" customFormat="1"/>
    <row r="29555" customFormat="1"/>
    <row r="29556" customFormat="1"/>
    <row r="29557" customFormat="1"/>
    <row r="29558" customFormat="1"/>
    <row r="29559" customFormat="1"/>
    <row r="29560" customFormat="1"/>
    <row r="29561" customFormat="1"/>
    <row r="29562" customFormat="1"/>
    <row r="29563" customFormat="1"/>
    <row r="29564" customFormat="1"/>
    <row r="29565" customFormat="1"/>
    <row r="29566" customFormat="1"/>
    <row r="29567" customFormat="1"/>
    <row r="29568" customFormat="1"/>
    <row r="29569" customFormat="1"/>
    <row r="29570" customFormat="1"/>
    <row r="29571" customFormat="1"/>
    <row r="29572" customFormat="1"/>
    <row r="29573" customFormat="1"/>
    <row r="29574" customFormat="1"/>
    <row r="29575" customFormat="1"/>
    <row r="29576" customFormat="1"/>
    <row r="29577" customFormat="1"/>
    <row r="29578" customFormat="1"/>
    <row r="29579" customFormat="1"/>
    <row r="29580" customFormat="1"/>
    <row r="29581" customFormat="1"/>
    <row r="29582" customFormat="1"/>
    <row r="29583" customFormat="1"/>
    <row r="29584" customFormat="1"/>
    <row r="29585" customFormat="1"/>
    <row r="29586" customFormat="1"/>
    <row r="29587" customFormat="1"/>
    <row r="29588" customFormat="1"/>
    <row r="29589" customFormat="1"/>
    <row r="29590" customFormat="1"/>
    <row r="29591" customFormat="1"/>
    <row r="29592" customFormat="1"/>
    <row r="29593" customFormat="1"/>
    <row r="29594" customFormat="1"/>
    <row r="29595" customFormat="1"/>
    <row r="29596" customFormat="1"/>
    <row r="29597" customFormat="1"/>
    <row r="29598" customFormat="1"/>
    <row r="29599" customFormat="1"/>
    <row r="29600" customFormat="1"/>
    <row r="29601" customFormat="1"/>
    <row r="29602" customFormat="1"/>
    <row r="29603" customFormat="1"/>
    <row r="29604" customFormat="1"/>
    <row r="29605" customFormat="1"/>
    <row r="29606" customFormat="1"/>
    <row r="29607" customFormat="1"/>
    <row r="29608" customFormat="1"/>
    <row r="29609" customFormat="1"/>
    <row r="29610" customFormat="1"/>
    <row r="29611" customFormat="1"/>
    <row r="29612" customFormat="1"/>
    <row r="29613" customFormat="1"/>
    <row r="29614" customFormat="1"/>
    <row r="29615" customFormat="1"/>
    <row r="29616" customFormat="1"/>
    <row r="29617" customFormat="1"/>
    <row r="29618" customFormat="1"/>
    <row r="29619" customFormat="1"/>
    <row r="29620" customFormat="1"/>
    <row r="29621" customFormat="1"/>
    <row r="29622" customFormat="1"/>
    <row r="29623" customFormat="1"/>
    <row r="29624" customFormat="1"/>
    <row r="29625" customFormat="1"/>
    <row r="29626" customFormat="1"/>
    <row r="29627" customFormat="1"/>
    <row r="29628" customFormat="1"/>
    <row r="29629" customFormat="1"/>
    <row r="29630" customFormat="1"/>
    <row r="29631" customFormat="1"/>
    <row r="29632" customFormat="1"/>
    <row r="29633" customFormat="1"/>
    <row r="29634" customFormat="1"/>
    <row r="29635" customFormat="1"/>
    <row r="29636" customFormat="1"/>
    <row r="29637" customFormat="1"/>
    <row r="29638" customFormat="1"/>
    <row r="29639" customFormat="1"/>
    <row r="29640" customFormat="1"/>
    <row r="29641" customFormat="1"/>
    <row r="29642" customFormat="1"/>
    <row r="29643" customFormat="1"/>
    <row r="29644" customFormat="1"/>
    <row r="29645" customFormat="1"/>
    <row r="29646" customFormat="1"/>
    <row r="29647" customFormat="1"/>
    <row r="29648" customFormat="1"/>
    <row r="29649" customFormat="1"/>
    <row r="29650" customFormat="1"/>
    <row r="29651" customFormat="1"/>
    <row r="29652" customFormat="1"/>
    <row r="29653" customFormat="1"/>
    <row r="29654" customFormat="1"/>
    <row r="29655" customFormat="1"/>
    <row r="29656" customFormat="1"/>
    <row r="29657" customFormat="1"/>
    <row r="29658" customFormat="1"/>
    <row r="29659" customFormat="1"/>
    <row r="29660" customFormat="1"/>
    <row r="29661" customFormat="1"/>
    <row r="29662" customFormat="1"/>
    <row r="29663" customFormat="1"/>
    <row r="29664" customFormat="1"/>
    <row r="29665" customFormat="1"/>
    <row r="29666" customFormat="1"/>
    <row r="29667" customFormat="1"/>
    <row r="29668" customFormat="1"/>
    <row r="29669" customFormat="1"/>
    <row r="29670" customFormat="1"/>
    <row r="29671" customFormat="1"/>
    <row r="29672" customFormat="1"/>
    <row r="29673" customFormat="1"/>
    <row r="29674" customFormat="1"/>
    <row r="29675" customFormat="1"/>
    <row r="29676" customFormat="1"/>
    <row r="29677" customFormat="1"/>
    <row r="29678" customFormat="1"/>
    <row r="29679" customFormat="1"/>
    <row r="29680" customFormat="1"/>
    <row r="29681" customFormat="1"/>
    <row r="29682" customFormat="1"/>
    <row r="29683" customFormat="1"/>
    <row r="29684" customFormat="1"/>
    <row r="29685" customFormat="1"/>
    <row r="29686" customFormat="1"/>
    <row r="29687" customFormat="1"/>
    <row r="29688" customFormat="1"/>
    <row r="29689" customFormat="1"/>
    <row r="29690" customFormat="1"/>
    <row r="29691" customFormat="1"/>
    <row r="29692" customFormat="1"/>
    <row r="29693" customFormat="1"/>
    <row r="29694" customFormat="1"/>
    <row r="29695" customFormat="1"/>
    <row r="29696" customFormat="1"/>
    <row r="29697" customFormat="1"/>
    <row r="29698" customFormat="1"/>
    <row r="29699" customFormat="1"/>
    <row r="29700" customFormat="1"/>
    <row r="29701" customFormat="1"/>
    <row r="29702" customFormat="1"/>
    <row r="29703" customFormat="1"/>
    <row r="29704" customFormat="1"/>
    <row r="29705" customFormat="1"/>
    <row r="29706" customFormat="1"/>
    <row r="29707" customFormat="1"/>
    <row r="29708" customFormat="1"/>
    <row r="29709" customFormat="1"/>
    <row r="29710" customFormat="1"/>
    <row r="29711" customFormat="1"/>
    <row r="29712" customFormat="1"/>
    <row r="29713" customFormat="1"/>
    <row r="29714" customFormat="1"/>
    <row r="29715" customFormat="1"/>
    <row r="29716" customFormat="1"/>
    <row r="29717" customFormat="1"/>
    <row r="29718" customFormat="1"/>
    <row r="29719" customFormat="1"/>
    <row r="29720" customFormat="1"/>
    <row r="29721" customFormat="1"/>
    <row r="29722" customFormat="1"/>
    <row r="29723" customFormat="1"/>
    <row r="29724" customFormat="1"/>
    <row r="29725" customFormat="1"/>
    <row r="29726" customFormat="1"/>
    <row r="29727" customFormat="1"/>
    <row r="29728" customFormat="1"/>
    <row r="29729" customFormat="1"/>
    <row r="29730" customFormat="1"/>
    <row r="29731" customFormat="1"/>
    <row r="29732" customFormat="1"/>
    <row r="29733" customFormat="1"/>
    <row r="29734" customFormat="1"/>
    <row r="29735" customFormat="1"/>
    <row r="29736" customFormat="1"/>
    <row r="29737" customFormat="1"/>
    <row r="29738" customFormat="1"/>
    <row r="29739" customFormat="1"/>
    <row r="29740" customFormat="1"/>
    <row r="29741" customFormat="1"/>
    <row r="29742" customFormat="1"/>
    <row r="29743" customFormat="1"/>
    <row r="29744" customFormat="1"/>
    <row r="29745" customFormat="1"/>
    <row r="29746" customFormat="1"/>
    <row r="29747" customFormat="1"/>
    <row r="29748" customFormat="1"/>
    <row r="29749" customFormat="1"/>
    <row r="29750" customFormat="1"/>
    <row r="29751" customFormat="1"/>
    <row r="29752" customFormat="1"/>
    <row r="29753" customFormat="1"/>
    <row r="29754" customFormat="1"/>
    <row r="29755" customFormat="1"/>
    <row r="29756" customFormat="1"/>
    <row r="29757" customFormat="1"/>
    <row r="29758" customFormat="1"/>
    <row r="29759" customFormat="1"/>
    <row r="29760" customFormat="1"/>
    <row r="29761" customFormat="1"/>
    <row r="29762" customFormat="1"/>
    <row r="29763" customFormat="1"/>
    <row r="29764" customFormat="1"/>
    <row r="29765" customFormat="1"/>
    <row r="29766" customFormat="1"/>
    <row r="29767" customFormat="1"/>
    <row r="29768" customFormat="1"/>
    <row r="29769" customFormat="1"/>
    <row r="29770" customFormat="1"/>
    <row r="29771" customFormat="1"/>
    <row r="29772" customFormat="1"/>
    <row r="29773" customFormat="1"/>
    <row r="29774" customFormat="1"/>
    <row r="29775" customFormat="1"/>
    <row r="29776" customFormat="1"/>
    <row r="29777" customFormat="1"/>
    <row r="29778" customFormat="1"/>
    <row r="29779" customFormat="1"/>
    <row r="29780" customFormat="1"/>
    <row r="29781" customFormat="1"/>
    <row r="29782" customFormat="1"/>
    <row r="29783" customFormat="1"/>
    <row r="29784" customFormat="1"/>
    <row r="29785" customFormat="1"/>
    <row r="29786" customFormat="1"/>
    <row r="29787" customFormat="1"/>
    <row r="29788" customFormat="1"/>
    <row r="29789" customFormat="1"/>
    <row r="29790" customFormat="1"/>
    <row r="29791" customFormat="1"/>
    <row r="29792" customFormat="1"/>
    <row r="29793" customFormat="1"/>
    <row r="29794" customFormat="1"/>
    <row r="29795" customFormat="1"/>
    <row r="29796" customFormat="1"/>
    <row r="29797" customFormat="1"/>
    <row r="29798" customFormat="1"/>
    <row r="29799" customFormat="1"/>
    <row r="29800" customFormat="1"/>
    <row r="29801" customFormat="1"/>
    <row r="29802" customFormat="1"/>
    <row r="29803" customFormat="1"/>
    <row r="29804" customFormat="1"/>
    <row r="29805" customFormat="1"/>
    <row r="29806" customFormat="1"/>
    <row r="29807" customFormat="1"/>
    <row r="29808" customFormat="1"/>
    <row r="29809" customFormat="1"/>
    <row r="29810" customFormat="1"/>
    <row r="29811" customFormat="1"/>
    <row r="29812" customFormat="1"/>
    <row r="29813" customFormat="1"/>
    <row r="29814" customFormat="1"/>
    <row r="29815" customFormat="1"/>
    <row r="29816" customFormat="1"/>
    <row r="29817" customFormat="1"/>
    <row r="29818" customFormat="1"/>
    <row r="29819" customFormat="1"/>
    <row r="29820" customFormat="1"/>
    <row r="29821" customFormat="1"/>
    <row r="29822" customFormat="1"/>
    <row r="29823" customFormat="1"/>
    <row r="29824" customFormat="1"/>
    <row r="29825" customFormat="1"/>
    <row r="29826" customFormat="1"/>
    <row r="29827" customFormat="1"/>
    <row r="29828" customFormat="1"/>
    <row r="29829" customFormat="1"/>
    <row r="29830" customFormat="1"/>
    <row r="29831" customFormat="1"/>
    <row r="29832" customFormat="1"/>
    <row r="29833" customFormat="1"/>
    <row r="29834" customFormat="1"/>
    <row r="29835" customFormat="1"/>
    <row r="29836" customFormat="1"/>
    <row r="29837" customFormat="1"/>
    <row r="29838" customFormat="1"/>
    <row r="29839" customFormat="1"/>
    <row r="29840" customFormat="1"/>
    <row r="29841" customFormat="1"/>
    <row r="29842" customFormat="1"/>
    <row r="29843" customFormat="1"/>
    <row r="29844" customFormat="1"/>
    <row r="29845" customFormat="1"/>
    <row r="29846" customFormat="1"/>
    <row r="29847" customFormat="1"/>
    <row r="29848" customFormat="1"/>
    <row r="29849" customFormat="1"/>
    <row r="29850" customFormat="1"/>
    <row r="29851" customFormat="1"/>
    <row r="29852" customFormat="1"/>
    <row r="29853" customFormat="1"/>
    <row r="29854" customFormat="1"/>
    <row r="29855" customFormat="1"/>
    <row r="29856" customFormat="1"/>
    <row r="29857" customFormat="1"/>
    <row r="29858" customFormat="1"/>
    <row r="29859" customFormat="1"/>
    <row r="29860" customFormat="1"/>
    <row r="29861" customFormat="1"/>
    <row r="29862" customFormat="1"/>
    <row r="29863" customFormat="1"/>
    <row r="29864" customFormat="1"/>
    <row r="29865" customFormat="1"/>
    <row r="29866" customFormat="1"/>
    <row r="29867" customFormat="1"/>
    <row r="29868" customFormat="1"/>
    <row r="29869" customFormat="1"/>
    <row r="29870" customFormat="1"/>
    <row r="29871" customFormat="1"/>
    <row r="29872" customFormat="1"/>
    <row r="29873" customFormat="1"/>
    <row r="29874" customFormat="1"/>
    <row r="29875" customFormat="1"/>
    <row r="29876" customFormat="1"/>
    <row r="29877" customFormat="1"/>
    <row r="29878" customFormat="1"/>
    <row r="29879" customFormat="1"/>
    <row r="29880" customFormat="1"/>
    <row r="29881" customFormat="1"/>
    <row r="29882" customFormat="1"/>
    <row r="29883" customFormat="1"/>
    <row r="29884" customFormat="1"/>
    <row r="29885" customFormat="1"/>
    <row r="29886" customFormat="1"/>
    <row r="29887" customFormat="1"/>
    <row r="29888" customFormat="1"/>
    <row r="29889" customFormat="1"/>
    <row r="29890" customFormat="1"/>
    <row r="29891" customFormat="1"/>
    <row r="29892" customFormat="1"/>
    <row r="29893" customFormat="1"/>
    <row r="29894" customFormat="1"/>
    <row r="29895" customFormat="1"/>
    <row r="29896" customFormat="1"/>
    <row r="29897" customFormat="1"/>
    <row r="29898" customFormat="1"/>
    <row r="29899" customFormat="1"/>
    <row r="29900" customFormat="1"/>
    <row r="29901" customFormat="1"/>
    <row r="29902" customFormat="1"/>
    <row r="29903" customFormat="1"/>
    <row r="29904" customFormat="1"/>
    <row r="29905" customFormat="1"/>
    <row r="29906" customFormat="1"/>
    <row r="29907" customFormat="1"/>
    <row r="29908" customFormat="1"/>
    <row r="29909" customFormat="1"/>
    <row r="29910" customFormat="1"/>
    <row r="29911" customFormat="1"/>
    <row r="29912" customFormat="1"/>
    <row r="29913" customFormat="1"/>
    <row r="29914" customFormat="1"/>
    <row r="29915" customFormat="1"/>
    <row r="29916" customFormat="1"/>
    <row r="29917" customFormat="1"/>
    <row r="29918" customFormat="1"/>
    <row r="29919" customFormat="1"/>
    <row r="29920" customFormat="1"/>
    <row r="29921" customFormat="1"/>
    <row r="29922" customFormat="1"/>
    <row r="29923" customFormat="1"/>
    <row r="29924" customFormat="1"/>
    <row r="29925" customFormat="1"/>
    <row r="29926" customFormat="1"/>
    <row r="29927" customFormat="1"/>
    <row r="29928" customFormat="1"/>
    <row r="29929" customFormat="1"/>
    <row r="29930" customFormat="1"/>
    <row r="29931" customFormat="1"/>
    <row r="29932" customFormat="1"/>
    <row r="29933" customFormat="1"/>
    <row r="29934" customFormat="1"/>
    <row r="29935" customFormat="1"/>
    <row r="29936" customFormat="1"/>
    <row r="29937" customFormat="1"/>
    <row r="29938" customFormat="1"/>
    <row r="29939" customFormat="1"/>
    <row r="29940" customFormat="1"/>
    <row r="29941" customFormat="1"/>
    <row r="29942" customFormat="1"/>
    <row r="29943" customFormat="1"/>
    <row r="29944" customFormat="1"/>
    <row r="29945" customFormat="1"/>
    <row r="29946" customFormat="1"/>
    <row r="29947" customFormat="1"/>
    <row r="29948" customFormat="1"/>
    <row r="29949" customFormat="1"/>
    <row r="29950" customFormat="1"/>
    <row r="29951" customFormat="1"/>
    <row r="29952" customFormat="1"/>
    <row r="29953" customFormat="1"/>
    <row r="29954" customFormat="1"/>
    <row r="29955" customFormat="1"/>
    <row r="29956" customFormat="1"/>
    <row r="29957" customFormat="1"/>
    <row r="29958" customFormat="1"/>
    <row r="29959" customFormat="1"/>
    <row r="29960" customFormat="1"/>
    <row r="29961" customFormat="1"/>
    <row r="29962" customFormat="1"/>
    <row r="29963" customFormat="1"/>
    <row r="29964" customFormat="1"/>
    <row r="29965" customFormat="1"/>
    <row r="29966" customFormat="1"/>
    <row r="29967" customFormat="1"/>
    <row r="29968" customFormat="1"/>
    <row r="29969" customFormat="1"/>
    <row r="29970" customFormat="1"/>
    <row r="29971" customFormat="1"/>
    <row r="29972" customFormat="1"/>
    <row r="29973" customFormat="1"/>
    <row r="29974" customFormat="1"/>
    <row r="29975" customFormat="1"/>
    <row r="29976" customFormat="1"/>
    <row r="29977" customFormat="1"/>
    <row r="29978" customFormat="1"/>
    <row r="29979" customFormat="1"/>
    <row r="29980" customFormat="1"/>
    <row r="29981" customFormat="1"/>
    <row r="29982" customFormat="1"/>
    <row r="29983" customFormat="1"/>
    <row r="29984" customFormat="1"/>
    <row r="29985" customFormat="1"/>
    <row r="29986" customFormat="1"/>
    <row r="29987" customFormat="1"/>
    <row r="29988" customFormat="1"/>
    <row r="29989" customFormat="1"/>
    <row r="29990" customFormat="1"/>
    <row r="29991" customFormat="1"/>
    <row r="29992" customFormat="1"/>
    <row r="29993" customFormat="1"/>
    <row r="29994" customFormat="1"/>
    <row r="29995" customFormat="1"/>
    <row r="29996" customFormat="1"/>
    <row r="29997" customFormat="1"/>
    <row r="29998" customFormat="1"/>
    <row r="29999" customFormat="1"/>
    <row r="30000" customFormat="1"/>
    <row r="30001" customFormat="1"/>
    <row r="30002" customFormat="1"/>
    <row r="30003" customFormat="1"/>
    <row r="30004" customFormat="1"/>
    <row r="30005" customFormat="1"/>
    <row r="30006" customFormat="1"/>
    <row r="30007" customFormat="1"/>
    <row r="30008" customFormat="1"/>
    <row r="30009" customFormat="1"/>
    <row r="30010" customFormat="1"/>
    <row r="30011" customFormat="1"/>
    <row r="30012" customFormat="1"/>
    <row r="30013" customFormat="1"/>
    <row r="30014" customFormat="1"/>
    <row r="30015" customFormat="1"/>
    <row r="30016" customFormat="1"/>
    <row r="30017" customFormat="1"/>
    <row r="30018" customFormat="1"/>
    <row r="30019" customFormat="1"/>
    <row r="30020" customFormat="1"/>
    <row r="30021" customFormat="1"/>
    <row r="30022" customFormat="1"/>
    <row r="30023" customFormat="1"/>
    <row r="30024" customFormat="1"/>
    <row r="30025" customFormat="1"/>
    <row r="30026" customFormat="1"/>
    <row r="30027" customFormat="1"/>
    <row r="30028" customFormat="1"/>
    <row r="30029" customFormat="1"/>
    <row r="30030" customFormat="1"/>
    <row r="30031" customFormat="1"/>
    <row r="30032" customFormat="1"/>
    <row r="30033" customFormat="1"/>
    <row r="30034" customFormat="1"/>
    <row r="30035" customFormat="1"/>
    <row r="30036" customFormat="1"/>
    <row r="30037" customFormat="1"/>
    <row r="30038" customFormat="1"/>
    <row r="30039" customFormat="1"/>
    <row r="30040" customFormat="1"/>
    <row r="30041" customFormat="1"/>
    <row r="30042" customFormat="1"/>
    <row r="30043" customFormat="1"/>
    <row r="30044" customFormat="1"/>
    <row r="30045" customFormat="1"/>
    <row r="30046" customFormat="1"/>
    <row r="30047" customFormat="1"/>
    <row r="30048" customFormat="1"/>
    <row r="30049" customFormat="1"/>
    <row r="30050" customFormat="1"/>
    <row r="30051" customFormat="1"/>
    <row r="30052" customFormat="1"/>
    <row r="30053" customFormat="1"/>
    <row r="30054" customFormat="1"/>
    <row r="30055" customFormat="1"/>
    <row r="30056" customFormat="1"/>
    <row r="30057" customFormat="1"/>
    <row r="30058" customFormat="1"/>
    <row r="30059" customFormat="1"/>
    <row r="30060" customFormat="1"/>
    <row r="30061" customFormat="1"/>
    <row r="30062" customFormat="1"/>
    <row r="30063" customFormat="1"/>
    <row r="30064" customFormat="1"/>
    <row r="30065" customFormat="1"/>
    <row r="30066" customFormat="1"/>
    <row r="30067" customFormat="1"/>
    <row r="30068" customFormat="1"/>
    <row r="30069" customFormat="1"/>
    <row r="30070" customFormat="1"/>
    <row r="30071" customFormat="1"/>
    <row r="30072" customFormat="1"/>
    <row r="30073" customFormat="1"/>
    <row r="30074" customFormat="1"/>
    <row r="30075" customFormat="1"/>
    <row r="30076" customFormat="1"/>
    <row r="30077" customFormat="1"/>
    <row r="30078" customFormat="1"/>
    <row r="30079" customFormat="1"/>
    <row r="30080" customFormat="1"/>
    <row r="30081" customFormat="1"/>
    <row r="30082" customFormat="1"/>
    <row r="30083" customFormat="1"/>
    <row r="30084" customFormat="1"/>
    <row r="30085" customFormat="1"/>
    <row r="30086" customFormat="1"/>
    <row r="30087" customFormat="1"/>
    <row r="30088" customFormat="1"/>
    <row r="30089" customFormat="1"/>
    <row r="30090" customFormat="1"/>
    <row r="30091" customFormat="1"/>
    <row r="30092" customFormat="1"/>
    <row r="30093" customFormat="1"/>
    <row r="30094" customFormat="1"/>
    <row r="30095" customFormat="1"/>
    <row r="30096" customFormat="1"/>
    <row r="30097" customFormat="1"/>
    <row r="30098" customFormat="1"/>
    <row r="30099" customFormat="1"/>
    <row r="30100" customFormat="1"/>
    <row r="30101" customFormat="1"/>
    <row r="30102" customFormat="1"/>
    <row r="30103" customFormat="1"/>
    <row r="30104" customFormat="1"/>
    <row r="30105" customFormat="1"/>
    <row r="30106" customFormat="1"/>
    <row r="30107" customFormat="1"/>
    <row r="30108" customFormat="1"/>
    <row r="30109" customFormat="1"/>
    <row r="30110" customFormat="1"/>
    <row r="30111" customFormat="1"/>
    <row r="30112" customFormat="1"/>
    <row r="30113" customFormat="1"/>
    <row r="30114" customFormat="1"/>
    <row r="30115" customFormat="1"/>
    <row r="30116" customFormat="1"/>
    <row r="30117" customFormat="1"/>
    <row r="30118" customFormat="1"/>
    <row r="30119" customFormat="1"/>
    <row r="30120" customFormat="1"/>
    <row r="30121" customFormat="1"/>
    <row r="30122" customFormat="1"/>
    <row r="30123" customFormat="1"/>
    <row r="30124" customFormat="1"/>
    <row r="30125" customFormat="1"/>
    <row r="30126" customFormat="1"/>
    <row r="30127" customFormat="1"/>
    <row r="30128" customFormat="1"/>
    <row r="30129" customFormat="1"/>
    <row r="30130" customFormat="1"/>
    <row r="30131" customFormat="1"/>
    <row r="30132" customFormat="1"/>
    <row r="30133" customFormat="1"/>
    <row r="30134" customFormat="1"/>
    <row r="30135" customFormat="1"/>
    <row r="30136" customFormat="1"/>
    <row r="30137" customFormat="1"/>
    <row r="30138" customFormat="1"/>
    <row r="30139" customFormat="1"/>
    <row r="30140" customFormat="1"/>
    <row r="30141" customFormat="1"/>
    <row r="30142" customFormat="1"/>
    <row r="30143" customFormat="1"/>
    <row r="30144" customFormat="1"/>
    <row r="30145" customFormat="1"/>
    <row r="30146" customFormat="1"/>
    <row r="30147" customFormat="1"/>
    <row r="30148" customFormat="1"/>
    <row r="30149" customFormat="1"/>
    <row r="30150" customFormat="1"/>
    <row r="30151" customFormat="1"/>
    <row r="30152" customFormat="1"/>
    <row r="30153" customFormat="1"/>
    <row r="30154" customFormat="1"/>
    <row r="30155" customFormat="1"/>
    <row r="30156" customFormat="1"/>
    <row r="30157" customFormat="1"/>
    <row r="30158" customFormat="1"/>
    <row r="30159" customFormat="1"/>
    <row r="30160" customFormat="1"/>
    <row r="30161" customFormat="1"/>
    <row r="30162" customFormat="1"/>
    <row r="30163" customFormat="1"/>
    <row r="30164" customFormat="1"/>
    <row r="30165" customFormat="1"/>
    <row r="30166" customFormat="1"/>
    <row r="30167" customFormat="1"/>
    <row r="30168" customFormat="1"/>
    <row r="30169" customFormat="1"/>
    <row r="30170" customFormat="1"/>
    <row r="30171" customFormat="1"/>
    <row r="30172" customFormat="1"/>
    <row r="30173" customFormat="1"/>
    <row r="30174" customFormat="1"/>
    <row r="30175" customFormat="1"/>
    <row r="30176" customFormat="1"/>
    <row r="30177" customFormat="1"/>
    <row r="30178" customFormat="1"/>
    <row r="30179" customFormat="1"/>
    <row r="30180" customFormat="1"/>
    <row r="30181" customFormat="1"/>
    <row r="30182" customFormat="1"/>
    <row r="30183" customFormat="1"/>
    <row r="30184" customFormat="1"/>
    <row r="30185" customFormat="1"/>
    <row r="30186" customFormat="1"/>
    <row r="30187" customFormat="1"/>
    <row r="30188" customFormat="1"/>
    <row r="30189" customFormat="1"/>
    <row r="30190" customFormat="1"/>
    <row r="30191" customFormat="1"/>
    <row r="30192" customFormat="1"/>
    <row r="30193" customFormat="1"/>
    <row r="30194" customFormat="1"/>
    <row r="30195" customFormat="1"/>
    <row r="30196" customFormat="1"/>
    <row r="30197" customFormat="1"/>
    <row r="30198" customFormat="1"/>
    <row r="30199" customFormat="1"/>
    <row r="30200" customFormat="1"/>
    <row r="30201" customFormat="1"/>
    <row r="30202" customFormat="1"/>
    <row r="30203" customFormat="1"/>
    <row r="30204" customFormat="1"/>
    <row r="30205" customFormat="1"/>
    <row r="30206" customFormat="1"/>
    <row r="30207" customFormat="1"/>
    <row r="30208" customFormat="1"/>
    <row r="30209" customFormat="1"/>
    <row r="30210" customFormat="1"/>
    <row r="30211" customFormat="1"/>
    <row r="30212" customFormat="1"/>
    <row r="30213" customFormat="1"/>
    <row r="30214" customFormat="1"/>
    <row r="30215" customFormat="1"/>
    <row r="30216" customFormat="1"/>
    <row r="30217" customFormat="1"/>
    <row r="30218" customFormat="1"/>
    <row r="30219" customFormat="1"/>
    <row r="30220" customFormat="1"/>
    <row r="30221" customFormat="1"/>
    <row r="30222" customFormat="1"/>
    <row r="30223" customFormat="1"/>
    <row r="30224" customFormat="1"/>
    <row r="30225" customFormat="1"/>
    <row r="30226" customFormat="1"/>
    <row r="30227" customFormat="1"/>
    <row r="30228" customFormat="1"/>
    <row r="30229" customFormat="1"/>
    <row r="30230" customFormat="1"/>
    <row r="30231" customFormat="1"/>
    <row r="30232" customFormat="1"/>
    <row r="30233" customFormat="1"/>
    <row r="30234" customFormat="1"/>
    <row r="30235" customFormat="1"/>
    <row r="30236" customFormat="1"/>
    <row r="30237" customFormat="1"/>
    <row r="30238" customFormat="1"/>
    <row r="30239" customFormat="1"/>
    <row r="30240" customFormat="1"/>
    <row r="30241" customFormat="1"/>
    <row r="30242" customFormat="1"/>
    <row r="30243" customFormat="1"/>
    <row r="30244" customFormat="1"/>
    <row r="30245" customFormat="1"/>
    <row r="30246" customFormat="1"/>
    <row r="30247" customFormat="1"/>
    <row r="30248" customFormat="1"/>
    <row r="30249" customFormat="1"/>
    <row r="30250" customFormat="1"/>
    <row r="30251" customFormat="1"/>
    <row r="30252" customFormat="1"/>
    <row r="30253" customFormat="1"/>
    <row r="30254" customFormat="1"/>
    <row r="30255" customFormat="1"/>
    <row r="30256" customFormat="1"/>
    <row r="30257" customFormat="1"/>
    <row r="30258" customFormat="1"/>
    <row r="30259" customFormat="1"/>
    <row r="30260" customFormat="1"/>
    <row r="30261" customFormat="1"/>
    <row r="30262" customFormat="1"/>
    <row r="30263" customFormat="1"/>
    <row r="30264" customFormat="1"/>
    <row r="30265" customFormat="1"/>
    <row r="30266" customFormat="1"/>
    <row r="30267" customFormat="1"/>
    <row r="30268" customFormat="1"/>
    <row r="30269" customFormat="1"/>
    <row r="30270" customFormat="1"/>
    <row r="30271" customFormat="1"/>
    <row r="30272" customFormat="1"/>
    <row r="30273" customFormat="1"/>
    <row r="30274" customFormat="1"/>
    <row r="30275" customFormat="1"/>
    <row r="30276" customFormat="1"/>
    <row r="30277" customFormat="1"/>
    <row r="30278" customFormat="1"/>
    <row r="30279" customFormat="1"/>
    <row r="30280" customFormat="1"/>
    <row r="30281" customFormat="1"/>
    <row r="30282" customFormat="1"/>
    <row r="30283" customFormat="1"/>
    <row r="30284" customFormat="1"/>
    <row r="30285" customFormat="1"/>
    <row r="30286" customFormat="1"/>
    <row r="30287" customFormat="1"/>
    <row r="30288" customFormat="1"/>
    <row r="30289" customFormat="1"/>
    <row r="30290" customFormat="1"/>
    <row r="30291" customFormat="1"/>
    <row r="30292" customFormat="1"/>
    <row r="30293" customFormat="1"/>
    <row r="30294" customFormat="1"/>
    <row r="30295" customFormat="1"/>
    <row r="30296" customFormat="1"/>
    <row r="30297" customFormat="1"/>
    <row r="30298" customFormat="1"/>
    <row r="30299" customFormat="1"/>
    <row r="30300" customFormat="1"/>
    <row r="30301" customFormat="1"/>
    <row r="30302" customFormat="1"/>
    <row r="30303" customFormat="1"/>
    <row r="30304" customFormat="1"/>
    <row r="30305" customFormat="1"/>
    <row r="30306" customFormat="1"/>
    <row r="30307" customFormat="1"/>
    <row r="30308" customFormat="1"/>
    <row r="30309" customFormat="1"/>
    <row r="30310" customFormat="1"/>
    <row r="30311" customFormat="1"/>
    <row r="30312" customFormat="1"/>
    <row r="30313" customFormat="1"/>
    <row r="30314" customFormat="1"/>
    <row r="30315" customFormat="1"/>
    <row r="30316" customFormat="1"/>
    <row r="30317" customFormat="1"/>
    <row r="30318" customFormat="1"/>
    <row r="30319" customFormat="1"/>
    <row r="30320" customFormat="1"/>
    <row r="30321" customFormat="1"/>
    <row r="30322" customFormat="1"/>
    <row r="30323" customFormat="1"/>
    <row r="30324" customFormat="1"/>
    <row r="30325" customFormat="1"/>
    <row r="30326" customFormat="1"/>
    <row r="30327" customFormat="1"/>
    <row r="30328" customFormat="1"/>
    <row r="30329" customFormat="1"/>
    <row r="30330" customFormat="1"/>
    <row r="30331" customFormat="1"/>
    <row r="30332" customFormat="1"/>
    <row r="30333" customFormat="1"/>
    <row r="30334" customFormat="1"/>
    <row r="30335" customFormat="1"/>
    <row r="30336" customFormat="1"/>
    <row r="30337" customFormat="1"/>
    <row r="30338" customFormat="1"/>
    <row r="30339" customFormat="1"/>
    <row r="30340" customFormat="1"/>
    <row r="30341" customFormat="1"/>
    <row r="30342" customFormat="1"/>
    <row r="30343" customFormat="1"/>
    <row r="30344" customFormat="1"/>
    <row r="30345" customFormat="1"/>
    <row r="30346" customFormat="1"/>
    <row r="30347" customFormat="1"/>
    <row r="30348" customFormat="1"/>
    <row r="30349" customFormat="1"/>
    <row r="30350" customFormat="1"/>
    <row r="30351" customFormat="1"/>
    <row r="30352" customFormat="1"/>
    <row r="30353" customFormat="1"/>
    <row r="30354" customFormat="1"/>
    <row r="30355" customFormat="1"/>
    <row r="30356" customFormat="1"/>
    <row r="30357" customFormat="1"/>
    <row r="30358" customFormat="1"/>
    <row r="30359" customFormat="1"/>
    <row r="30360" customFormat="1"/>
    <row r="30361" customFormat="1"/>
    <row r="30362" customFormat="1"/>
    <row r="30363" customFormat="1"/>
    <row r="30364" customFormat="1"/>
    <row r="30365" customFormat="1"/>
    <row r="30366" customFormat="1"/>
    <row r="30367" customFormat="1"/>
    <row r="30368" customFormat="1"/>
    <row r="30369" customFormat="1"/>
    <row r="30370" customFormat="1"/>
    <row r="30371" customFormat="1"/>
    <row r="30372" customFormat="1"/>
    <row r="30373" customFormat="1"/>
    <row r="30374" customFormat="1"/>
    <row r="30375" customFormat="1"/>
    <row r="30376" customFormat="1"/>
    <row r="30377" customFormat="1"/>
    <row r="30378" customFormat="1"/>
    <row r="30379" customFormat="1"/>
    <row r="30380" customFormat="1"/>
    <row r="30381" customFormat="1"/>
    <row r="30382" customFormat="1"/>
    <row r="30383" customFormat="1"/>
    <row r="30384" customFormat="1"/>
    <row r="30385" customFormat="1"/>
    <row r="30386" customFormat="1"/>
    <row r="30387" customFormat="1"/>
    <row r="30388" customFormat="1"/>
    <row r="30389" customFormat="1"/>
    <row r="30390" customFormat="1"/>
    <row r="30391" customFormat="1"/>
    <row r="30392" customFormat="1"/>
    <row r="30393" customFormat="1"/>
    <row r="30394" customFormat="1"/>
    <row r="30395" customFormat="1"/>
    <row r="30396" customFormat="1"/>
    <row r="30397" customFormat="1"/>
    <row r="30398" customFormat="1"/>
    <row r="30399" customFormat="1"/>
    <row r="30400" customFormat="1"/>
    <row r="30401" customFormat="1"/>
    <row r="30402" customFormat="1"/>
    <row r="30403" customFormat="1"/>
    <row r="30404" customFormat="1"/>
    <row r="30405" customFormat="1"/>
    <row r="30406" customFormat="1"/>
    <row r="30407" customFormat="1"/>
    <row r="30408" customFormat="1"/>
    <row r="30409" customFormat="1"/>
    <row r="30410" customFormat="1"/>
    <row r="30411" customFormat="1"/>
    <row r="30412" customFormat="1"/>
    <row r="30413" customFormat="1"/>
    <row r="30414" customFormat="1"/>
    <row r="30415" customFormat="1"/>
    <row r="30416" customFormat="1"/>
    <row r="30417" customFormat="1"/>
    <row r="30418" customFormat="1"/>
    <row r="30419" customFormat="1"/>
    <row r="30420" customFormat="1"/>
    <row r="30421" customFormat="1"/>
    <row r="30422" customFormat="1"/>
    <row r="30423" customFormat="1"/>
    <row r="30424" customFormat="1"/>
    <row r="30425" customFormat="1"/>
    <row r="30426" customFormat="1"/>
    <row r="30427" customFormat="1"/>
    <row r="30428" customFormat="1"/>
    <row r="30429" customFormat="1"/>
    <row r="30430" customFormat="1"/>
    <row r="30431" customFormat="1"/>
    <row r="30432" customFormat="1"/>
    <row r="30433" customFormat="1"/>
    <row r="30434" customFormat="1"/>
    <row r="30435" customFormat="1"/>
    <row r="30436" customFormat="1"/>
    <row r="30437" customFormat="1"/>
    <row r="30438" customFormat="1"/>
    <row r="30439" customFormat="1"/>
    <row r="30440" customFormat="1"/>
    <row r="30441" customFormat="1"/>
    <row r="30442" customFormat="1"/>
    <row r="30443" customFormat="1"/>
    <row r="30444" customFormat="1"/>
    <row r="30445" customFormat="1"/>
    <row r="30446" customFormat="1"/>
    <row r="30447" customFormat="1"/>
    <row r="30448" customFormat="1"/>
    <row r="30449" customFormat="1"/>
    <row r="30450" customFormat="1"/>
    <row r="30451" customFormat="1"/>
    <row r="30452" customFormat="1"/>
    <row r="30453" customFormat="1"/>
    <row r="30454" customFormat="1"/>
    <row r="30455" customFormat="1"/>
    <row r="30456" customFormat="1"/>
    <row r="30457" customFormat="1"/>
    <row r="30458" customFormat="1"/>
    <row r="30459" customFormat="1"/>
    <row r="30460" customFormat="1"/>
    <row r="30461" customFormat="1"/>
    <row r="30462" customFormat="1"/>
    <row r="30463" customFormat="1"/>
    <row r="30464" customFormat="1"/>
    <row r="30465" customFormat="1"/>
    <row r="30466" customFormat="1"/>
    <row r="30467" customFormat="1"/>
    <row r="30468" customFormat="1"/>
    <row r="30469" customFormat="1"/>
    <row r="30470" customFormat="1"/>
    <row r="30471" customFormat="1"/>
    <row r="30472" customFormat="1"/>
    <row r="30473" customFormat="1"/>
    <row r="30474" customFormat="1"/>
    <row r="30475" customFormat="1"/>
    <row r="30476" customFormat="1"/>
    <row r="30477" customFormat="1"/>
    <row r="30478" customFormat="1"/>
    <row r="30479" customFormat="1"/>
    <row r="30480" customFormat="1"/>
    <row r="30481" customFormat="1"/>
    <row r="30482" customFormat="1"/>
    <row r="30483" customFormat="1"/>
    <row r="30484" customFormat="1"/>
    <row r="30485" customFormat="1"/>
    <row r="30486" customFormat="1"/>
    <row r="30487" customFormat="1"/>
    <row r="30488" customFormat="1"/>
    <row r="30489" customFormat="1"/>
    <row r="30490" customFormat="1"/>
    <row r="30491" customFormat="1"/>
    <row r="30492" customFormat="1"/>
    <row r="30493" customFormat="1"/>
    <row r="30494" customFormat="1"/>
    <row r="30495" customFormat="1"/>
    <row r="30496" customFormat="1"/>
    <row r="30497" customFormat="1"/>
    <row r="30498" customFormat="1"/>
    <row r="30499" customFormat="1"/>
    <row r="30500" customFormat="1"/>
    <row r="30501" customFormat="1"/>
    <row r="30502" customFormat="1"/>
    <row r="30503" customFormat="1"/>
    <row r="30504" customFormat="1"/>
    <row r="30505" customFormat="1"/>
    <row r="30506" customFormat="1"/>
    <row r="30507" customFormat="1"/>
    <row r="30508" customFormat="1"/>
    <row r="30509" customFormat="1"/>
    <row r="30510" customFormat="1"/>
    <row r="30511" customFormat="1"/>
    <row r="30512" customFormat="1"/>
    <row r="30513" customFormat="1"/>
    <row r="30514" customFormat="1"/>
    <row r="30515" customFormat="1"/>
    <row r="30516" customFormat="1"/>
    <row r="30517" customFormat="1"/>
    <row r="30518" customFormat="1"/>
    <row r="30519" customFormat="1"/>
    <row r="30520" customFormat="1"/>
    <row r="30521" customFormat="1"/>
    <row r="30522" customFormat="1"/>
    <row r="30523" customFormat="1"/>
    <row r="30524" customFormat="1"/>
    <row r="30525" customFormat="1"/>
    <row r="30526" customFormat="1"/>
    <row r="30527" customFormat="1"/>
    <row r="30528" customFormat="1"/>
    <row r="30529" customFormat="1"/>
    <row r="30530" customFormat="1"/>
    <row r="30531" customFormat="1"/>
    <row r="30532" customFormat="1"/>
    <row r="30533" customFormat="1"/>
    <row r="30534" customFormat="1"/>
    <row r="30535" customFormat="1"/>
    <row r="30536" customFormat="1"/>
    <row r="30537" customFormat="1"/>
    <row r="30538" customFormat="1"/>
    <row r="30539" customFormat="1"/>
    <row r="30540" customFormat="1"/>
    <row r="30541" customFormat="1"/>
    <row r="30542" customFormat="1"/>
    <row r="30543" customFormat="1"/>
    <row r="30544" customFormat="1"/>
    <row r="30545" customFormat="1"/>
    <row r="30546" customFormat="1"/>
    <row r="30547" customFormat="1"/>
    <row r="30548" customFormat="1"/>
    <row r="30549" customFormat="1"/>
    <row r="30550" customFormat="1"/>
    <row r="30551" customFormat="1"/>
    <row r="30552" customFormat="1"/>
    <row r="30553" customFormat="1"/>
    <row r="30554" customFormat="1"/>
    <row r="30555" customFormat="1"/>
    <row r="30556" customFormat="1"/>
    <row r="30557" customFormat="1"/>
    <row r="30558" customFormat="1"/>
    <row r="30559" customFormat="1"/>
    <row r="30560" customFormat="1"/>
    <row r="30561" customFormat="1"/>
    <row r="30562" customFormat="1"/>
    <row r="30563" customFormat="1"/>
    <row r="30564" customFormat="1"/>
    <row r="30565" customFormat="1"/>
    <row r="30566" customFormat="1"/>
    <row r="30567" customFormat="1"/>
    <row r="30568" customFormat="1"/>
    <row r="30569" customFormat="1"/>
    <row r="30570" customFormat="1"/>
    <row r="30571" customFormat="1"/>
    <row r="30572" customFormat="1"/>
    <row r="30573" customFormat="1"/>
    <row r="30574" customFormat="1"/>
    <row r="30575" customFormat="1"/>
    <row r="30576" customFormat="1"/>
    <row r="30577" customFormat="1"/>
    <row r="30578" customFormat="1"/>
    <row r="30579" customFormat="1"/>
    <row r="30580" customFormat="1"/>
    <row r="30581" customFormat="1"/>
    <row r="30582" customFormat="1"/>
    <row r="30583" customFormat="1"/>
    <row r="30584" customFormat="1"/>
    <row r="30585" customFormat="1"/>
    <row r="30586" customFormat="1"/>
    <row r="30587" customFormat="1"/>
    <row r="30588" customFormat="1"/>
    <row r="30589" customFormat="1"/>
    <row r="30590" customFormat="1"/>
    <row r="30591" customFormat="1"/>
    <row r="30592" customFormat="1"/>
    <row r="30593" customFormat="1"/>
    <row r="30594" customFormat="1"/>
    <row r="30595" customFormat="1"/>
    <row r="30596" customFormat="1"/>
    <row r="30597" customFormat="1"/>
    <row r="30598" customFormat="1"/>
    <row r="30599" customFormat="1"/>
    <row r="30600" customFormat="1"/>
    <row r="30601" customFormat="1"/>
    <row r="30602" customFormat="1"/>
    <row r="30603" customFormat="1"/>
    <row r="30604" customFormat="1"/>
    <row r="30605" customFormat="1"/>
    <row r="30606" customFormat="1"/>
    <row r="30607" customFormat="1"/>
    <row r="30608" customFormat="1"/>
    <row r="30609" customFormat="1"/>
    <row r="30610" customFormat="1"/>
    <row r="30611" customFormat="1"/>
    <row r="30612" customFormat="1"/>
    <row r="30613" customFormat="1"/>
    <row r="30614" customFormat="1"/>
    <row r="30615" customFormat="1"/>
    <row r="30616" customFormat="1"/>
    <row r="30617" customFormat="1"/>
    <row r="30618" customFormat="1"/>
    <row r="30619" customFormat="1"/>
    <row r="30620" customFormat="1"/>
    <row r="30621" customFormat="1"/>
    <row r="30622" customFormat="1"/>
    <row r="30623" customFormat="1"/>
    <row r="30624" customFormat="1"/>
    <row r="30625" customFormat="1"/>
    <row r="30626" customFormat="1"/>
    <row r="30627" customFormat="1"/>
    <row r="30628" customFormat="1"/>
    <row r="30629" customFormat="1"/>
    <row r="30630" customFormat="1"/>
    <row r="30631" customFormat="1"/>
    <row r="30632" customFormat="1"/>
    <row r="30633" customFormat="1"/>
    <row r="30634" customFormat="1"/>
    <row r="30635" customFormat="1"/>
    <row r="30636" customFormat="1"/>
    <row r="30637" customFormat="1"/>
    <row r="30638" customFormat="1"/>
    <row r="30639" customFormat="1"/>
    <row r="30640" customFormat="1"/>
    <row r="30641" customFormat="1"/>
    <row r="30642" customFormat="1"/>
    <row r="30643" customFormat="1"/>
    <row r="30644" customFormat="1"/>
    <row r="30645" customFormat="1"/>
    <row r="30646" customFormat="1"/>
    <row r="30647" customFormat="1"/>
    <row r="30648" customFormat="1"/>
    <row r="30649" customFormat="1"/>
    <row r="30650" customFormat="1"/>
    <row r="30651" customFormat="1"/>
    <row r="30652" customFormat="1"/>
    <row r="30653" customFormat="1"/>
    <row r="30654" customFormat="1"/>
    <row r="30655" customFormat="1"/>
    <row r="30656" customFormat="1"/>
    <row r="30657" customFormat="1"/>
    <row r="30658" customFormat="1"/>
    <row r="30659" customFormat="1"/>
    <row r="30660" customFormat="1"/>
    <row r="30661" customFormat="1"/>
    <row r="30662" customFormat="1"/>
    <row r="30663" customFormat="1"/>
    <row r="30664" customFormat="1"/>
    <row r="30665" customFormat="1"/>
    <row r="30666" customFormat="1"/>
    <row r="30667" customFormat="1"/>
    <row r="30668" customFormat="1"/>
    <row r="30669" customFormat="1"/>
    <row r="30670" customFormat="1"/>
    <row r="30671" customFormat="1"/>
    <row r="30672" customFormat="1"/>
    <row r="30673" customFormat="1"/>
    <row r="30674" customFormat="1"/>
    <row r="30675" customFormat="1"/>
    <row r="30676" customFormat="1"/>
    <row r="30677" customFormat="1"/>
    <row r="30678" customFormat="1"/>
    <row r="30679" customFormat="1"/>
    <row r="30680" customFormat="1"/>
    <row r="30681" customFormat="1"/>
    <row r="30682" customFormat="1"/>
    <row r="30683" customFormat="1"/>
    <row r="30684" customFormat="1"/>
    <row r="30685" customFormat="1"/>
    <row r="30686" customFormat="1"/>
    <row r="30687" customFormat="1"/>
    <row r="30688" customFormat="1"/>
    <row r="30689" customFormat="1"/>
    <row r="30690" customFormat="1"/>
    <row r="30691" customFormat="1"/>
    <row r="30692" customFormat="1"/>
    <row r="30693" customFormat="1"/>
    <row r="30694" customFormat="1"/>
    <row r="30695" customFormat="1"/>
    <row r="30696" customFormat="1"/>
    <row r="30697" customFormat="1"/>
    <row r="30698" customFormat="1"/>
    <row r="30699" customFormat="1"/>
    <row r="30700" customFormat="1"/>
    <row r="30701" customFormat="1"/>
    <row r="30702" customFormat="1"/>
    <row r="30703" customFormat="1"/>
    <row r="30704" customFormat="1"/>
    <row r="30705" customFormat="1"/>
    <row r="30706" customFormat="1"/>
    <row r="30707" customFormat="1"/>
    <row r="30708" customFormat="1"/>
    <row r="30709" customFormat="1"/>
    <row r="30710" customFormat="1"/>
    <row r="30711" customFormat="1"/>
    <row r="30712" customFormat="1"/>
    <row r="30713" customFormat="1"/>
    <row r="30714" customFormat="1"/>
    <row r="30715" customFormat="1"/>
    <row r="30716" customFormat="1"/>
    <row r="30717" customFormat="1"/>
    <row r="30718" customFormat="1"/>
    <row r="30719" customFormat="1"/>
    <row r="30720" customFormat="1"/>
    <row r="30721" customFormat="1"/>
    <row r="30722" customFormat="1"/>
    <row r="30723" customFormat="1"/>
    <row r="30724" customFormat="1"/>
    <row r="30725" customFormat="1"/>
    <row r="30726" customFormat="1"/>
    <row r="30727" customFormat="1"/>
    <row r="30728" customFormat="1"/>
    <row r="30729" customFormat="1"/>
    <row r="30730" customFormat="1"/>
    <row r="30731" customFormat="1"/>
    <row r="30732" customFormat="1"/>
    <row r="30733" customFormat="1"/>
    <row r="30734" customFormat="1"/>
    <row r="30735" customFormat="1"/>
    <row r="30736" customFormat="1"/>
    <row r="30737" customFormat="1"/>
    <row r="30738" customFormat="1"/>
    <row r="30739" customFormat="1"/>
    <row r="30740" customFormat="1"/>
    <row r="30741" customFormat="1"/>
    <row r="30742" customFormat="1"/>
    <row r="30743" customFormat="1"/>
    <row r="30744" customFormat="1"/>
    <row r="30745" customFormat="1"/>
    <row r="30746" customFormat="1"/>
    <row r="30747" customFormat="1"/>
    <row r="30748" customFormat="1"/>
    <row r="30749" customFormat="1"/>
    <row r="30750" customFormat="1"/>
    <row r="30751" customFormat="1"/>
    <row r="30752" customFormat="1"/>
    <row r="30753" customFormat="1"/>
    <row r="30754" customFormat="1"/>
    <row r="30755" customFormat="1"/>
    <row r="30756" customFormat="1"/>
    <row r="30757" customFormat="1"/>
    <row r="30758" customFormat="1"/>
    <row r="30759" customFormat="1"/>
    <row r="30760" customFormat="1"/>
    <row r="30761" customFormat="1"/>
    <row r="30762" customFormat="1"/>
    <row r="30763" customFormat="1"/>
    <row r="30764" customFormat="1"/>
    <row r="30765" customFormat="1"/>
    <row r="30766" customFormat="1"/>
    <row r="30767" customFormat="1"/>
    <row r="30768" customFormat="1"/>
    <row r="30769" customFormat="1"/>
    <row r="30770" customFormat="1"/>
    <row r="30771" customFormat="1"/>
    <row r="30772" customFormat="1"/>
    <row r="30773" customFormat="1"/>
    <row r="30774" customFormat="1"/>
    <row r="30775" customFormat="1"/>
    <row r="30776" customFormat="1"/>
    <row r="30777" customFormat="1"/>
    <row r="30778" customFormat="1"/>
    <row r="30779" customFormat="1"/>
    <row r="30780" customFormat="1"/>
    <row r="30781" customFormat="1"/>
    <row r="30782" customFormat="1"/>
    <row r="30783" customFormat="1"/>
    <row r="30784" customFormat="1"/>
    <row r="30785" customFormat="1"/>
    <row r="30786" customFormat="1"/>
    <row r="30787" customFormat="1"/>
    <row r="30788" customFormat="1"/>
    <row r="30789" customFormat="1"/>
    <row r="30790" customFormat="1"/>
    <row r="30791" customFormat="1"/>
    <row r="30792" customFormat="1"/>
    <row r="30793" customFormat="1"/>
    <row r="30794" customFormat="1"/>
    <row r="30795" customFormat="1"/>
    <row r="30796" customFormat="1"/>
    <row r="30797" customFormat="1"/>
    <row r="30798" customFormat="1"/>
    <row r="30799" customFormat="1"/>
    <row r="30800" customFormat="1"/>
    <row r="30801" customFormat="1"/>
    <row r="30802" customFormat="1"/>
    <row r="30803" customFormat="1"/>
    <row r="30804" customFormat="1"/>
    <row r="30805" customFormat="1"/>
    <row r="30806" customFormat="1"/>
    <row r="30807" customFormat="1"/>
    <row r="30808" customFormat="1"/>
    <row r="30809" customFormat="1"/>
    <row r="30810" customFormat="1"/>
    <row r="30811" customFormat="1"/>
    <row r="30812" customFormat="1"/>
    <row r="30813" customFormat="1"/>
    <row r="30814" customFormat="1"/>
    <row r="30815" customFormat="1"/>
    <row r="30816" customFormat="1"/>
    <row r="30817" customFormat="1"/>
    <row r="30818" customFormat="1"/>
    <row r="30819" customFormat="1"/>
    <row r="30820" customFormat="1"/>
    <row r="30821" customFormat="1"/>
    <row r="30822" customFormat="1"/>
    <row r="30823" customFormat="1"/>
    <row r="30824" customFormat="1"/>
    <row r="30825" customFormat="1"/>
    <row r="30826" customFormat="1"/>
    <row r="30827" customFormat="1"/>
    <row r="30828" customFormat="1"/>
    <row r="30829" customFormat="1"/>
    <row r="30830" customFormat="1"/>
    <row r="30831" customFormat="1"/>
    <row r="30832" customFormat="1"/>
    <row r="30833" customFormat="1"/>
    <row r="30834" customFormat="1"/>
    <row r="30835" customFormat="1"/>
    <row r="30836" customFormat="1"/>
    <row r="30837" customFormat="1"/>
    <row r="30838" customFormat="1"/>
    <row r="30839" customFormat="1"/>
    <row r="30840" customFormat="1"/>
    <row r="30841" customFormat="1"/>
    <row r="30842" customFormat="1"/>
    <row r="30843" customFormat="1"/>
    <row r="30844" customFormat="1"/>
    <row r="30845" customFormat="1"/>
    <row r="30846" customFormat="1"/>
    <row r="30847" customFormat="1"/>
    <row r="30848" customFormat="1"/>
    <row r="30849" customFormat="1"/>
    <row r="30850" customFormat="1"/>
    <row r="30851" customFormat="1"/>
    <row r="30852" customFormat="1"/>
    <row r="30853" customFormat="1"/>
    <row r="30854" customFormat="1"/>
    <row r="30855" customFormat="1"/>
    <row r="30856" customFormat="1"/>
    <row r="30857" customFormat="1"/>
    <row r="30858" customFormat="1"/>
    <row r="30859" customFormat="1"/>
    <row r="30860" customFormat="1"/>
    <row r="30861" customFormat="1"/>
    <row r="30862" customFormat="1"/>
    <row r="30863" customFormat="1"/>
    <row r="30864" customFormat="1"/>
    <row r="30865" customFormat="1"/>
    <row r="30866" customFormat="1"/>
    <row r="30867" customFormat="1"/>
    <row r="30868" customFormat="1"/>
    <row r="30869" customFormat="1"/>
    <row r="30870" customFormat="1"/>
    <row r="30871" customFormat="1"/>
    <row r="30872" customFormat="1"/>
    <row r="30873" customFormat="1"/>
    <row r="30874" customFormat="1"/>
    <row r="30875" customFormat="1"/>
    <row r="30876" customFormat="1"/>
    <row r="30877" customFormat="1"/>
    <row r="30878" customFormat="1"/>
    <row r="30879" customFormat="1"/>
    <row r="30880" customFormat="1"/>
    <row r="30881" customFormat="1"/>
    <row r="30882" customFormat="1"/>
    <row r="30883" customFormat="1"/>
    <row r="30884" customFormat="1"/>
    <row r="30885" customFormat="1"/>
    <row r="30886" customFormat="1"/>
    <row r="30887" customFormat="1"/>
    <row r="30888" customFormat="1"/>
    <row r="30889" customFormat="1"/>
    <row r="30890" customFormat="1"/>
    <row r="30891" customFormat="1"/>
    <row r="30892" customFormat="1"/>
    <row r="30893" customFormat="1"/>
    <row r="30894" customFormat="1"/>
    <row r="30895" customFormat="1"/>
    <row r="30896" customFormat="1"/>
    <row r="30897" customFormat="1"/>
    <row r="30898" customFormat="1"/>
    <row r="30899" customFormat="1"/>
    <row r="30900" customFormat="1"/>
    <row r="30901" customFormat="1"/>
    <row r="30902" customFormat="1"/>
    <row r="30903" customFormat="1"/>
    <row r="30904" customFormat="1"/>
    <row r="30905" customFormat="1"/>
    <row r="30906" customFormat="1"/>
    <row r="30907" customFormat="1"/>
    <row r="30908" customFormat="1"/>
    <row r="30909" customFormat="1"/>
    <row r="30910" customFormat="1"/>
    <row r="30911" customFormat="1"/>
    <row r="30912" customFormat="1"/>
    <row r="30913" customFormat="1"/>
    <row r="30914" customFormat="1"/>
    <row r="30915" customFormat="1"/>
    <row r="30916" customFormat="1"/>
    <row r="30917" customFormat="1"/>
    <row r="30918" customFormat="1"/>
    <row r="30919" customFormat="1"/>
    <row r="30920" customFormat="1"/>
    <row r="30921" customFormat="1"/>
    <row r="30922" customFormat="1"/>
    <row r="30923" customFormat="1"/>
    <row r="30924" customFormat="1"/>
    <row r="30925" customFormat="1"/>
    <row r="30926" customFormat="1"/>
    <row r="30927" customFormat="1"/>
    <row r="30928" customFormat="1"/>
    <row r="30929" customFormat="1"/>
    <row r="30930" customFormat="1"/>
    <row r="30931" customFormat="1"/>
    <row r="30932" customFormat="1"/>
    <row r="30933" customFormat="1"/>
    <row r="30934" customFormat="1"/>
    <row r="30935" customFormat="1"/>
    <row r="30936" customFormat="1"/>
    <row r="30937" customFormat="1"/>
    <row r="30938" customFormat="1"/>
    <row r="30939" customFormat="1"/>
    <row r="30940" customFormat="1"/>
    <row r="30941" customFormat="1"/>
    <row r="30942" customFormat="1"/>
    <row r="30943" customFormat="1"/>
    <row r="30944" customFormat="1"/>
    <row r="30945" customFormat="1"/>
    <row r="30946" customFormat="1"/>
    <row r="30947" customFormat="1"/>
    <row r="30948" customFormat="1"/>
    <row r="30949" customFormat="1"/>
    <row r="30950" customFormat="1"/>
    <row r="30951" customFormat="1"/>
    <row r="30952" customFormat="1"/>
    <row r="30953" customFormat="1"/>
    <row r="30954" customFormat="1"/>
    <row r="30955" customFormat="1"/>
    <row r="30956" customFormat="1"/>
    <row r="30957" customFormat="1"/>
    <row r="30958" customFormat="1"/>
    <row r="30959" customFormat="1"/>
    <row r="30960" customFormat="1"/>
    <row r="30961" customFormat="1"/>
    <row r="30962" customFormat="1"/>
    <row r="30963" customFormat="1"/>
    <row r="30964" customFormat="1"/>
    <row r="30965" customFormat="1"/>
    <row r="30966" customFormat="1"/>
    <row r="30967" customFormat="1"/>
    <row r="30968" customFormat="1"/>
    <row r="30969" customFormat="1"/>
    <row r="30970" customFormat="1"/>
    <row r="30971" customFormat="1"/>
    <row r="30972" customFormat="1"/>
    <row r="30973" customFormat="1"/>
    <row r="30974" customFormat="1"/>
    <row r="30975" customFormat="1"/>
    <row r="30976" customFormat="1"/>
    <row r="30977" customFormat="1"/>
    <row r="30978" customFormat="1"/>
    <row r="30979" customFormat="1"/>
    <row r="30980" customFormat="1"/>
    <row r="30981" customFormat="1"/>
    <row r="30982" customFormat="1"/>
    <row r="30983" customFormat="1"/>
    <row r="30984" customFormat="1"/>
    <row r="30985" customFormat="1"/>
    <row r="30986" customFormat="1"/>
    <row r="30987" customFormat="1"/>
    <row r="30988" customFormat="1"/>
    <row r="30989" customFormat="1"/>
    <row r="30990" customFormat="1"/>
    <row r="30991" customFormat="1"/>
    <row r="30992" customFormat="1"/>
    <row r="30993" customFormat="1"/>
    <row r="30994" customFormat="1"/>
    <row r="30995" customFormat="1"/>
    <row r="30996" customFormat="1"/>
    <row r="30997" customFormat="1"/>
    <row r="30998" customFormat="1"/>
    <row r="30999" customFormat="1"/>
    <row r="31000" customFormat="1"/>
    <row r="31001" customFormat="1"/>
    <row r="31002" customFormat="1"/>
    <row r="31003" customFormat="1"/>
    <row r="31004" customFormat="1"/>
    <row r="31005" customFormat="1"/>
    <row r="31006" customFormat="1"/>
    <row r="31007" customFormat="1"/>
    <row r="31008" customFormat="1"/>
    <row r="31009" customFormat="1"/>
    <row r="31010" customFormat="1"/>
    <row r="31011" customFormat="1"/>
    <row r="31012" customFormat="1"/>
    <row r="31013" customFormat="1"/>
    <row r="31014" customFormat="1"/>
    <row r="31015" customFormat="1"/>
    <row r="31016" customFormat="1"/>
    <row r="31017" customFormat="1"/>
    <row r="31018" customFormat="1"/>
    <row r="31019" customFormat="1"/>
    <row r="31020" customFormat="1"/>
    <row r="31021" customFormat="1"/>
    <row r="31022" customFormat="1"/>
    <row r="31023" customFormat="1"/>
    <row r="31024" customFormat="1"/>
    <row r="31025" customFormat="1"/>
    <row r="31026" customFormat="1"/>
    <row r="31027" customFormat="1"/>
    <row r="31028" customFormat="1"/>
    <row r="31029" customFormat="1"/>
    <row r="31030" customFormat="1"/>
    <row r="31031" customFormat="1"/>
    <row r="31032" customFormat="1"/>
    <row r="31033" customFormat="1"/>
    <row r="31034" customFormat="1"/>
    <row r="31035" customFormat="1"/>
    <row r="31036" customFormat="1"/>
    <row r="31037" customFormat="1"/>
    <row r="31038" customFormat="1"/>
    <row r="31039" customFormat="1"/>
    <row r="31040" customFormat="1"/>
    <row r="31041" customFormat="1"/>
    <row r="31042" customFormat="1"/>
    <row r="31043" customFormat="1"/>
    <row r="31044" customFormat="1"/>
    <row r="31045" customFormat="1"/>
    <row r="31046" customFormat="1"/>
    <row r="31047" customFormat="1"/>
    <row r="31048" customFormat="1"/>
    <row r="31049" customFormat="1"/>
    <row r="31050" customFormat="1"/>
    <row r="31051" customFormat="1"/>
    <row r="31052" customFormat="1"/>
    <row r="31053" customFormat="1"/>
    <row r="31054" customFormat="1"/>
    <row r="31055" customFormat="1"/>
    <row r="31056" customFormat="1"/>
    <row r="31057" customFormat="1"/>
    <row r="31058" customFormat="1"/>
    <row r="31059" customFormat="1"/>
    <row r="31060" customFormat="1"/>
    <row r="31061" customFormat="1"/>
    <row r="31062" customFormat="1"/>
    <row r="31063" customFormat="1"/>
    <row r="31064" customFormat="1"/>
    <row r="31065" customFormat="1"/>
    <row r="31066" customFormat="1"/>
    <row r="31067" customFormat="1"/>
    <row r="31068" customFormat="1"/>
    <row r="31069" customFormat="1"/>
    <row r="31070" customFormat="1"/>
    <row r="31071" customFormat="1"/>
    <row r="31072" customFormat="1"/>
    <row r="31073" customFormat="1"/>
    <row r="31074" customFormat="1"/>
    <row r="31075" customFormat="1"/>
    <row r="31076" customFormat="1"/>
    <row r="31077" customFormat="1"/>
    <row r="31078" customFormat="1"/>
    <row r="31079" customFormat="1"/>
    <row r="31080" customFormat="1"/>
    <row r="31081" customFormat="1"/>
    <row r="31082" customFormat="1"/>
    <row r="31083" customFormat="1"/>
    <row r="31084" customFormat="1"/>
    <row r="31085" customFormat="1"/>
    <row r="31086" customFormat="1"/>
    <row r="31087" customFormat="1"/>
    <row r="31088" customFormat="1"/>
    <row r="31089" customFormat="1"/>
    <row r="31090" customFormat="1"/>
    <row r="31091" customFormat="1"/>
    <row r="31092" customFormat="1"/>
    <row r="31093" customFormat="1"/>
    <row r="31094" customFormat="1"/>
    <row r="31095" customFormat="1"/>
    <row r="31096" customFormat="1"/>
    <row r="31097" customFormat="1"/>
    <row r="31098" customFormat="1"/>
    <row r="31099" customFormat="1"/>
    <row r="31100" customFormat="1"/>
    <row r="31101" customFormat="1"/>
    <row r="31102" customFormat="1"/>
    <row r="31103" customFormat="1"/>
    <row r="31104" customFormat="1"/>
    <row r="31105" customFormat="1"/>
    <row r="31106" customFormat="1"/>
    <row r="31107" customFormat="1"/>
    <row r="31108" customFormat="1"/>
    <row r="31109" customFormat="1"/>
    <row r="31110" customFormat="1"/>
    <row r="31111" customFormat="1"/>
    <row r="31112" customFormat="1"/>
    <row r="31113" customFormat="1"/>
    <row r="31114" customFormat="1"/>
    <row r="31115" customFormat="1"/>
    <row r="31116" customFormat="1"/>
    <row r="31117" customFormat="1"/>
    <row r="31118" customFormat="1"/>
    <row r="31119" customFormat="1"/>
    <row r="31120" customFormat="1"/>
    <row r="31121" customFormat="1"/>
    <row r="31122" customFormat="1"/>
    <row r="31123" customFormat="1"/>
    <row r="31124" customFormat="1"/>
    <row r="31125" customFormat="1"/>
    <row r="31126" customFormat="1"/>
    <row r="31127" customFormat="1"/>
    <row r="31128" customFormat="1"/>
    <row r="31129" customFormat="1"/>
    <row r="31130" customFormat="1"/>
    <row r="31131" customFormat="1"/>
    <row r="31132" customFormat="1"/>
    <row r="31133" customFormat="1"/>
    <row r="31134" customFormat="1"/>
    <row r="31135" customFormat="1"/>
    <row r="31136" customFormat="1"/>
    <row r="31137" customFormat="1"/>
    <row r="31138" customFormat="1"/>
    <row r="31139" customFormat="1"/>
    <row r="31140" customFormat="1"/>
    <row r="31141" customFormat="1"/>
    <row r="31142" customFormat="1"/>
    <row r="31143" customFormat="1"/>
    <row r="31144" customFormat="1"/>
    <row r="31145" customFormat="1"/>
    <row r="31146" customFormat="1"/>
    <row r="31147" customFormat="1"/>
    <row r="31148" customFormat="1"/>
    <row r="31149" customFormat="1"/>
    <row r="31150" customFormat="1"/>
    <row r="31151" customFormat="1"/>
    <row r="31152" customFormat="1"/>
    <row r="31153" customFormat="1"/>
    <row r="31154" customFormat="1"/>
    <row r="31155" customFormat="1"/>
    <row r="31156" customFormat="1"/>
    <row r="31157" customFormat="1"/>
    <row r="31158" customFormat="1"/>
    <row r="31159" customFormat="1"/>
    <row r="31160" customFormat="1"/>
    <row r="31161" customFormat="1"/>
    <row r="31162" customFormat="1"/>
    <row r="31163" customFormat="1"/>
    <row r="31164" customFormat="1"/>
    <row r="31165" customFormat="1"/>
    <row r="31166" customFormat="1"/>
    <row r="31167" customFormat="1"/>
    <row r="31168" customFormat="1"/>
    <row r="31169" customFormat="1"/>
    <row r="31170" customFormat="1"/>
    <row r="31171" customFormat="1"/>
    <row r="31172" customFormat="1"/>
    <row r="31173" customFormat="1"/>
    <row r="31174" customFormat="1"/>
    <row r="31175" customFormat="1"/>
    <row r="31176" customFormat="1"/>
    <row r="31177" customFormat="1"/>
    <row r="31178" customFormat="1"/>
    <row r="31179" customFormat="1"/>
    <row r="31180" customFormat="1"/>
    <row r="31181" customFormat="1"/>
    <row r="31182" customFormat="1"/>
    <row r="31183" customFormat="1"/>
    <row r="31184" customFormat="1"/>
    <row r="31185" customFormat="1"/>
    <row r="31186" customFormat="1"/>
    <row r="31187" customFormat="1"/>
    <row r="31188" customFormat="1"/>
    <row r="31189" customFormat="1"/>
    <row r="31190" customFormat="1"/>
    <row r="31191" customFormat="1"/>
    <row r="31192" customFormat="1"/>
    <row r="31193" customFormat="1"/>
    <row r="31194" customFormat="1"/>
    <row r="31195" customFormat="1"/>
    <row r="31196" customFormat="1"/>
    <row r="31197" customFormat="1"/>
    <row r="31198" customFormat="1"/>
    <row r="31199" customFormat="1"/>
    <row r="31200" customFormat="1"/>
    <row r="31201" customFormat="1"/>
    <row r="31202" customFormat="1"/>
    <row r="31203" customFormat="1"/>
    <row r="31204" customFormat="1"/>
    <row r="31205" customFormat="1"/>
    <row r="31206" customFormat="1"/>
    <row r="31207" customFormat="1"/>
    <row r="31208" customFormat="1"/>
    <row r="31209" customFormat="1"/>
    <row r="31210" customFormat="1"/>
    <row r="31211" customFormat="1"/>
    <row r="31212" customFormat="1"/>
    <row r="31213" customFormat="1"/>
    <row r="31214" customFormat="1"/>
    <row r="31215" customFormat="1"/>
    <row r="31216" customFormat="1"/>
    <row r="31217" customFormat="1"/>
    <row r="31218" customFormat="1"/>
    <row r="31219" customFormat="1"/>
    <row r="31220" customFormat="1"/>
    <row r="31221" customFormat="1"/>
    <row r="31222" customFormat="1"/>
    <row r="31223" customFormat="1"/>
    <row r="31224" customFormat="1"/>
    <row r="31225" customFormat="1"/>
    <row r="31226" customFormat="1"/>
    <row r="31227" customFormat="1"/>
    <row r="31228" customFormat="1"/>
    <row r="31229" customFormat="1"/>
    <row r="31230" customFormat="1"/>
    <row r="31231" customFormat="1"/>
    <row r="31232" customFormat="1"/>
    <row r="31233" customFormat="1"/>
    <row r="31234" customFormat="1"/>
    <row r="31235" customFormat="1"/>
    <row r="31236" customFormat="1"/>
    <row r="31237" customFormat="1"/>
    <row r="31238" customFormat="1"/>
    <row r="31239" customFormat="1"/>
    <row r="31240" customFormat="1"/>
    <row r="31241" customFormat="1"/>
    <row r="31242" customFormat="1"/>
    <row r="31243" customFormat="1"/>
    <row r="31244" customFormat="1"/>
    <row r="31245" customFormat="1"/>
    <row r="31246" customFormat="1"/>
    <row r="31247" customFormat="1"/>
    <row r="31248" customFormat="1"/>
    <row r="31249" customFormat="1"/>
    <row r="31250" customFormat="1"/>
    <row r="31251" customFormat="1"/>
    <row r="31252" customFormat="1"/>
    <row r="31253" customFormat="1"/>
    <row r="31254" customFormat="1"/>
    <row r="31255" customFormat="1"/>
    <row r="31256" customFormat="1"/>
    <row r="31257" customFormat="1"/>
    <row r="31258" customFormat="1"/>
    <row r="31259" customFormat="1"/>
    <row r="31260" customFormat="1"/>
    <row r="31261" customFormat="1"/>
    <row r="31262" customFormat="1"/>
    <row r="31263" customFormat="1"/>
    <row r="31264" customFormat="1"/>
    <row r="31265" customFormat="1"/>
    <row r="31266" customFormat="1"/>
    <row r="31267" customFormat="1"/>
    <row r="31268" customFormat="1"/>
    <row r="31269" customFormat="1"/>
    <row r="31270" customFormat="1"/>
    <row r="31271" customFormat="1"/>
    <row r="31272" customFormat="1"/>
    <row r="31273" customFormat="1"/>
    <row r="31274" customFormat="1"/>
    <row r="31275" customFormat="1"/>
    <row r="31276" customFormat="1"/>
    <row r="31277" customFormat="1"/>
    <row r="31278" customFormat="1"/>
    <row r="31279" customFormat="1"/>
    <row r="31280" customFormat="1"/>
    <row r="31281" customFormat="1"/>
    <row r="31282" customFormat="1"/>
    <row r="31283" customFormat="1"/>
    <row r="31284" customFormat="1"/>
    <row r="31285" customFormat="1"/>
    <row r="31286" customFormat="1"/>
    <row r="31287" customFormat="1"/>
    <row r="31288" customFormat="1"/>
    <row r="31289" customFormat="1"/>
    <row r="31290" customFormat="1"/>
    <row r="31291" customFormat="1"/>
    <row r="31292" customFormat="1"/>
    <row r="31293" customFormat="1"/>
    <row r="31294" customFormat="1"/>
    <row r="31295" customFormat="1"/>
    <row r="31296" customFormat="1"/>
    <row r="31297" customFormat="1"/>
    <row r="31298" customFormat="1"/>
    <row r="31299" customFormat="1"/>
    <row r="31300" customFormat="1"/>
    <row r="31301" customFormat="1"/>
    <row r="31302" customFormat="1"/>
    <row r="31303" customFormat="1"/>
    <row r="31304" customFormat="1"/>
    <row r="31305" customFormat="1"/>
    <row r="31306" customFormat="1"/>
    <row r="31307" customFormat="1"/>
    <row r="31308" customFormat="1"/>
    <row r="31309" customFormat="1"/>
    <row r="31310" customFormat="1"/>
    <row r="31311" customFormat="1"/>
    <row r="31312" customFormat="1"/>
    <row r="31313" customFormat="1"/>
    <row r="31314" customFormat="1"/>
    <row r="31315" customFormat="1"/>
    <row r="31316" customFormat="1"/>
    <row r="31317" customFormat="1"/>
    <row r="31318" customFormat="1"/>
    <row r="31319" customFormat="1"/>
    <row r="31320" customFormat="1"/>
    <row r="31321" customFormat="1"/>
    <row r="31322" customFormat="1"/>
    <row r="31323" customFormat="1"/>
    <row r="31324" customFormat="1"/>
    <row r="31325" customFormat="1"/>
    <row r="31326" customFormat="1"/>
    <row r="31327" customFormat="1"/>
    <row r="31328" customFormat="1"/>
    <row r="31329" customFormat="1"/>
    <row r="31330" customFormat="1"/>
    <row r="31331" customFormat="1"/>
    <row r="31332" customFormat="1"/>
    <row r="31333" customFormat="1"/>
    <row r="31334" customFormat="1"/>
    <row r="31335" customFormat="1"/>
    <row r="31336" customFormat="1"/>
    <row r="31337" customFormat="1"/>
    <row r="31338" customFormat="1"/>
    <row r="31339" customFormat="1"/>
    <row r="31340" customFormat="1"/>
    <row r="31341" customFormat="1"/>
    <row r="31342" customFormat="1"/>
    <row r="31343" customFormat="1"/>
    <row r="31344" customFormat="1"/>
    <row r="31345" customFormat="1"/>
    <row r="31346" customFormat="1"/>
    <row r="31347" customFormat="1"/>
    <row r="31348" customFormat="1"/>
    <row r="31349" customFormat="1"/>
    <row r="31350" customFormat="1"/>
    <row r="31351" customFormat="1"/>
    <row r="31352" customFormat="1"/>
    <row r="31353" customFormat="1"/>
    <row r="31354" customFormat="1"/>
    <row r="31355" customFormat="1"/>
    <row r="31356" customFormat="1"/>
    <row r="31357" customFormat="1"/>
    <row r="31358" customFormat="1"/>
    <row r="31359" customFormat="1"/>
    <row r="31360" customFormat="1"/>
    <row r="31361" customFormat="1"/>
    <row r="31362" customFormat="1"/>
    <row r="31363" customFormat="1"/>
    <row r="31364" customFormat="1"/>
    <row r="31365" customFormat="1"/>
    <row r="31366" customFormat="1"/>
    <row r="31367" customFormat="1"/>
    <row r="31368" customFormat="1"/>
    <row r="31369" customFormat="1"/>
    <row r="31370" customFormat="1"/>
    <row r="31371" customFormat="1"/>
    <row r="31372" customFormat="1"/>
    <row r="31373" customFormat="1"/>
    <row r="31374" customFormat="1"/>
    <row r="31375" customFormat="1"/>
    <row r="31376" customFormat="1"/>
    <row r="31377" customFormat="1"/>
    <row r="31378" customFormat="1"/>
    <row r="31379" customFormat="1"/>
    <row r="31380" customFormat="1"/>
    <row r="31381" customFormat="1"/>
    <row r="31382" customFormat="1"/>
    <row r="31383" customFormat="1"/>
    <row r="31384" customFormat="1"/>
    <row r="31385" customFormat="1"/>
    <row r="31386" customFormat="1"/>
    <row r="31387" customFormat="1"/>
    <row r="31388" customFormat="1"/>
    <row r="31389" customFormat="1"/>
    <row r="31390" customFormat="1"/>
    <row r="31391" customFormat="1"/>
    <row r="31392" customFormat="1"/>
    <row r="31393" customFormat="1"/>
    <row r="31394" customFormat="1"/>
    <row r="31395" customFormat="1"/>
    <row r="31396" customFormat="1"/>
    <row r="31397" customFormat="1"/>
    <row r="31398" customFormat="1"/>
    <row r="31399" customFormat="1"/>
    <row r="31400" customFormat="1"/>
    <row r="31401" customFormat="1"/>
    <row r="31402" customFormat="1"/>
    <row r="31403" customFormat="1"/>
    <row r="31404" customFormat="1"/>
    <row r="31405" customFormat="1"/>
    <row r="31406" customFormat="1"/>
    <row r="31407" customFormat="1"/>
    <row r="31408" customFormat="1"/>
    <row r="31409" customFormat="1"/>
    <row r="31410" customFormat="1"/>
    <row r="31411" customFormat="1"/>
    <row r="31412" customFormat="1"/>
    <row r="31413" customFormat="1"/>
    <row r="31414" customFormat="1"/>
    <row r="31415" customFormat="1"/>
    <row r="31416" customFormat="1"/>
    <row r="31417" customFormat="1"/>
    <row r="31418" customFormat="1"/>
    <row r="31419" customFormat="1"/>
    <row r="31420" customFormat="1"/>
    <row r="31421" customFormat="1"/>
    <row r="31422" customFormat="1"/>
    <row r="31423" customFormat="1"/>
    <row r="31424" customFormat="1"/>
    <row r="31425" customFormat="1"/>
    <row r="31426" customFormat="1"/>
    <row r="31427" customFormat="1"/>
    <row r="31428" customFormat="1"/>
    <row r="31429" customFormat="1"/>
    <row r="31430" customFormat="1"/>
    <row r="31431" customFormat="1"/>
    <row r="31432" customFormat="1"/>
    <row r="31433" customFormat="1"/>
    <row r="31434" customFormat="1"/>
    <row r="31435" customFormat="1"/>
    <row r="31436" customFormat="1"/>
    <row r="31437" customFormat="1"/>
    <row r="31438" customFormat="1"/>
    <row r="31439" customFormat="1"/>
    <row r="31440" customFormat="1"/>
    <row r="31441" customFormat="1"/>
    <row r="31442" customFormat="1"/>
    <row r="31443" customFormat="1"/>
    <row r="31444" customFormat="1"/>
    <row r="31445" customFormat="1"/>
    <row r="31446" customFormat="1"/>
    <row r="31447" customFormat="1"/>
    <row r="31448" customFormat="1"/>
    <row r="31449" customFormat="1"/>
    <row r="31450" customFormat="1"/>
    <row r="31451" customFormat="1"/>
    <row r="31452" customFormat="1"/>
    <row r="31453" customFormat="1"/>
    <row r="31454" customFormat="1"/>
    <row r="31455" customFormat="1"/>
    <row r="31456" customFormat="1"/>
    <row r="31457" customFormat="1"/>
    <row r="31458" customFormat="1"/>
    <row r="31459" customFormat="1"/>
    <row r="31460" customFormat="1"/>
    <row r="31461" customFormat="1"/>
    <row r="31462" customFormat="1"/>
    <row r="31463" customFormat="1"/>
    <row r="31464" customFormat="1"/>
    <row r="31465" customFormat="1"/>
    <row r="31466" customFormat="1"/>
    <row r="31467" customFormat="1"/>
    <row r="31468" customFormat="1"/>
    <row r="31469" customFormat="1"/>
    <row r="31470" customFormat="1"/>
    <row r="31471" customFormat="1"/>
    <row r="31472" customFormat="1"/>
    <row r="31473" customFormat="1"/>
    <row r="31474" customFormat="1"/>
    <row r="31475" customFormat="1"/>
    <row r="31476" customFormat="1"/>
    <row r="31477" customFormat="1"/>
    <row r="31478" customFormat="1"/>
    <row r="31479" customFormat="1"/>
    <row r="31480" customFormat="1"/>
    <row r="31481" customFormat="1"/>
    <row r="31482" customFormat="1"/>
    <row r="31483" customFormat="1"/>
    <row r="31484" customFormat="1"/>
    <row r="31485" customFormat="1"/>
    <row r="31486" customFormat="1"/>
    <row r="31487" customFormat="1"/>
    <row r="31488" customFormat="1"/>
    <row r="31489" customFormat="1"/>
    <row r="31490" customFormat="1"/>
    <row r="31491" customFormat="1"/>
    <row r="31492" customFormat="1"/>
    <row r="31493" customFormat="1"/>
    <row r="31494" customFormat="1"/>
    <row r="31495" customFormat="1"/>
    <row r="31496" customFormat="1"/>
    <row r="31497" customFormat="1"/>
    <row r="31498" customFormat="1"/>
    <row r="31499" customFormat="1"/>
    <row r="31500" customFormat="1"/>
    <row r="31501" customFormat="1"/>
    <row r="31502" customFormat="1"/>
    <row r="31503" customFormat="1"/>
    <row r="31504" customFormat="1"/>
    <row r="31505" customFormat="1"/>
    <row r="31506" customFormat="1"/>
    <row r="31507" customFormat="1"/>
    <row r="31508" customFormat="1"/>
    <row r="31509" customFormat="1"/>
    <row r="31510" customFormat="1"/>
    <row r="31511" customFormat="1"/>
    <row r="31512" customFormat="1"/>
    <row r="31513" customFormat="1"/>
    <row r="31514" customFormat="1"/>
    <row r="31515" customFormat="1"/>
    <row r="31516" customFormat="1"/>
    <row r="31517" customFormat="1"/>
    <row r="31518" customFormat="1"/>
    <row r="31519" customFormat="1"/>
    <row r="31520" customFormat="1"/>
    <row r="31521" customFormat="1"/>
    <row r="31522" customFormat="1"/>
    <row r="31523" customFormat="1"/>
    <row r="31524" customFormat="1"/>
    <row r="31525" customFormat="1"/>
    <row r="31526" customFormat="1"/>
    <row r="31527" customFormat="1"/>
    <row r="31528" customFormat="1"/>
    <row r="31529" customFormat="1"/>
    <row r="31530" customFormat="1"/>
    <row r="31531" customFormat="1"/>
    <row r="31532" customFormat="1"/>
    <row r="31533" customFormat="1"/>
    <row r="31534" customFormat="1"/>
    <row r="31535" customFormat="1"/>
    <row r="31536" customFormat="1"/>
    <row r="31537" customFormat="1"/>
    <row r="31538" customFormat="1"/>
    <row r="31539" customFormat="1"/>
    <row r="31540" customFormat="1"/>
    <row r="31541" customFormat="1"/>
    <row r="31542" customFormat="1"/>
    <row r="31543" customFormat="1"/>
    <row r="31544" customFormat="1"/>
    <row r="31545" customFormat="1"/>
    <row r="31546" customFormat="1"/>
    <row r="31547" customFormat="1"/>
    <row r="31548" customFormat="1"/>
    <row r="31549" customFormat="1"/>
    <row r="31550" customFormat="1"/>
    <row r="31551" customFormat="1"/>
    <row r="31552" customFormat="1"/>
    <row r="31553" customFormat="1"/>
    <row r="31554" customFormat="1"/>
    <row r="31555" customFormat="1"/>
    <row r="31556" customFormat="1"/>
    <row r="31557" customFormat="1"/>
    <row r="31558" customFormat="1"/>
    <row r="31559" customFormat="1"/>
    <row r="31560" customFormat="1"/>
    <row r="31561" customFormat="1"/>
    <row r="31562" customFormat="1"/>
    <row r="31563" customFormat="1"/>
    <row r="31564" customFormat="1"/>
    <row r="31565" customFormat="1"/>
    <row r="31566" customFormat="1"/>
    <row r="31567" customFormat="1"/>
    <row r="31568" customFormat="1"/>
    <row r="31569" customFormat="1"/>
    <row r="31570" customFormat="1"/>
    <row r="31571" customFormat="1"/>
    <row r="31572" customFormat="1"/>
    <row r="31573" customFormat="1"/>
    <row r="31574" customFormat="1"/>
    <row r="31575" customFormat="1"/>
    <row r="31576" customFormat="1"/>
    <row r="31577" customFormat="1"/>
    <row r="31578" customFormat="1"/>
    <row r="31579" customFormat="1"/>
    <row r="31580" customFormat="1"/>
    <row r="31581" customFormat="1"/>
    <row r="31582" customFormat="1"/>
    <row r="31583" customFormat="1"/>
    <row r="31584" customFormat="1"/>
    <row r="31585" customFormat="1"/>
    <row r="31586" customFormat="1"/>
    <row r="31587" customFormat="1"/>
    <row r="31588" customFormat="1"/>
    <row r="31589" customFormat="1"/>
    <row r="31590" customFormat="1"/>
    <row r="31591" customFormat="1"/>
    <row r="31592" customFormat="1"/>
    <row r="31593" customFormat="1"/>
    <row r="31594" customFormat="1"/>
    <row r="31595" customFormat="1"/>
    <row r="31596" customFormat="1"/>
    <row r="31597" customFormat="1"/>
    <row r="31598" customFormat="1"/>
    <row r="31599" customFormat="1"/>
    <row r="31600" customFormat="1"/>
    <row r="31601" customFormat="1"/>
    <row r="31602" customFormat="1"/>
    <row r="31603" customFormat="1"/>
    <row r="31604" customFormat="1"/>
    <row r="31605" customFormat="1"/>
    <row r="31606" customFormat="1"/>
    <row r="31607" customFormat="1"/>
    <row r="31608" customFormat="1"/>
    <row r="31609" customFormat="1"/>
    <row r="31610" customFormat="1"/>
    <row r="31611" customFormat="1"/>
    <row r="31612" customFormat="1"/>
    <row r="31613" customFormat="1"/>
    <row r="31614" customFormat="1"/>
    <row r="31615" customFormat="1"/>
    <row r="31616" customFormat="1"/>
    <row r="31617" customFormat="1"/>
    <row r="31618" customFormat="1"/>
    <row r="31619" customFormat="1"/>
    <row r="31620" customFormat="1"/>
    <row r="31621" customFormat="1"/>
    <row r="31622" customFormat="1"/>
    <row r="31623" customFormat="1"/>
    <row r="31624" customFormat="1"/>
    <row r="31625" customFormat="1"/>
    <row r="31626" customFormat="1"/>
    <row r="31627" customFormat="1"/>
    <row r="31628" customFormat="1"/>
    <row r="31629" customFormat="1"/>
    <row r="31630" customFormat="1"/>
    <row r="31631" customFormat="1"/>
    <row r="31632" customFormat="1"/>
    <row r="31633" customFormat="1"/>
    <row r="31634" customFormat="1"/>
    <row r="31635" customFormat="1"/>
    <row r="31636" customFormat="1"/>
    <row r="31637" customFormat="1"/>
    <row r="31638" customFormat="1"/>
    <row r="31639" customFormat="1"/>
    <row r="31640" customFormat="1"/>
    <row r="31641" customFormat="1"/>
    <row r="31642" customFormat="1"/>
    <row r="31643" customFormat="1"/>
    <row r="31644" customFormat="1"/>
    <row r="31645" customFormat="1"/>
    <row r="31646" customFormat="1"/>
    <row r="31647" customFormat="1"/>
    <row r="31648" customFormat="1"/>
    <row r="31649" customFormat="1"/>
    <row r="31650" customFormat="1"/>
    <row r="31651" customFormat="1"/>
    <row r="31652" customFormat="1"/>
    <row r="31653" customFormat="1"/>
    <row r="31654" customFormat="1"/>
    <row r="31655" customFormat="1"/>
    <row r="31656" customFormat="1"/>
    <row r="31657" customFormat="1"/>
    <row r="31658" customFormat="1"/>
    <row r="31659" customFormat="1"/>
    <row r="31660" customFormat="1"/>
    <row r="31661" customFormat="1"/>
    <row r="31662" customFormat="1"/>
    <row r="31663" customFormat="1"/>
    <row r="31664" customFormat="1"/>
    <row r="31665" customFormat="1"/>
    <row r="31666" customFormat="1"/>
    <row r="31667" customFormat="1"/>
    <row r="31668" customFormat="1"/>
    <row r="31669" customFormat="1"/>
    <row r="31670" customFormat="1"/>
    <row r="31671" customFormat="1"/>
    <row r="31672" customFormat="1"/>
    <row r="31673" customFormat="1"/>
    <row r="31674" customFormat="1"/>
    <row r="31675" customFormat="1"/>
    <row r="31676" customFormat="1"/>
    <row r="31677" customFormat="1"/>
    <row r="31678" customFormat="1"/>
    <row r="31679" customFormat="1"/>
    <row r="31680" customFormat="1"/>
    <row r="31681" customFormat="1"/>
    <row r="31682" customFormat="1"/>
    <row r="31683" customFormat="1"/>
    <row r="31684" customFormat="1"/>
    <row r="31685" customFormat="1"/>
    <row r="31686" customFormat="1"/>
    <row r="31687" customFormat="1"/>
    <row r="31688" customFormat="1"/>
    <row r="31689" customFormat="1"/>
    <row r="31690" customFormat="1"/>
    <row r="31691" customFormat="1"/>
    <row r="31692" customFormat="1"/>
    <row r="31693" customFormat="1"/>
    <row r="31694" customFormat="1"/>
    <row r="31695" customFormat="1"/>
    <row r="31696" customFormat="1"/>
    <row r="31697" customFormat="1"/>
    <row r="31698" customFormat="1"/>
    <row r="31699" customFormat="1"/>
    <row r="31700" customFormat="1"/>
    <row r="31701" customFormat="1"/>
    <row r="31702" customFormat="1"/>
    <row r="31703" customFormat="1"/>
    <row r="31704" customFormat="1"/>
    <row r="31705" customFormat="1"/>
    <row r="31706" customFormat="1"/>
    <row r="31707" customFormat="1"/>
    <row r="31708" customFormat="1"/>
    <row r="31709" customFormat="1"/>
    <row r="31710" customFormat="1"/>
    <row r="31711" customFormat="1"/>
    <row r="31712" customFormat="1"/>
    <row r="31713" customFormat="1"/>
    <row r="31714" customFormat="1"/>
    <row r="31715" customFormat="1"/>
    <row r="31716" customFormat="1"/>
    <row r="31717" customFormat="1"/>
    <row r="31718" customFormat="1"/>
    <row r="31719" customFormat="1"/>
    <row r="31720" customFormat="1"/>
    <row r="31721" customFormat="1"/>
    <row r="31722" customFormat="1"/>
    <row r="31723" customFormat="1"/>
    <row r="31724" customFormat="1"/>
    <row r="31725" customFormat="1"/>
    <row r="31726" customFormat="1"/>
    <row r="31727" customFormat="1"/>
    <row r="31728" customFormat="1"/>
    <row r="31729" customFormat="1"/>
    <row r="31730" customFormat="1"/>
    <row r="31731" customFormat="1"/>
    <row r="31732" customFormat="1"/>
    <row r="31733" customFormat="1"/>
    <row r="31734" customFormat="1"/>
    <row r="31735" customFormat="1"/>
    <row r="31736" customFormat="1"/>
    <row r="31737" customFormat="1"/>
    <row r="31738" customFormat="1"/>
    <row r="31739" customFormat="1"/>
    <row r="31740" customFormat="1"/>
    <row r="31741" customFormat="1"/>
    <row r="31742" customFormat="1"/>
    <row r="31743" customFormat="1"/>
    <row r="31744" customFormat="1"/>
    <row r="31745" customFormat="1"/>
    <row r="31746" customFormat="1"/>
    <row r="31747" customFormat="1"/>
    <row r="31748" customFormat="1"/>
    <row r="31749" customFormat="1"/>
    <row r="31750" customFormat="1"/>
    <row r="31751" customFormat="1"/>
    <row r="31752" customFormat="1"/>
    <row r="31753" customFormat="1"/>
    <row r="31754" customFormat="1"/>
    <row r="31755" customFormat="1"/>
    <row r="31756" customFormat="1"/>
    <row r="31757" customFormat="1"/>
    <row r="31758" customFormat="1"/>
    <row r="31759" customFormat="1"/>
    <row r="31760" customFormat="1"/>
    <row r="31761" customFormat="1"/>
    <row r="31762" customFormat="1"/>
    <row r="31763" customFormat="1"/>
    <row r="31764" customFormat="1"/>
    <row r="31765" customFormat="1"/>
    <row r="31766" customFormat="1"/>
    <row r="31767" customFormat="1"/>
    <row r="31768" customFormat="1"/>
    <row r="31769" customFormat="1"/>
    <row r="31770" customFormat="1"/>
    <row r="31771" customFormat="1"/>
    <row r="31772" customFormat="1"/>
    <row r="31773" customFormat="1"/>
    <row r="31774" customFormat="1"/>
    <row r="31775" customFormat="1"/>
    <row r="31776" customFormat="1"/>
    <row r="31777" customFormat="1"/>
    <row r="31778" customFormat="1"/>
    <row r="31779" customFormat="1"/>
    <row r="31780" customFormat="1"/>
    <row r="31781" customFormat="1"/>
    <row r="31782" customFormat="1"/>
    <row r="31783" customFormat="1"/>
    <row r="31784" customFormat="1"/>
    <row r="31785" customFormat="1"/>
    <row r="31786" customFormat="1"/>
    <row r="31787" customFormat="1"/>
    <row r="31788" customFormat="1"/>
    <row r="31789" customFormat="1"/>
    <row r="31790" customFormat="1"/>
    <row r="31791" customFormat="1"/>
    <row r="31792" customFormat="1"/>
    <row r="31793" customFormat="1"/>
    <row r="31794" customFormat="1"/>
    <row r="31795" customFormat="1"/>
    <row r="31796" customFormat="1"/>
    <row r="31797" customFormat="1"/>
    <row r="31798" customFormat="1"/>
    <row r="31799" customFormat="1"/>
    <row r="31800" customFormat="1"/>
    <row r="31801" customFormat="1"/>
    <row r="31802" customFormat="1"/>
    <row r="31803" customFormat="1"/>
    <row r="31804" customFormat="1"/>
    <row r="31805" customFormat="1"/>
    <row r="31806" customFormat="1"/>
    <row r="31807" customFormat="1"/>
    <row r="31808" customFormat="1"/>
    <row r="31809" customFormat="1"/>
    <row r="31810" customFormat="1"/>
    <row r="31811" customFormat="1"/>
    <row r="31812" customFormat="1"/>
    <row r="31813" customFormat="1"/>
    <row r="31814" customFormat="1"/>
    <row r="31815" customFormat="1"/>
    <row r="31816" customFormat="1"/>
    <row r="31817" customFormat="1"/>
    <row r="31818" customFormat="1"/>
    <row r="31819" customFormat="1"/>
    <row r="31820" customFormat="1"/>
    <row r="31821" customFormat="1"/>
    <row r="31822" customFormat="1"/>
    <row r="31823" customFormat="1"/>
    <row r="31824" customFormat="1"/>
    <row r="31825" customFormat="1"/>
    <row r="31826" customFormat="1"/>
    <row r="31827" customFormat="1"/>
    <row r="31828" customFormat="1"/>
    <row r="31829" customFormat="1"/>
    <row r="31830" customFormat="1"/>
    <row r="31831" customFormat="1"/>
    <row r="31832" customFormat="1"/>
    <row r="31833" customFormat="1"/>
    <row r="31834" customFormat="1"/>
    <row r="31835" customFormat="1"/>
    <row r="31836" customFormat="1"/>
    <row r="31837" customFormat="1"/>
    <row r="31838" customFormat="1"/>
    <row r="31839" customFormat="1"/>
    <row r="31840" customFormat="1"/>
    <row r="31841" customFormat="1"/>
    <row r="31842" customFormat="1"/>
    <row r="31843" customFormat="1"/>
    <row r="31844" customFormat="1"/>
    <row r="31845" customFormat="1"/>
    <row r="31846" customFormat="1"/>
    <row r="31847" customFormat="1"/>
    <row r="31848" customFormat="1"/>
    <row r="31849" customFormat="1"/>
    <row r="31850" customFormat="1"/>
    <row r="31851" customFormat="1"/>
    <row r="31852" customFormat="1"/>
    <row r="31853" customFormat="1"/>
    <row r="31854" customFormat="1"/>
    <row r="31855" customFormat="1"/>
    <row r="31856" customFormat="1"/>
    <row r="31857" customFormat="1"/>
    <row r="31858" customFormat="1"/>
    <row r="31859" customFormat="1"/>
    <row r="31860" customFormat="1"/>
    <row r="31861" customFormat="1"/>
    <row r="31862" customFormat="1"/>
    <row r="31863" customFormat="1"/>
    <row r="31864" customFormat="1"/>
    <row r="31865" customFormat="1"/>
    <row r="31866" customFormat="1"/>
    <row r="31867" customFormat="1"/>
    <row r="31868" customFormat="1"/>
    <row r="31869" customFormat="1"/>
    <row r="31870" customFormat="1"/>
    <row r="31871" customFormat="1"/>
    <row r="31872" customFormat="1"/>
    <row r="31873" customFormat="1"/>
    <row r="31874" customFormat="1"/>
    <row r="31875" customFormat="1"/>
    <row r="31876" customFormat="1"/>
    <row r="31877" customFormat="1"/>
    <row r="31878" customFormat="1"/>
    <row r="31879" customFormat="1"/>
    <row r="31880" customFormat="1"/>
    <row r="31881" customFormat="1"/>
    <row r="31882" customFormat="1"/>
    <row r="31883" customFormat="1"/>
    <row r="31884" customFormat="1"/>
    <row r="31885" customFormat="1"/>
    <row r="31886" customFormat="1"/>
    <row r="31887" customFormat="1"/>
    <row r="31888" customFormat="1"/>
    <row r="31889" customFormat="1"/>
    <row r="31890" customFormat="1"/>
    <row r="31891" customFormat="1"/>
    <row r="31892" customFormat="1"/>
    <row r="31893" customFormat="1"/>
    <row r="31894" customFormat="1"/>
    <row r="31895" customFormat="1"/>
    <row r="31896" customFormat="1"/>
    <row r="31897" customFormat="1"/>
    <row r="31898" customFormat="1"/>
    <row r="31899" customFormat="1"/>
    <row r="31900" customFormat="1"/>
    <row r="31901" customFormat="1"/>
    <row r="31902" customFormat="1"/>
    <row r="31903" customFormat="1"/>
    <row r="31904" customFormat="1"/>
    <row r="31905" customFormat="1"/>
    <row r="31906" customFormat="1"/>
    <row r="31907" customFormat="1"/>
    <row r="31908" customFormat="1"/>
    <row r="31909" customFormat="1"/>
    <row r="31910" customFormat="1"/>
    <row r="31911" customFormat="1"/>
    <row r="31912" customFormat="1"/>
    <row r="31913" customFormat="1"/>
    <row r="31914" customFormat="1"/>
    <row r="31915" customFormat="1"/>
    <row r="31916" customFormat="1"/>
    <row r="31917" customFormat="1"/>
    <row r="31918" customFormat="1"/>
    <row r="31919" customFormat="1"/>
    <row r="31920" customFormat="1"/>
    <row r="31921" customFormat="1"/>
    <row r="31922" customFormat="1"/>
    <row r="31923" customFormat="1"/>
    <row r="31924" customFormat="1"/>
    <row r="31925" customFormat="1"/>
    <row r="31926" customFormat="1"/>
    <row r="31927" customFormat="1"/>
    <row r="31928" customFormat="1"/>
    <row r="31929" customFormat="1"/>
    <row r="31930" customFormat="1"/>
    <row r="31931" customFormat="1"/>
    <row r="31932" customFormat="1"/>
    <row r="31933" customFormat="1"/>
    <row r="31934" customFormat="1"/>
    <row r="31935" customFormat="1"/>
    <row r="31936" customFormat="1"/>
    <row r="31937" customFormat="1"/>
    <row r="31938" customFormat="1"/>
    <row r="31939" customFormat="1"/>
    <row r="31940" customFormat="1"/>
    <row r="31941" customFormat="1"/>
    <row r="31942" customFormat="1"/>
    <row r="31943" customFormat="1"/>
    <row r="31944" customFormat="1"/>
    <row r="31945" customFormat="1"/>
    <row r="31946" customFormat="1"/>
    <row r="31947" customFormat="1"/>
    <row r="31948" customFormat="1"/>
    <row r="31949" customFormat="1"/>
    <row r="31950" customFormat="1"/>
    <row r="31951" customFormat="1"/>
    <row r="31952" customFormat="1"/>
    <row r="31953" customFormat="1"/>
    <row r="31954" customFormat="1"/>
    <row r="31955" customFormat="1"/>
    <row r="31956" customFormat="1"/>
    <row r="31957" customFormat="1"/>
    <row r="31958" customFormat="1"/>
    <row r="31959" customFormat="1"/>
    <row r="31960" customFormat="1"/>
    <row r="31961" customFormat="1"/>
    <row r="31962" customFormat="1"/>
    <row r="31963" customFormat="1"/>
    <row r="31964" customFormat="1"/>
    <row r="31965" customFormat="1"/>
    <row r="31966" customFormat="1"/>
    <row r="31967" customFormat="1"/>
    <row r="31968" customFormat="1"/>
    <row r="31969" customFormat="1"/>
    <row r="31970" customFormat="1"/>
    <row r="31971" customFormat="1"/>
    <row r="31972" customFormat="1"/>
    <row r="31973" customFormat="1"/>
    <row r="31974" customFormat="1"/>
    <row r="31975" customFormat="1"/>
    <row r="31976" customFormat="1"/>
    <row r="31977" customFormat="1"/>
    <row r="31978" customFormat="1"/>
    <row r="31979" customFormat="1"/>
    <row r="31980" customFormat="1"/>
    <row r="31981" customFormat="1"/>
    <row r="31982" customFormat="1"/>
    <row r="31983" customFormat="1"/>
    <row r="31984" customFormat="1"/>
    <row r="31985" customFormat="1"/>
    <row r="31986" customFormat="1"/>
    <row r="31987" customFormat="1"/>
    <row r="31988" customFormat="1"/>
    <row r="31989" customFormat="1"/>
    <row r="31990" customFormat="1"/>
    <row r="31991" customFormat="1"/>
    <row r="31992" customFormat="1"/>
    <row r="31993" customFormat="1"/>
    <row r="31994" customFormat="1"/>
    <row r="31995" customFormat="1"/>
    <row r="31996" customFormat="1"/>
    <row r="31997" customFormat="1"/>
    <row r="31998" customFormat="1"/>
    <row r="31999" customFormat="1"/>
    <row r="32000" customFormat="1"/>
    <row r="32001" customFormat="1"/>
    <row r="32002" customFormat="1"/>
    <row r="32003" customFormat="1"/>
    <row r="32004" customFormat="1"/>
    <row r="32005" customFormat="1"/>
    <row r="32006" customFormat="1"/>
    <row r="32007" customFormat="1"/>
    <row r="32008" customFormat="1"/>
    <row r="32009" customFormat="1"/>
    <row r="32010" customFormat="1"/>
    <row r="32011" customFormat="1"/>
    <row r="32012" customFormat="1"/>
    <row r="32013" customFormat="1"/>
    <row r="32014" customFormat="1"/>
    <row r="32015" customFormat="1"/>
    <row r="32016" customFormat="1"/>
    <row r="32017" customFormat="1"/>
    <row r="32018" customFormat="1"/>
    <row r="32019" customFormat="1"/>
    <row r="32020" customFormat="1"/>
    <row r="32021" customFormat="1"/>
    <row r="32022" customFormat="1"/>
    <row r="32023" customFormat="1"/>
    <row r="32024" customFormat="1"/>
    <row r="32025" customFormat="1"/>
    <row r="32026" customFormat="1"/>
    <row r="32027" customFormat="1"/>
    <row r="32028" customFormat="1"/>
    <row r="32029" customFormat="1"/>
    <row r="32030" customFormat="1"/>
    <row r="32031" customFormat="1"/>
    <row r="32032" customFormat="1"/>
    <row r="32033" customFormat="1"/>
    <row r="32034" customFormat="1"/>
    <row r="32035" customFormat="1"/>
    <row r="32036" customFormat="1"/>
    <row r="32037" customFormat="1"/>
    <row r="32038" customFormat="1"/>
    <row r="32039" customFormat="1"/>
    <row r="32040" customFormat="1"/>
    <row r="32041" customFormat="1"/>
    <row r="32042" customFormat="1"/>
    <row r="32043" customFormat="1"/>
    <row r="32044" customFormat="1"/>
    <row r="32045" customFormat="1"/>
    <row r="32046" customFormat="1"/>
    <row r="32047" customFormat="1"/>
    <row r="32048" customFormat="1"/>
    <row r="32049" customFormat="1"/>
    <row r="32050" customFormat="1"/>
    <row r="32051" customFormat="1"/>
    <row r="32052" customFormat="1"/>
    <row r="32053" customFormat="1"/>
    <row r="32054" customFormat="1"/>
    <row r="32055" customFormat="1"/>
    <row r="32056" customFormat="1"/>
    <row r="32057" customFormat="1"/>
    <row r="32058" customFormat="1"/>
    <row r="32059" customFormat="1"/>
    <row r="32060" customFormat="1"/>
    <row r="32061" customFormat="1"/>
    <row r="32062" customFormat="1"/>
    <row r="32063" customFormat="1"/>
    <row r="32064" customFormat="1"/>
    <row r="32065" customFormat="1"/>
    <row r="32066" customFormat="1"/>
    <row r="32067" customFormat="1"/>
    <row r="32068" customFormat="1"/>
    <row r="32069" customFormat="1"/>
    <row r="32070" customFormat="1"/>
    <row r="32071" customFormat="1"/>
    <row r="32072" customFormat="1"/>
    <row r="32073" customFormat="1"/>
    <row r="32074" customFormat="1"/>
    <row r="32075" customFormat="1"/>
    <row r="32076" customFormat="1"/>
    <row r="32077" customFormat="1"/>
    <row r="32078" customFormat="1"/>
    <row r="32079" customFormat="1"/>
    <row r="32080" customFormat="1"/>
    <row r="32081" customFormat="1"/>
    <row r="32082" customFormat="1"/>
    <row r="32083" customFormat="1"/>
    <row r="32084" customFormat="1"/>
    <row r="32085" customFormat="1"/>
    <row r="32086" customFormat="1"/>
    <row r="32087" customFormat="1"/>
    <row r="32088" customFormat="1"/>
    <row r="32089" customFormat="1"/>
    <row r="32090" customFormat="1"/>
    <row r="32091" customFormat="1"/>
    <row r="32092" customFormat="1"/>
    <row r="32093" customFormat="1"/>
    <row r="32094" customFormat="1"/>
    <row r="32095" customFormat="1"/>
    <row r="32096" customFormat="1"/>
    <row r="32097" customFormat="1"/>
    <row r="32098" customFormat="1"/>
    <row r="32099" customFormat="1"/>
    <row r="32100" customFormat="1"/>
    <row r="32101" customFormat="1"/>
    <row r="32102" customFormat="1"/>
    <row r="32103" customFormat="1"/>
    <row r="32104" customFormat="1"/>
    <row r="32105" customFormat="1"/>
    <row r="32106" customFormat="1"/>
    <row r="32107" customFormat="1"/>
    <row r="32108" customFormat="1"/>
    <row r="32109" customFormat="1"/>
    <row r="32110" customFormat="1"/>
    <row r="32111" customFormat="1"/>
    <row r="32112" customFormat="1"/>
    <row r="32113" customFormat="1"/>
    <row r="32114" customFormat="1"/>
    <row r="32115" customFormat="1"/>
    <row r="32116" customFormat="1"/>
    <row r="32117" customFormat="1"/>
    <row r="32118" customFormat="1"/>
    <row r="32119" customFormat="1"/>
    <row r="32120" customFormat="1"/>
    <row r="32121" customFormat="1"/>
    <row r="32122" customFormat="1"/>
    <row r="32123" customFormat="1"/>
    <row r="32124" customFormat="1"/>
    <row r="32125" customFormat="1"/>
    <row r="32126" customFormat="1"/>
    <row r="32127" customFormat="1"/>
    <row r="32128" customFormat="1"/>
    <row r="32129" customFormat="1"/>
    <row r="32130" customFormat="1"/>
    <row r="32131" customFormat="1"/>
    <row r="32132" customFormat="1"/>
    <row r="32133" customFormat="1"/>
    <row r="32134" customFormat="1"/>
    <row r="32135" customFormat="1"/>
    <row r="32136" customFormat="1"/>
    <row r="32137" customFormat="1"/>
    <row r="32138" customFormat="1"/>
    <row r="32139" customFormat="1"/>
    <row r="32140" customFormat="1"/>
    <row r="32141" customFormat="1"/>
    <row r="32142" customFormat="1"/>
    <row r="32143" customFormat="1"/>
    <row r="32144" customFormat="1"/>
    <row r="32145" customFormat="1"/>
    <row r="32146" customFormat="1"/>
    <row r="32147" customFormat="1"/>
    <row r="32148" customFormat="1"/>
    <row r="32149" customFormat="1"/>
    <row r="32150" customFormat="1"/>
    <row r="32151" customFormat="1"/>
    <row r="32152" customFormat="1"/>
    <row r="32153" customFormat="1"/>
    <row r="32154" customFormat="1"/>
    <row r="32155" customFormat="1"/>
    <row r="32156" customFormat="1"/>
    <row r="32157" customFormat="1"/>
    <row r="32158" customFormat="1"/>
    <row r="32159" customFormat="1"/>
    <row r="32160" customFormat="1"/>
    <row r="32161" customFormat="1"/>
    <row r="32162" customFormat="1"/>
    <row r="32163" customFormat="1"/>
    <row r="32164" customFormat="1"/>
    <row r="32165" customFormat="1"/>
    <row r="32166" customFormat="1"/>
    <row r="32167" customFormat="1"/>
    <row r="32168" customFormat="1"/>
    <row r="32169" customFormat="1"/>
    <row r="32170" customFormat="1"/>
    <row r="32171" customFormat="1"/>
    <row r="32172" customFormat="1"/>
    <row r="32173" customFormat="1"/>
    <row r="32174" customFormat="1"/>
    <row r="32175" customFormat="1"/>
    <row r="32176" customFormat="1"/>
    <row r="32177" customFormat="1"/>
    <row r="32178" customFormat="1"/>
    <row r="32179" customFormat="1"/>
    <row r="32180" customFormat="1"/>
    <row r="32181" customFormat="1"/>
    <row r="32182" customFormat="1"/>
    <row r="32183" customFormat="1"/>
    <row r="32184" customFormat="1"/>
    <row r="32185" customFormat="1"/>
    <row r="32186" customFormat="1"/>
    <row r="32187" customFormat="1"/>
    <row r="32188" customFormat="1"/>
    <row r="32189" customFormat="1"/>
    <row r="32190" customFormat="1"/>
    <row r="32191" customFormat="1"/>
    <row r="32192" customFormat="1"/>
    <row r="32193" customFormat="1"/>
    <row r="32194" customFormat="1"/>
    <row r="32195" customFormat="1"/>
    <row r="32196" customFormat="1"/>
    <row r="32197" customFormat="1"/>
    <row r="32198" customFormat="1"/>
    <row r="32199" customFormat="1"/>
    <row r="32200" customFormat="1"/>
    <row r="32201" customFormat="1"/>
    <row r="32202" customFormat="1"/>
    <row r="32203" customFormat="1"/>
    <row r="32204" customFormat="1"/>
    <row r="32205" customFormat="1"/>
    <row r="32206" customFormat="1"/>
    <row r="32207" customFormat="1"/>
    <row r="32208" customFormat="1"/>
    <row r="32209" customFormat="1"/>
    <row r="32210" customFormat="1"/>
    <row r="32211" customFormat="1"/>
    <row r="32212" customFormat="1"/>
    <row r="32213" customFormat="1"/>
    <row r="32214" customFormat="1"/>
    <row r="32215" customFormat="1"/>
    <row r="32216" customFormat="1"/>
    <row r="32217" customFormat="1"/>
    <row r="32218" customFormat="1"/>
    <row r="32219" customFormat="1"/>
    <row r="32220" customFormat="1"/>
    <row r="32221" customFormat="1"/>
    <row r="32222" customFormat="1"/>
    <row r="32223" customFormat="1"/>
    <row r="32224" customFormat="1"/>
    <row r="32225" customFormat="1"/>
    <row r="32226" customFormat="1"/>
    <row r="32227" customFormat="1"/>
    <row r="32228" customFormat="1"/>
    <row r="32229" customFormat="1"/>
    <row r="32230" customFormat="1"/>
    <row r="32231" customFormat="1"/>
    <row r="32232" customFormat="1"/>
    <row r="32233" customFormat="1"/>
    <row r="32234" customFormat="1"/>
    <row r="32235" customFormat="1"/>
    <row r="32236" customFormat="1"/>
    <row r="32237" customFormat="1"/>
    <row r="32238" customFormat="1"/>
    <row r="32239" customFormat="1"/>
    <row r="32240" customFormat="1"/>
    <row r="32241" customFormat="1"/>
    <row r="32242" customFormat="1"/>
    <row r="32243" customFormat="1"/>
    <row r="32244" customFormat="1"/>
    <row r="32245" customFormat="1"/>
    <row r="32246" customFormat="1"/>
    <row r="32247" customFormat="1"/>
    <row r="32248" customFormat="1"/>
    <row r="32249" customFormat="1"/>
    <row r="32250" customFormat="1"/>
    <row r="32251" customFormat="1"/>
    <row r="32252" customFormat="1"/>
    <row r="32253" customFormat="1"/>
    <row r="32254" customFormat="1"/>
    <row r="32255" customFormat="1"/>
    <row r="32256" customFormat="1"/>
    <row r="32257" customFormat="1"/>
    <row r="32258" customFormat="1"/>
    <row r="32259" customFormat="1"/>
    <row r="32260" customFormat="1"/>
    <row r="32261" customFormat="1"/>
    <row r="32262" customFormat="1"/>
    <row r="32263" customFormat="1"/>
    <row r="32264" customFormat="1"/>
    <row r="32265" customFormat="1"/>
    <row r="32266" customFormat="1"/>
    <row r="32267" customFormat="1"/>
    <row r="32268" customFormat="1"/>
    <row r="32269" customFormat="1"/>
    <row r="32270" customFormat="1"/>
    <row r="32271" customFormat="1"/>
    <row r="32272" customFormat="1"/>
    <row r="32273" customFormat="1"/>
    <row r="32274" customFormat="1"/>
    <row r="32275" customFormat="1"/>
    <row r="32276" customFormat="1"/>
    <row r="32277" customFormat="1"/>
    <row r="32278" customFormat="1"/>
    <row r="32279" customFormat="1"/>
    <row r="32280" customFormat="1"/>
    <row r="32281" customFormat="1"/>
    <row r="32282" customFormat="1"/>
    <row r="32283" customFormat="1"/>
    <row r="32284" customFormat="1"/>
    <row r="32285" customFormat="1"/>
    <row r="32286" customFormat="1"/>
    <row r="32287" customFormat="1"/>
    <row r="32288" customFormat="1"/>
    <row r="32289" customFormat="1"/>
    <row r="32290" customFormat="1"/>
    <row r="32291" customFormat="1"/>
    <row r="32292" customFormat="1"/>
    <row r="32293" customFormat="1"/>
    <row r="32294" customFormat="1"/>
    <row r="32295" customFormat="1"/>
    <row r="32296" customFormat="1"/>
    <row r="32297" customFormat="1"/>
    <row r="32298" customFormat="1"/>
    <row r="32299" customFormat="1"/>
    <row r="32300" customFormat="1"/>
    <row r="32301" customFormat="1"/>
    <row r="32302" customFormat="1"/>
    <row r="32303" customFormat="1"/>
    <row r="32304" customFormat="1"/>
    <row r="32305" customFormat="1"/>
    <row r="32306" customFormat="1"/>
    <row r="32307" customFormat="1"/>
    <row r="32308" customFormat="1"/>
    <row r="32309" customFormat="1"/>
    <row r="32310" customFormat="1"/>
    <row r="32311" customFormat="1"/>
    <row r="32312" customFormat="1"/>
    <row r="32313" customFormat="1"/>
    <row r="32314" customFormat="1"/>
    <row r="32315" customFormat="1"/>
    <row r="32316" customFormat="1"/>
    <row r="32317" customFormat="1"/>
    <row r="32318" customFormat="1"/>
    <row r="32319" customFormat="1"/>
    <row r="32320" customFormat="1"/>
    <row r="32321" customFormat="1"/>
    <row r="32322" customFormat="1"/>
    <row r="32323" customFormat="1"/>
    <row r="32324" customFormat="1"/>
    <row r="32325" customFormat="1"/>
    <row r="32326" customFormat="1"/>
    <row r="32327" customFormat="1"/>
    <row r="32328" customFormat="1"/>
    <row r="32329" customFormat="1"/>
    <row r="32330" customFormat="1"/>
    <row r="32331" customFormat="1"/>
    <row r="32332" customFormat="1"/>
    <row r="32333" customFormat="1"/>
    <row r="32334" customFormat="1"/>
    <row r="32335" customFormat="1"/>
    <row r="32336" customFormat="1"/>
    <row r="32337" customFormat="1"/>
    <row r="32338" customFormat="1"/>
    <row r="32339" customFormat="1"/>
    <row r="32340" customFormat="1"/>
    <row r="32341" customFormat="1"/>
    <row r="32342" customFormat="1"/>
    <row r="32343" customFormat="1"/>
    <row r="32344" customFormat="1"/>
    <row r="32345" customFormat="1"/>
    <row r="32346" customFormat="1"/>
    <row r="32347" customFormat="1"/>
    <row r="32348" customFormat="1"/>
    <row r="32349" customFormat="1"/>
    <row r="32350" customFormat="1"/>
    <row r="32351" customFormat="1"/>
    <row r="32352" customFormat="1"/>
    <row r="32353" customFormat="1"/>
    <row r="32354" customFormat="1"/>
    <row r="32355" customFormat="1"/>
    <row r="32356" customFormat="1"/>
    <row r="32357" customFormat="1"/>
    <row r="32358" customFormat="1"/>
    <row r="32359" customFormat="1"/>
    <row r="32360" customFormat="1"/>
    <row r="32361" customFormat="1"/>
    <row r="32362" customFormat="1"/>
    <row r="32363" customFormat="1"/>
    <row r="32364" customFormat="1"/>
    <row r="32365" customFormat="1"/>
    <row r="32366" customFormat="1"/>
    <row r="32367" customFormat="1"/>
    <row r="32368" customFormat="1"/>
    <row r="32369" customFormat="1"/>
    <row r="32370" customFormat="1"/>
    <row r="32371" customFormat="1"/>
    <row r="32372" customFormat="1"/>
    <row r="32373" customFormat="1"/>
    <row r="32374" customFormat="1"/>
    <row r="32375" customFormat="1"/>
    <row r="32376" customFormat="1"/>
    <row r="32377" customFormat="1"/>
    <row r="32378" customFormat="1"/>
    <row r="32379" customFormat="1"/>
    <row r="32380" customFormat="1"/>
    <row r="32381" customFormat="1"/>
    <row r="32382" customFormat="1"/>
    <row r="32383" customFormat="1"/>
    <row r="32384" customFormat="1"/>
    <row r="32385" customFormat="1"/>
    <row r="32386" customFormat="1"/>
    <row r="32387" customFormat="1"/>
    <row r="32388" customFormat="1"/>
    <row r="32389" customFormat="1"/>
    <row r="32390" customFormat="1"/>
    <row r="32391" customFormat="1"/>
    <row r="32392" customFormat="1"/>
    <row r="32393" customFormat="1"/>
    <row r="32394" customFormat="1"/>
    <row r="32395" customFormat="1"/>
    <row r="32396" customFormat="1"/>
    <row r="32397" customFormat="1"/>
    <row r="32398" customFormat="1"/>
    <row r="32399" customFormat="1"/>
    <row r="32400" customFormat="1"/>
    <row r="32401" customFormat="1"/>
    <row r="32402" customFormat="1"/>
    <row r="32403" customFormat="1"/>
    <row r="32404" customFormat="1"/>
    <row r="32405" customFormat="1"/>
    <row r="32406" customFormat="1"/>
    <row r="32407" customFormat="1"/>
    <row r="32408" customFormat="1"/>
    <row r="32409" customFormat="1"/>
    <row r="32410" customFormat="1"/>
    <row r="32411" customFormat="1"/>
    <row r="32412" customFormat="1"/>
    <row r="32413" customFormat="1"/>
    <row r="32414" customFormat="1"/>
    <row r="32415" customFormat="1"/>
    <row r="32416" customFormat="1"/>
    <row r="32417" customFormat="1"/>
    <row r="32418" customFormat="1"/>
    <row r="32419" customFormat="1"/>
    <row r="32420" customFormat="1"/>
    <row r="32421" customFormat="1"/>
    <row r="32422" customFormat="1"/>
    <row r="32423" customFormat="1"/>
    <row r="32424" customFormat="1"/>
    <row r="32425" customFormat="1"/>
    <row r="32426" customFormat="1"/>
    <row r="32427" customFormat="1"/>
    <row r="32428" customFormat="1"/>
    <row r="32429" customFormat="1"/>
    <row r="32430" customFormat="1"/>
    <row r="32431" customFormat="1"/>
    <row r="32432" customFormat="1"/>
    <row r="32433" customFormat="1"/>
    <row r="32434" customFormat="1"/>
    <row r="32435" customFormat="1"/>
    <row r="32436" customFormat="1"/>
    <row r="32437" customFormat="1"/>
    <row r="32438" customFormat="1"/>
    <row r="32439" customFormat="1"/>
    <row r="32440" customFormat="1"/>
    <row r="32441" customFormat="1"/>
    <row r="32442" customFormat="1"/>
    <row r="32443" customFormat="1"/>
    <row r="32444" customFormat="1"/>
    <row r="32445" customFormat="1"/>
    <row r="32446" customFormat="1"/>
    <row r="32447" customFormat="1"/>
    <row r="32448" customFormat="1"/>
    <row r="32449" customFormat="1"/>
    <row r="32450" customFormat="1"/>
    <row r="32451" customFormat="1"/>
    <row r="32452" customFormat="1"/>
    <row r="32453" customFormat="1"/>
    <row r="32454" customFormat="1"/>
    <row r="32455" customFormat="1"/>
    <row r="32456" customFormat="1"/>
    <row r="32457" customFormat="1"/>
    <row r="32458" customFormat="1"/>
    <row r="32459" customFormat="1"/>
    <row r="32460" customFormat="1"/>
    <row r="32461" customFormat="1"/>
    <row r="32462" customFormat="1"/>
    <row r="32463" customFormat="1"/>
    <row r="32464" customFormat="1"/>
    <row r="32465" customFormat="1"/>
    <row r="32466" customFormat="1"/>
    <row r="32467" customFormat="1"/>
    <row r="32468" customFormat="1"/>
    <row r="32469" customFormat="1"/>
    <row r="32470" customFormat="1"/>
    <row r="32471" customFormat="1"/>
    <row r="32472" customFormat="1"/>
    <row r="32473" customFormat="1"/>
    <row r="32474" customFormat="1"/>
    <row r="32475" customFormat="1"/>
    <row r="32476" customFormat="1"/>
    <row r="32477" customFormat="1"/>
    <row r="32478" customFormat="1"/>
    <row r="32479" customFormat="1"/>
    <row r="32480" customFormat="1"/>
    <row r="32481" customFormat="1"/>
    <row r="32482" customFormat="1"/>
    <row r="32483" customFormat="1"/>
    <row r="32484" customFormat="1"/>
    <row r="32485" customFormat="1"/>
    <row r="32486" customFormat="1"/>
    <row r="32487" customFormat="1"/>
    <row r="32488" customFormat="1"/>
    <row r="32489" customFormat="1"/>
    <row r="32490" customFormat="1"/>
    <row r="32491" customFormat="1"/>
    <row r="32492" customFormat="1"/>
    <row r="32493" customFormat="1"/>
    <row r="32494" customFormat="1"/>
    <row r="32495" customFormat="1"/>
    <row r="32496" customFormat="1"/>
    <row r="32497" customFormat="1"/>
    <row r="32498" customFormat="1"/>
    <row r="32499" customFormat="1"/>
    <row r="32500" customFormat="1"/>
    <row r="32501" customFormat="1"/>
    <row r="32502" customFormat="1"/>
    <row r="32503" customFormat="1"/>
    <row r="32504" customFormat="1"/>
    <row r="32505" customFormat="1"/>
    <row r="32506" customFormat="1"/>
    <row r="32507" customFormat="1"/>
    <row r="32508" customFormat="1"/>
    <row r="32509" customFormat="1"/>
    <row r="32510" customFormat="1"/>
    <row r="32511" customFormat="1"/>
    <row r="32512" customFormat="1"/>
    <row r="32513" customFormat="1"/>
    <row r="32514" customFormat="1"/>
    <row r="32515" customFormat="1"/>
    <row r="32516" customFormat="1"/>
    <row r="32517" customFormat="1"/>
    <row r="32518" customFormat="1"/>
    <row r="32519" customFormat="1"/>
    <row r="32520" customFormat="1"/>
    <row r="32521" customFormat="1"/>
    <row r="32522" customFormat="1"/>
    <row r="32523" customFormat="1"/>
    <row r="32524" customFormat="1"/>
    <row r="32525" customFormat="1"/>
    <row r="32526" customFormat="1"/>
    <row r="32527" customFormat="1"/>
    <row r="32528" customFormat="1"/>
    <row r="32529" customFormat="1"/>
    <row r="32530" customFormat="1"/>
    <row r="32531" customFormat="1"/>
    <row r="32532" customFormat="1"/>
    <row r="32533" customFormat="1"/>
    <row r="32534" customFormat="1"/>
    <row r="32535" customFormat="1"/>
    <row r="32536" customFormat="1"/>
    <row r="32537" customFormat="1"/>
    <row r="32538" customFormat="1"/>
    <row r="32539" customFormat="1"/>
    <row r="32540" customFormat="1"/>
    <row r="32541" customFormat="1"/>
    <row r="32542" customFormat="1"/>
    <row r="32543" customFormat="1"/>
    <row r="32544" customFormat="1"/>
    <row r="32545" customFormat="1"/>
    <row r="32546" customFormat="1"/>
    <row r="32547" customFormat="1"/>
    <row r="32548" customFormat="1"/>
    <row r="32549" customFormat="1"/>
    <row r="32550" customFormat="1"/>
    <row r="32551" customFormat="1"/>
    <row r="32552" customFormat="1"/>
    <row r="32553" customFormat="1"/>
    <row r="32554" customFormat="1"/>
    <row r="32555" customFormat="1"/>
    <row r="32556" customFormat="1"/>
    <row r="32557" customFormat="1"/>
    <row r="32558" customFormat="1"/>
    <row r="32559" customFormat="1"/>
    <row r="32560" customFormat="1"/>
    <row r="32561" customFormat="1"/>
    <row r="32562" customFormat="1"/>
    <row r="32563" customFormat="1"/>
    <row r="32564" customFormat="1"/>
    <row r="32565" customFormat="1"/>
    <row r="32566" customFormat="1"/>
    <row r="32567" customFormat="1"/>
    <row r="32568" customFormat="1"/>
    <row r="32569" customFormat="1"/>
    <row r="32570" customFormat="1"/>
    <row r="32571" customFormat="1"/>
    <row r="32572" customFormat="1"/>
    <row r="32573" customFormat="1"/>
    <row r="32574" customFormat="1"/>
    <row r="32575" customFormat="1"/>
    <row r="32576" customFormat="1"/>
    <row r="32577" customFormat="1"/>
    <row r="32578" customFormat="1"/>
    <row r="32579" customFormat="1"/>
    <row r="32580" customFormat="1"/>
    <row r="32581" customFormat="1"/>
    <row r="32582" customFormat="1"/>
    <row r="32583" customFormat="1"/>
    <row r="32584" customFormat="1"/>
    <row r="32585" customFormat="1"/>
    <row r="32586" customFormat="1"/>
    <row r="32587" customFormat="1"/>
    <row r="32588" customFormat="1"/>
    <row r="32589" customFormat="1"/>
    <row r="32590" customFormat="1"/>
    <row r="32591" customFormat="1"/>
    <row r="32592" customFormat="1"/>
    <row r="32593" customFormat="1"/>
    <row r="32594" customFormat="1"/>
    <row r="32595" customFormat="1"/>
    <row r="32596" customFormat="1"/>
    <row r="32597" customFormat="1"/>
    <row r="32598" customFormat="1"/>
    <row r="32599" customFormat="1"/>
    <row r="32600" customFormat="1"/>
    <row r="32601" customFormat="1"/>
    <row r="32602" customFormat="1"/>
    <row r="32603" customFormat="1"/>
    <row r="32604" customFormat="1"/>
    <row r="32605" customFormat="1"/>
    <row r="32606" customFormat="1"/>
    <row r="32607" customFormat="1"/>
    <row r="32608" customFormat="1"/>
    <row r="32609" customFormat="1"/>
    <row r="32610" customFormat="1"/>
    <row r="32611" customFormat="1"/>
    <row r="32612" customFormat="1"/>
    <row r="32613" customFormat="1"/>
    <row r="32614" customFormat="1"/>
    <row r="32615" customFormat="1"/>
    <row r="32616" customFormat="1"/>
    <row r="32617" customFormat="1"/>
    <row r="32618" customFormat="1"/>
    <row r="32619" customFormat="1"/>
    <row r="32620" customFormat="1"/>
    <row r="32621" customFormat="1"/>
    <row r="32622" customFormat="1"/>
    <row r="32623" customFormat="1"/>
    <row r="32624" customFormat="1"/>
    <row r="32625" customFormat="1"/>
    <row r="32626" customFormat="1"/>
    <row r="32627" customFormat="1"/>
    <row r="32628" customFormat="1"/>
    <row r="32629" customFormat="1"/>
    <row r="32630" customFormat="1"/>
    <row r="32631" customFormat="1"/>
    <row r="32632" customFormat="1"/>
    <row r="32633" customFormat="1"/>
    <row r="32634" customFormat="1"/>
    <row r="32635" customFormat="1"/>
    <row r="32636" customFormat="1"/>
    <row r="32637" customFormat="1"/>
    <row r="32638" customFormat="1"/>
    <row r="32639" customFormat="1"/>
    <row r="32640" customFormat="1"/>
    <row r="32641" customFormat="1"/>
    <row r="32642" customFormat="1"/>
    <row r="32643" customFormat="1"/>
    <row r="32644" customFormat="1"/>
    <row r="32645" customFormat="1"/>
    <row r="32646" customFormat="1"/>
    <row r="32647" customFormat="1"/>
    <row r="32648" customFormat="1"/>
    <row r="32649" customFormat="1"/>
    <row r="32650" customFormat="1"/>
    <row r="32651" customFormat="1"/>
    <row r="32652" customFormat="1"/>
    <row r="32653" customFormat="1"/>
    <row r="32654" customFormat="1"/>
    <row r="32655" customFormat="1"/>
    <row r="32656" customFormat="1"/>
    <row r="32657" customFormat="1"/>
    <row r="32658" customFormat="1"/>
    <row r="32659" customFormat="1"/>
    <row r="32660" customFormat="1"/>
    <row r="32661" customFormat="1"/>
    <row r="32662" customFormat="1"/>
    <row r="32663" customFormat="1"/>
    <row r="32664" customFormat="1"/>
    <row r="32665" customFormat="1"/>
    <row r="32666" customFormat="1"/>
    <row r="32667" customFormat="1"/>
    <row r="32668" customFormat="1"/>
    <row r="32669" customFormat="1"/>
    <row r="32670" customFormat="1"/>
    <row r="32671" customFormat="1"/>
    <row r="32672" customFormat="1"/>
    <row r="32673" customFormat="1"/>
    <row r="32674" customFormat="1"/>
    <row r="32675" customFormat="1"/>
    <row r="32676" customFormat="1"/>
    <row r="32677" customFormat="1"/>
    <row r="32678" customFormat="1"/>
    <row r="32679" customFormat="1"/>
    <row r="32680" customFormat="1"/>
    <row r="32681" customFormat="1"/>
    <row r="32682" customFormat="1"/>
    <row r="32683" customFormat="1"/>
    <row r="32684" customFormat="1"/>
    <row r="32685" customFormat="1"/>
    <row r="32686" customFormat="1"/>
    <row r="32687" customFormat="1"/>
    <row r="32688" customFormat="1"/>
    <row r="32689" customFormat="1"/>
    <row r="32690" customFormat="1"/>
    <row r="32691" customFormat="1"/>
    <row r="32692" customFormat="1"/>
    <row r="32693" customFormat="1"/>
    <row r="32694" customFormat="1"/>
    <row r="32695" customFormat="1"/>
    <row r="32696" customFormat="1"/>
    <row r="32697" customFormat="1"/>
    <row r="32698" customFormat="1"/>
    <row r="32699" customFormat="1"/>
    <row r="32700" customFormat="1"/>
    <row r="32701" customFormat="1"/>
    <row r="32702" customFormat="1"/>
    <row r="32703" customFormat="1"/>
    <row r="32704" customFormat="1"/>
    <row r="32705" customFormat="1"/>
    <row r="32706" customFormat="1"/>
    <row r="32707" customFormat="1"/>
    <row r="32708" customFormat="1"/>
    <row r="32709" customFormat="1"/>
    <row r="32710" customFormat="1"/>
    <row r="32711" customFormat="1"/>
    <row r="32712" customFormat="1"/>
    <row r="32713" customFormat="1"/>
    <row r="32714" customFormat="1"/>
    <row r="32715" customFormat="1"/>
    <row r="32716" customFormat="1"/>
    <row r="32717" customFormat="1"/>
    <row r="32718" customFormat="1"/>
    <row r="32719" customFormat="1"/>
    <row r="32720" customFormat="1"/>
    <row r="32721" customFormat="1"/>
    <row r="32722" customFormat="1"/>
    <row r="32723" customFormat="1"/>
    <row r="32724" customFormat="1"/>
    <row r="32725" customFormat="1"/>
    <row r="32726" customFormat="1"/>
    <row r="32727" customFormat="1"/>
    <row r="32728" customFormat="1"/>
    <row r="32729" customFormat="1"/>
    <row r="32730" customFormat="1"/>
    <row r="32731" customFormat="1"/>
    <row r="32732" customFormat="1"/>
    <row r="32733" customFormat="1"/>
    <row r="32734" customFormat="1"/>
    <row r="32735" customFormat="1"/>
    <row r="32736" customFormat="1"/>
    <row r="32737" customFormat="1"/>
    <row r="32738" customFormat="1"/>
    <row r="32739" customFormat="1"/>
    <row r="32740" customFormat="1"/>
    <row r="32741" customFormat="1"/>
    <row r="32742" customFormat="1"/>
    <row r="32743" customFormat="1"/>
    <row r="32744" customFormat="1"/>
    <row r="32745" customFormat="1"/>
    <row r="32746" customFormat="1"/>
    <row r="32747" customFormat="1"/>
    <row r="32748" customFormat="1"/>
    <row r="32749" customFormat="1"/>
    <row r="32750" customFormat="1"/>
    <row r="32751" customFormat="1"/>
    <row r="32752" customFormat="1"/>
    <row r="32753" customFormat="1"/>
    <row r="32754" customFormat="1"/>
    <row r="32755" customFormat="1"/>
    <row r="32756" customFormat="1"/>
    <row r="32757" customFormat="1"/>
    <row r="32758" customFormat="1"/>
    <row r="32759" customFormat="1"/>
    <row r="32760" customFormat="1"/>
    <row r="32761" customFormat="1"/>
    <row r="32762" customFormat="1"/>
    <row r="32763" customFormat="1"/>
    <row r="32764" customFormat="1"/>
    <row r="32765" customFormat="1"/>
    <row r="32766" customFormat="1"/>
    <row r="32767" customFormat="1"/>
    <row r="32768" customFormat="1"/>
    <row r="32769" customFormat="1"/>
    <row r="32770" customFormat="1"/>
    <row r="32771" customFormat="1"/>
    <row r="32772" customFormat="1"/>
    <row r="32773" customFormat="1"/>
    <row r="32774" customFormat="1"/>
    <row r="32775" customFormat="1"/>
    <row r="32776" customFormat="1"/>
    <row r="32777" customFormat="1"/>
    <row r="32778" customFormat="1"/>
    <row r="32779" customFormat="1"/>
    <row r="32780" customFormat="1"/>
    <row r="32781" customFormat="1"/>
    <row r="32782" customFormat="1"/>
    <row r="32783" customFormat="1"/>
    <row r="32784" customFormat="1"/>
    <row r="32785" customFormat="1"/>
    <row r="32786" customFormat="1"/>
    <row r="32787" customFormat="1"/>
    <row r="32788" customFormat="1"/>
    <row r="32789" customFormat="1"/>
    <row r="32790" customFormat="1"/>
    <row r="32791" customFormat="1"/>
    <row r="32792" customFormat="1"/>
    <row r="32793" customFormat="1"/>
    <row r="32794" customFormat="1"/>
    <row r="32795" customFormat="1"/>
    <row r="32796" customFormat="1"/>
    <row r="32797" customFormat="1"/>
    <row r="32798" customFormat="1"/>
    <row r="32799" customFormat="1"/>
    <row r="32800" customFormat="1"/>
    <row r="32801" customFormat="1"/>
    <row r="32802" customFormat="1"/>
    <row r="32803" customFormat="1"/>
    <row r="32804" customFormat="1"/>
    <row r="32805" customFormat="1"/>
    <row r="32806" customFormat="1"/>
    <row r="32807" customFormat="1"/>
    <row r="32808" customFormat="1"/>
    <row r="32809" customFormat="1"/>
    <row r="32810" customFormat="1"/>
    <row r="32811" customFormat="1"/>
    <row r="32812" customFormat="1"/>
    <row r="32813" customFormat="1"/>
    <row r="32814" customFormat="1"/>
    <row r="32815" customFormat="1"/>
    <row r="32816" customFormat="1"/>
    <row r="32817" customFormat="1"/>
    <row r="32818" customFormat="1"/>
    <row r="32819" customFormat="1"/>
    <row r="32820" customFormat="1"/>
    <row r="32821" customFormat="1"/>
    <row r="32822" customFormat="1"/>
    <row r="32823" customFormat="1"/>
    <row r="32824" customFormat="1"/>
    <row r="32825" customFormat="1"/>
    <row r="32826" customFormat="1"/>
    <row r="32827" customFormat="1"/>
    <row r="32828" customFormat="1"/>
    <row r="32829" customFormat="1"/>
    <row r="32830" customFormat="1"/>
    <row r="32831" customFormat="1"/>
    <row r="32832" customFormat="1"/>
    <row r="32833" customFormat="1"/>
    <row r="32834" customFormat="1"/>
    <row r="32835" customFormat="1"/>
    <row r="32836" customFormat="1"/>
    <row r="32837" customFormat="1"/>
    <row r="32838" customFormat="1"/>
    <row r="32839" customFormat="1"/>
    <row r="32840" customFormat="1"/>
    <row r="32841" customFormat="1"/>
    <row r="32842" customFormat="1"/>
    <row r="32843" customFormat="1"/>
    <row r="32844" customFormat="1"/>
    <row r="32845" customFormat="1"/>
    <row r="32846" customFormat="1"/>
    <row r="32847" customFormat="1"/>
    <row r="32848" customFormat="1"/>
    <row r="32849" customFormat="1"/>
    <row r="32850" customFormat="1"/>
    <row r="32851" customFormat="1"/>
    <row r="32852" customFormat="1"/>
    <row r="32853" customFormat="1"/>
    <row r="32854" customFormat="1"/>
    <row r="32855" customFormat="1"/>
    <row r="32856" customFormat="1"/>
    <row r="32857" customFormat="1"/>
    <row r="32858" customFormat="1"/>
    <row r="32859" customFormat="1"/>
    <row r="32860" customFormat="1"/>
    <row r="32861" customFormat="1"/>
    <row r="32862" customFormat="1"/>
    <row r="32863" customFormat="1"/>
    <row r="32864" customFormat="1"/>
    <row r="32865" customFormat="1"/>
    <row r="32866" customFormat="1"/>
    <row r="32867" customFormat="1"/>
    <row r="32868" customFormat="1"/>
    <row r="32869" customFormat="1"/>
    <row r="32870" customFormat="1"/>
    <row r="32871" customFormat="1"/>
    <row r="32872" customFormat="1"/>
    <row r="32873" customFormat="1"/>
    <row r="32874" customFormat="1"/>
    <row r="32875" customFormat="1"/>
    <row r="32876" customFormat="1"/>
    <row r="32877" customFormat="1"/>
    <row r="32878" customFormat="1"/>
    <row r="32879" customFormat="1"/>
    <row r="32880" customFormat="1"/>
    <row r="32881" customFormat="1"/>
    <row r="32882" customFormat="1"/>
    <row r="32883" customFormat="1"/>
    <row r="32884" customFormat="1"/>
    <row r="32885" customFormat="1"/>
    <row r="32886" customFormat="1"/>
    <row r="32887" customFormat="1"/>
    <row r="32888" customFormat="1"/>
    <row r="32889" customFormat="1"/>
    <row r="32890" customFormat="1"/>
    <row r="32891" customFormat="1"/>
    <row r="32892" customFormat="1"/>
    <row r="32893" customFormat="1"/>
    <row r="32894" customFormat="1"/>
    <row r="32895" customFormat="1"/>
    <row r="32896" customFormat="1"/>
    <row r="32897" customFormat="1"/>
    <row r="32898" customFormat="1"/>
    <row r="32899" customFormat="1"/>
    <row r="32900" customFormat="1"/>
    <row r="32901" customFormat="1"/>
    <row r="32902" customFormat="1"/>
    <row r="32903" customFormat="1"/>
    <row r="32904" customFormat="1"/>
    <row r="32905" customFormat="1"/>
    <row r="32906" customFormat="1"/>
    <row r="32907" customFormat="1"/>
    <row r="32908" customFormat="1"/>
    <row r="32909" customFormat="1"/>
    <row r="32910" customFormat="1"/>
    <row r="32911" customFormat="1"/>
    <row r="32912" customFormat="1"/>
    <row r="32913" customFormat="1"/>
    <row r="32914" customFormat="1"/>
    <row r="32915" customFormat="1"/>
    <row r="32916" customFormat="1"/>
    <row r="32917" customFormat="1"/>
    <row r="32918" customFormat="1"/>
    <row r="32919" customFormat="1"/>
    <row r="32920" customFormat="1"/>
    <row r="32921" customFormat="1"/>
    <row r="32922" customFormat="1"/>
    <row r="32923" customFormat="1"/>
    <row r="32924" customFormat="1"/>
    <row r="32925" customFormat="1"/>
    <row r="32926" customFormat="1"/>
    <row r="32927" customFormat="1"/>
    <row r="32928" customFormat="1"/>
    <row r="32929" customFormat="1"/>
    <row r="32930" customFormat="1"/>
    <row r="32931" customFormat="1"/>
    <row r="32932" customFormat="1"/>
    <row r="32933" customFormat="1"/>
    <row r="32934" customFormat="1"/>
    <row r="32935" customFormat="1"/>
    <row r="32936" customFormat="1"/>
    <row r="32937" customFormat="1"/>
    <row r="32938" customFormat="1"/>
    <row r="32939" customFormat="1"/>
    <row r="32940" customFormat="1"/>
    <row r="32941" customFormat="1"/>
    <row r="32942" customFormat="1"/>
    <row r="32943" customFormat="1"/>
    <row r="32944" customFormat="1"/>
    <row r="32945" customFormat="1"/>
    <row r="32946" customFormat="1"/>
    <row r="32947" customFormat="1"/>
    <row r="32948" customFormat="1"/>
    <row r="32949" customFormat="1"/>
    <row r="32950" customFormat="1"/>
    <row r="32951" customFormat="1"/>
    <row r="32952" customFormat="1"/>
    <row r="32953" customFormat="1"/>
    <row r="32954" customFormat="1"/>
    <row r="32955" customFormat="1"/>
    <row r="32956" customFormat="1"/>
    <row r="32957" customFormat="1"/>
    <row r="32958" customFormat="1"/>
    <row r="32959" customFormat="1"/>
    <row r="32960" customFormat="1"/>
    <row r="32961" customFormat="1"/>
    <row r="32962" customFormat="1"/>
    <row r="32963" customFormat="1"/>
    <row r="32964" customFormat="1"/>
    <row r="32965" customFormat="1"/>
    <row r="32966" customFormat="1"/>
    <row r="32967" customFormat="1"/>
    <row r="32968" customFormat="1"/>
    <row r="32969" customFormat="1"/>
    <row r="32970" customFormat="1"/>
    <row r="32971" customFormat="1"/>
    <row r="32972" customFormat="1"/>
    <row r="32973" customFormat="1"/>
    <row r="32974" customFormat="1"/>
    <row r="32975" customFormat="1"/>
    <row r="32976" customFormat="1"/>
    <row r="32977" customFormat="1"/>
    <row r="32978" customFormat="1"/>
    <row r="32979" customFormat="1"/>
    <row r="32980" customFormat="1"/>
    <row r="32981" customFormat="1"/>
    <row r="32982" customFormat="1"/>
    <row r="32983" customFormat="1"/>
    <row r="32984" customFormat="1"/>
    <row r="32985" customFormat="1"/>
    <row r="32986" customFormat="1"/>
    <row r="32987" customFormat="1"/>
    <row r="32988" customFormat="1"/>
    <row r="32989" customFormat="1"/>
    <row r="32990" customFormat="1"/>
    <row r="32991" customFormat="1"/>
    <row r="32992" customFormat="1"/>
    <row r="32993" customFormat="1"/>
    <row r="32994" customFormat="1"/>
    <row r="32995" customFormat="1"/>
    <row r="32996" customFormat="1"/>
    <row r="32997" customFormat="1"/>
    <row r="32998" customFormat="1"/>
    <row r="32999" customFormat="1"/>
    <row r="33000" customFormat="1"/>
    <row r="33001" customFormat="1"/>
    <row r="33002" customFormat="1"/>
    <row r="33003" customFormat="1"/>
    <row r="33004" customFormat="1"/>
    <row r="33005" customFormat="1"/>
    <row r="33006" customFormat="1"/>
    <row r="33007" customFormat="1"/>
    <row r="33008" customFormat="1"/>
    <row r="33009" customFormat="1"/>
    <row r="33010" customFormat="1"/>
    <row r="33011" customFormat="1"/>
    <row r="33012" customFormat="1"/>
    <row r="33013" customFormat="1"/>
    <row r="33014" customFormat="1"/>
    <row r="33015" customFormat="1"/>
    <row r="33016" customFormat="1"/>
    <row r="33017" customFormat="1"/>
    <row r="33018" customFormat="1"/>
    <row r="33019" customFormat="1"/>
    <row r="33020" customFormat="1"/>
    <row r="33021" customFormat="1"/>
    <row r="33022" customFormat="1"/>
    <row r="33023" customFormat="1"/>
    <row r="33024" customFormat="1"/>
    <row r="33025" customFormat="1"/>
    <row r="33026" customFormat="1"/>
    <row r="33027" customFormat="1"/>
    <row r="33028" customFormat="1"/>
    <row r="33029" customFormat="1"/>
    <row r="33030" customFormat="1"/>
    <row r="33031" customFormat="1"/>
    <row r="33032" customFormat="1"/>
    <row r="33033" customFormat="1"/>
    <row r="33034" customFormat="1"/>
    <row r="33035" customFormat="1"/>
    <row r="33036" customFormat="1"/>
    <row r="33037" customFormat="1"/>
    <row r="33038" customFormat="1"/>
    <row r="33039" customFormat="1"/>
    <row r="33040" customFormat="1"/>
    <row r="33041" customFormat="1"/>
    <row r="33042" customFormat="1"/>
    <row r="33043" customFormat="1"/>
    <row r="33044" customFormat="1"/>
    <row r="33045" customFormat="1"/>
    <row r="33046" customFormat="1"/>
    <row r="33047" customFormat="1"/>
    <row r="33048" customFormat="1"/>
    <row r="33049" customFormat="1"/>
    <row r="33050" customFormat="1"/>
    <row r="33051" customFormat="1"/>
    <row r="33052" customFormat="1"/>
    <row r="33053" customFormat="1"/>
    <row r="33054" customFormat="1"/>
    <row r="33055" customFormat="1"/>
    <row r="33056" customFormat="1"/>
    <row r="33057" customFormat="1"/>
    <row r="33058" customFormat="1"/>
    <row r="33059" customFormat="1"/>
    <row r="33060" customFormat="1"/>
    <row r="33061" customFormat="1"/>
    <row r="33062" customFormat="1"/>
    <row r="33063" customFormat="1"/>
    <row r="33064" customFormat="1"/>
    <row r="33065" customFormat="1"/>
    <row r="33066" customFormat="1"/>
    <row r="33067" customFormat="1"/>
    <row r="33068" customFormat="1"/>
    <row r="33069" customFormat="1"/>
    <row r="33070" customFormat="1"/>
    <row r="33071" customFormat="1"/>
    <row r="33072" customFormat="1"/>
    <row r="33073" customFormat="1"/>
    <row r="33074" customFormat="1"/>
    <row r="33075" customFormat="1"/>
    <row r="33076" customFormat="1"/>
    <row r="33077" customFormat="1"/>
    <row r="33078" customFormat="1"/>
    <row r="33079" customFormat="1"/>
    <row r="33080" customFormat="1"/>
    <row r="33081" customFormat="1"/>
    <row r="33082" customFormat="1"/>
    <row r="33083" customFormat="1"/>
    <row r="33084" customFormat="1"/>
    <row r="33085" customFormat="1"/>
    <row r="33086" customFormat="1"/>
    <row r="33087" customFormat="1"/>
    <row r="33088" customFormat="1"/>
    <row r="33089" customFormat="1"/>
    <row r="33090" customFormat="1"/>
    <row r="33091" customFormat="1"/>
    <row r="33092" customFormat="1"/>
    <row r="33093" customFormat="1"/>
    <row r="33094" customFormat="1"/>
    <row r="33095" customFormat="1"/>
    <row r="33096" customFormat="1"/>
    <row r="33097" customFormat="1"/>
    <row r="33098" customFormat="1"/>
    <row r="33099" customFormat="1"/>
    <row r="33100" customFormat="1"/>
    <row r="33101" customFormat="1"/>
    <row r="33102" customFormat="1"/>
    <row r="33103" customFormat="1"/>
    <row r="33104" customFormat="1"/>
    <row r="33105" customFormat="1"/>
    <row r="33106" customFormat="1"/>
    <row r="33107" customFormat="1"/>
    <row r="33108" customFormat="1"/>
    <row r="33109" customFormat="1"/>
    <row r="33110" customFormat="1"/>
    <row r="33111" customFormat="1"/>
    <row r="33112" customFormat="1"/>
    <row r="33113" customFormat="1"/>
    <row r="33114" customFormat="1"/>
    <row r="33115" customFormat="1"/>
    <row r="33116" customFormat="1"/>
    <row r="33117" customFormat="1"/>
    <row r="33118" customFormat="1"/>
    <row r="33119" customFormat="1"/>
    <row r="33120" customFormat="1"/>
    <row r="33121" customFormat="1"/>
    <row r="33122" customFormat="1"/>
    <row r="33123" customFormat="1"/>
    <row r="33124" customFormat="1"/>
    <row r="33125" customFormat="1"/>
    <row r="33126" customFormat="1"/>
    <row r="33127" customFormat="1"/>
    <row r="33128" customFormat="1"/>
    <row r="33129" customFormat="1"/>
    <row r="33130" customFormat="1"/>
    <row r="33131" customFormat="1"/>
    <row r="33132" customFormat="1"/>
    <row r="33133" customFormat="1"/>
    <row r="33134" customFormat="1"/>
    <row r="33135" customFormat="1"/>
    <row r="33136" customFormat="1"/>
    <row r="33137" customFormat="1"/>
    <row r="33138" customFormat="1"/>
    <row r="33139" customFormat="1"/>
    <row r="33140" customFormat="1"/>
    <row r="33141" customFormat="1"/>
    <row r="33142" customFormat="1"/>
    <row r="33143" customFormat="1"/>
    <row r="33144" customFormat="1"/>
    <row r="33145" customFormat="1"/>
    <row r="33146" customFormat="1"/>
    <row r="33147" customFormat="1"/>
    <row r="33148" customFormat="1"/>
    <row r="33149" customFormat="1"/>
    <row r="33150" customFormat="1"/>
    <row r="33151" customFormat="1"/>
    <row r="33152" customFormat="1"/>
    <row r="33153" customFormat="1"/>
    <row r="33154" customFormat="1"/>
    <row r="33155" customFormat="1"/>
    <row r="33156" customFormat="1"/>
    <row r="33157" customFormat="1"/>
    <row r="33158" customFormat="1"/>
    <row r="33159" customFormat="1"/>
    <row r="33160" customFormat="1"/>
    <row r="33161" customFormat="1"/>
    <row r="33162" customFormat="1"/>
    <row r="33163" customFormat="1"/>
    <row r="33164" customFormat="1"/>
    <row r="33165" customFormat="1"/>
    <row r="33166" customFormat="1"/>
    <row r="33167" customFormat="1"/>
    <row r="33168" customFormat="1"/>
    <row r="33169" customFormat="1"/>
    <row r="33170" customFormat="1"/>
    <row r="33171" customFormat="1"/>
    <row r="33172" customFormat="1"/>
    <row r="33173" customFormat="1"/>
    <row r="33174" customFormat="1"/>
    <row r="33175" customFormat="1"/>
    <row r="33176" customFormat="1"/>
    <row r="33177" customFormat="1"/>
    <row r="33178" customFormat="1"/>
    <row r="33179" customFormat="1"/>
    <row r="33180" customFormat="1"/>
    <row r="33181" customFormat="1"/>
    <row r="33182" customFormat="1"/>
    <row r="33183" customFormat="1"/>
    <row r="33184" customFormat="1"/>
    <row r="33185" customFormat="1"/>
    <row r="33186" customFormat="1"/>
    <row r="33187" customFormat="1"/>
    <row r="33188" customFormat="1"/>
    <row r="33189" customFormat="1"/>
    <row r="33190" customFormat="1"/>
    <row r="33191" customFormat="1"/>
    <row r="33192" customFormat="1"/>
    <row r="33193" customFormat="1"/>
    <row r="33194" customFormat="1"/>
    <row r="33195" customFormat="1"/>
    <row r="33196" customFormat="1"/>
    <row r="33197" customFormat="1"/>
    <row r="33198" customFormat="1"/>
    <row r="33199" customFormat="1"/>
    <row r="33200" customFormat="1"/>
    <row r="33201" customFormat="1"/>
    <row r="33202" customFormat="1"/>
    <row r="33203" customFormat="1"/>
    <row r="33204" customFormat="1"/>
    <row r="33205" customFormat="1"/>
    <row r="33206" customFormat="1"/>
    <row r="33207" customFormat="1"/>
    <row r="33208" customFormat="1"/>
    <row r="33209" customFormat="1"/>
    <row r="33210" customFormat="1"/>
    <row r="33211" customFormat="1"/>
    <row r="33212" customFormat="1"/>
    <row r="33213" customFormat="1"/>
    <row r="33214" customFormat="1"/>
    <row r="33215" customFormat="1"/>
    <row r="33216" customFormat="1"/>
    <row r="33217" customFormat="1"/>
    <row r="33218" customFormat="1"/>
    <row r="33219" customFormat="1"/>
    <row r="33220" customFormat="1"/>
    <row r="33221" customFormat="1"/>
    <row r="33222" customFormat="1"/>
    <row r="33223" customFormat="1"/>
    <row r="33224" customFormat="1"/>
    <row r="33225" customFormat="1"/>
    <row r="33226" customFormat="1"/>
    <row r="33227" customFormat="1"/>
    <row r="33228" customFormat="1"/>
    <row r="33229" customFormat="1"/>
    <row r="33230" customFormat="1"/>
    <row r="33231" customFormat="1"/>
    <row r="33232" customFormat="1"/>
    <row r="33233" customFormat="1"/>
    <row r="33234" customFormat="1"/>
    <row r="33235" customFormat="1"/>
    <row r="33236" customFormat="1"/>
    <row r="33237" customFormat="1"/>
    <row r="33238" customFormat="1"/>
    <row r="33239" customFormat="1"/>
    <row r="33240" customFormat="1"/>
    <row r="33241" customFormat="1"/>
    <row r="33242" customFormat="1"/>
    <row r="33243" customFormat="1"/>
    <row r="33244" customFormat="1"/>
    <row r="33245" customFormat="1"/>
    <row r="33246" customFormat="1"/>
    <row r="33247" customFormat="1"/>
    <row r="33248" customFormat="1"/>
    <row r="33249" customFormat="1"/>
    <row r="33250" customFormat="1"/>
    <row r="33251" customFormat="1"/>
    <row r="33252" customFormat="1"/>
    <row r="33253" customFormat="1"/>
    <row r="33254" customFormat="1"/>
    <row r="33255" customFormat="1"/>
    <row r="33256" customFormat="1"/>
    <row r="33257" customFormat="1"/>
    <row r="33258" customFormat="1"/>
    <row r="33259" customFormat="1"/>
    <row r="33260" customFormat="1"/>
    <row r="33261" customFormat="1"/>
    <row r="33262" customFormat="1"/>
    <row r="33263" customFormat="1"/>
    <row r="33264" customFormat="1"/>
    <row r="33265" customFormat="1"/>
    <row r="33266" customFormat="1"/>
    <row r="33267" customFormat="1"/>
    <row r="33268" customFormat="1"/>
    <row r="33269" customFormat="1"/>
    <row r="33270" customFormat="1"/>
    <row r="33271" customFormat="1"/>
    <row r="33272" customFormat="1"/>
    <row r="33273" customFormat="1"/>
    <row r="33274" customFormat="1"/>
    <row r="33275" customFormat="1"/>
    <row r="33276" customFormat="1"/>
    <row r="33277" customFormat="1"/>
    <row r="33278" customFormat="1"/>
    <row r="33279" customFormat="1"/>
    <row r="33280" customFormat="1"/>
    <row r="33281" customFormat="1"/>
    <row r="33282" customFormat="1"/>
    <row r="33283" customFormat="1"/>
    <row r="33284" customFormat="1"/>
    <row r="33285" customFormat="1"/>
    <row r="33286" customFormat="1"/>
    <row r="33287" customFormat="1"/>
    <row r="33288" customFormat="1"/>
    <row r="33289" customFormat="1"/>
    <row r="33290" customFormat="1"/>
    <row r="33291" customFormat="1"/>
    <row r="33292" customFormat="1"/>
    <row r="33293" customFormat="1"/>
    <row r="33294" customFormat="1"/>
    <row r="33295" customFormat="1"/>
    <row r="33296" customFormat="1"/>
    <row r="33297" customFormat="1"/>
    <row r="33298" customFormat="1"/>
    <row r="33299" customFormat="1"/>
    <row r="33300" customFormat="1"/>
    <row r="33301" customFormat="1"/>
    <row r="33302" customFormat="1"/>
    <row r="33303" customFormat="1"/>
    <row r="33304" customFormat="1"/>
    <row r="33305" customFormat="1"/>
    <row r="33306" customFormat="1"/>
    <row r="33307" customFormat="1"/>
    <row r="33308" customFormat="1"/>
    <row r="33309" customFormat="1"/>
    <row r="33310" customFormat="1"/>
    <row r="33311" customFormat="1"/>
    <row r="33312" customFormat="1"/>
    <row r="33313" customFormat="1"/>
    <row r="33314" customFormat="1"/>
    <row r="33315" customFormat="1"/>
    <row r="33316" customFormat="1"/>
    <row r="33317" customFormat="1"/>
    <row r="33318" customFormat="1"/>
    <row r="33319" customFormat="1"/>
    <row r="33320" customFormat="1"/>
    <row r="33321" customFormat="1"/>
    <row r="33322" customFormat="1"/>
    <row r="33323" customFormat="1"/>
    <row r="33324" customFormat="1"/>
    <row r="33325" customFormat="1"/>
    <row r="33326" customFormat="1"/>
    <row r="33327" customFormat="1"/>
    <row r="33328" customFormat="1"/>
    <row r="33329" customFormat="1"/>
    <row r="33330" customFormat="1"/>
    <row r="33331" customFormat="1"/>
    <row r="33332" customFormat="1"/>
    <row r="33333" customFormat="1"/>
    <row r="33334" customFormat="1"/>
    <row r="33335" customFormat="1"/>
    <row r="33336" customFormat="1"/>
    <row r="33337" customFormat="1"/>
    <row r="33338" customFormat="1"/>
    <row r="33339" customFormat="1"/>
    <row r="33340" customFormat="1"/>
    <row r="33341" customFormat="1"/>
    <row r="33342" customFormat="1"/>
    <row r="33343" customFormat="1"/>
    <row r="33344" customFormat="1"/>
    <row r="33345" customFormat="1"/>
    <row r="33346" customFormat="1"/>
    <row r="33347" customFormat="1"/>
    <row r="33348" customFormat="1"/>
    <row r="33349" customFormat="1"/>
    <row r="33350" customFormat="1"/>
    <row r="33351" customFormat="1"/>
    <row r="33352" customFormat="1"/>
    <row r="33353" customFormat="1"/>
    <row r="33354" customFormat="1"/>
    <row r="33355" customFormat="1"/>
    <row r="33356" customFormat="1"/>
    <row r="33357" customFormat="1"/>
    <row r="33358" customFormat="1"/>
    <row r="33359" customFormat="1"/>
    <row r="33360" customFormat="1"/>
    <row r="33361" customFormat="1"/>
    <row r="33362" customFormat="1"/>
    <row r="33363" customFormat="1"/>
    <row r="33364" customFormat="1"/>
    <row r="33365" customFormat="1"/>
    <row r="33366" customFormat="1"/>
    <row r="33367" customFormat="1"/>
    <row r="33368" customFormat="1"/>
    <row r="33369" customFormat="1"/>
    <row r="33370" customFormat="1"/>
    <row r="33371" customFormat="1"/>
    <row r="33372" customFormat="1"/>
    <row r="33373" customFormat="1"/>
    <row r="33374" customFormat="1"/>
    <row r="33375" customFormat="1"/>
    <row r="33376" customFormat="1"/>
    <row r="33377" customFormat="1"/>
    <row r="33378" customFormat="1"/>
    <row r="33379" customFormat="1"/>
    <row r="33380" customFormat="1"/>
    <row r="33381" customFormat="1"/>
    <row r="33382" customFormat="1"/>
    <row r="33383" customFormat="1"/>
    <row r="33384" customFormat="1"/>
    <row r="33385" customFormat="1"/>
    <row r="33386" customFormat="1"/>
    <row r="33387" customFormat="1"/>
    <row r="33388" customFormat="1"/>
    <row r="33389" customFormat="1"/>
    <row r="33390" customFormat="1"/>
    <row r="33391" customFormat="1"/>
    <row r="33392" customFormat="1"/>
    <row r="33393" customFormat="1"/>
    <row r="33394" customFormat="1"/>
    <row r="33395" customFormat="1"/>
    <row r="33396" customFormat="1"/>
    <row r="33397" customFormat="1"/>
    <row r="33398" customFormat="1"/>
    <row r="33399" customFormat="1"/>
    <row r="33400" customFormat="1"/>
    <row r="33401" customFormat="1"/>
    <row r="33402" customFormat="1"/>
    <row r="33403" customFormat="1"/>
    <row r="33404" customFormat="1"/>
    <row r="33405" customFormat="1"/>
    <row r="33406" customFormat="1"/>
    <row r="33407" customFormat="1"/>
    <row r="33408" customFormat="1"/>
    <row r="33409" customFormat="1"/>
    <row r="33410" customFormat="1"/>
    <row r="33411" customFormat="1"/>
    <row r="33412" customFormat="1"/>
    <row r="33413" customFormat="1"/>
    <row r="33414" customFormat="1"/>
    <row r="33415" customFormat="1"/>
    <row r="33416" customFormat="1"/>
    <row r="33417" customFormat="1"/>
    <row r="33418" customFormat="1"/>
    <row r="33419" customFormat="1"/>
    <row r="33420" customFormat="1"/>
    <row r="33421" customFormat="1"/>
    <row r="33422" customFormat="1"/>
    <row r="33423" customFormat="1"/>
    <row r="33424" customFormat="1"/>
    <row r="33425" customFormat="1"/>
    <row r="33426" customFormat="1"/>
    <row r="33427" customFormat="1"/>
    <row r="33428" customFormat="1"/>
    <row r="33429" customFormat="1"/>
    <row r="33430" customFormat="1"/>
    <row r="33431" customFormat="1"/>
    <row r="33432" customFormat="1"/>
    <row r="33433" customFormat="1"/>
    <row r="33434" customFormat="1"/>
    <row r="33435" customFormat="1"/>
    <row r="33436" customFormat="1"/>
    <row r="33437" customFormat="1"/>
    <row r="33438" customFormat="1"/>
    <row r="33439" customFormat="1"/>
    <row r="33440" customFormat="1"/>
    <row r="33441" customFormat="1"/>
    <row r="33442" customFormat="1"/>
    <row r="33443" customFormat="1"/>
    <row r="33444" customFormat="1"/>
    <row r="33445" customFormat="1"/>
    <row r="33446" customFormat="1"/>
    <row r="33447" customFormat="1"/>
    <row r="33448" customFormat="1"/>
    <row r="33449" customFormat="1"/>
    <row r="33450" customFormat="1"/>
    <row r="33451" customFormat="1"/>
    <row r="33452" customFormat="1"/>
    <row r="33453" customFormat="1"/>
    <row r="33454" customFormat="1"/>
    <row r="33455" customFormat="1"/>
    <row r="33456" customFormat="1"/>
    <row r="33457" customFormat="1"/>
    <row r="33458" customFormat="1"/>
    <row r="33459" customFormat="1"/>
    <row r="33460" customFormat="1"/>
    <row r="33461" customFormat="1"/>
    <row r="33462" customFormat="1"/>
    <row r="33463" customFormat="1"/>
    <row r="33464" customFormat="1"/>
    <row r="33465" customFormat="1"/>
    <row r="33466" customFormat="1"/>
    <row r="33467" customFormat="1"/>
    <row r="33468" customFormat="1"/>
    <row r="33469" customFormat="1"/>
    <row r="33470" customFormat="1"/>
    <row r="33471" customFormat="1"/>
    <row r="33472" customFormat="1"/>
    <row r="33473" customFormat="1"/>
    <row r="33474" customFormat="1"/>
    <row r="33475" customFormat="1"/>
    <row r="33476" customFormat="1"/>
    <row r="33477" customFormat="1"/>
    <row r="33478" customFormat="1"/>
    <row r="33479" customFormat="1"/>
    <row r="33480" customFormat="1"/>
    <row r="33481" customFormat="1"/>
    <row r="33482" customFormat="1"/>
    <row r="33483" customFormat="1"/>
    <row r="33484" customFormat="1"/>
    <row r="33485" customFormat="1"/>
    <row r="33486" customFormat="1"/>
    <row r="33487" customFormat="1"/>
    <row r="33488" customFormat="1"/>
    <row r="33489" customFormat="1"/>
    <row r="33490" customFormat="1"/>
    <row r="33491" customFormat="1"/>
    <row r="33492" customFormat="1"/>
    <row r="33493" customFormat="1"/>
    <row r="33494" customFormat="1"/>
    <row r="33495" customFormat="1"/>
    <row r="33496" customFormat="1"/>
    <row r="33497" customFormat="1"/>
    <row r="33498" customFormat="1"/>
    <row r="33499" customFormat="1"/>
    <row r="33500" customFormat="1"/>
    <row r="33501" customFormat="1"/>
    <row r="33502" customFormat="1"/>
    <row r="33503" customFormat="1"/>
    <row r="33504" customFormat="1"/>
    <row r="33505" customFormat="1"/>
    <row r="33506" customFormat="1"/>
    <row r="33507" customFormat="1"/>
    <row r="33508" customFormat="1"/>
    <row r="33509" customFormat="1"/>
    <row r="33510" customFormat="1"/>
    <row r="33511" customFormat="1"/>
    <row r="33512" customFormat="1"/>
    <row r="33513" customFormat="1"/>
    <row r="33514" customFormat="1"/>
    <row r="33515" customFormat="1"/>
    <row r="33516" customFormat="1"/>
    <row r="33517" customFormat="1"/>
    <row r="33518" customFormat="1"/>
    <row r="33519" customFormat="1"/>
    <row r="33520" customFormat="1"/>
    <row r="33521" customFormat="1"/>
    <row r="33522" customFormat="1"/>
    <row r="33523" customFormat="1"/>
    <row r="33524" customFormat="1"/>
    <row r="33525" customFormat="1"/>
    <row r="33526" customFormat="1"/>
    <row r="33527" customFormat="1"/>
    <row r="33528" customFormat="1"/>
    <row r="33529" customFormat="1"/>
    <row r="33530" customFormat="1"/>
    <row r="33531" customFormat="1"/>
    <row r="33532" customFormat="1"/>
    <row r="33533" customFormat="1"/>
    <row r="33534" customFormat="1"/>
    <row r="33535" customFormat="1"/>
    <row r="33536" customFormat="1"/>
    <row r="33537" customFormat="1"/>
    <row r="33538" customFormat="1"/>
    <row r="33539" customFormat="1"/>
    <row r="33540" customFormat="1"/>
    <row r="33541" customFormat="1"/>
    <row r="33542" customFormat="1"/>
    <row r="33543" customFormat="1"/>
    <row r="33544" customFormat="1"/>
    <row r="33545" customFormat="1"/>
    <row r="33546" customFormat="1"/>
    <row r="33547" customFormat="1"/>
    <row r="33548" customFormat="1"/>
    <row r="33549" customFormat="1"/>
    <row r="33550" customFormat="1"/>
    <row r="33551" customFormat="1"/>
    <row r="33552" customFormat="1"/>
    <row r="33553" customFormat="1"/>
    <row r="33554" customFormat="1"/>
    <row r="33555" customFormat="1"/>
    <row r="33556" customFormat="1"/>
    <row r="33557" customFormat="1"/>
    <row r="33558" customFormat="1"/>
    <row r="33559" customFormat="1"/>
    <row r="33560" customFormat="1"/>
    <row r="33561" customFormat="1"/>
    <row r="33562" customFormat="1"/>
    <row r="33563" customFormat="1"/>
    <row r="33564" customFormat="1"/>
    <row r="33565" customFormat="1"/>
    <row r="33566" customFormat="1"/>
    <row r="33567" customFormat="1"/>
    <row r="33568" customFormat="1"/>
    <row r="33569" customFormat="1"/>
    <row r="33570" customFormat="1"/>
    <row r="33571" customFormat="1"/>
    <row r="33572" customFormat="1"/>
    <row r="33573" customFormat="1"/>
    <row r="33574" customFormat="1"/>
    <row r="33575" customFormat="1"/>
    <row r="33576" customFormat="1"/>
    <row r="33577" customFormat="1"/>
    <row r="33578" customFormat="1"/>
    <row r="33579" customFormat="1"/>
    <row r="33580" customFormat="1"/>
    <row r="33581" customFormat="1"/>
    <row r="33582" customFormat="1"/>
    <row r="33583" customFormat="1"/>
    <row r="33584" customFormat="1"/>
    <row r="33585" customFormat="1"/>
    <row r="33586" customFormat="1"/>
    <row r="33587" customFormat="1"/>
    <row r="33588" customFormat="1"/>
    <row r="33589" customFormat="1"/>
    <row r="33590" customFormat="1"/>
    <row r="33591" customFormat="1"/>
    <row r="33592" customFormat="1"/>
    <row r="33593" customFormat="1"/>
    <row r="33594" customFormat="1"/>
    <row r="33595" customFormat="1"/>
    <row r="33596" customFormat="1"/>
    <row r="33597" customFormat="1"/>
    <row r="33598" customFormat="1"/>
    <row r="33599" customFormat="1"/>
    <row r="33600" customFormat="1"/>
    <row r="33601" customFormat="1"/>
    <row r="33602" customFormat="1"/>
    <row r="33603" customFormat="1"/>
    <row r="33604" customFormat="1"/>
    <row r="33605" customFormat="1"/>
    <row r="33606" customFormat="1"/>
    <row r="33607" customFormat="1"/>
    <row r="33608" customFormat="1"/>
    <row r="33609" customFormat="1"/>
    <row r="33610" customFormat="1"/>
    <row r="33611" customFormat="1"/>
    <row r="33612" customFormat="1"/>
    <row r="33613" customFormat="1"/>
    <row r="33614" customFormat="1"/>
    <row r="33615" customFormat="1"/>
    <row r="33616" customFormat="1"/>
    <row r="33617" customFormat="1"/>
    <row r="33618" customFormat="1"/>
    <row r="33619" customFormat="1"/>
    <row r="33620" customFormat="1"/>
    <row r="33621" customFormat="1"/>
    <row r="33622" customFormat="1"/>
    <row r="33623" customFormat="1"/>
    <row r="33624" customFormat="1"/>
    <row r="33625" customFormat="1"/>
    <row r="33626" customFormat="1"/>
    <row r="33627" customFormat="1"/>
    <row r="33628" customFormat="1"/>
    <row r="33629" customFormat="1"/>
    <row r="33630" customFormat="1"/>
    <row r="33631" customFormat="1"/>
    <row r="33632" customFormat="1"/>
    <row r="33633" customFormat="1"/>
    <row r="33634" customFormat="1"/>
    <row r="33635" customFormat="1"/>
    <row r="33636" customFormat="1"/>
    <row r="33637" customFormat="1"/>
    <row r="33638" customFormat="1"/>
    <row r="33639" customFormat="1"/>
    <row r="33640" customFormat="1"/>
    <row r="33641" customFormat="1"/>
    <row r="33642" customFormat="1"/>
    <row r="33643" customFormat="1"/>
    <row r="33644" customFormat="1"/>
    <row r="33645" customFormat="1"/>
    <row r="33646" customFormat="1"/>
    <row r="33647" customFormat="1"/>
    <row r="33648" customFormat="1"/>
    <row r="33649" customFormat="1"/>
    <row r="33650" customFormat="1"/>
    <row r="33651" customFormat="1"/>
    <row r="33652" customFormat="1"/>
    <row r="33653" customFormat="1"/>
    <row r="33654" customFormat="1"/>
    <row r="33655" customFormat="1"/>
    <row r="33656" customFormat="1"/>
    <row r="33657" customFormat="1"/>
    <row r="33658" customFormat="1"/>
    <row r="33659" customFormat="1"/>
    <row r="33660" customFormat="1"/>
    <row r="33661" customFormat="1"/>
    <row r="33662" customFormat="1"/>
    <row r="33663" customFormat="1"/>
    <row r="33664" customFormat="1"/>
    <row r="33665" customFormat="1"/>
    <row r="33666" customFormat="1"/>
    <row r="33667" customFormat="1"/>
    <row r="33668" customFormat="1"/>
    <row r="33669" customFormat="1"/>
    <row r="33670" customFormat="1"/>
    <row r="33671" customFormat="1"/>
    <row r="33672" customFormat="1"/>
    <row r="33673" customFormat="1"/>
    <row r="33674" customFormat="1"/>
    <row r="33675" customFormat="1"/>
    <row r="33676" customFormat="1"/>
    <row r="33677" customFormat="1"/>
    <row r="33678" customFormat="1"/>
    <row r="33679" customFormat="1"/>
    <row r="33680" customFormat="1"/>
    <row r="33681" customFormat="1"/>
    <row r="33682" customFormat="1"/>
    <row r="33683" customFormat="1"/>
    <row r="33684" customFormat="1"/>
    <row r="33685" customFormat="1"/>
    <row r="33686" customFormat="1"/>
    <row r="33687" customFormat="1"/>
    <row r="33688" customFormat="1"/>
    <row r="33689" customFormat="1"/>
    <row r="33690" customFormat="1"/>
    <row r="33691" customFormat="1"/>
    <row r="33692" customFormat="1"/>
    <row r="33693" customFormat="1"/>
    <row r="33694" customFormat="1"/>
    <row r="33695" customFormat="1"/>
    <row r="33696" customFormat="1"/>
    <row r="33697" customFormat="1"/>
    <row r="33698" customFormat="1"/>
    <row r="33699" customFormat="1"/>
    <row r="33700" customFormat="1"/>
    <row r="33701" customFormat="1"/>
    <row r="33702" customFormat="1"/>
    <row r="33703" customFormat="1"/>
    <row r="33704" customFormat="1"/>
    <row r="33705" customFormat="1"/>
    <row r="33706" customFormat="1"/>
    <row r="33707" customFormat="1"/>
    <row r="33708" customFormat="1"/>
    <row r="33709" customFormat="1"/>
    <row r="33710" customFormat="1"/>
    <row r="33711" customFormat="1"/>
    <row r="33712" customFormat="1"/>
    <row r="33713" customFormat="1"/>
    <row r="33714" customFormat="1"/>
    <row r="33715" customFormat="1"/>
    <row r="33716" customFormat="1"/>
    <row r="33717" customFormat="1"/>
    <row r="33718" customFormat="1"/>
    <row r="33719" customFormat="1"/>
    <row r="33720" customFormat="1"/>
    <row r="33721" customFormat="1"/>
    <row r="33722" customFormat="1"/>
    <row r="33723" customFormat="1"/>
    <row r="33724" customFormat="1"/>
    <row r="33725" customFormat="1"/>
    <row r="33726" customFormat="1"/>
    <row r="33727" customFormat="1"/>
    <row r="33728" customFormat="1"/>
    <row r="33729" customFormat="1"/>
    <row r="33730" customFormat="1"/>
    <row r="33731" customFormat="1"/>
    <row r="33732" customFormat="1"/>
    <row r="33733" customFormat="1"/>
    <row r="33734" customFormat="1"/>
    <row r="33735" customFormat="1"/>
    <row r="33736" customFormat="1"/>
    <row r="33737" customFormat="1"/>
    <row r="33738" customFormat="1"/>
    <row r="33739" customFormat="1"/>
    <row r="33740" customFormat="1"/>
    <row r="33741" customFormat="1"/>
    <row r="33742" customFormat="1"/>
    <row r="33743" customFormat="1"/>
    <row r="33744" customFormat="1"/>
    <row r="33745" customFormat="1"/>
    <row r="33746" customFormat="1"/>
    <row r="33747" customFormat="1"/>
    <row r="33748" customFormat="1"/>
    <row r="33749" customFormat="1"/>
    <row r="33750" customFormat="1"/>
    <row r="33751" customFormat="1"/>
    <row r="33752" customFormat="1"/>
    <row r="33753" customFormat="1"/>
    <row r="33754" customFormat="1"/>
    <row r="33755" customFormat="1"/>
    <row r="33756" customFormat="1"/>
    <row r="33757" customFormat="1"/>
    <row r="33758" customFormat="1"/>
    <row r="33759" customFormat="1"/>
    <row r="33760" customFormat="1"/>
    <row r="33761" customFormat="1"/>
    <row r="33762" customFormat="1"/>
    <row r="33763" customFormat="1"/>
    <row r="33764" customFormat="1"/>
    <row r="33765" customFormat="1"/>
    <row r="33766" customFormat="1"/>
    <row r="33767" customFormat="1"/>
    <row r="33768" customFormat="1"/>
    <row r="33769" customFormat="1"/>
    <row r="33770" customFormat="1"/>
    <row r="33771" customFormat="1"/>
    <row r="33772" customFormat="1"/>
    <row r="33773" customFormat="1"/>
    <row r="33774" customFormat="1"/>
    <row r="33775" customFormat="1"/>
    <row r="33776" customFormat="1"/>
    <row r="33777" customFormat="1"/>
    <row r="33778" customFormat="1"/>
    <row r="33779" customFormat="1"/>
    <row r="33780" customFormat="1"/>
    <row r="33781" customFormat="1"/>
    <row r="33782" customFormat="1"/>
    <row r="33783" customFormat="1"/>
    <row r="33784" customFormat="1"/>
    <row r="33785" customFormat="1"/>
    <row r="33786" customFormat="1"/>
    <row r="33787" customFormat="1"/>
    <row r="33788" customFormat="1"/>
    <row r="33789" customFormat="1"/>
    <row r="33790" customFormat="1"/>
    <row r="33791" customFormat="1"/>
    <row r="33792" customFormat="1"/>
    <row r="33793" customFormat="1"/>
    <row r="33794" customFormat="1"/>
    <row r="33795" customFormat="1"/>
    <row r="33796" customFormat="1"/>
    <row r="33797" customFormat="1"/>
    <row r="33798" customFormat="1"/>
    <row r="33799" customFormat="1"/>
    <row r="33800" customFormat="1"/>
    <row r="33801" customFormat="1"/>
    <row r="33802" customFormat="1"/>
    <row r="33803" customFormat="1"/>
    <row r="33804" customFormat="1"/>
    <row r="33805" customFormat="1"/>
    <row r="33806" customFormat="1"/>
    <row r="33807" customFormat="1"/>
    <row r="33808" customFormat="1"/>
    <row r="33809" customFormat="1"/>
    <row r="33810" customFormat="1"/>
    <row r="33811" customFormat="1"/>
    <row r="33812" customFormat="1"/>
    <row r="33813" customFormat="1"/>
    <row r="33814" customFormat="1"/>
    <row r="33815" customFormat="1"/>
    <row r="33816" customFormat="1"/>
    <row r="33817" customFormat="1"/>
    <row r="33818" customFormat="1"/>
    <row r="33819" customFormat="1"/>
    <row r="33820" customFormat="1"/>
    <row r="33821" customFormat="1"/>
    <row r="33822" customFormat="1"/>
    <row r="33823" customFormat="1"/>
    <row r="33824" customFormat="1"/>
    <row r="33825" customFormat="1"/>
    <row r="33826" customFormat="1"/>
    <row r="33827" customFormat="1"/>
    <row r="33828" customFormat="1"/>
    <row r="33829" customFormat="1"/>
    <row r="33830" customFormat="1"/>
    <row r="33831" customFormat="1"/>
    <row r="33832" customFormat="1"/>
    <row r="33833" customFormat="1"/>
    <row r="33834" customFormat="1"/>
    <row r="33835" customFormat="1"/>
    <row r="33836" customFormat="1"/>
    <row r="33837" customFormat="1"/>
    <row r="33838" customFormat="1"/>
    <row r="33839" customFormat="1"/>
    <row r="33840" customFormat="1"/>
    <row r="33841" customFormat="1"/>
    <row r="33842" customFormat="1"/>
    <row r="33843" customFormat="1"/>
    <row r="33844" customFormat="1"/>
    <row r="33845" customFormat="1"/>
    <row r="33846" customFormat="1"/>
    <row r="33847" customFormat="1"/>
    <row r="33848" customFormat="1"/>
    <row r="33849" customFormat="1"/>
    <row r="33850" customFormat="1"/>
    <row r="33851" customFormat="1"/>
    <row r="33852" customFormat="1"/>
    <row r="33853" customFormat="1"/>
    <row r="33854" customFormat="1"/>
    <row r="33855" customFormat="1"/>
    <row r="33856" customFormat="1"/>
    <row r="33857" customFormat="1"/>
    <row r="33858" customFormat="1"/>
    <row r="33859" customFormat="1"/>
    <row r="33860" customFormat="1"/>
    <row r="33861" customFormat="1"/>
    <row r="33862" customFormat="1"/>
    <row r="33863" customFormat="1"/>
    <row r="33864" customFormat="1"/>
    <row r="33865" customFormat="1"/>
    <row r="33866" customFormat="1"/>
    <row r="33867" customFormat="1"/>
    <row r="33868" customFormat="1"/>
    <row r="33869" customFormat="1"/>
    <row r="33870" customFormat="1"/>
    <row r="33871" customFormat="1"/>
    <row r="33872" customFormat="1"/>
    <row r="33873" customFormat="1"/>
    <row r="33874" customFormat="1"/>
    <row r="33875" customFormat="1"/>
    <row r="33876" customFormat="1"/>
    <row r="33877" customFormat="1"/>
    <row r="33878" customFormat="1"/>
    <row r="33879" customFormat="1"/>
    <row r="33880" customFormat="1"/>
    <row r="33881" customFormat="1"/>
    <row r="33882" customFormat="1"/>
    <row r="33883" customFormat="1"/>
    <row r="33884" customFormat="1"/>
    <row r="33885" customFormat="1"/>
    <row r="33886" customFormat="1"/>
    <row r="33887" customFormat="1"/>
    <row r="33888" customFormat="1"/>
    <row r="33889" customFormat="1"/>
    <row r="33890" customFormat="1"/>
    <row r="33891" customFormat="1"/>
    <row r="33892" customFormat="1"/>
    <row r="33893" customFormat="1"/>
    <row r="33894" customFormat="1"/>
    <row r="33895" customFormat="1"/>
    <row r="33896" customFormat="1"/>
    <row r="33897" customFormat="1"/>
    <row r="33898" customFormat="1"/>
    <row r="33899" customFormat="1"/>
    <row r="33900" customFormat="1"/>
    <row r="33901" customFormat="1"/>
    <row r="33902" customFormat="1"/>
    <row r="33903" customFormat="1"/>
    <row r="33904" customFormat="1"/>
    <row r="33905" customFormat="1"/>
    <row r="33906" customFormat="1"/>
    <row r="33907" customFormat="1"/>
    <row r="33908" customFormat="1"/>
    <row r="33909" customFormat="1"/>
    <row r="33910" customFormat="1"/>
    <row r="33911" customFormat="1"/>
    <row r="33912" customFormat="1"/>
    <row r="33913" customFormat="1"/>
    <row r="33914" customFormat="1"/>
    <row r="33915" customFormat="1"/>
    <row r="33916" customFormat="1"/>
    <row r="33917" customFormat="1"/>
    <row r="33918" customFormat="1"/>
    <row r="33919" customFormat="1"/>
    <row r="33920" customFormat="1"/>
    <row r="33921" customFormat="1"/>
    <row r="33922" customFormat="1"/>
    <row r="33923" customFormat="1"/>
    <row r="33924" customFormat="1"/>
    <row r="33925" customFormat="1"/>
    <row r="33926" customFormat="1"/>
    <row r="33927" customFormat="1"/>
    <row r="33928" customFormat="1"/>
    <row r="33929" customFormat="1"/>
    <row r="33930" customFormat="1"/>
    <row r="33931" customFormat="1"/>
    <row r="33932" customFormat="1"/>
    <row r="33933" customFormat="1"/>
    <row r="33934" customFormat="1"/>
    <row r="33935" customFormat="1"/>
    <row r="33936" customFormat="1"/>
    <row r="33937" customFormat="1"/>
    <row r="33938" customFormat="1"/>
    <row r="33939" customFormat="1"/>
    <row r="33940" customFormat="1"/>
    <row r="33941" customFormat="1"/>
    <row r="33942" customFormat="1"/>
    <row r="33943" customFormat="1"/>
    <row r="33944" customFormat="1"/>
    <row r="33945" customFormat="1"/>
    <row r="33946" customFormat="1"/>
    <row r="33947" customFormat="1"/>
    <row r="33948" customFormat="1"/>
    <row r="33949" customFormat="1"/>
    <row r="33950" customFormat="1"/>
    <row r="33951" customFormat="1"/>
    <row r="33952" customFormat="1"/>
    <row r="33953" customFormat="1"/>
    <row r="33954" customFormat="1"/>
    <row r="33955" customFormat="1"/>
    <row r="33956" customFormat="1"/>
    <row r="33957" customFormat="1"/>
    <row r="33958" customFormat="1"/>
    <row r="33959" customFormat="1"/>
    <row r="33960" customFormat="1"/>
    <row r="33961" customFormat="1"/>
    <row r="33962" customFormat="1"/>
    <row r="33963" customFormat="1"/>
    <row r="33964" customFormat="1"/>
    <row r="33965" customFormat="1"/>
    <row r="33966" customFormat="1"/>
    <row r="33967" customFormat="1"/>
    <row r="33968" customFormat="1"/>
    <row r="33969" customFormat="1"/>
    <row r="33970" customFormat="1"/>
    <row r="33971" customFormat="1"/>
    <row r="33972" customFormat="1"/>
    <row r="33973" customFormat="1"/>
    <row r="33974" customFormat="1"/>
    <row r="33975" customFormat="1"/>
    <row r="33976" customFormat="1"/>
    <row r="33977" customFormat="1"/>
    <row r="33978" customFormat="1"/>
    <row r="33979" customFormat="1"/>
    <row r="33980" customFormat="1"/>
    <row r="33981" customFormat="1"/>
    <row r="33982" customFormat="1"/>
    <row r="33983" customFormat="1"/>
    <row r="33984" customFormat="1"/>
    <row r="33985" customFormat="1"/>
    <row r="33986" customFormat="1"/>
    <row r="33987" customFormat="1"/>
    <row r="33988" customFormat="1"/>
    <row r="33989" customFormat="1"/>
    <row r="33990" customFormat="1"/>
    <row r="33991" customFormat="1"/>
    <row r="33992" customFormat="1"/>
    <row r="33993" customFormat="1"/>
    <row r="33994" customFormat="1"/>
    <row r="33995" customFormat="1"/>
    <row r="33996" customFormat="1"/>
    <row r="33997" customFormat="1"/>
    <row r="33998" customFormat="1"/>
    <row r="33999" customFormat="1"/>
    <row r="34000" customFormat="1"/>
    <row r="34001" customFormat="1"/>
    <row r="34002" customFormat="1"/>
    <row r="34003" customFormat="1"/>
    <row r="34004" customFormat="1"/>
    <row r="34005" customFormat="1"/>
    <row r="34006" customFormat="1"/>
    <row r="34007" customFormat="1"/>
    <row r="34008" customFormat="1"/>
    <row r="34009" customFormat="1"/>
    <row r="34010" customFormat="1"/>
    <row r="34011" customFormat="1"/>
    <row r="34012" customFormat="1"/>
    <row r="34013" customFormat="1"/>
    <row r="34014" customFormat="1"/>
    <row r="34015" customFormat="1"/>
    <row r="34016" customFormat="1"/>
    <row r="34017" customFormat="1"/>
    <row r="34018" customFormat="1"/>
    <row r="34019" customFormat="1"/>
    <row r="34020" customFormat="1"/>
    <row r="34021" customFormat="1"/>
    <row r="34022" customFormat="1"/>
    <row r="34023" customFormat="1"/>
    <row r="34024" customFormat="1"/>
    <row r="34025" customFormat="1"/>
    <row r="34026" customFormat="1"/>
    <row r="34027" customFormat="1"/>
    <row r="34028" customFormat="1"/>
    <row r="34029" customFormat="1"/>
    <row r="34030" customFormat="1"/>
    <row r="34031" customFormat="1"/>
    <row r="34032" customFormat="1"/>
    <row r="34033" customFormat="1"/>
    <row r="34034" customFormat="1"/>
    <row r="34035" customFormat="1"/>
    <row r="34036" customFormat="1"/>
    <row r="34037" customFormat="1"/>
    <row r="34038" customFormat="1"/>
    <row r="34039" customFormat="1"/>
    <row r="34040" customFormat="1"/>
    <row r="34041" customFormat="1"/>
    <row r="34042" customFormat="1"/>
    <row r="34043" customFormat="1"/>
    <row r="34044" customFormat="1"/>
    <row r="34045" customFormat="1"/>
    <row r="34046" customFormat="1"/>
    <row r="34047" customFormat="1"/>
    <row r="34048" customFormat="1"/>
    <row r="34049" customFormat="1"/>
    <row r="34050" customFormat="1"/>
    <row r="34051" customFormat="1"/>
    <row r="34052" customFormat="1"/>
    <row r="34053" customFormat="1"/>
    <row r="34054" customFormat="1"/>
    <row r="34055" customFormat="1"/>
    <row r="34056" customFormat="1"/>
    <row r="34057" customFormat="1"/>
    <row r="34058" customFormat="1"/>
    <row r="34059" customFormat="1"/>
    <row r="34060" customFormat="1"/>
    <row r="34061" customFormat="1"/>
    <row r="34062" customFormat="1"/>
    <row r="34063" customFormat="1"/>
    <row r="34064" customFormat="1"/>
    <row r="34065" customFormat="1"/>
    <row r="34066" customFormat="1"/>
    <row r="34067" customFormat="1"/>
    <row r="34068" customFormat="1"/>
    <row r="34069" customFormat="1"/>
    <row r="34070" customFormat="1"/>
    <row r="34071" customFormat="1"/>
    <row r="34072" customFormat="1"/>
    <row r="34073" customFormat="1"/>
    <row r="34074" customFormat="1"/>
    <row r="34075" customFormat="1"/>
    <row r="34076" customFormat="1"/>
    <row r="34077" customFormat="1"/>
    <row r="34078" customFormat="1"/>
    <row r="34079" customFormat="1"/>
    <row r="34080" customFormat="1"/>
    <row r="34081" customFormat="1"/>
    <row r="34082" customFormat="1"/>
    <row r="34083" customFormat="1"/>
    <row r="34084" customFormat="1"/>
    <row r="34085" customFormat="1"/>
    <row r="34086" customFormat="1"/>
    <row r="34087" customFormat="1"/>
    <row r="34088" customFormat="1"/>
    <row r="34089" customFormat="1"/>
    <row r="34090" customFormat="1"/>
    <row r="34091" customFormat="1"/>
    <row r="34092" customFormat="1"/>
    <row r="34093" customFormat="1"/>
    <row r="34094" customFormat="1"/>
    <row r="34095" customFormat="1"/>
    <row r="34096" customFormat="1"/>
    <row r="34097" customFormat="1"/>
    <row r="34098" customFormat="1"/>
    <row r="34099" customFormat="1"/>
    <row r="34100" customFormat="1"/>
    <row r="34101" customFormat="1"/>
    <row r="34102" customFormat="1"/>
    <row r="34103" customFormat="1"/>
    <row r="34104" customFormat="1"/>
    <row r="34105" customFormat="1"/>
    <row r="34106" customFormat="1"/>
    <row r="34107" customFormat="1"/>
    <row r="34108" customFormat="1"/>
    <row r="34109" customFormat="1"/>
    <row r="34110" customFormat="1"/>
    <row r="34111" customFormat="1"/>
    <row r="34112" customFormat="1"/>
    <row r="34113" customFormat="1"/>
    <row r="34114" customFormat="1"/>
    <row r="34115" customFormat="1"/>
    <row r="34116" customFormat="1"/>
    <row r="34117" customFormat="1"/>
    <row r="34118" customFormat="1"/>
    <row r="34119" customFormat="1"/>
    <row r="34120" customFormat="1"/>
    <row r="34121" customFormat="1"/>
    <row r="34122" customFormat="1"/>
    <row r="34123" customFormat="1"/>
    <row r="34124" customFormat="1"/>
    <row r="34125" customFormat="1"/>
    <row r="34126" customFormat="1"/>
    <row r="34127" customFormat="1"/>
    <row r="34128" customFormat="1"/>
    <row r="34129" customFormat="1"/>
    <row r="34130" customFormat="1"/>
    <row r="34131" customFormat="1"/>
    <row r="34132" customFormat="1"/>
    <row r="34133" customFormat="1"/>
    <row r="34134" customFormat="1"/>
    <row r="34135" customFormat="1"/>
    <row r="34136" customFormat="1"/>
    <row r="34137" customFormat="1"/>
    <row r="34138" customFormat="1"/>
    <row r="34139" customFormat="1"/>
    <row r="34140" customFormat="1"/>
    <row r="34141" customFormat="1"/>
    <row r="34142" customFormat="1"/>
    <row r="34143" customFormat="1"/>
    <row r="34144" customFormat="1"/>
    <row r="34145" customFormat="1"/>
    <row r="34146" customFormat="1"/>
    <row r="34147" customFormat="1"/>
    <row r="34148" customFormat="1"/>
    <row r="34149" customFormat="1"/>
    <row r="34150" customFormat="1"/>
    <row r="34151" customFormat="1"/>
    <row r="34152" customFormat="1"/>
    <row r="34153" customFormat="1"/>
    <row r="34154" customFormat="1"/>
    <row r="34155" customFormat="1"/>
    <row r="34156" customFormat="1"/>
    <row r="34157" customFormat="1"/>
    <row r="34158" customFormat="1"/>
    <row r="34159" customFormat="1"/>
    <row r="34160" customFormat="1"/>
    <row r="34161" customFormat="1"/>
    <row r="34162" customFormat="1"/>
    <row r="34163" customFormat="1"/>
    <row r="34164" customFormat="1"/>
    <row r="34165" customFormat="1"/>
    <row r="34166" customFormat="1"/>
    <row r="34167" customFormat="1"/>
    <row r="34168" customFormat="1"/>
    <row r="34169" customFormat="1"/>
    <row r="34170" customFormat="1"/>
    <row r="34171" customFormat="1"/>
    <row r="34172" customFormat="1"/>
    <row r="34173" customFormat="1"/>
    <row r="34174" customFormat="1"/>
    <row r="34175" customFormat="1"/>
    <row r="34176" customFormat="1"/>
    <row r="34177" customFormat="1"/>
    <row r="34178" customFormat="1"/>
    <row r="34179" customFormat="1"/>
    <row r="34180" customFormat="1"/>
    <row r="34181" customFormat="1"/>
    <row r="34182" customFormat="1"/>
    <row r="34183" customFormat="1"/>
    <row r="34184" customFormat="1"/>
    <row r="34185" customFormat="1"/>
    <row r="34186" customFormat="1"/>
    <row r="34187" customFormat="1"/>
    <row r="34188" customFormat="1"/>
    <row r="34189" customFormat="1"/>
    <row r="34190" customFormat="1"/>
    <row r="34191" customFormat="1"/>
    <row r="34192" customFormat="1"/>
    <row r="34193" customFormat="1"/>
    <row r="34194" customFormat="1"/>
    <row r="34195" customFormat="1"/>
    <row r="34196" customFormat="1"/>
    <row r="34197" customFormat="1"/>
    <row r="34198" customFormat="1"/>
    <row r="34199" customFormat="1"/>
    <row r="34200" customFormat="1"/>
    <row r="34201" customFormat="1"/>
    <row r="34202" customFormat="1"/>
    <row r="34203" customFormat="1"/>
    <row r="34204" customFormat="1"/>
    <row r="34205" customFormat="1"/>
    <row r="34206" customFormat="1"/>
    <row r="34207" customFormat="1"/>
    <row r="34208" customFormat="1"/>
    <row r="34209" customFormat="1"/>
    <row r="34210" customFormat="1"/>
    <row r="34211" customFormat="1"/>
    <row r="34212" customFormat="1"/>
    <row r="34213" customFormat="1"/>
    <row r="34214" customFormat="1"/>
    <row r="34215" customFormat="1"/>
    <row r="34216" customFormat="1"/>
    <row r="34217" customFormat="1"/>
    <row r="34218" customFormat="1"/>
    <row r="34219" customFormat="1"/>
    <row r="34220" customFormat="1"/>
    <row r="34221" customFormat="1"/>
    <row r="34222" customFormat="1"/>
    <row r="34223" customFormat="1"/>
    <row r="34224" customFormat="1"/>
    <row r="34225" customFormat="1"/>
    <row r="34226" customFormat="1"/>
    <row r="34227" customFormat="1"/>
    <row r="34228" customFormat="1"/>
    <row r="34229" customFormat="1"/>
    <row r="34230" customFormat="1"/>
    <row r="34231" customFormat="1"/>
    <row r="34232" customFormat="1"/>
    <row r="34233" customFormat="1"/>
    <row r="34234" customFormat="1"/>
    <row r="34235" customFormat="1"/>
    <row r="34236" customFormat="1"/>
    <row r="34237" customFormat="1"/>
    <row r="34238" customFormat="1"/>
    <row r="34239" customFormat="1"/>
    <row r="34240" customFormat="1"/>
    <row r="34241" customFormat="1"/>
    <row r="34242" customFormat="1"/>
    <row r="34243" customFormat="1"/>
    <row r="34244" customFormat="1"/>
    <row r="34245" customFormat="1"/>
    <row r="34246" customFormat="1"/>
    <row r="34247" customFormat="1"/>
    <row r="34248" customFormat="1"/>
    <row r="34249" customFormat="1"/>
    <row r="34250" customFormat="1"/>
    <row r="34251" customFormat="1"/>
    <row r="34252" customFormat="1"/>
    <row r="34253" customFormat="1"/>
    <row r="34254" customFormat="1"/>
    <row r="34255" customFormat="1"/>
    <row r="34256" customFormat="1"/>
    <row r="34257" customFormat="1"/>
    <row r="34258" customFormat="1"/>
    <row r="34259" customFormat="1"/>
    <row r="34260" customFormat="1"/>
    <row r="34261" customFormat="1"/>
    <row r="34262" customFormat="1"/>
    <row r="34263" customFormat="1"/>
    <row r="34264" customFormat="1"/>
    <row r="34265" customFormat="1"/>
    <row r="34266" customFormat="1"/>
    <row r="34267" customFormat="1"/>
    <row r="34268" customFormat="1"/>
    <row r="34269" customFormat="1"/>
    <row r="34270" customFormat="1"/>
    <row r="34271" customFormat="1"/>
    <row r="34272" customFormat="1"/>
    <row r="34273" customFormat="1"/>
    <row r="34274" customFormat="1"/>
    <row r="34275" customFormat="1"/>
    <row r="34276" customFormat="1"/>
    <row r="34277" customFormat="1"/>
    <row r="34278" customFormat="1"/>
    <row r="34279" customFormat="1"/>
    <row r="34280" customFormat="1"/>
    <row r="34281" customFormat="1"/>
    <row r="34282" customFormat="1"/>
    <row r="34283" customFormat="1"/>
    <row r="34284" customFormat="1"/>
    <row r="34285" customFormat="1"/>
    <row r="34286" customFormat="1"/>
    <row r="34287" customFormat="1"/>
    <row r="34288" customFormat="1"/>
    <row r="34289" customFormat="1"/>
    <row r="34290" customFormat="1"/>
    <row r="34291" customFormat="1"/>
    <row r="34292" customFormat="1"/>
    <row r="34293" customFormat="1"/>
    <row r="34294" customFormat="1"/>
    <row r="34295" customFormat="1"/>
    <row r="34296" customFormat="1"/>
    <row r="34297" customFormat="1"/>
    <row r="34298" customFormat="1"/>
    <row r="34299" customFormat="1"/>
    <row r="34300" customFormat="1"/>
    <row r="34301" customFormat="1"/>
    <row r="34302" customFormat="1"/>
    <row r="34303" customFormat="1"/>
    <row r="34304" customFormat="1"/>
    <row r="34305" customFormat="1"/>
    <row r="34306" customFormat="1"/>
    <row r="34307" customFormat="1"/>
    <row r="34308" customFormat="1"/>
    <row r="34309" customFormat="1"/>
    <row r="34310" customFormat="1"/>
    <row r="34311" customFormat="1"/>
    <row r="34312" customFormat="1"/>
    <row r="34313" customFormat="1"/>
    <row r="34314" customFormat="1"/>
    <row r="34315" customFormat="1"/>
    <row r="34316" customFormat="1"/>
    <row r="34317" customFormat="1"/>
    <row r="34318" customFormat="1"/>
    <row r="34319" customFormat="1"/>
    <row r="34320" customFormat="1"/>
    <row r="34321" customFormat="1"/>
    <row r="34322" customFormat="1"/>
    <row r="34323" customFormat="1"/>
    <row r="34324" customFormat="1"/>
    <row r="34325" customFormat="1"/>
    <row r="34326" customFormat="1"/>
    <row r="34327" customFormat="1"/>
    <row r="34328" customFormat="1"/>
    <row r="34329" customFormat="1"/>
    <row r="34330" customFormat="1"/>
    <row r="34331" customFormat="1"/>
    <row r="34332" customFormat="1"/>
    <row r="34333" customFormat="1"/>
    <row r="34334" customFormat="1"/>
    <row r="34335" customFormat="1"/>
    <row r="34336" customFormat="1"/>
    <row r="34337" customFormat="1"/>
    <row r="34338" customFormat="1"/>
    <row r="34339" customFormat="1"/>
    <row r="34340" customFormat="1"/>
    <row r="34341" customFormat="1"/>
    <row r="34342" customFormat="1"/>
    <row r="34343" customFormat="1"/>
    <row r="34344" customFormat="1"/>
    <row r="34345" customFormat="1"/>
    <row r="34346" customFormat="1"/>
    <row r="34347" customFormat="1"/>
    <row r="34348" customFormat="1"/>
    <row r="34349" customFormat="1"/>
    <row r="34350" customFormat="1"/>
    <row r="34351" customFormat="1"/>
    <row r="34352" customFormat="1"/>
    <row r="34353" customFormat="1"/>
    <row r="34354" customFormat="1"/>
    <row r="34355" customFormat="1"/>
    <row r="34356" customFormat="1"/>
    <row r="34357" customFormat="1"/>
    <row r="34358" customFormat="1"/>
    <row r="34359" customFormat="1"/>
    <row r="34360" customFormat="1"/>
    <row r="34361" customFormat="1"/>
    <row r="34362" customFormat="1"/>
    <row r="34363" customFormat="1"/>
    <row r="34364" customFormat="1"/>
    <row r="34365" customFormat="1"/>
    <row r="34366" customFormat="1"/>
    <row r="34367" customFormat="1"/>
    <row r="34368" customFormat="1"/>
    <row r="34369" customFormat="1"/>
    <row r="34370" customFormat="1"/>
    <row r="34371" customFormat="1"/>
    <row r="34372" customFormat="1"/>
    <row r="34373" customFormat="1"/>
    <row r="34374" customFormat="1"/>
    <row r="34375" customFormat="1"/>
    <row r="34376" customFormat="1"/>
    <row r="34377" customFormat="1"/>
    <row r="34378" customFormat="1"/>
    <row r="34379" customFormat="1"/>
    <row r="34380" customFormat="1"/>
    <row r="34381" customFormat="1"/>
    <row r="34382" customFormat="1"/>
    <row r="34383" customFormat="1"/>
    <row r="34384" customFormat="1"/>
    <row r="34385" customFormat="1"/>
    <row r="34386" customFormat="1"/>
    <row r="34387" customFormat="1"/>
    <row r="34388" customFormat="1"/>
    <row r="34389" customFormat="1"/>
    <row r="34390" customFormat="1"/>
    <row r="34391" customFormat="1"/>
    <row r="34392" customFormat="1"/>
    <row r="34393" customFormat="1"/>
    <row r="34394" customFormat="1"/>
    <row r="34395" customFormat="1"/>
    <row r="34396" customFormat="1"/>
    <row r="34397" customFormat="1"/>
    <row r="34398" customFormat="1"/>
    <row r="34399" customFormat="1"/>
    <row r="34400" customFormat="1"/>
    <row r="34401" customFormat="1"/>
    <row r="34402" customFormat="1"/>
    <row r="34403" customFormat="1"/>
    <row r="34404" customFormat="1"/>
    <row r="34405" customFormat="1"/>
    <row r="34406" customFormat="1"/>
    <row r="34407" customFormat="1"/>
    <row r="34408" customFormat="1"/>
    <row r="34409" customFormat="1"/>
    <row r="34410" customFormat="1"/>
    <row r="34411" customFormat="1"/>
    <row r="34412" customFormat="1"/>
    <row r="34413" customFormat="1"/>
    <row r="34414" customFormat="1"/>
    <row r="34415" customFormat="1"/>
    <row r="34416" customFormat="1"/>
    <row r="34417" customFormat="1"/>
    <row r="34418" customFormat="1"/>
    <row r="34419" customFormat="1"/>
    <row r="34420" customFormat="1"/>
    <row r="34421" customFormat="1"/>
    <row r="34422" customFormat="1"/>
    <row r="34423" customFormat="1"/>
    <row r="34424" customFormat="1"/>
    <row r="34425" customFormat="1"/>
    <row r="34426" customFormat="1"/>
    <row r="34427" customFormat="1"/>
    <row r="34428" customFormat="1"/>
    <row r="34429" customFormat="1"/>
    <row r="34430" customFormat="1"/>
    <row r="34431" customFormat="1"/>
    <row r="34432" customFormat="1"/>
    <row r="34433" customFormat="1"/>
    <row r="34434" customFormat="1"/>
    <row r="34435" customFormat="1"/>
    <row r="34436" customFormat="1"/>
    <row r="34437" customFormat="1"/>
    <row r="34438" customFormat="1"/>
    <row r="34439" customFormat="1"/>
    <row r="34440" customFormat="1"/>
    <row r="34441" customFormat="1"/>
    <row r="34442" customFormat="1"/>
    <row r="34443" customFormat="1"/>
    <row r="34444" customFormat="1"/>
    <row r="34445" customFormat="1"/>
    <row r="34446" customFormat="1"/>
    <row r="34447" customFormat="1"/>
    <row r="34448" customFormat="1"/>
    <row r="34449" customFormat="1"/>
    <row r="34450" customFormat="1"/>
    <row r="34451" customFormat="1"/>
    <row r="34452" customFormat="1"/>
    <row r="34453" customFormat="1"/>
    <row r="34454" customFormat="1"/>
    <row r="34455" customFormat="1"/>
    <row r="34456" customFormat="1"/>
    <row r="34457" customFormat="1"/>
    <row r="34458" customFormat="1"/>
    <row r="34459" customFormat="1"/>
    <row r="34460" customFormat="1"/>
    <row r="34461" customFormat="1"/>
    <row r="34462" customFormat="1"/>
    <row r="34463" customFormat="1"/>
    <row r="34464" customFormat="1"/>
    <row r="34465" customFormat="1"/>
    <row r="34466" customFormat="1"/>
    <row r="34467" customFormat="1"/>
    <row r="34468" customFormat="1"/>
    <row r="34469" customFormat="1"/>
    <row r="34470" customFormat="1"/>
    <row r="34471" customFormat="1"/>
    <row r="34472" customFormat="1"/>
    <row r="34473" customFormat="1"/>
    <row r="34474" customFormat="1"/>
    <row r="34475" customFormat="1"/>
    <row r="34476" customFormat="1"/>
    <row r="34477" customFormat="1"/>
    <row r="34478" customFormat="1"/>
    <row r="34479" customFormat="1"/>
    <row r="34480" customFormat="1"/>
    <row r="34481" customFormat="1"/>
    <row r="34482" customFormat="1"/>
    <row r="34483" customFormat="1"/>
    <row r="34484" customFormat="1"/>
    <row r="34485" customFormat="1"/>
    <row r="34486" customFormat="1"/>
    <row r="34487" customFormat="1"/>
    <row r="34488" customFormat="1"/>
    <row r="34489" customFormat="1"/>
    <row r="34490" customFormat="1"/>
    <row r="34491" customFormat="1"/>
    <row r="34492" customFormat="1"/>
    <row r="34493" customFormat="1"/>
    <row r="34494" customFormat="1"/>
    <row r="34495" customFormat="1"/>
    <row r="34496" customFormat="1"/>
    <row r="34497" customFormat="1"/>
    <row r="34498" customFormat="1"/>
    <row r="34499" customFormat="1"/>
    <row r="34500" customFormat="1"/>
    <row r="34501" customFormat="1"/>
    <row r="34502" customFormat="1"/>
    <row r="34503" customFormat="1"/>
    <row r="34504" customFormat="1"/>
    <row r="34505" customFormat="1"/>
    <row r="34506" customFormat="1"/>
    <row r="34507" customFormat="1"/>
    <row r="34508" customFormat="1"/>
    <row r="34509" customFormat="1"/>
    <row r="34510" customFormat="1"/>
    <row r="34511" customFormat="1"/>
    <row r="34512" customFormat="1"/>
    <row r="34513" customFormat="1"/>
    <row r="34514" customFormat="1"/>
    <row r="34515" customFormat="1"/>
    <row r="34516" customFormat="1"/>
    <row r="34517" customFormat="1"/>
    <row r="34518" customFormat="1"/>
    <row r="34519" customFormat="1"/>
    <row r="34520" customFormat="1"/>
    <row r="34521" customFormat="1"/>
    <row r="34522" customFormat="1"/>
    <row r="34523" customFormat="1"/>
    <row r="34524" customFormat="1"/>
    <row r="34525" customFormat="1"/>
    <row r="34526" customFormat="1"/>
    <row r="34527" customFormat="1"/>
    <row r="34528" customFormat="1"/>
    <row r="34529" customFormat="1"/>
    <row r="34530" customFormat="1"/>
    <row r="34531" customFormat="1"/>
    <row r="34532" customFormat="1"/>
    <row r="34533" customFormat="1"/>
    <row r="34534" customFormat="1"/>
    <row r="34535" customFormat="1"/>
    <row r="34536" customFormat="1"/>
    <row r="34537" customFormat="1"/>
    <row r="34538" customFormat="1"/>
    <row r="34539" customFormat="1"/>
    <row r="34540" customFormat="1"/>
    <row r="34541" customFormat="1"/>
    <row r="34542" customFormat="1"/>
    <row r="34543" customFormat="1"/>
    <row r="34544" customFormat="1"/>
    <row r="34545" customFormat="1"/>
    <row r="34546" customFormat="1"/>
    <row r="34547" customFormat="1"/>
    <row r="34548" customFormat="1"/>
    <row r="34549" customFormat="1"/>
    <row r="34550" customFormat="1"/>
    <row r="34551" customFormat="1"/>
    <row r="34552" customFormat="1"/>
    <row r="34553" customFormat="1"/>
    <row r="34554" customFormat="1"/>
    <row r="34555" customFormat="1"/>
    <row r="34556" customFormat="1"/>
    <row r="34557" customFormat="1"/>
    <row r="34558" customFormat="1"/>
    <row r="34559" customFormat="1"/>
    <row r="34560" customFormat="1"/>
    <row r="34561" customFormat="1"/>
    <row r="34562" customFormat="1"/>
    <row r="34563" customFormat="1"/>
    <row r="34564" customFormat="1"/>
    <row r="34565" customFormat="1"/>
    <row r="34566" customFormat="1"/>
    <row r="34567" customFormat="1"/>
    <row r="34568" customFormat="1"/>
    <row r="34569" customFormat="1"/>
    <row r="34570" customFormat="1"/>
    <row r="34571" customFormat="1"/>
    <row r="34572" customFormat="1"/>
    <row r="34573" customFormat="1"/>
    <row r="34574" customFormat="1"/>
    <row r="34575" customFormat="1"/>
    <row r="34576" customFormat="1"/>
    <row r="34577" customFormat="1"/>
    <row r="34578" customFormat="1"/>
    <row r="34579" customFormat="1"/>
    <row r="34580" customFormat="1"/>
    <row r="34581" customFormat="1"/>
    <row r="34582" customFormat="1"/>
    <row r="34583" customFormat="1"/>
    <row r="34584" customFormat="1"/>
    <row r="34585" customFormat="1"/>
    <row r="34586" customFormat="1"/>
    <row r="34587" customFormat="1"/>
    <row r="34588" customFormat="1"/>
    <row r="34589" customFormat="1"/>
    <row r="34590" customFormat="1"/>
    <row r="34591" customFormat="1"/>
    <row r="34592" customFormat="1"/>
    <row r="34593" customFormat="1"/>
    <row r="34594" customFormat="1"/>
    <row r="34595" customFormat="1"/>
    <row r="34596" customFormat="1"/>
    <row r="34597" customFormat="1"/>
    <row r="34598" customFormat="1"/>
    <row r="34599" customFormat="1"/>
    <row r="34600" customFormat="1"/>
    <row r="34601" customFormat="1"/>
    <row r="34602" customFormat="1"/>
    <row r="34603" customFormat="1"/>
    <row r="34604" customFormat="1"/>
    <row r="34605" customFormat="1"/>
    <row r="34606" customFormat="1"/>
    <row r="34607" customFormat="1"/>
    <row r="34608" customFormat="1"/>
    <row r="34609" customFormat="1"/>
    <row r="34610" customFormat="1"/>
    <row r="34611" customFormat="1"/>
    <row r="34612" customFormat="1"/>
    <row r="34613" customFormat="1"/>
    <row r="34614" customFormat="1"/>
    <row r="34615" customFormat="1"/>
    <row r="34616" customFormat="1"/>
    <row r="34617" customFormat="1"/>
    <row r="34618" customFormat="1"/>
    <row r="34619" customFormat="1"/>
    <row r="34620" customFormat="1"/>
    <row r="34621" customFormat="1"/>
    <row r="34622" customFormat="1"/>
    <row r="34623" customFormat="1"/>
    <row r="34624" customFormat="1"/>
    <row r="34625" customFormat="1"/>
    <row r="34626" customFormat="1"/>
    <row r="34627" customFormat="1"/>
    <row r="34628" customFormat="1"/>
    <row r="34629" customFormat="1"/>
    <row r="34630" customFormat="1"/>
    <row r="34631" customFormat="1"/>
    <row r="34632" customFormat="1"/>
    <row r="34633" customFormat="1"/>
    <row r="34634" customFormat="1"/>
    <row r="34635" customFormat="1"/>
    <row r="34636" customFormat="1"/>
    <row r="34637" customFormat="1"/>
    <row r="34638" customFormat="1"/>
    <row r="34639" customFormat="1"/>
    <row r="34640" customFormat="1"/>
    <row r="34641" customFormat="1"/>
    <row r="34642" customFormat="1"/>
    <row r="34643" customFormat="1"/>
    <row r="34644" customFormat="1"/>
    <row r="34645" customFormat="1"/>
    <row r="34646" customFormat="1"/>
    <row r="34647" customFormat="1"/>
    <row r="34648" customFormat="1"/>
    <row r="34649" customFormat="1"/>
    <row r="34650" customFormat="1"/>
    <row r="34651" customFormat="1"/>
    <row r="34652" customFormat="1"/>
    <row r="34653" customFormat="1"/>
    <row r="34654" customFormat="1"/>
    <row r="34655" customFormat="1"/>
    <row r="34656" customFormat="1"/>
    <row r="34657" customFormat="1"/>
    <row r="34658" customFormat="1"/>
    <row r="34659" customFormat="1"/>
    <row r="34660" customFormat="1"/>
    <row r="34661" customFormat="1"/>
    <row r="34662" customFormat="1"/>
    <row r="34663" customFormat="1"/>
    <row r="34664" customFormat="1"/>
    <row r="34665" customFormat="1"/>
    <row r="34666" customFormat="1"/>
    <row r="34667" customFormat="1"/>
    <row r="34668" customFormat="1"/>
    <row r="34669" customFormat="1"/>
    <row r="34670" customFormat="1"/>
    <row r="34671" customFormat="1"/>
    <row r="34672" customFormat="1"/>
    <row r="34673" customFormat="1"/>
    <row r="34674" customFormat="1"/>
    <row r="34675" customFormat="1"/>
    <row r="34676" customFormat="1"/>
    <row r="34677" customFormat="1"/>
    <row r="34678" customFormat="1"/>
    <row r="34679" customFormat="1"/>
    <row r="34680" customFormat="1"/>
    <row r="34681" customFormat="1"/>
    <row r="34682" customFormat="1"/>
    <row r="34683" customFormat="1"/>
    <row r="34684" customFormat="1"/>
    <row r="34685" customFormat="1"/>
    <row r="34686" customFormat="1"/>
    <row r="34687" customFormat="1"/>
    <row r="34688" customFormat="1"/>
    <row r="34689" customFormat="1"/>
    <row r="34690" customFormat="1"/>
    <row r="34691" customFormat="1"/>
    <row r="34692" customFormat="1"/>
    <row r="34693" customFormat="1"/>
    <row r="34694" customFormat="1"/>
    <row r="34695" customFormat="1"/>
    <row r="34696" customFormat="1"/>
    <row r="34697" customFormat="1"/>
    <row r="34698" customFormat="1"/>
    <row r="34699" customFormat="1"/>
    <row r="34700" customFormat="1"/>
    <row r="34701" customFormat="1"/>
    <row r="34702" customFormat="1"/>
    <row r="34703" customFormat="1"/>
    <row r="34704" customFormat="1"/>
    <row r="34705" customFormat="1"/>
    <row r="34706" customFormat="1"/>
    <row r="34707" customFormat="1"/>
    <row r="34708" customFormat="1"/>
    <row r="34709" customFormat="1"/>
    <row r="34710" customFormat="1"/>
    <row r="34711" customFormat="1"/>
    <row r="34712" customFormat="1"/>
    <row r="34713" customFormat="1"/>
    <row r="34714" customFormat="1"/>
    <row r="34715" customFormat="1"/>
    <row r="34716" customFormat="1"/>
    <row r="34717" customFormat="1"/>
    <row r="34718" customFormat="1"/>
    <row r="34719" customFormat="1"/>
    <row r="34720" customFormat="1"/>
    <row r="34721" customFormat="1"/>
    <row r="34722" customFormat="1"/>
    <row r="34723" customFormat="1"/>
    <row r="34724" customFormat="1"/>
    <row r="34725" customFormat="1"/>
    <row r="34726" customFormat="1"/>
    <row r="34727" customFormat="1"/>
    <row r="34728" customFormat="1"/>
    <row r="34729" customFormat="1"/>
    <row r="34730" customFormat="1"/>
    <row r="34731" customFormat="1"/>
    <row r="34732" customFormat="1"/>
    <row r="34733" customFormat="1"/>
    <row r="34734" customFormat="1"/>
    <row r="34735" customFormat="1"/>
    <row r="34736" customFormat="1"/>
    <row r="34737" customFormat="1"/>
    <row r="34738" customFormat="1"/>
    <row r="34739" customFormat="1"/>
    <row r="34740" customFormat="1"/>
    <row r="34741" customFormat="1"/>
    <row r="34742" customFormat="1"/>
    <row r="34743" customFormat="1"/>
    <row r="34744" customFormat="1"/>
    <row r="34745" customFormat="1"/>
    <row r="34746" customFormat="1"/>
    <row r="34747" customFormat="1"/>
    <row r="34748" customFormat="1"/>
    <row r="34749" customFormat="1"/>
    <row r="34750" customFormat="1"/>
    <row r="34751" customFormat="1"/>
    <row r="34752" customFormat="1"/>
    <row r="34753" customFormat="1"/>
    <row r="34754" customFormat="1"/>
    <row r="34755" customFormat="1"/>
    <row r="34756" customFormat="1"/>
    <row r="34757" customFormat="1"/>
    <row r="34758" customFormat="1"/>
    <row r="34759" customFormat="1"/>
    <row r="34760" customFormat="1"/>
    <row r="34761" customFormat="1"/>
    <row r="34762" customFormat="1"/>
    <row r="34763" customFormat="1"/>
    <row r="34764" customFormat="1"/>
    <row r="34765" customFormat="1"/>
    <row r="34766" customFormat="1"/>
    <row r="34767" customFormat="1"/>
    <row r="34768" customFormat="1"/>
    <row r="34769" customFormat="1"/>
    <row r="34770" customFormat="1"/>
    <row r="34771" customFormat="1"/>
    <row r="34772" customFormat="1"/>
    <row r="34773" customFormat="1"/>
    <row r="34774" customFormat="1"/>
    <row r="34775" customFormat="1"/>
    <row r="34776" customFormat="1"/>
    <row r="34777" customFormat="1"/>
    <row r="34778" customFormat="1"/>
    <row r="34779" customFormat="1"/>
    <row r="34780" customFormat="1"/>
    <row r="34781" customFormat="1"/>
    <row r="34782" customFormat="1"/>
    <row r="34783" customFormat="1"/>
    <row r="34784" customFormat="1"/>
    <row r="34785" customFormat="1"/>
    <row r="34786" customFormat="1"/>
    <row r="34787" customFormat="1"/>
    <row r="34788" customFormat="1"/>
    <row r="34789" customFormat="1"/>
    <row r="34790" customFormat="1"/>
    <row r="34791" customFormat="1"/>
    <row r="34792" customFormat="1"/>
    <row r="34793" customFormat="1"/>
    <row r="34794" customFormat="1"/>
    <row r="34795" customFormat="1"/>
    <row r="34796" customFormat="1"/>
    <row r="34797" customFormat="1"/>
    <row r="34798" customFormat="1"/>
    <row r="34799" customFormat="1"/>
    <row r="34800" customFormat="1"/>
    <row r="34801" customFormat="1"/>
    <row r="34802" customFormat="1"/>
    <row r="34803" customFormat="1"/>
    <row r="34804" customFormat="1"/>
    <row r="34805" customFormat="1"/>
    <row r="34806" customFormat="1"/>
    <row r="34807" customFormat="1"/>
    <row r="34808" customFormat="1"/>
    <row r="34809" customFormat="1"/>
    <row r="34810" customFormat="1"/>
    <row r="34811" customFormat="1"/>
    <row r="34812" customFormat="1"/>
    <row r="34813" customFormat="1"/>
    <row r="34814" customFormat="1"/>
    <row r="34815" customFormat="1"/>
    <row r="34816" customFormat="1"/>
    <row r="34817" customFormat="1"/>
    <row r="34818" customFormat="1"/>
    <row r="34819" customFormat="1"/>
    <row r="34820" customFormat="1"/>
    <row r="34821" customFormat="1"/>
    <row r="34822" customFormat="1"/>
    <row r="34823" customFormat="1"/>
    <row r="34824" customFormat="1"/>
    <row r="34825" customFormat="1"/>
    <row r="34826" customFormat="1"/>
    <row r="34827" customFormat="1"/>
    <row r="34828" customFormat="1"/>
    <row r="34829" customFormat="1"/>
    <row r="34830" customFormat="1"/>
    <row r="34831" customFormat="1"/>
    <row r="34832" customFormat="1"/>
    <row r="34833" customFormat="1"/>
    <row r="34834" customFormat="1"/>
    <row r="34835" customFormat="1"/>
    <row r="34836" customFormat="1"/>
    <row r="34837" customFormat="1"/>
    <row r="34838" customFormat="1"/>
    <row r="34839" customFormat="1"/>
    <row r="34840" customFormat="1"/>
    <row r="34841" customFormat="1"/>
    <row r="34842" customFormat="1"/>
    <row r="34843" customFormat="1"/>
    <row r="34844" customFormat="1"/>
    <row r="34845" customFormat="1"/>
    <row r="34846" customFormat="1"/>
    <row r="34847" customFormat="1"/>
    <row r="34848" customFormat="1"/>
    <row r="34849" customFormat="1"/>
    <row r="34850" customFormat="1"/>
    <row r="34851" customFormat="1"/>
    <row r="34852" customFormat="1"/>
    <row r="34853" customFormat="1"/>
    <row r="34854" customFormat="1"/>
    <row r="34855" customFormat="1"/>
    <row r="34856" customFormat="1"/>
    <row r="34857" customFormat="1"/>
    <row r="34858" customFormat="1"/>
    <row r="34859" customFormat="1"/>
    <row r="34860" customFormat="1"/>
    <row r="34861" customFormat="1"/>
    <row r="34862" customFormat="1"/>
    <row r="34863" customFormat="1"/>
    <row r="34864" customFormat="1"/>
    <row r="34865" customFormat="1"/>
    <row r="34866" customFormat="1"/>
    <row r="34867" customFormat="1"/>
    <row r="34868" customFormat="1"/>
    <row r="34869" customFormat="1"/>
    <row r="34870" customFormat="1"/>
    <row r="34871" customFormat="1"/>
    <row r="34872" customFormat="1"/>
    <row r="34873" customFormat="1"/>
    <row r="34874" customFormat="1"/>
    <row r="34875" customFormat="1"/>
    <row r="34876" customFormat="1"/>
    <row r="34877" customFormat="1"/>
    <row r="34878" customFormat="1"/>
    <row r="34879" customFormat="1"/>
    <row r="34880" customFormat="1"/>
    <row r="34881" customFormat="1"/>
    <row r="34882" customFormat="1"/>
    <row r="34883" customFormat="1"/>
    <row r="34884" customFormat="1"/>
    <row r="34885" customFormat="1"/>
    <row r="34886" customFormat="1"/>
    <row r="34887" customFormat="1"/>
    <row r="34888" customFormat="1"/>
    <row r="34889" customFormat="1"/>
    <row r="34890" customFormat="1"/>
    <row r="34891" customFormat="1"/>
    <row r="34892" customFormat="1"/>
    <row r="34893" customFormat="1"/>
    <row r="34894" customFormat="1"/>
    <row r="34895" customFormat="1"/>
    <row r="34896" customFormat="1"/>
    <row r="34897" customFormat="1"/>
    <row r="34898" customFormat="1"/>
    <row r="34899" customFormat="1"/>
    <row r="34900" customFormat="1"/>
    <row r="34901" customFormat="1"/>
    <row r="34902" customFormat="1"/>
    <row r="34903" customFormat="1"/>
    <row r="34904" customFormat="1"/>
    <row r="34905" customFormat="1"/>
    <row r="34906" customFormat="1"/>
    <row r="34907" customFormat="1"/>
    <row r="34908" customFormat="1"/>
    <row r="34909" customFormat="1"/>
    <row r="34910" customFormat="1"/>
    <row r="34911" customFormat="1"/>
    <row r="34912" customFormat="1"/>
    <row r="34913" customFormat="1"/>
    <row r="34914" customFormat="1"/>
    <row r="34915" customFormat="1"/>
    <row r="34916" customFormat="1"/>
    <row r="34917" customFormat="1"/>
    <row r="34918" customFormat="1"/>
    <row r="34919" customFormat="1"/>
    <row r="34920" customFormat="1"/>
    <row r="34921" customFormat="1"/>
    <row r="34922" customFormat="1"/>
    <row r="34923" customFormat="1"/>
    <row r="34924" customFormat="1"/>
    <row r="34925" customFormat="1"/>
    <row r="34926" customFormat="1"/>
    <row r="34927" customFormat="1"/>
    <row r="34928" customFormat="1"/>
    <row r="34929" customFormat="1"/>
    <row r="34930" customFormat="1"/>
    <row r="34931" customFormat="1"/>
    <row r="34932" customFormat="1"/>
    <row r="34933" customFormat="1"/>
    <row r="34934" customFormat="1"/>
    <row r="34935" customFormat="1"/>
    <row r="34936" customFormat="1"/>
    <row r="34937" customFormat="1"/>
    <row r="34938" customFormat="1"/>
    <row r="34939" customFormat="1"/>
    <row r="34940" customFormat="1"/>
    <row r="34941" customFormat="1"/>
    <row r="34942" customFormat="1"/>
    <row r="34943" customFormat="1"/>
    <row r="34944" customFormat="1"/>
    <row r="34945" customFormat="1"/>
    <row r="34946" customFormat="1"/>
    <row r="34947" customFormat="1"/>
    <row r="34948" customFormat="1"/>
    <row r="34949" customFormat="1"/>
    <row r="34950" customFormat="1"/>
    <row r="34951" customFormat="1"/>
    <row r="34952" customFormat="1"/>
    <row r="34953" customFormat="1"/>
    <row r="34954" customFormat="1"/>
    <row r="34955" customFormat="1"/>
    <row r="34956" customFormat="1"/>
    <row r="34957" customFormat="1"/>
    <row r="34958" customFormat="1"/>
    <row r="34959" customFormat="1"/>
    <row r="34960" customFormat="1"/>
    <row r="34961" customFormat="1"/>
    <row r="34962" customFormat="1"/>
    <row r="34963" customFormat="1"/>
    <row r="34964" customFormat="1"/>
    <row r="34965" customFormat="1"/>
    <row r="34966" customFormat="1"/>
    <row r="34967" customFormat="1"/>
    <row r="34968" customFormat="1"/>
    <row r="34969" customFormat="1"/>
    <row r="34970" customFormat="1"/>
    <row r="34971" customFormat="1"/>
    <row r="34972" customFormat="1"/>
    <row r="34973" customFormat="1"/>
    <row r="34974" customFormat="1"/>
    <row r="34975" customFormat="1"/>
    <row r="34976" customFormat="1"/>
    <row r="34977" customFormat="1"/>
    <row r="34978" customFormat="1"/>
    <row r="34979" customFormat="1"/>
    <row r="34980" customFormat="1"/>
    <row r="34981" customFormat="1"/>
    <row r="34982" customFormat="1"/>
    <row r="34983" customFormat="1"/>
    <row r="34984" customFormat="1"/>
    <row r="34985" customFormat="1"/>
    <row r="34986" customFormat="1"/>
    <row r="34987" customFormat="1"/>
    <row r="34988" customFormat="1"/>
    <row r="34989" customFormat="1"/>
    <row r="34990" customFormat="1"/>
    <row r="34991" customFormat="1"/>
    <row r="34992" customFormat="1"/>
    <row r="34993" customFormat="1"/>
    <row r="34994" customFormat="1"/>
    <row r="34995" customFormat="1"/>
    <row r="34996" customFormat="1"/>
    <row r="34997" customFormat="1"/>
    <row r="34998" customFormat="1"/>
    <row r="34999" customFormat="1"/>
    <row r="35000" customFormat="1"/>
    <row r="35001" customFormat="1"/>
    <row r="35002" customFormat="1"/>
    <row r="35003" customFormat="1"/>
    <row r="35004" customFormat="1"/>
    <row r="35005" customFormat="1"/>
    <row r="35006" customFormat="1"/>
    <row r="35007" customFormat="1"/>
    <row r="35008" customFormat="1"/>
    <row r="35009" customFormat="1"/>
    <row r="35010" customFormat="1"/>
    <row r="35011" customFormat="1"/>
    <row r="35012" customFormat="1"/>
    <row r="35013" customFormat="1"/>
    <row r="35014" customFormat="1"/>
    <row r="35015" customFormat="1"/>
    <row r="35016" customFormat="1"/>
    <row r="35017" customFormat="1"/>
    <row r="35018" customFormat="1"/>
    <row r="35019" customFormat="1"/>
    <row r="35020" customFormat="1"/>
    <row r="35021" customFormat="1"/>
    <row r="35022" customFormat="1"/>
    <row r="35023" customFormat="1"/>
    <row r="35024" customFormat="1"/>
    <row r="35025" customFormat="1"/>
    <row r="35026" customFormat="1"/>
    <row r="35027" customFormat="1"/>
    <row r="35028" customFormat="1"/>
    <row r="35029" customFormat="1"/>
    <row r="35030" customFormat="1"/>
    <row r="35031" customFormat="1"/>
    <row r="35032" customFormat="1"/>
    <row r="35033" customFormat="1"/>
    <row r="35034" customFormat="1"/>
    <row r="35035" customFormat="1"/>
    <row r="35036" customFormat="1"/>
    <row r="35037" customFormat="1"/>
    <row r="35038" customFormat="1"/>
    <row r="35039" customFormat="1"/>
    <row r="35040" customFormat="1"/>
    <row r="35041" customFormat="1"/>
    <row r="35042" customFormat="1"/>
    <row r="35043" customFormat="1"/>
    <row r="35044" customFormat="1"/>
    <row r="35045" customFormat="1"/>
    <row r="35046" customFormat="1"/>
    <row r="35047" customFormat="1"/>
    <row r="35048" customFormat="1"/>
    <row r="35049" customFormat="1"/>
    <row r="35050" customFormat="1"/>
    <row r="35051" customFormat="1"/>
    <row r="35052" customFormat="1"/>
    <row r="35053" customFormat="1"/>
    <row r="35054" customFormat="1"/>
    <row r="35055" customFormat="1"/>
    <row r="35056" customFormat="1"/>
    <row r="35057" customFormat="1"/>
    <row r="35058" customFormat="1"/>
    <row r="35059" customFormat="1"/>
    <row r="35060" customFormat="1"/>
    <row r="35061" customFormat="1"/>
    <row r="35062" customFormat="1"/>
    <row r="35063" customFormat="1"/>
    <row r="35064" customFormat="1"/>
    <row r="35065" customFormat="1"/>
    <row r="35066" customFormat="1"/>
    <row r="35067" customFormat="1"/>
    <row r="35068" customFormat="1"/>
    <row r="35069" customFormat="1"/>
    <row r="35070" customFormat="1"/>
    <row r="35071" customFormat="1"/>
    <row r="35072" customFormat="1"/>
    <row r="35073" customFormat="1"/>
    <row r="35074" customFormat="1"/>
    <row r="35075" customFormat="1"/>
    <row r="35076" customFormat="1"/>
    <row r="35077" customFormat="1"/>
    <row r="35078" customFormat="1"/>
    <row r="35079" customFormat="1"/>
    <row r="35080" customFormat="1"/>
    <row r="35081" customFormat="1"/>
    <row r="35082" customFormat="1"/>
    <row r="35083" customFormat="1"/>
    <row r="35084" customFormat="1"/>
    <row r="35085" customFormat="1"/>
    <row r="35086" customFormat="1"/>
    <row r="35087" customFormat="1"/>
    <row r="35088" customFormat="1"/>
    <row r="35089" customFormat="1"/>
    <row r="35090" customFormat="1"/>
    <row r="35091" customFormat="1"/>
    <row r="35092" customFormat="1"/>
    <row r="35093" customFormat="1"/>
    <row r="35094" customFormat="1"/>
    <row r="35095" customFormat="1"/>
    <row r="35096" customFormat="1"/>
    <row r="35097" customFormat="1"/>
    <row r="35098" customFormat="1"/>
    <row r="35099" customFormat="1"/>
    <row r="35100" customFormat="1"/>
    <row r="35101" customFormat="1"/>
    <row r="35102" customFormat="1"/>
    <row r="35103" customFormat="1"/>
    <row r="35104" customFormat="1"/>
    <row r="35105" customFormat="1"/>
    <row r="35106" customFormat="1"/>
    <row r="35107" customFormat="1"/>
    <row r="35108" customFormat="1"/>
    <row r="35109" customFormat="1"/>
    <row r="35110" customFormat="1"/>
    <row r="35111" customFormat="1"/>
    <row r="35112" customFormat="1"/>
    <row r="35113" customFormat="1"/>
    <row r="35114" customFormat="1"/>
    <row r="35115" customFormat="1"/>
    <row r="35116" customFormat="1"/>
    <row r="35117" customFormat="1"/>
    <row r="35118" customFormat="1"/>
    <row r="35119" customFormat="1"/>
    <row r="35120" customFormat="1"/>
    <row r="35121" customFormat="1"/>
    <row r="35122" customFormat="1"/>
    <row r="35123" customFormat="1"/>
    <row r="35124" customFormat="1"/>
    <row r="35125" customFormat="1"/>
    <row r="35126" customFormat="1"/>
    <row r="35127" customFormat="1"/>
    <row r="35128" customFormat="1"/>
    <row r="35129" customFormat="1"/>
    <row r="35130" customFormat="1"/>
    <row r="35131" customFormat="1"/>
    <row r="35132" customFormat="1"/>
    <row r="35133" customFormat="1"/>
    <row r="35134" customFormat="1"/>
    <row r="35135" customFormat="1"/>
    <row r="35136" customFormat="1"/>
    <row r="35137" customFormat="1"/>
    <row r="35138" customFormat="1"/>
    <row r="35139" customFormat="1"/>
    <row r="35140" customFormat="1"/>
    <row r="35141" customFormat="1"/>
    <row r="35142" customFormat="1"/>
    <row r="35143" customFormat="1"/>
    <row r="35144" customFormat="1"/>
    <row r="35145" customFormat="1"/>
    <row r="35146" customFormat="1"/>
    <row r="35147" customFormat="1"/>
    <row r="35148" customFormat="1"/>
    <row r="35149" customFormat="1"/>
    <row r="35150" customFormat="1"/>
    <row r="35151" customFormat="1"/>
    <row r="35152" customFormat="1"/>
    <row r="35153" customFormat="1"/>
    <row r="35154" customFormat="1"/>
    <row r="35155" customFormat="1"/>
    <row r="35156" customFormat="1"/>
    <row r="35157" customFormat="1"/>
    <row r="35158" customFormat="1"/>
    <row r="35159" customFormat="1"/>
    <row r="35160" customFormat="1"/>
    <row r="35161" customFormat="1"/>
    <row r="35162" customFormat="1"/>
    <row r="35163" customFormat="1"/>
    <row r="35164" customFormat="1"/>
    <row r="35165" customFormat="1"/>
    <row r="35166" customFormat="1"/>
    <row r="35167" customFormat="1"/>
    <row r="35168" customFormat="1"/>
    <row r="35169" customFormat="1"/>
    <row r="35170" customFormat="1"/>
    <row r="35171" customFormat="1"/>
    <row r="35172" customFormat="1"/>
    <row r="35173" customFormat="1"/>
    <row r="35174" customFormat="1"/>
    <row r="35175" customFormat="1"/>
    <row r="35176" customFormat="1"/>
    <row r="35177" customFormat="1"/>
    <row r="35178" customFormat="1"/>
    <row r="35179" customFormat="1"/>
    <row r="35180" customFormat="1"/>
    <row r="35181" customFormat="1"/>
    <row r="35182" customFormat="1"/>
    <row r="35183" customFormat="1"/>
    <row r="35184" customFormat="1"/>
    <row r="35185" customFormat="1"/>
    <row r="35186" customFormat="1"/>
    <row r="35187" customFormat="1"/>
    <row r="35188" customFormat="1"/>
    <row r="35189" customFormat="1"/>
    <row r="35190" customFormat="1"/>
    <row r="35191" customFormat="1"/>
    <row r="35192" customFormat="1"/>
    <row r="35193" customFormat="1"/>
    <row r="35194" customFormat="1"/>
    <row r="35195" customFormat="1"/>
    <row r="35196" customFormat="1"/>
    <row r="35197" customFormat="1"/>
    <row r="35198" customFormat="1"/>
    <row r="35199" customFormat="1"/>
    <row r="35200" customFormat="1"/>
    <row r="35201" customFormat="1"/>
    <row r="35202" customFormat="1"/>
    <row r="35203" customFormat="1"/>
    <row r="35204" customFormat="1"/>
    <row r="35205" customFormat="1"/>
    <row r="35206" customFormat="1"/>
    <row r="35207" customFormat="1"/>
    <row r="35208" customFormat="1"/>
    <row r="35209" customFormat="1"/>
    <row r="35210" customFormat="1"/>
    <row r="35211" customFormat="1"/>
    <row r="35212" customFormat="1"/>
    <row r="35213" customFormat="1"/>
    <row r="35214" customFormat="1"/>
    <row r="35215" customFormat="1"/>
    <row r="35216" customFormat="1"/>
    <row r="35217" customFormat="1"/>
    <row r="35218" customFormat="1"/>
    <row r="35219" customFormat="1"/>
    <row r="35220" customFormat="1"/>
    <row r="35221" customFormat="1"/>
    <row r="35222" customFormat="1"/>
    <row r="35223" customFormat="1"/>
    <row r="35224" customFormat="1"/>
    <row r="35225" customFormat="1"/>
    <row r="35226" customFormat="1"/>
    <row r="35227" customFormat="1"/>
    <row r="35228" customFormat="1"/>
    <row r="35229" customFormat="1"/>
    <row r="35230" customFormat="1"/>
    <row r="35231" customFormat="1"/>
    <row r="35232" customFormat="1"/>
    <row r="35233" customFormat="1"/>
    <row r="35234" customFormat="1"/>
    <row r="35235" customFormat="1"/>
    <row r="35236" customFormat="1"/>
    <row r="35237" customFormat="1"/>
    <row r="35238" customFormat="1"/>
    <row r="35239" customFormat="1"/>
    <row r="35240" customFormat="1"/>
    <row r="35241" customFormat="1"/>
    <row r="35242" customFormat="1"/>
    <row r="35243" customFormat="1"/>
    <row r="35244" customFormat="1"/>
    <row r="35245" customFormat="1"/>
    <row r="35246" customFormat="1"/>
    <row r="35247" customFormat="1"/>
    <row r="35248" customFormat="1"/>
    <row r="35249" customFormat="1"/>
    <row r="35250" customFormat="1"/>
    <row r="35251" customFormat="1"/>
    <row r="35252" customFormat="1"/>
    <row r="35253" customFormat="1"/>
    <row r="35254" customFormat="1"/>
    <row r="35255" customFormat="1"/>
    <row r="35256" customFormat="1"/>
    <row r="35257" customFormat="1"/>
    <row r="35258" customFormat="1"/>
    <row r="35259" customFormat="1"/>
    <row r="35260" customFormat="1"/>
    <row r="35261" customFormat="1"/>
    <row r="35262" customFormat="1"/>
    <row r="35263" customFormat="1"/>
    <row r="35264" customFormat="1"/>
    <row r="35265" customFormat="1"/>
    <row r="35266" customFormat="1"/>
    <row r="35267" customFormat="1"/>
    <row r="35268" customFormat="1"/>
    <row r="35269" customFormat="1"/>
    <row r="35270" customFormat="1"/>
    <row r="35271" customFormat="1"/>
    <row r="35272" customFormat="1"/>
    <row r="35273" customFormat="1"/>
    <row r="35274" customFormat="1"/>
    <row r="35275" customFormat="1"/>
    <row r="35276" customFormat="1"/>
    <row r="35277" customFormat="1"/>
    <row r="35278" customFormat="1"/>
    <row r="35279" customFormat="1"/>
    <row r="35280" customFormat="1"/>
    <row r="35281" customFormat="1"/>
    <row r="35282" customFormat="1"/>
    <row r="35283" customFormat="1"/>
    <row r="35284" customFormat="1"/>
    <row r="35285" customFormat="1"/>
    <row r="35286" customFormat="1"/>
    <row r="35287" customFormat="1"/>
    <row r="35288" customFormat="1"/>
    <row r="35289" customFormat="1"/>
    <row r="35290" customFormat="1"/>
    <row r="35291" customFormat="1"/>
    <row r="35292" customFormat="1"/>
    <row r="35293" customFormat="1"/>
    <row r="35294" customFormat="1"/>
    <row r="35295" customFormat="1"/>
    <row r="35296" customFormat="1"/>
    <row r="35297" customFormat="1"/>
    <row r="35298" customFormat="1"/>
    <row r="35299" customFormat="1"/>
    <row r="35300" customFormat="1"/>
    <row r="35301" customFormat="1"/>
    <row r="35302" customFormat="1"/>
    <row r="35303" customFormat="1"/>
    <row r="35304" customFormat="1"/>
    <row r="35305" customFormat="1"/>
    <row r="35306" customFormat="1"/>
    <row r="35307" customFormat="1"/>
    <row r="35308" customFormat="1"/>
    <row r="35309" customFormat="1"/>
    <row r="35310" customFormat="1"/>
    <row r="35311" customFormat="1"/>
    <row r="35312" customFormat="1"/>
    <row r="35313" customFormat="1"/>
    <row r="35314" customFormat="1"/>
    <row r="35315" customFormat="1"/>
    <row r="35316" customFormat="1"/>
    <row r="35317" customFormat="1"/>
    <row r="35318" customFormat="1"/>
    <row r="35319" customFormat="1"/>
    <row r="35320" customFormat="1"/>
    <row r="35321" customFormat="1"/>
    <row r="35322" customFormat="1"/>
    <row r="35323" customFormat="1"/>
    <row r="35324" customFormat="1"/>
    <row r="35325" customFormat="1"/>
    <row r="35326" customFormat="1"/>
    <row r="35327" customFormat="1"/>
    <row r="35328" customFormat="1"/>
    <row r="35329" customFormat="1"/>
    <row r="35330" customFormat="1"/>
    <row r="35331" customFormat="1"/>
    <row r="35332" customFormat="1"/>
    <row r="35333" customFormat="1"/>
    <row r="35334" customFormat="1"/>
    <row r="35335" customFormat="1"/>
    <row r="35336" customFormat="1"/>
    <row r="35337" customFormat="1"/>
    <row r="35338" customFormat="1"/>
    <row r="35339" customFormat="1"/>
    <row r="35340" customFormat="1"/>
    <row r="35341" customFormat="1"/>
    <row r="35342" customFormat="1"/>
    <row r="35343" customFormat="1"/>
    <row r="35344" customFormat="1"/>
    <row r="35345" customFormat="1"/>
    <row r="35346" customFormat="1"/>
    <row r="35347" customFormat="1"/>
    <row r="35348" customFormat="1"/>
    <row r="35349" customFormat="1"/>
    <row r="35350" customFormat="1"/>
    <row r="35351" customFormat="1"/>
    <row r="35352" customFormat="1"/>
    <row r="35353" customFormat="1"/>
    <row r="35354" customFormat="1"/>
    <row r="35355" customFormat="1"/>
    <row r="35356" customFormat="1"/>
    <row r="35357" customFormat="1"/>
    <row r="35358" customFormat="1"/>
    <row r="35359" customFormat="1"/>
    <row r="35360" customFormat="1"/>
    <row r="35361" customFormat="1"/>
    <row r="35362" customFormat="1"/>
    <row r="35363" customFormat="1"/>
    <row r="35364" customFormat="1"/>
    <row r="35365" customFormat="1"/>
    <row r="35366" customFormat="1"/>
    <row r="35367" customFormat="1"/>
    <row r="35368" customFormat="1"/>
    <row r="35369" customFormat="1"/>
    <row r="35370" customFormat="1"/>
    <row r="35371" customFormat="1"/>
    <row r="35372" customFormat="1"/>
    <row r="35373" customFormat="1"/>
    <row r="35374" customFormat="1"/>
    <row r="35375" customFormat="1"/>
    <row r="35376" customFormat="1"/>
    <row r="35377" customFormat="1"/>
    <row r="35378" customFormat="1"/>
    <row r="35379" customFormat="1"/>
    <row r="35380" customFormat="1"/>
    <row r="35381" customFormat="1"/>
    <row r="35382" customFormat="1"/>
    <row r="35383" customFormat="1"/>
    <row r="35384" customFormat="1"/>
    <row r="35385" customFormat="1"/>
    <row r="35386" customFormat="1"/>
    <row r="35387" customFormat="1"/>
    <row r="35388" customFormat="1"/>
    <row r="35389" customFormat="1"/>
    <row r="35390" customFormat="1"/>
    <row r="35391" customFormat="1"/>
    <row r="35392" customFormat="1"/>
    <row r="35393" customFormat="1"/>
    <row r="35394" customFormat="1"/>
    <row r="35395" customFormat="1"/>
    <row r="35396" customFormat="1"/>
    <row r="35397" customFormat="1"/>
    <row r="35398" customFormat="1"/>
    <row r="35399" customFormat="1"/>
    <row r="35400" customFormat="1"/>
    <row r="35401" customFormat="1"/>
    <row r="35402" customFormat="1"/>
    <row r="35403" customFormat="1"/>
    <row r="35404" customFormat="1"/>
    <row r="35405" customFormat="1"/>
    <row r="35406" customFormat="1"/>
    <row r="35407" customFormat="1"/>
    <row r="35408" customFormat="1"/>
    <row r="35409" customFormat="1"/>
    <row r="35410" customFormat="1"/>
    <row r="35411" customFormat="1"/>
    <row r="35412" customFormat="1"/>
    <row r="35413" customFormat="1"/>
    <row r="35414" customFormat="1"/>
    <row r="35415" customFormat="1"/>
    <row r="35416" customFormat="1"/>
    <row r="35417" customFormat="1"/>
    <row r="35418" customFormat="1"/>
    <row r="35419" customFormat="1"/>
    <row r="35420" customFormat="1"/>
    <row r="35421" customFormat="1"/>
    <row r="35422" customFormat="1"/>
    <row r="35423" customFormat="1"/>
    <row r="35424" customFormat="1"/>
    <row r="35425" customFormat="1"/>
    <row r="35426" customFormat="1"/>
    <row r="35427" customFormat="1"/>
    <row r="35428" customFormat="1"/>
    <row r="35429" customFormat="1"/>
    <row r="35430" customFormat="1"/>
    <row r="35431" customFormat="1"/>
    <row r="35432" customFormat="1"/>
    <row r="35433" customFormat="1"/>
    <row r="35434" customFormat="1"/>
    <row r="35435" customFormat="1"/>
    <row r="35436" customFormat="1"/>
    <row r="35437" customFormat="1"/>
    <row r="35438" customFormat="1"/>
    <row r="35439" customFormat="1"/>
    <row r="35440" customFormat="1"/>
    <row r="35441" customFormat="1"/>
    <row r="35442" customFormat="1"/>
    <row r="35443" customFormat="1"/>
    <row r="35444" customFormat="1"/>
    <row r="35445" customFormat="1"/>
    <row r="35446" customFormat="1"/>
    <row r="35447" customFormat="1"/>
    <row r="35448" customFormat="1"/>
    <row r="35449" customFormat="1"/>
    <row r="35450" customFormat="1"/>
    <row r="35451" customFormat="1"/>
    <row r="35452" customFormat="1"/>
    <row r="35453" customFormat="1"/>
    <row r="35454" customFormat="1"/>
    <row r="35455" customFormat="1"/>
    <row r="35456" customFormat="1"/>
    <row r="35457" customFormat="1"/>
    <row r="35458" customFormat="1"/>
    <row r="35459" customFormat="1"/>
    <row r="35460" customFormat="1"/>
    <row r="35461" customFormat="1"/>
    <row r="35462" customFormat="1"/>
    <row r="35463" customFormat="1"/>
    <row r="35464" customFormat="1"/>
    <row r="35465" customFormat="1"/>
    <row r="35466" customFormat="1"/>
    <row r="35467" customFormat="1"/>
    <row r="35468" customFormat="1"/>
    <row r="35469" customFormat="1"/>
    <row r="35470" customFormat="1"/>
    <row r="35471" customFormat="1"/>
    <row r="35472" customFormat="1"/>
    <row r="35473" customFormat="1"/>
    <row r="35474" customFormat="1"/>
    <row r="35475" customFormat="1"/>
    <row r="35476" customFormat="1"/>
    <row r="35477" customFormat="1"/>
    <row r="35478" customFormat="1"/>
    <row r="35479" customFormat="1"/>
    <row r="35480" customFormat="1"/>
    <row r="35481" customFormat="1"/>
    <row r="35482" customFormat="1"/>
    <row r="35483" customFormat="1"/>
    <row r="35484" customFormat="1"/>
    <row r="35485" customFormat="1"/>
    <row r="35486" customFormat="1"/>
    <row r="35487" customFormat="1"/>
    <row r="35488" customFormat="1"/>
    <row r="35489" customFormat="1"/>
    <row r="35490" customFormat="1"/>
    <row r="35491" customFormat="1"/>
    <row r="35492" customFormat="1"/>
    <row r="35493" customFormat="1"/>
    <row r="35494" customFormat="1"/>
    <row r="35495" customFormat="1"/>
    <row r="35496" customFormat="1"/>
    <row r="35497" customFormat="1"/>
    <row r="35498" customFormat="1"/>
    <row r="35499" customFormat="1"/>
    <row r="35500" customFormat="1"/>
    <row r="35501" customFormat="1"/>
    <row r="35502" customFormat="1"/>
    <row r="35503" customFormat="1"/>
    <row r="35504" customFormat="1"/>
    <row r="35505" customFormat="1"/>
    <row r="35506" customFormat="1"/>
    <row r="35507" customFormat="1"/>
    <row r="35508" customFormat="1"/>
    <row r="35509" customFormat="1"/>
    <row r="35510" customFormat="1"/>
    <row r="35511" customFormat="1"/>
    <row r="35512" customFormat="1"/>
    <row r="35513" customFormat="1"/>
    <row r="35514" customFormat="1"/>
    <row r="35515" customFormat="1"/>
    <row r="35516" customFormat="1"/>
    <row r="35517" customFormat="1"/>
    <row r="35518" customFormat="1"/>
    <row r="35519" customFormat="1"/>
    <row r="35520" customFormat="1"/>
    <row r="35521" customFormat="1"/>
    <row r="35522" customFormat="1"/>
    <row r="35523" customFormat="1"/>
    <row r="35524" customFormat="1"/>
    <row r="35525" customFormat="1"/>
    <row r="35526" customFormat="1"/>
    <row r="35527" customFormat="1"/>
    <row r="35528" customFormat="1"/>
    <row r="35529" customFormat="1"/>
    <row r="35530" customFormat="1"/>
    <row r="35531" customFormat="1"/>
    <row r="35532" customFormat="1"/>
    <row r="35533" customFormat="1"/>
    <row r="35534" customFormat="1"/>
    <row r="35535" customFormat="1"/>
    <row r="35536" customFormat="1"/>
    <row r="35537" customFormat="1"/>
    <row r="35538" customFormat="1"/>
    <row r="35539" customFormat="1"/>
    <row r="35540" customFormat="1"/>
    <row r="35541" customFormat="1"/>
    <row r="35542" customFormat="1"/>
    <row r="35543" customFormat="1"/>
    <row r="35544" customFormat="1"/>
    <row r="35545" customFormat="1"/>
    <row r="35546" customFormat="1"/>
    <row r="35547" customFormat="1"/>
    <row r="35548" customFormat="1"/>
    <row r="35549" customFormat="1"/>
    <row r="35550" customFormat="1"/>
    <row r="35551" customFormat="1"/>
    <row r="35552" customFormat="1"/>
    <row r="35553" customFormat="1"/>
    <row r="35554" customFormat="1"/>
    <row r="35555" customFormat="1"/>
    <row r="35556" customFormat="1"/>
    <row r="35557" customFormat="1"/>
    <row r="35558" customFormat="1"/>
    <row r="35559" customFormat="1"/>
    <row r="35560" customFormat="1"/>
    <row r="35561" customFormat="1"/>
    <row r="35562" customFormat="1"/>
    <row r="35563" customFormat="1"/>
    <row r="35564" customFormat="1"/>
    <row r="35565" customFormat="1"/>
    <row r="35566" customFormat="1"/>
    <row r="35567" customFormat="1"/>
    <row r="35568" customFormat="1"/>
    <row r="35569" customFormat="1"/>
    <row r="35570" customFormat="1"/>
    <row r="35571" customFormat="1"/>
    <row r="35572" customFormat="1"/>
    <row r="35573" customFormat="1"/>
    <row r="35574" customFormat="1"/>
    <row r="35575" customFormat="1"/>
    <row r="35576" customFormat="1"/>
    <row r="35577" customFormat="1"/>
    <row r="35578" customFormat="1"/>
    <row r="35579" customFormat="1"/>
    <row r="35580" customFormat="1"/>
    <row r="35581" customFormat="1"/>
    <row r="35582" customFormat="1"/>
    <row r="35583" customFormat="1"/>
    <row r="35584" customFormat="1"/>
    <row r="35585" customFormat="1"/>
    <row r="35586" customFormat="1"/>
    <row r="35587" customFormat="1"/>
    <row r="35588" customFormat="1"/>
    <row r="35589" customFormat="1"/>
    <row r="35590" customFormat="1"/>
    <row r="35591" customFormat="1"/>
    <row r="35592" customFormat="1"/>
    <row r="35593" customFormat="1"/>
    <row r="35594" customFormat="1"/>
    <row r="35595" customFormat="1"/>
    <row r="35596" customFormat="1"/>
    <row r="35597" customFormat="1"/>
    <row r="35598" customFormat="1"/>
    <row r="35599" customFormat="1"/>
    <row r="35600" customFormat="1"/>
    <row r="35601" customFormat="1"/>
    <row r="35602" customFormat="1"/>
    <row r="35603" customFormat="1"/>
    <row r="35604" customFormat="1"/>
    <row r="35605" customFormat="1"/>
    <row r="35606" customFormat="1"/>
    <row r="35607" customFormat="1"/>
    <row r="35608" customFormat="1"/>
    <row r="35609" customFormat="1"/>
    <row r="35610" customFormat="1"/>
    <row r="35611" customFormat="1"/>
    <row r="35612" customFormat="1"/>
    <row r="35613" customFormat="1"/>
    <row r="35614" customFormat="1"/>
    <row r="35615" customFormat="1"/>
    <row r="35616" customFormat="1"/>
    <row r="35617" customFormat="1"/>
    <row r="35618" customFormat="1"/>
    <row r="35619" customFormat="1"/>
    <row r="35620" customFormat="1"/>
    <row r="35621" customFormat="1"/>
    <row r="35622" customFormat="1"/>
    <row r="35623" customFormat="1"/>
    <row r="35624" customFormat="1"/>
    <row r="35625" customFormat="1"/>
    <row r="35626" customFormat="1"/>
    <row r="35627" customFormat="1"/>
    <row r="35628" customFormat="1"/>
    <row r="35629" customFormat="1"/>
    <row r="35630" customFormat="1"/>
    <row r="35631" customFormat="1"/>
    <row r="35632" customFormat="1"/>
    <row r="35633" customFormat="1"/>
    <row r="35634" customFormat="1"/>
    <row r="35635" customFormat="1"/>
    <row r="35636" customFormat="1"/>
    <row r="35637" customFormat="1"/>
    <row r="35638" customFormat="1"/>
    <row r="35639" customFormat="1"/>
    <row r="35640" customFormat="1"/>
    <row r="35641" customFormat="1"/>
    <row r="35642" customFormat="1"/>
    <row r="35643" customFormat="1"/>
    <row r="35644" customFormat="1"/>
    <row r="35645" customFormat="1"/>
    <row r="35646" customFormat="1"/>
    <row r="35647" customFormat="1"/>
    <row r="35648" customFormat="1"/>
    <row r="35649" customFormat="1"/>
    <row r="35650" customFormat="1"/>
    <row r="35651" customFormat="1"/>
    <row r="35652" customFormat="1"/>
    <row r="35653" customFormat="1"/>
    <row r="35654" customFormat="1"/>
    <row r="35655" customFormat="1"/>
    <row r="35656" customFormat="1"/>
    <row r="35657" customFormat="1"/>
    <row r="35658" customFormat="1"/>
    <row r="35659" customFormat="1"/>
    <row r="35660" customFormat="1"/>
    <row r="35661" customFormat="1"/>
    <row r="35662" customFormat="1"/>
    <row r="35663" customFormat="1"/>
    <row r="35664" customFormat="1"/>
    <row r="35665" customFormat="1"/>
    <row r="35666" customFormat="1"/>
    <row r="35667" customFormat="1"/>
    <row r="35668" customFormat="1"/>
    <row r="35669" customFormat="1"/>
    <row r="35670" customFormat="1"/>
    <row r="35671" customFormat="1"/>
    <row r="35672" customFormat="1"/>
    <row r="35673" customFormat="1"/>
    <row r="35674" customFormat="1"/>
    <row r="35675" customFormat="1"/>
    <row r="35676" customFormat="1"/>
    <row r="35677" customFormat="1"/>
    <row r="35678" customFormat="1"/>
    <row r="35679" customFormat="1"/>
    <row r="35680" customFormat="1"/>
    <row r="35681" customFormat="1"/>
    <row r="35682" customFormat="1"/>
    <row r="35683" customFormat="1"/>
    <row r="35684" customFormat="1"/>
    <row r="35685" customFormat="1"/>
    <row r="35686" customFormat="1"/>
    <row r="35687" customFormat="1"/>
    <row r="35688" customFormat="1"/>
    <row r="35689" customFormat="1"/>
    <row r="35690" customFormat="1"/>
    <row r="35691" customFormat="1"/>
    <row r="35692" customFormat="1"/>
    <row r="35693" customFormat="1"/>
    <row r="35694" customFormat="1"/>
    <row r="35695" customFormat="1"/>
    <row r="35696" customFormat="1"/>
    <row r="35697" customFormat="1"/>
    <row r="35698" customFormat="1"/>
    <row r="35699" customFormat="1"/>
    <row r="35700" customFormat="1"/>
    <row r="35701" customFormat="1"/>
    <row r="35702" customFormat="1"/>
    <row r="35703" customFormat="1"/>
    <row r="35704" customFormat="1"/>
    <row r="35705" customFormat="1"/>
    <row r="35706" customFormat="1"/>
    <row r="35707" customFormat="1"/>
    <row r="35708" customFormat="1"/>
    <row r="35709" customFormat="1"/>
    <row r="35710" customFormat="1"/>
    <row r="35711" customFormat="1"/>
    <row r="35712" customFormat="1"/>
    <row r="35713" customFormat="1"/>
    <row r="35714" customFormat="1"/>
    <row r="35715" customFormat="1"/>
    <row r="35716" customFormat="1"/>
    <row r="35717" customFormat="1"/>
    <row r="35718" customFormat="1"/>
    <row r="35719" customFormat="1"/>
    <row r="35720" customFormat="1"/>
    <row r="35721" customFormat="1"/>
    <row r="35722" customFormat="1"/>
    <row r="35723" customFormat="1"/>
    <row r="35724" customFormat="1"/>
    <row r="35725" customFormat="1"/>
    <row r="35726" customFormat="1"/>
    <row r="35727" customFormat="1"/>
    <row r="35728" customFormat="1"/>
    <row r="35729" customFormat="1"/>
    <row r="35730" customFormat="1"/>
    <row r="35731" customFormat="1"/>
    <row r="35732" customFormat="1"/>
    <row r="35733" customFormat="1"/>
    <row r="35734" customFormat="1"/>
    <row r="35735" customFormat="1"/>
    <row r="35736" customFormat="1"/>
    <row r="35737" customFormat="1"/>
    <row r="35738" customFormat="1"/>
    <row r="35739" customFormat="1"/>
    <row r="35740" customFormat="1"/>
    <row r="35741" customFormat="1"/>
    <row r="35742" customFormat="1"/>
    <row r="35743" customFormat="1"/>
    <row r="35744" customFormat="1"/>
    <row r="35745" customFormat="1"/>
    <row r="35746" customFormat="1"/>
    <row r="35747" customFormat="1"/>
    <row r="35748" customFormat="1"/>
    <row r="35749" customFormat="1"/>
    <row r="35750" customFormat="1"/>
    <row r="35751" customFormat="1"/>
    <row r="35752" customFormat="1"/>
    <row r="35753" customFormat="1"/>
    <row r="35754" customFormat="1"/>
    <row r="35755" customFormat="1"/>
    <row r="35756" customFormat="1"/>
    <row r="35757" customFormat="1"/>
    <row r="35758" customFormat="1"/>
    <row r="35759" customFormat="1"/>
    <row r="35760" customFormat="1"/>
    <row r="35761" customFormat="1"/>
    <row r="35762" customFormat="1"/>
    <row r="35763" customFormat="1"/>
    <row r="35764" customFormat="1"/>
    <row r="35765" customFormat="1"/>
    <row r="35766" customFormat="1"/>
    <row r="35767" customFormat="1"/>
    <row r="35768" customFormat="1"/>
    <row r="35769" customFormat="1"/>
    <row r="35770" customFormat="1"/>
    <row r="35771" customFormat="1"/>
    <row r="35772" customFormat="1"/>
    <row r="35773" customFormat="1"/>
    <row r="35774" customFormat="1"/>
    <row r="35775" customFormat="1"/>
    <row r="35776" customFormat="1"/>
    <row r="35777" customFormat="1"/>
    <row r="35778" customFormat="1"/>
    <row r="35779" customFormat="1"/>
    <row r="35780" customFormat="1"/>
    <row r="35781" customFormat="1"/>
    <row r="35782" customFormat="1"/>
    <row r="35783" customFormat="1"/>
    <row r="35784" customFormat="1"/>
    <row r="35785" customFormat="1"/>
    <row r="35786" customFormat="1"/>
    <row r="35787" customFormat="1"/>
    <row r="35788" customFormat="1"/>
    <row r="35789" customFormat="1"/>
    <row r="35790" customFormat="1"/>
    <row r="35791" customFormat="1"/>
    <row r="35792" customFormat="1"/>
    <row r="35793" customFormat="1"/>
    <row r="35794" customFormat="1"/>
    <row r="35795" customFormat="1"/>
    <row r="35796" customFormat="1"/>
    <row r="35797" customFormat="1"/>
    <row r="35798" customFormat="1"/>
    <row r="35799" customFormat="1"/>
    <row r="35800" customFormat="1"/>
    <row r="35801" customFormat="1"/>
    <row r="35802" customFormat="1"/>
    <row r="35803" customFormat="1"/>
    <row r="35804" customFormat="1"/>
    <row r="35805" customFormat="1"/>
    <row r="35806" customFormat="1"/>
    <row r="35807" customFormat="1"/>
    <row r="35808" customFormat="1"/>
    <row r="35809" customFormat="1"/>
    <row r="35810" customFormat="1"/>
    <row r="35811" customFormat="1"/>
    <row r="35812" customFormat="1"/>
    <row r="35813" customFormat="1"/>
    <row r="35814" customFormat="1"/>
    <row r="35815" customFormat="1"/>
    <row r="35816" customFormat="1"/>
    <row r="35817" customFormat="1"/>
    <row r="35818" customFormat="1"/>
    <row r="35819" customFormat="1"/>
    <row r="35820" customFormat="1"/>
    <row r="35821" customFormat="1"/>
    <row r="35822" customFormat="1"/>
    <row r="35823" customFormat="1"/>
    <row r="35824" customFormat="1"/>
    <row r="35825" customFormat="1"/>
    <row r="35826" customFormat="1"/>
    <row r="35827" customFormat="1"/>
    <row r="35828" customFormat="1"/>
    <row r="35829" customFormat="1"/>
    <row r="35830" customFormat="1"/>
    <row r="35831" customFormat="1"/>
    <row r="35832" customFormat="1"/>
    <row r="35833" customFormat="1"/>
    <row r="35834" customFormat="1"/>
    <row r="35835" customFormat="1"/>
    <row r="35836" customFormat="1"/>
    <row r="35837" customFormat="1"/>
    <row r="35838" customFormat="1"/>
    <row r="35839" customFormat="1"/>
    <row r="35840" customFormat="1"/>
    <row r="35841" customFormat="1"/>
    <row r="35842" customFormat="1"/>
    <row r="35843" customFormat="1"/>
    <row r="35844" customFormat="1"/>
    <row r="35845" customFormat="1"/>
    <row r="35846" customFormat="1"/>
    <row r="35847" customFormat="1"/>
    <row r="35848" customFormat="1"/>
    <row r="35849" customFormat="1"/>
    <row r="35850" customFormat="1"/>
    <row r="35851" customFormat="1"/>
    <row r="35852" customFormat="1"/>
    <row r="35853" customFormat="1"/>
    <row r="35854" customFormat="1"/>
    <row r="35855" customFormat="1"/>
    <row r="35856" customFormat="1"/>
    <row r="35857" customFormat="1"/>
    <row r="35858" customFormat="1"/>
    <row r="35859" customFormat="1"/>
    <row r="35860" customFormat="1"/>
    <row r="35861" customFormat="1"/>
    <row r="35862" customFormat="1"/>
    <row r="35863" customFormat="1"/>
    <row r="35864" customFormat="1"/>
    <row r="35865" customFormat="1"/>
    <row r="35866" customFormat="1"/>
    <row r="35867" customFormat="1"/>
    <row r="35868" customFormat="1"/>
    <row r="35869" customFormat="1"/>
    <row r="35870" customFormat="1"/>
    <row r="35871" customFormat="1"/>
    <row r="35872" customFormat="1"/>
    <row r="35873" customFormat="1"/>
    <row r="35874" customFormat="1"/>
    <row r="35875" customFormat="1"/>
    <row r="35876" customFormat="1"/>
    <row r="35877" customFormat="1"/>
    <row r="35878" customFormat="1"/>
    <row r="35879" customFormat="1"/>
    <row r="35880" customFormat="1"/>
    <row r="35881" customFormat="1"/>
    <row r="35882" customFormat="1"/>
    <row r="35883" customFormat="1"/>
    <row r="35884" customFormat="1"/>
    <row r="35885" customFormat="1"/>
    <row r="35886" customFormat="1"/>
    <row r="35887" customFormat="1"/>
    <row r="35888" customFormat="1"/>
    <row r="35889" customFormat="1"/>
    <row r="35890" customFormat="1"/>
    <row r="35891" customFormat="1"/>
    <row r="35892" customFormat="1"/>
    <row r="35893" customFormat="1"/>
    <row r="35894" customFormat="1"/>
    <row r="35895" customFormat="1"/>
    <row r="35896" customFormat="1"/>
    <row r="35897" customFormat="1"/>
    <row r="35898" customFormat="1"/>
    <row r="35899" customFormat="1"/>
    <row r="35900" customFormat="1"/>
    <row r="35901" customFormat="1"/>
    <row r="35902" customFormat="1"/>
    <row r="35903" customFormat="1"/>
    <row r="35904" customFormat="1"/>
    <row r="35905" customFormat="1"/>
    <row r="35906" customFormat="1"/>
    <row r="35907" customFormat="1"/>
    <row r="35908" customFormat="1"/>
    <row r="35909" customFormat="1"/>
    <row r="35910" customFormat="1"/>
    <row r="35911" customFormat="1"/>
    <row r="35912" customFormat="1"/>
    <row r="35913" customFormat="1"/>
    <row r="35914" customFormat="1"/>
    <row r="35915" customFormat="1"/>
    <row r="35916" customFormat="1"/>
    <row r="35917" customFormat="1"/>
    <row r="35918" customFormat="1"/>
    <row r="35919" customFormat="1"/>
    <row r="35920" customFormat="1"/>
    <row r="35921" customFormat="1"/>
    <row r="35922" customFormat="1"/>
    <row r="35923" customFormat="1"/>
    <row r="35924" customFormat="1"/>
    <row r="35925" customFormat="1"/>
    <row r="35926" customFormat="1"/>
    <row r="35927" customFormat="1"/>
    <row r="35928" customFormat="1"/>
    <row r="35929" customFormat="1"/>
    <row r="35930" customFormat="1"/>
    <row r="35931" customFormat="1"/>
    <row r="35932" customFormat="1"/>
    <row r="35933" customFormat="1"/>
    <row r="35934" customFormat="1"/>
    <row r="35935" customFormat="1"/>
    <row r="35936" customFormat="1"/>
    <row r="35937" customFormat="1"/>
    <row r="35938" customFormat="1"/>
    <row r="35939" customFormat="1"/>
    <row r="35940" customFormat="1"/>
    <row r="35941" customFormat="1"/>
    <row r="35942" customFormat="1"/>
    <row r="35943" customFormat="1"/>
    <row r="35944" customFormat="1"/>
    <row r="35945" customFormat="1"/>
    <row r="35946" customFormat="1"/>
    <row r="35947" customFormat="1"/>
    <row r="35948" customFormat="1"/>
    <row r="35949" customFormat="1"/>
    <row r="35950" customFormat="1"/>
    <row r="35951" customFormat="1"/>
    <row r="35952" customFormat="1"/>
    <row r="35953" customFormat="1"/>
    <row r="35954" customFormat="1"/>
    <row r="35955" customFormat="1"/>
    <row r="35956" customFormat="1"/>
    <row r="35957" customFormat="1"/>
    <row r="35958" customFormat="1"/>
    <row r="35959" customFormat="1"/>
    <row r="35960" customFormat="1"/>
    <row r="35961" customFormat="1"/>
    <row r="35962" customFormat="1"/>
    <row r="35963" customFormat="1"/>
    <row r="35964" customFormat="1"/>
    <row r="35965" customFormat="1"/>
    <row r="35966" customFormat="1"/>
    <row r="35967" customFormat="1"/>
    <row r="35968" customFormat="1"/>
    <row r="35969" customFormat="1"/>
    <row r="35970" customFormat="1"/>
    <row r="35971" customFormat="1"/>
    <row r="35972" customFormat="1"/>
    <row r="35973" customFormat="1"/>
    <row r="35974" customFormat="1"/>
    <row r="35975" customFormat="1"/>
    <row r="35976" customFormat="1"/>
    <row r="35977" customFormat="1"/>
    <row r="35978" customFormat="1"/>
    <row r="35979" customFormat="1"/>
    <row r="35980" customFormat="1"/>
    <row r="35981" customFormat="1"/>
    <row r="35982" customFormat="1"/>
    <row r="35983" customFormat="1"/>
    <row r="35984" customFormat="1"/>
    <row r="35985" customFormat="1"/>
    <row r="35986" customFormat="1"/>
    <row r="35987" customFormat="1"/>
    <row r="35988" customFormat="1"/>
    <row r="35989" customFormat="1"/>
    <row r="35990" customFormat="1"/>
    <row r="35991" customFormat="1"/>
    <row r="35992" customFormat="1"/>
    <row r="35993" customFormat="1"/>
    <row r="35994" customFormat="1"/>
    <row r="35995" customFormat="1"/>
    <row r="35996" customFormat="1"/>
    <row r="35997" customFormat="1"/>
    <row r="35998" customFormat="1"/>
    <row r="35999" customFormat="1"/>
    <row r="36000" customFormat="1"/>
    <row r="36001" customFormat="1"/>
    <row r="36002" customFormat="1"/>
    <row r="36003" customFormat="1"/>
    <row r="36004" customFormat="1"/>
    <row r="36005" customFormat="1"/>
    <row r="36006" customFormat="1"/>
    <row r="36007" customFormat="1"/>
    <row r="36008" customFormat="1"/>
    <row r="36009" customFormat="1"/>
    <row r="36010" customFormat="1"/>
    <row r="36011" customFormat="1"/>
    <row r="36012" customFormat="1"/>
    <row r="36013" customFormat="1"/>
    <row r="36014" customFormat="1"/>
    <row r="36015" customFormat="1"/>
    <row r="36016" customFormat="1"/>
    <row r="36017" customFormat="1"/>
    <row r="36018" customFormat="1"/>
    <row r="36019" customFormat="1"/>
    <row r="36020" customFormat="1"/>
    <row r="36021" customFormat="1"/>
    <row r="36022" customFormat="1"/>
    <row r="36023" customFormat="1"/>
    <row r="36024" customFormat="1"/>
    <row r="36025" customFormat="1"/>
    <row r="36026" customFormat="1"/>
    <row r="36027" customFormat="1"/>
    <row r="36028" customFormat="1"/>
    <row r="36029" customFormat="1"/>
    <row r="36030" customFormat="1"/>
    <row r="36031" customFormat="1"/>
    <row r="36032" customFormat="1"/>
    <row r="36033" customFormat="1"/>
    <row r="36034" customFormat="1"/>
    <row r="36035" customFormat="1"/>
    <row r="36036" customFormat="1"/>
    <row r="36037" customFormat="1"/>
    <row r="36038" customFormat="1"/>
    <row r="36039" customFormat="1"/>
    <row r="36040" customFormat="1"/>
    <row r="36041" customFormat="1"/>
    <row r="36042" customFormat="1"/>
    <row r="36043" customFormat="1"/>
    <row r="36044" customFormat="1"/>
    <row r="36045" customFormat="1"/>
    <row r="36046" customFormat="1"/>
    <row r="36047" customFormat="1"/>
    <row r="36048" customFormat="1"/>
    <row r="36049" customFormat="1"/>
    <row r="36050" customFormat="1"/>
    <row r="36051" customFormat="1"/>
    <row r="36052" customFormat="1"/>
    <row r="36053" customFormat="1"/>
    <row r="36054" customFormat="1"/>
    <row r="36055" customFormat="1"/>
    <row r="36056" customFormat="1"/>
    <row r="36057" customFormat="1"/>
    <row r="36058" customFormat="1"/>
    <row r="36059" customFormat="1"/>
    <row r="36060" customFormat="1"/>
    <row r="36061" customFormat="1"/>
    <row r="36062" customFormat="1"/>
    <row r="36063" customFormat="1"/>
    <row r="36064" customFormat="1"/>
    <row r="36065" customFormat="1"/>
    <row r="36066" customFormat="1"/>
    <row r="36067" customFormat="1"/>
    <row r="36068" customFormat="1"/>
    <row r="36069" customFormat="1"/>
    <row r="36070" customFormat="1"/>
    <row r="36071" customFormat="1"/>
    <row r="36072" customFormat="1"/>
    <row r="36073" customFormat="1"/>
    <row r="36074" customFormat="1"/>
    <row r="36075" customFormat="1"/>
    <row r="36076" customFormat="1"/>
    <row r="36077" customFormat="1"/>
    <row r="36078" customFormat="1"/>
    <row r="36079" customFormat="1"/>
    <row r="36080" customFormat="1"/>
    <row r="36081" customFormat="1"/>
    <row r="36082" customFormat="1"/>
    <row r="36083" customFormat="1"/>
    <row r="36084" customFormat="1"/>
    <row r="36085" customFormat="1"/>
    <row r="36086" customFormat="1"/>
    <row r="36087" customFormat="1"/>
    <row r="36088" customFormat="1"/>
    <row r="36089" customFormat="1"/>
    <row r="36090" customFormat="1"/>
    <row r="36091" customFormat="1"/>
    <row r="36092" customFormat="1"/>
    <row r="36093" customFormat="1"/>
    <row r="36094" customFormat="1"/>
    <row r="36095" customFormat="1"/>
    <row r="36096" customFormat="1"/>
    <row r="36097" customFormat="1"/>
    <row r="36098" customFormat="1"/>
    <row r="36099" customFormat="1"/>
    <row r="36100" customFormat="1"/>
    <row r="36101" customFormat="1"/>
    <row r="36102" customFormat="1"/>
    <row r="36103" customFormat="1"/>
    <row r="36104" customFormat="1"/>
    <row r="36105" customFormat="1"/>
    <row r="36106" customFormat="1"/>
    <row r="36107" customFormat="1"/>
    <row r="36108" customFormat="1"/>
    <row r="36109" customFormat="1"/>
    <row r="36110" customFormat="1"/>
    <row r="36111" customFormat="1"/>
    <row r="36112" customFormat="1"/>
    <row r="36113" customFormat="1"/>
    <row r="36114" customFormat="1"/>
    <row r="36115" customFormat="1"/>
    <row r="36116" customFormat="1"/>
    <row r="36117" customFormat="1"/>
    <row r="36118" customFormat="1"/>
    <row r="36119" customFormat="1"/>
    <row r="36120" customFormat="1"/>
    <row r="36121" customFormat="1"/>
    <row r="36122" customFormat="1"/>
    <row r="36123" customFormat="1"/>
    <row r="36124" customFormat="1"/>
    <row r="36125" customFormat="1"/>
    <row r="36126" customFormat="1"/>
    <row r="36127" customFormat="1"/>
    <row r="36128" customFormat="1"/>
    <row r="36129" customFormat="1"/>
    <row r="36130" customFormat="1"/>
    <row r="36131" customFormat="1"/>
    <row r="36132" customFormat="1"/>
    <row r="36133" customFormat="1"/>
    <row r="36134" customFormat="1"/>
    <row r="36135" customFormat="1"/>
    <row r="36136" customFormat="1"/>
    <row r="36137" customFormat="1"/>
    <row r="36138" customFormat="1"/>
    <row r="36139" customFormat="1"/>
    <row r="36140" customFormat="1"/>
    <row r="36141" customFormat="1"/>
    <row r="36142" customFormat="1"/>
    <row r="36143" customFormat="1"/>
    <row r="36144" customFormat="1"/>
    <row r="36145" customFormat="1"/>
    <row r="36146" customFormat="1"/>
    <row r="36147" customFormat="1"/>
    <row r="36148" customFormat="1"/>
    <row r="36149" customFormat="1"/>
    <row r="36150" customFormat="1"/>
    <row r="36151" customFormat="1"/>
    <row r="36152" customFormat="1"/>
    <row r="36153" customFormat="1"/>
    <row r="36154" customFormat="1"/>
    <row r="36155" customFormat="1"/>
    <row r="36156" customFormat="1"/>
    <row r="36157" customFormat="1"/>
    <row r="36158" customFormat="1"/>
    <row r="36159" customFormat="1"/>
    <row r="36160" customFormat="1"/>
    <row r="36161" customFormat="1"/>
    <row r="36162" customFormat="1"/>
    <row r="36163" customFormat="1"/>
    <row r="36164" customFormat="1"/>
    <row r="36165" customFormat="1"/>
    <row r="36166" customFormat="1"/>
    <row r="36167" customFormat="1"/>
    <row r="36168" customFormat="1"/>
    <row r="36169" customFormat="1"/>
    <row r="36170" customFormat="1"/>
    <row r="36171" customFormat="1"/>
    <row r="36172" customFormat="1"/>
    <row r="36173" customFormat="1"/>
    <row r="36174" customFormat="1"/>
    <row r="36175" customFormat="1"/>
    <row r="36176" customFormat="1"/>
    <row r="36177" customFormat="1"/>
    <row r="36178" customFormat="1"/>
    <row r="36179" customFormat="1"/>
    <row r="36180" customFormat="1"/>
    <row r="36181" customFormat="1"/>
    <row r="36182" customFormat="1"/>
    <row r="36183" customFormat="1"/>
    <row r="36184" customFormat="1"/>
    <row r="36185" customFormat="1"/>
    <row r="36186" customFormat="1"/>
    <row r="36187" customFormat="1"/>
    <row r="36188" customFormat="1"/>
    <row r="36189" customFormat="1"/>
    <row r="36190" customFormat="1"/>
    <row r="36191" customFormat="1"/>
    <row r="36192" customFormat="1"/>
    <row r="36193" customFormat="1"/>
    <row r="36194" customFormat="1"/>
    <row r="36195" customFormat="1"/>
    <row r="36196" customFormat="1"/>
    <row r="36197" customFormat="1"/>
    <row r="36198" customFormat="1"/>
    <row r="36199" customFormat="1"/>
    <row r="36200" customFormat="1"/>
    <row r="36201" customFormat="1"/>
    <row r="36202" customFormat="1"/>
    <row r="36203" customFormat="1"/>
    <row r="36204" customFormat="1"/>
    <row r="36205" customFormat="1"/>
    <row r="36206" customFormat="1"/>
    <row r="36207" customFormat="1"/>
    <row r="36208" customFormat="1"/>
    <row r="36209" customFormat="1"/>
    <row r="36210" customFormat="1"/>
    <row r="36211" customFormat="1"/>
    <row r="36212" customFormat="1"/>
    <row r="36213" customFormat="1"/>
    <row r="36214" customFormat="1"/>
    <row r="36215" customFormat="1"/>
    <row r="36216" customFormat="1"/>
    <row r="36217" customFormat="1"/>
    <row r="36218" customFormat="1"/>
    <row r="36219" customFormat="1"/>
    <row r="36220" customFormat="1"/>
    <row r="36221" customFormat="1"/>
    <row r="36222" customFormat="1"/>
    <row r="36223" customFormat="1"/>
    <row r="36224" customFormat="1"/>
    <row r="36225" customFormat="1"/>
    <row r="36226" customFormat="1"/>
    <row r="36227" customFormat="1"/>
    <row r="36228" customFormat="1"/>
    <row r="36229" customFormat="1"/>
    <row r="36230" customFormat="1"/>
    <row r="36231" customFormat="1"/>
    <row r="36232" customFormat="1"/>
    <row r="36233" customFormat="1"/>
    <row r="36234" customFormat="1"/>
    <row r="36235" customFormat="1"/>
    <row r="36236" customFormat="1"/>
    <row r="36237" customFormat="1"/>
    <row r="36238" customFormat="1"/>
    <row r="36239" customFormat="1"/>
    <row r="36240" customFormat="1"/>
    <row r="36241" customFormat="1"/>
    <row r="36242" customFormat="1"/>
    <row r="36243" customFormat="1"/>
    <row r="36244" customFormat="1"/>
    <row r="36245" customFormat="1"/>
    <row r="36246" customFormat="1"/>
    <row r="36247" customFormat="1"/>
    <row r="36248" customFormat="1"/>
    <row r="36249" customFormat="1"/>
    <row r="36250" customFormat="1"/>
    <row r="36251" customFormat="1"/>
    <row r="36252" customFormat="1"/>
    <row r="36253" customFormat="1"/>
    <row r="36254" customFormat="1"/>
    <row r="36255" customFormat="1"/>
    <row r="36256" customFormat="1"/>
    <row r="36257" customFormat="1"/>
    <row r="36258" customFormat="1"/>
    <row r="36259" customFormat="1"/>
    <row r="36260" customFormat="1"/>
    <row r="36261" customFormat="1"/>
    <row r="36262" customFormat="1"/>
    <row r="36263" customFormat="1"/>
    <row r="36264" customFormat="1"/>
    <row r="36265" customFormat="1"/>
    <row r="36266" customFormat="1"/>
    <row r="36267" customFormat="1"/>
    <row r="36268" customFormat="1"/>
    <row r="36269" customFormat="1"/>
    <row r="36270" customFormat="1"/>
    <row r="36271" customFormat="1"/>
    <row r="36272" customFormat="1"/>
    <row r="36273" customFormat="1"/>
    <row r="36274" customFormat="1"/>
    <row r="36275" customFormat="1"/>
    <row r="36276" customFormat="1"/>
    <row r="36277" customFormat="1"/>
    <row r="36278" customFormat="1"/>
    <row r="36279" customFormat="1"/>
    <row r="36280" customFormat="1"/>
    <row r="36281" customFormat="1"/>
    <row r="36282" customFormat="1"/>
    <row r="36283" customFormat="1"/>
    <row r="36284" customFormat="1"/>
    <row r="36285" customFormat="1"/>
    <row r="36286" customFormat="1"/>
    <row r="36287" customFormat="1"/>
    <row r="36288" customFormat="1"/>
    <row r="36289" customFormat="1"/>
    <row r="36290" customFormat="1"/>
    <row r="36291" customFormat="1"/>
    <row r="36292" customFormat="1"/>
    <row r="36293" customFormat="1"/>
    <row r="36294" customFormat="1"/>
    <row r="36295" customFormat="1"/>
    <row r="36296" customFormat="1"/>
    <row r="36297" customFormat="1"/>
    <row r="36298" customFormat="1"/>
    <row r="36299" customFormat="1"/>
    <row r="36300" customFormat="1"/>
    <row r="36301" customFormat="1"/>
    <row r="36302" customFormat="1"/>
    <row r="36303" customFormat="1"/>
    <row r="36304" customFormat="1"/>
    <row r="36305" customFormat="1"/>
    <row r="36306" customFormat="1"/>
    <row r="36307" customFormat="1"/>
    <row r="36308" customFormat="1"/>
    <row r="36309" customFormat="1"/>
    <row r="36310" customFormat="1"/>
    <row r="36311" customFormat="1"/>
    <row r="36312" customFormat="1"/>
    <row r="36313" customFormat="1"/>
    <row r="36314" customFormat="1"/>
    <row r="36315" customFormat="1"/>
    <row r="36316" customFormat="1"/>
    <row r="36317" customFormat="1"/>
    <row r="36318" customFormat="1"/>
    <row r="36319" customFormat="1"/>
    <row r="36320" customFormat="1"/>
    <row r="36321" customFormat="1"/>
    <row r="36322" customFormat="1"/>
    <row r="36323" customFormat="1"/>
    <row r="36324" customFormat="1"/>
    <row r="36325" customFormat="1"/>
    <row r="36326" customFormat="1"/>
    <row r="36327" customFormat="1"/>
    <row r="36328" customFormat="1"/>
    <row r="36329" customFormat="1"/>
    <row r="36330" customFormat="1"/>
    <row r="36331" customFormat="1"/>
    <row r="36332" customFormat="1"/>
    <row r="36333" customFormat="1"/>
    <row r="36334" customFormat="1"/>
    <row r="36335" customFormat="1"/>
    <row r="36336" customFormat="1"/>
    <row r="36337" customFormat="1"/>
    <row r="36338" customFormat="1"/>
    <row r="36339" customFormat="1"/>
    <row r="36340" customFormat="1"/>
    <row r="36341" customFormat="1"/>
    <row r="36342" customFormat="1"/>
    <row r="36343" customFormat="1"/>
    <row r="36344" customFormat="1"/>
    <row r="36345" customFormat="1"/>
    <row r="36346" customFormat="1"/>
    <row r="36347" customFormat="1"/>
    <row r="36348" customFormat="1"/>
    <row r="36349" customFormat="1"/>
    <row r="36350" customFormat="1"/>
    <row r="36351" customFormat="1"/>
    <row r="36352" customFormat="1"/>
    <row r="36353" customFormat="1"/>
    <row r="36354" customFormat="1"/>
    <row r="36355" customFormat="1"/>
    <row r="36356" customFormat="1"/>
    <row r="36357" customFormat="1"/>
    <row r="36358" customFormat="1"/>
    <row r="36359" customFormat="1"/>
    <row r="36360" customFormat="1"/>
    <row r="36361" customFormat="1"/>
    <row r="36362" customFormat="1"/>
    <row r="36363" customFormat="1"/>
    <row r="36364" customFormat="1"/>
    <row r="36365" customFormat="1"/>
    <row r="36366" customFormat="1"/>
    <row r="36367" customFormat="1"/>
    <row r="36368" customFormat="1"/>
    <row r="36369" customFormat="1"/>
    <row r="36370" customFormat="1"/>
    <row r="36371" customFormat="1"/>
    <row r="36372" customFormat="1"/>
    <row r="36373" customFormat="1"/>
    <row r="36374" customFormat="1"/>
    <row r="36375" customFormat="1"/>
    <row r="36376" customFormat="1"/>
    <row r="36377" customFormat="1"/>
    <row r="36378" customFormat="1"/>
    <row r="36379" customFormat="1"/>
    <row r="36380" customFormat="1"/>
    <row r="36381" customFormat="1"/>
    <row r="36382" customFormat="1"/>
    <row r="36383" customFormat="1"/>
    <row r="36384" customFormat="1"/>
    <row r="36385" customFormat="1"/>
    <row r="36386" customFormat="1"/>
    <row r="36387" customFormat="1"/>
    <row r="36388" customFormat="1"/>
    <row r="36389" customFormat="1"/>
    <row r="36390" customFormat="1"/>
    <row r="36391" customFormat="1"/>
    <row r="36392" customFormat="1"/>
    <row r="36393" customFormat="1"/>
    <row r="36394" customFormat="1"/>
    <row r="36395" customFormat="1"/>
    <row r="36396" customFormat="1"/>
    <row r="36397" customFormat="1"/>
    <row r="36398" customFormat="1"/>
    <row r="36399" customFormat="1"/>
    <row r="36400" customFormat="1"/>
    <row r="36401" customFormat="1"/>
    <row r="36402" customFormat="1"/>
    <row r="36403" customFormat="1"/>
    <row r="36404" customFormat="1"/>
    <row r="36405" customFormat="1"/>
    <row r="36406" customFormat="1"/>
    <row r="36407" customFormat="1"/>
    <row r="36408" customFormat="1"/>
    <row r="36409" customFormat="1"/>
    <row r="36410" customFormat="1"/>
    <row r="36411" customFormat="1"/>
    <row r="36412" customFormat="1"/>
    <row r="36413" customFormat="1"/>
    <row r="36414" customFormat="1"/>
    <row r="36415" customFormat="1"/>
    <row r="36416" customFormat="1"/>
    <row r="36417" customFormat="1"/>
    <row r="36418" customFormat="1"/>
    <row r="36419" customFormat="1"/>
    <row r="36420" customFormat="1"/>
    <row r="36421" customFormat="1"/>
    <row r="36422" customFormat="1"/>
    <row r="36423" customFormat="1"/>
    <row r="36424" customFormat="1"/>
    <row r="36425" customFormat="1"/>
    <row r="36426" customFormat="1"/>
    <row r="36427" customFormat="1"/>
    <row r="36428" customFormat="1"/>
    <row r="36429" customFormat="1"/>
    <row r="36430" customFormat="1"/>
    <row r="36431" customFormat="1"/>
    <row r="36432" customFormat="1"/>
    <row r="36433" customFormat="1"/>
    <row r="36434" customFormat="1"/>
    <row r="36435" customFormat="1"/>
    <row r="36436" customFormat="1"/>
    <row r="36437" customFormat="1"/>
    <row r="36438" customFormat="1"/>
    <row r="36439" customFormat="1"/>
    <row r="36440" customFormat="1"/>
    <row r="36441" customFormat="1"/>
    <row r="36442" customFormat="1"/>
    <row r="36443" customFormat="1"/>
    <row r="36444" customFormat="1"/>
    <row r="36445" customFormat="1"/>
    <row r="36446" customFormat="1"/>
    <row r="36447" customFormat="1"/>
    <row r="36448" customFormat="1"/>
    <row r="36449" customFormat="1"/>
    <row r="36450" customFormat="1"/>
    <row r="36451" customFormat="1"/>
    <row r="36452" customFormat="1"/>
    <row r="36453" customFormat="1"/>
    <row r="36454" customFormat="1"/>
    <row r="36455" customFormat="1"/>
    <row r="36456" customFormat="1"/>
    <row r="36457" customFormat="1"/>
    <row r="36458" customFormat="1"/>
    <row r="36459" customFormat="1"/>
    <row r="36460" customFormat="1"/>
    <row r="36461" customFormat="1"/>
    <row r="36462" customFormat="1"/>
    <row r="36463" customFormat="1"/>
    <row r="36464" customFormat="1"/>
    <row r="36465" customFormat="1"/>
    <row r="36466" customFormat="1"/>
    <row r="36467" customFormat="1"/>
    <row r="36468" customFormat="1"/>
    <row r="36469" customFormat="1"/>
    <row r="36470" customFormat="1"/>
    <row r="36471" customFormat="1"/>
    <row r="36472" customFormat="1"/>
    <row r="36473" customFormat="1"/>
    <row r="36474" customFormat="1"/>
    <row r="36475" customFormat="1"/>
    <row r="36476" customFormat="1"/>
    <row r="36477" customFormat="1"/>
    <row r="36478" customFormat="1"/>
    <row r="36479" customFormat="1"/>
    <row r="36480" customFormat="1"/>
    <row r="36481" customFormat="1"/>
    <row r="36482" customFormat="1"/>
    <row r="36483" customFormat="1"/>
    <row r="36484" customFormat="1"/>
    <row r="36485" customFormat="1"/>
    <row r="36486" customFormat="1"/>
    <row r="36487" customFormat="1"/>
    <row r="36488" customFormat="1"/>
    <row r="36489" customFormat="1"/>
    <row r="36490" customFormat="1"/>
    <row r="36491" customFormat="1"/>
    <row r="36492" customFormat="1"/>
    <row r="36493" customFormat="1"/>
    <row r="36494" customFormat="1"/>
    <row r="36495" customFormat="1"/>
    <row r="36496" customFormat="1"/>
    <row r="36497" customFormat="1"/>
    <row r="36498" customFormat="1"/>
    <row r="36499" customFormat="1"/>
    <row r="36500" customFormat="1"/>
    <row r="36501" customFormat="1"/>
    <row r="36502" customFormat="1"/>
    <row r="36503" customFormat="1"/>
    <row r="36504" customFormat="1"/>
    <row r="36505" customFormat="1"/>
    <row r="36506" customFormat="1"/>
    <row r="36507" customFormat="1"/>
    <row r="36508" customFormat="1"/>
    <row r="36509" customFormat="1"/>
    <row r="36510" customFormat="1"/>
    <row r="36511" customFormat="1"/>
    <row r="36512" customFormat="1"/>
    <row r="36513" customFormat="1"/>
    <row r="36514" customFormat="1"/>
    <row r="36515" customFormat="1"/>
    <row r="36516" customFormat="1"/>
    <row r="36517" customFormat="1"/>
    <row r="36518" customFormat="1"/>
    <row r="36519" customFormat="1"/>
    <row r="36520" customFormat="1"/>
    <row r="36521" customFormat="1"/>
    <row r="36522" customFormat="1"/>
    <row r="36523" customFormat="1"/>
    <row r="36524" customFormat="1"/>
    <row r="36525" customFormat="1"/>
    <row r="36526" customFormat="1"/>
    <row r="36527" customFormat="1"/>
    <row r="36528" customFormat="1"/>
    <row r="36529" customFormat="1"/>
    <row r="36530" customFormat="1"/>
    <row r="36531" customFormat="1"/>
    <row r="36532" customFormat="1"/>
    <row r="36533" customFormat="1"/>
    <row r="36534" customFormat="1"/>
    <row r="36535" customFormat="1"/>
    <row r="36536" customFormat="1"/>
    <row r="36537" customFormat="1"/>
    <row r="36538" customFormat="1"/>
    <row r="36539" customFormat="1"/>
    <row r="36540" customFormat="1"/>
    <row r="36541" customFormat="1"/>
    <row r="36542" customFormat="1"/>
    <row r="36543" customFormat="1"/>
    <row r="36544" customFormat="1"/>
    <row r="36545" customFormat="1"/>
    <row r="36546" customFormat="1"/>
    <row r="36547" customFormat="1"/>
    <row r="36548" customFormat="1"/>
    <row r="36549" customFormat="1"/>
    <row r="36550" customFormat="1"/>
    <row r="36551" customFormat="1"/>
    <row r="36552" customFormat="1"/>
    <row r="36553" customFormat="1"/>
    <row r="36554" customFormat="1"/>
    <row r="36555" customFormat="1"/>
    <row r="36556" customFormat="1"/>
    <row r="36557" customFormat="1"/>
    <row r="36558" customFormat="1"/>
    <row r="36559" customFormat="1"/>
    <row r="36560" customFormat="1"/>
    <row r="36561" customFormat="1"/>
    <row r="36562" customFormat="1"/>
    <row r="36563" customFormat="1"/>
    <row r="36564" customFormat="1"/>
    <row r="36565" customFormat="1"/>
    <row r="36566" customFormat="1"/>
    <row r="36567" customFormat="1"/>
    <row r="36568" customFormat="1"/>
    <row r="36569" customFormat="1"/>
    <row r="36570" customFormat="1"/>
    <row r="36571" customFormat="1"/>
    <row r="36572" customFormat="1"/>
    <row r="36573" customFormat="1"/>
    <row r="36574" customFormat="1"/>
    <row r="36575" customFormat="1"/>
    <row r="36576" customFormat="1"/>
    <row r="36577" customFormat="1"/>
    <row r="36578" customFormat="1"/>
    <row r="36579" customFormat="1"/>
    <row r="36580" customFormat="1"/>
    <row r="36581" customFormat="1"/>
    <row r="36582" customFormat="1"/>
    <row r="36583" customFormat="1"/>
    <row r="36584" customFormat="1"/>
    <row r="36585" customFormat="1"/>
    <row r="36586" customFormat="1"/>
    <row r="36587" customFormat="1"/>
    <row r="36588" customFormat="1"/>
    <row r="36589" customFormat="1"/>
    <row r="36590" customFormat="1"/>
    <row r="36591" customFormat="1"/>
    <row r="36592" customFormat="1"/>
    <row r="36593" customFormat="1"/>
    <row r="36594" customFormat="1"/>
    <row r="36595" customFormat="1"/>
    <row r="36596" customFormat="1"/>
    <row r="36597" customFormat="1"/>
    <row r="36598" customFormat="1"/>
    <row r="36599" customFormat="1"/>
    <row r="36600" customFormat="1"/>
    <row r="36601" customFormat="1"/>
    <row r="36602" customFormat="1"/>
    <row r="36603" customFormat="1"/>
    <row r="36604" customFormat="1"/>
    <row r="36605" customFormat="1"/>
    <row r="36606" customFormat="1"/>
    <row r="36607" customFormat="1"/>
    <row r="36608" customFormat="1"/>
    <row r="36609" customFormat="1"/>
    <row r="36610" customFormat="1"/>
    <row r="36611" customFormat="1"/>
    <row r="36612" customFormat="1"/>
    <row r="36613" customFormat="1"/>
    <row r="36614" customFormat="1"/>
    <row r="36615" customFormat="1"/>
    <row r="36616" customFormat="1"/>
    <row r="36617" customFormat="1"/>
    <row r="36618" customFormat="1"/>
    <row r="36619" customFormat="1"/>
    <row r="36620" customFormat="1"/>
    <row r="36621" customFormat="1"/>
    <row r="36622" customFormat="1"/>
    <row r="36623" customFormat="1"/>
    <row r="36624" customFormat="1"/>
    <row r="36625" customFormat="1"/>
    <row r="36626" customFormat="1"/>
    <row r="36627" customFormat="1"/>
    <row r="36628" customFormat="1"/>
    <row r="36629" customFormat="1"/>
    <row r="36630" customFormat="1"/>
    <row r="36631" customFormat="1"/>
    <row r="36632" customFormat="1"/>
    <row r="36633" customFormat="1"/>
    <row r="36634" customFormat="1"/>
    <row r="36635" customFormat="1"/>
    <row r="36636" customFormat="1"/>
    <row r="36637" customFormat="1"/>
    <row r="36638" customFormat="1"/>
    <row r="36639" customFormat="1"/>
    <row r="36640" customFormat="1"/>
    <row r="36641" customFormat="1"/>
    <row r="36642" customFormat="1"/>
    <row r="36643" customFormat="1"/>
    <row r="36644" customFormat="1"/>
    <row r="36645" customFormat="1"/>
    <row r="36646" customFormat="1"/>
    <row r="36647" customFormat="1"/>
    <row r="36648" customFormat="1"/>
    <row r="36649" customFormat="1"/>
    <row r="36650" customFormat="1"/>
    <row r="36651" customFormat="1"/>
    <row r="36652" customFormat="1"/>
    <row r="36653" customFormat="1"/>
    <row r="36654" customFormat="1"/>
    <row r="36655" customFormat="1"/>
    <row r="36656" customFormat="1"/>
    <row r="36657" customFormat="1"/>
    <row r="36658" customFormat="1"/>
    <row r="36659" customFormat="1"/>
    <row r="36660" customFormat="1"/>
    <row r="36661" customFormat="1"/>
    <row r="36662" customFormat="1"/>
    <row r="36663" customFormat="1"/>
    <row r="36664" customFormat="1"/>
    <row r="36665" customFormat="1"/>
    <row r="36666" customFormat="1"/>
    <row r="36667" customFormat="1"/>
    <row r="36668" customFormat="1"/>
    <row r="36669" customFormat="1"/>
    <row r="36670" customFormat="1"/>
    <row r="36671" customFormat="1"/>
    <row r="36672" customFormat="1"/>
    <row r="36673" customFormat="1"/>
    <row r="36674" customFormat="1"/>
    <row r="36675" customFormat="1"/>
    <row r="36676" customFormat="1"/>
    <row r="36677" customFormat="1"/>
    <row r="36678" customFormat="1"/>
    <row r="36679" customFormat="1"/>
    <row r="36680" customFormat="1"/>
    <row r="36681" customFormat="1"/>
    <row r="36682" customFormat="1"/>
    <row r="36683" customFormat="1"/>
    <row r="36684" customFormat="1"/>
    <row r="36685" customFormat="1"/>
    <row r="36686" customFormat="1"/>
    <row r="36687" customFormat="1"/>
    <row r="36688" customFormat="1"/>
    <row r="36689" customFormat="1"/>
    <row r="36690" customFormat="1"/>
    <row r="36691" customFormat="1"/>
    <row r="36692" customFormat="1"/>
    <row r="36693" customFormat="1"/>
    <row r="36694" customFormat="1"/>
    <row r="36695" customFormat="1"/>
    <row r="36696" customFormat="1"/>
    <row r="36697" customFormat="1"/>
    <row r="36698" customFormat="1"/>
    <row r="36699" customFormat="1"/>
    <row r="36700" customFormat="1"/>
    <row r="36701" customFormat="1"/>
    <row r="36702" customFormat="1"/>
    <row r="36703" customFormat="1"/>
    <row r="36704" customFormat="1"/>
    <row r="36705" customFormat="1"/>
    <row r="36706" customFormat="1"/>
    <row r="36707" customFormat="1"/>
    <row r="36708" customFormat="1"/>
    <row r="36709" customFormat="1"/>
    <row r="36710" customFormat="1"/>
    <row r="36711" customFormat="1"/>
    <row r="36712" customFormat="1"/>
    <row r="36713" customFormat="1"/>
    <row r="36714" customFormat="1"/>
    <row r="36715" customFormat="1"/>
    <row r="36716" customFormat="1"/>
    <row r="36717" customFormat="1"/>
    <row r="36718" customFormat="1"/>
    <row r="36719" customFormat="1"/>
    <row r="36720" customFormat="1"/>
    <row r="36721" customFormat="1"/>
    <row r="36722" customFormat="1"/>
    <row r="36723" customFormat="1"/>
    <row r="36724" customFormat="1"/>
    <row r="36725" customFormat="1"/>
    <row r="36726" customFormat="1"/>
    <row r="36727" customFormat="1"/>
    <row r="36728" customFormat="1"/>
    <row r="36729" customFormat="1"/>
    <row r="36730" customFormat="1"/>
    <row r="36731" customFormat="1"/>
    <row r="36732" customFormat="1"/>
    <row r="36733" customFormat="1"/>
    <row r="36734" customFormat="1"/>
    <row r="36735" customFormat="1"/>
    <row r="36736" customFormat="1"/>
    <row r="36737" customFormat="1"/>
    <row r="36738" customFormat="1"/>
    <row r="36739" customFormat="1"/>
    <row r="36740" customFormat="1"/>
    <row r="36741" customFormat="1"/>
    <row r="36742" customFormat="1"/>
    <row r="36743" customFormat="1"/>
    <row r="36744" customFormat="1"/>
    <row r="36745" customFormat="1"/>
    <row r="36746" customFormat="1"/>
    <row r="36747" customFormat="1"/>
    <row r="36748" customFormat="1"/>
    <row r="36749" customFormat="1"/>
    <row r="36750" customFormat="1"/>
    <row r="36751" customFormat="1"/>
    <row r="36752" customFormat="1"/>
    <row r="36753" customFormat="1"/>
    <row r="36754" customFormat="1"/>
    <row r="36755" customFormat="1"/>
    <row r="36756" customFormat="1"/>
    <row r="36757" customFormat="1"/>
    <row r="36758" customFormat="1"/>
    <row r="36759" customFormat="1"/>
    <row r="36760" customFormat="1"/>
    <row r="36761" customFormat="1"/>
    <row r="36762" customFormat="1"/>
    <row r="36763" customFormat="1"/>
    <row r="36764" customFormat="1"/>
    <row r="36765" customFormat="1"/>
    <row r="36766" customFormat="1"/>
    <row r="36767" customFormat="1"/>
    <row r="36768" customFormat="1"/>
    <row r="36769" customFormat="1"/>
    <row r="36770" customFormat="1"/>
    <row r="36771" customFormat="1"/>
    <row r="36772" customFormat="1"/>
    <row r="36773" customFormat="1"/>
    <row r="36774" customFormat="1"/>
    <row r="36775" customFormat="1"/>
    <row r="36776" customFormat="1"/>
    <row r="36777" customFormat="1"/>
    <row r="36778" customFormat="1"/>
    <row r="36779" customFormat="1"/>
    <row r="36780" customFormat="1"/>
    <row r="36781" customFormat="1"/>
    <row r="36782" customFormat="1"/>
    <row r="36783" customFormat="1"/>
    <row r="36784" customFormat="1"/>
    <row r="36785" customFormat="1"/>
    <row r="36786" customFormat="1"/>
    <row r="36787" customFormat="1"/>
    <row r="36788" customFormat="1"/>
    <row r="36789" customFormat="1"/>
    <row r="36790" customFormat="1"/>
    <row r="36791" customFormat="1"/>
    <row r="36792" customFormat="1"/>
    <row r="36793" customFormat="1"/>
    <row r="36794" customFormat="1"/>
    <row r="36795" customFormat="1"/>
    <row r="36796" customFormat="1"/>
    <row r="36797" customFormat="1"/>
    <row r="36798" customFormat="1"/>
    <row r="36799" customFormat="1"/>
    <row r="36800" customFormat="1"/>
    <row r="36801" customFormat="1"/>
    <row r="36802" customFormat="1"/>
    <row r="36803" customFormat="1"/>
    <row r="36804" customFormat="1"/>
    <row r="36805" customFormat="1"/>
    <row r="36806" customFormat="1"/>
    <row r="36807" customFormat="1"/>
    <row r="36808" customFormat="1"/>
    <row r="36809" customFormat="1"/>
    <row r="36810" customFormat="1"/>
    <row r="36811" customFormat="1"/>
    <row r="36812" customFormat="1"/>
    <row r="36813" customFormat="1"/>
    <row r="36814" customFormat="1"/>
    <row r="36815" customFormat="1"/>
    <row r="36816" customFormat="1"/>
    <row r="36817" customFormat="1"/>
    <row r="36818" customFormat="1"/>
    <row r="36819" customFormat="1"/>
    <row r="36820" customFormat="1"/>
    <row r="36821" customFormat="1"/>
    <row r="36822" customFormat="1"/>
    <row r="36823" customFormat="1"/>
    <row r="36824" customFormat="1"/>
    <row r="36825" customFormat="1"/>
    <row r="36826" customFormat="1"/>
    <row r="36827" customFormat="1"/>
    <row r="36828" customFormat="1"/>
    <row r="36829" customFormat="1"/>
    <row r="36830" customFormat="1"/>
    <row r="36831" customFormat="1"/>
    <row r="36832" customFormat="1"/>
    <row r="36833" customFormat="1"/>
    <row r="36834" customFormat="1"/>
    <row r="36835" customFormat="1"/>
    <row r="36836" customFormat="1"/>
    <row r="36837" customFormat="1"/>
    <row r="36838" customFormat="1"/>
    <row r="36839" customFormat="1"/>
    <row r="36840" customFormat="1"/>
    <row r="36841" customFormat="1"/>
    <row r="36842" customFormat="1"/>
    <row r="36843" customFormat="1"/>
    <row r="36844" customFormat="1"/>
    <row r="36845" customFormat="1"/>
    <row r="36846" customFormat="1"/>
    <row r="36847" customFormat="1"/>
    <row r="36848" customFormat="1"/>
    <row r="36849" customFormat="1"/>
    <row r="36850" customFormat="1"/>
    <row r="36851" customFormat="1"/>
    <row r="36852" customFormat="1"/>
    <row r="36853" customFormat="1"/>
    <row r="36854" customFormat="1"/>
    <row r="36855" customFormat="1"/>
    <row r="36856" customFormat="1"/>
    <row r="36857" customFormat="1"/>
    <row r="36858" customFormat="1"/>
    <row r="36859" customFormat="1"/>
    <row r="36860" customFormat="1"/>
    <row r="36861" customFormat="1"/>
    <row r="36862" customFormat="1"/>
    <row r="36863" customFormat="1"/>
    <row r="36864" customFormat="1"/>
    <row r="36865" customFormat="1"/>
    <row r="36866" customFormat="1"/>
    <row r="36867" customFormat="1"/>
    <row r="36868" customFormat="1"/>
    <row r="36869" customFormat="1"/>
    <row r="36870" customFormat="1"/>
    <row r="36871" customFormat="1"/>
    <row r="36872" customFormat="1"/>
    <row r="36873" customFormat="1"/>
    <row r="36874" customFormat="1"/>
    <row r="36875" customFormat="1"/>
    <row r="36876" customFormat="1"/>
    <row r="36877" customFormat="1"/>
    <row r="36878" customFormat="1"/>
    <row r="36879" customFormat="1"/>
    <row r="36880" customFormat="1"/>
    <row r="36881" customFormat="1"/>
    <row r="36882" customFormat="1"/>
    <row r="36883" customFormat="1"/>
    <row r="36884" customFormat="1"/>
    <row r="36885" customFormat="1"/>
    <row r="36886" customFormat="1"/>
    <row r="36887" customFormat="1"/>
    <row r="36888" customFormat="1"/>
    <row r="36889" customFormat="1"/>
    <row r="36890" customFormat="1"/>
    <row r="36891" customFormat="1"/>
    <row r="36892" customFormat="1"/>
    <row r="36893" customFormat="1"/>
    <row r="36894" customFormat="1"/>
    <row r="36895" customFormat="1"/>
    <row r="36896" customFormat="1"/>
    <row r="36897" customFormat="1"/>
    <row r="36898" customFormat="1"/>
    <row r="36899" customFormat="1"/>
    <row r="36900" customFormat="1"/>
    <row r="36901" customFormat="1"/>
    <row r="36902" customFormat="1"/>
    <row r="36903" customFormat="1"/>
    <row r="36904" customFormat="1"/>
    <row r="36905" customFormat="1"/>
    <row r="36906" customFormat="1"/>
    <row r="36907" customFormat="1"/>
    <row r="36908" customFormat="1"/>
    <row r="36909" customFormat="1"/>
    <row r="36910" customFormat="1"/>
    <row r="36911" customFormat="1"/>
    <row r="36912" customFormat="1"/>
    <row r="36913" customFormat="1"/>
    <row r="36914" customFormat="1"/>
    <row r="36915" customFormat="1"/>
    <row r="36916" customFormat="1"/>
    <row r="36917" customFormat="1"/>
    <row r="36918" customFormat="1"/>
    <row r="36919" customFormat="1"/>
    <row r="36920" customFormat="1"/>
    <row r="36921" customFormat="1"/>
    <row r="36922" customFormat="1"/>
    <row r="36923" customFormat="1"/>
    <row r="36924" customFormat="1"/>
    <row r="36925" customFormat="1"/>
    <row r="36926" customFormat="1"/>
    <row r="36927" customFormat="1"/>
    <row r="36928" customFormat="1"/>
    <row r="36929" customFormat="1"/>
    <row r="36930" customFormat="1"/>
    <row r="36931" customFormat="1"/>
    <row r="36932" customFormat="1"/>
    <row r="36933" customFormat="1"/>
    <row r="36934" customFormat="1"/>
    <row r="36935" customFormat="1"/>
    <row r="36936" customFormat="1"/>
    <row r="36937" customFormat="1"/>
    <row r="36938" customFormat="1"/>
    <row r="36939" customFormat="1"/>
    <row r="36940" customFormat="1"/>
    <row r="36941" customFormat="1"/>
    <row r="36942" customFormat="1"/>
    <row r="36943" customFormat="1"/>
    <row r="36944" customFormat="1"/>
    <row r="36945" customFormat="1"/>
    <row r="36946" customFormat="1"/>
    <row r="36947" customFormat="1"/>
    <row r="36948" customFormat="1"/>
    <row r="36949" customFormat="1"/>
    <row r="36950" customFormat="1"/>
    <row r="36951" customFormat="1"/>
    <row r="36952" customFormat="1"/>
    <row r="36953" customFormat="1"/>
    <row r="36954" customFormat="1"/>
    <row r="36955" customFormat="1"/>
    <row r="36956" customFormat="1"/>
    <row r="36957" customFormat="1"/>
    <row r="36958" customFormat="1"/>
    <row r="36959" customFormat="1"/>
    <row r="36960" customFormat="1"/>
    <row r="36961" customFormat="1"/>
    <row r="36962" customFormat="1"/>
    <row r="36963" customFormat="1"/>
    <row r="36964" customFormat="1"/>
    <row r="36965" customFormat="1"/>
    <row r="36966" customFormat="1"/>
    <row r="36967" customFormat="1"/>
    <row r="36968" customFormat="1"/>
    <row r="36969" customFormat="1"/>
    <row r="36970" customFormat="1"/>
    <row r="36971" customFormat="1"/>
    <row r="36972" customFormat="1"/>
    <row r="36973" customFormat="1"/>
    <row r="36974" customFormat="1"/>
    <row r="36975" customFormat="1"/>
    <row r="36976" customFormat="1"/>
    <row r="36977" customFormat="1"/>
    <row r="36978" customFormat="1"/>
    <row r="36979" customFormat="1"/>
    <row r="36980" customFormat="1"/>
    <row r="36981" customFormat="1"/>
    <row r="36982" customFormat="1"/>
    <row r="36983" customFormat="1"/>
    <row r="36984" customFormat="1"/>
    <row r="36985" customFormat="1"/>
    <row r="36986" customFormat="1"/>
    <row r="36987" customFormat="1"/>
    <row r="36988" customFormat="1"/>
    <row r="36989" customFormat="1"/>
    <row r="36990" customFormat="1"/>
    <row r="36991" customFormat="1"/>
    <row r="36992" customFormat="1"/>
    <row r="36993" customFormat="1"/>
    <row r="36994" customFormat="1"/>
    <row r="36995" customFormat="1"/>
    <row r="36996" customFormat="1"/>
    <row r="36997" customFormat="1"/>
    <row r="36998" customFormat="1"/>
    <row r="36999" customFormat="1"/>
    <row r="37000" customFormat="1"/>
    <row r="37001" customFormat="1"/>
    <row r="37002" customFormat="1"/>
    <row r="37003" customFormat="1"/>
    <row r="37004" customFormat="1"/>
    <row r="37005" customFormat="1"/>
    <row r="37006" customFormat="1"/>
    <row r="37007" customFormat="1"/>
    <row r="37008" customFormat="1"/>
    <row r="37009" customFormat="1"/>
    <row r="37010" customFormat="1"/>
    <row r="37011" customFormat="1"/>
    <row r="37012" customFormat="1"/>
    <row r="37013" customFormat="1"/>
    <row r="37014" customFormat="1"/>
    <row r="37015" customFormat="1"/>
    <row r="37016" customFormat="1"/>
    <row r="37017" customFormat="1"/>
    <row r="37018" customFormat="1"/>
    <row r="37019" customFormat="1"/>
    <row r="37020" customFormat="1"/>
    <row r="37021" customFormat="1"/>
    <row r="37022" customFormat="1"/>
    <row r="37023" customFormat="1"/>
    <row r="37024" customFormat="1"/>
    <row r="37025" customFormat="1"/>
    <row r="37026" customFormat="1"/>
    <row r="37027" customFormat="1"/>
    <row r="37028" customFormat="1"/>
    <row r="37029" customFormat="1"/>
    <row r="37030" customFormat="1"/>
    <row r="37031" customFormat="1"/>
    <row r="37032" customFormat="1"/>
    <row r="37033" customFormat="1"/>
    <row r="37034" customFormat="1"/>
    <row r="37035" customFormat="1"/>
    <row r="37036" customFormat="1"/>
    <row r="37037" customFormat="1"/>
    <row r="37038" customFormat="1"/>
    <row r="37039" customFormat="1"/>
    <row r="37040" customFormat="1"/>
    <row r="37041" customFormat="1"/>
    <row r="37042" customFormat="1"/>
    <row r="37043" customFormat="1"/>
    <row r="37044" customFormat="1"/>
    <row r="37045" customFormat="1"/>
    <row r="37046" customFormat="1"/>
    <row r="37047" customFormat="1"/>
    <row r="37048" customFormat="1"/>
    <row r="37049" customFormat="1"/>
    <row r="37050" customFormat="1"/>
    <row r="37051" customFormat="1"/>
    <row r="37052" customFormat="1"/>
    <row r="37053" customFormat="1"/>
    <row r="37054" customFormat="1"/>
    <row r="37055" customFormat="1"/>
    <row r="37056" customFormat="1"/>
    <row r="37057" customFormat="1"/>
    <row r="37058" customFormat="1"/>
    <row r="37059" customFormat="1"/>
    <row r="37060" customFormat="1"/>
    <row r="37061" customFormat="1"/>
    <row r="37062" customFormat="1"/>
    <row r="37063" customFormat="1"/>
    <row r="37064" customFormat="1"/>
    <row r="37065" customFormat="1"/>
    <row r="37066" customFormat="1"/>
    <row r="37067" customFormat="1"/>
    <row r="37068" customFormat="1"/>
    <row r="37069" customFormat="1"/>
    <row r="37070" customFormat="1"/>
    <row r="37071" customFormat="1"/>
    <row r="37072" customFormat="1"/>
    <row r="37073" customFormat="1"/>
    <row r="37074" customFormat="1"/>
    <row r="37075" customFormat="1"/>
    <row r="37076" customFormat="1"/>
    <row r="37077" customFormat="1"/>
    <row r="37078" customFormat="1"/>
    <row r="37079" customFormat="1"/>
    <row r="37080" customFormat="1"/>
    <row r="37081" customFormat="1"/>
    <row r="37082" customFormat="1"/>
    <row r="37083" customFormat="1"/>
    <row r="37084" customFormat="1"/>
    <row r="37085" customFormat="1"/>
    <row r="37086" customFormat="1"/>
    <row r="37087" customFormat="1"/>
    <row r="37088" customFormat="1"/>
    <row r="37089" customFormat="1"/>
    <row r="37090" customFormat="1"/>
    <row r="37091" customFormat="1"/>
    <row r="37092" customFormat="1"/>
    <row r="37093" customFormat="1"/>
    <row r="37094" customFormat="1"/>
    <row r="37095" customFormat="1"/>
    <row r="37096" customFormat="1"/>
    <row r="37097" customFormat="1"/>
    <row r="37098" customFormat="1"/>
    <row r="37099" customFormat="1"/>
    <row r="37100" customFormat="1"/>
    <row r="37101" customFormat="1"/>
    <row r="37102" customFormat="1"/>
    <row r="37103" customFormat="1"/>
    <row r="37104" customFormat="1"/>
    <row r="37105" customFormat="1"/>
    <row r="37106" customFormat="1"/>
    <row r="37107" customFormat="1"/>
    <row r="37108" customFormat="1"/>
    <row r="37109" customFormat="1"/>
    <row r="37110" customFormat="1"/>
    <row r="37111" customFormat="1"/>
    <row r="37112" customFormat="1"/>
    <row r="37113" customFormat="1"/>
    <row r="37114" customFormat="1"/>
    <row r="37115" customFormat="1"/>
    <row r="37116" customFormat="1"/>
    <row r="37117" customFormat="1"/>
    <row r="37118" customFormat="1"/>
    <row r="37119" customFormat="1"/>
    <row r="37120" customFormat="1"/>
    <row r="37121" customFormat="1"/>
    <row r="37122" customFormat="1"/>
    <row r="37123" customFormat="1"/>
    <row r="37124" customFormat="1"/>
    <row r="37125" customFormat="1"/>
    <row r="37126" customFormat="1"/>
    <row r="37127" customFormat="1"/>
    <row r="37128" customFormat="1"/>
    <row r="37129" customFormat="1"/>
    <row r="37130" customFormat="1"/>
    <row r="37131" customFormat="1"/>
    <row r="37132" customFormat="1"/>
    <row r="37133" customFormat="1"/>
    <row r="37134" customFormat="1"/>
    <row r="37135" customFormat="1"/>
    <row r="37136" customFormat="1"/>
    <row r="37137" customFormat="1"/>
    <row r="37138" customFormat="1"/>
    <row r="37139" customFormat="1"/>
    <row r="37140" customFormat="1"/>
    <row r="37141" customFormat="1"/>
    <row r="37142" customFormat="1"/>
    <row r="37143" customFormat="1"/>
    <row r="37144" customFormat="1"/>
    <row r="37145" customFormat="1"/>
    <row r="37146" customFormat="1"/>
    <row r="37147" customFormat="1"/>
    <row r="37148" customFormat="1"/>
    <row r="37149" customFormat="1"/>
    <row r="37150" customFormat="1"/>
    <row r="37151" customFormat="1"/>
    <row r="37152" customFormat="1"/>
    <row r="37153" customFormat="1"/>
    <row r="37154" customFormat="1"/>
    <row r="37155" customFormat="1"/>
    <row r="37156" customFormat="1"/>
    <row r="37157" customFormat="1"/>
    <row r="37158" customFormat="1"/>
    <row r="37159" customFormat="1"/>
    <row r="37160" customFormat="1"/>
    <row r="37161" customFormat="1"/>
    <row r="37162" customFormat="1"/>
    <row r="37163" customFormat="1"/>
    <row r="37164" customFormat="1"/>
    <row r="37165" customFormat="1"/>
    <row r="37166" customFormat="1"/>
    <row r="37167" customFormat="1"/>
    <row r="37168" customFormat="1"/>
    <row r="37169" customFormat="1"/>
    <row r="37170" customFormat="1"/>
    <row r="37171" customFormat="1"/>
    <row r="37172" customFormat="1"/>
    <row r="37173" customFormat="1"/>
    <row r="37174" customFormat="1"/>
    <row r="37175" customFormat="1"/>
    <row r="37176" customFormat="1"/>
    <row r="37177" customFormat="1"/>
    <row r="37178" customFormat="1"/>
    <row r="37179" customFormat="1"/>
    <row r="37180" customFormat="1"/>
    <row r="37181" customFormat="1"/>
    <row r="37182" customFormat="1"/>
    <row r="37183" customFormat="1"/>
    <row r="37184" customFormat="1"/>
    <row r="37185" customFormat="1"/>
    <row r="37186" customFormat="1"/>
    <row r="37187" customFormat="1"/>
    <row r="37188" customFormat="1"/>
    <row r="37189" customFormat="1"/>
    <row r="37190" customFormat="1"/>
    <row r="37191" customFormat="1"/>
    <row r="37192" customFormat="1"/>
    <row r="37193" customFormat="1"/>
    <row r="37194" customFormat="1"/>
    <row r="37195" customFormat="1"/>
    <row r="37196" customFormat="1"/>
    <row r="37197" customFormat="1"/>
    <row r="37198" customFormat="1"/>
    <row r="37199" customFormat="1"/>
    <row r="37200" customFormat="1"/>
    <row r="37201" customFormat="1"/>
    <row r="37202" customFormat="1"/>
    <row r="37203" customFormat="1"/>
    <row r="37204" customFormat="1"/>
    <row r="37205" customFormat="1"/>
    <row r="37206" customFormat="1"/>
    <row r="37207" customFormat="1"/>
    <row r="37208" customFormat="1"/>
    <row r="37209" customFormat="1"/>
    <row r="37210" customFormat="1"/>
    <row r="37211" customFormat="1"/>
    <row r="37212" customFormat="1"/>
    <row r="37213" customFormat="1"/>
    <row r="37214" customFormat="1"/>
    <row r="37215" customFormat="1"/>
    <row r="37216" customFormat="1"/>
    <row r="37217" customFormat="1"/>
    <row r="37218" customFormat="1"/>
    <row r="37219" customFormat="1"/>
    <row r="37220" customFormat="1"/>
    <row r="37221" customFormat="1"/>
    <row r="37222" customFormat="1"/>
    <row r="37223" customFormat="1"/>
    <row r="37224" customFormat="1"/>
    <row r="37225" customFormat="1"/>
    <row r="37226" customFormat="1"/>
    <row r="37227" customFormat="1"/>
    <row r="37228" customFormat="1"/>
    <row r="37229" customFormat="1"/>
    <row r="37230" customFormat="1"/>
    <row r="37231" customFormat="1"/>
    <row r="37232" customFormat="1"/>
    <row r="37233" customFormat="1"/>
    <row r="37234" customFormat="1"/>
    <row r="37235" customFormat="1"/>
    <row r="37236" customFormat="1"/>
    <row r="37237" customFormat="1"/>
    <row r="37238" customFormat="1"/>
    <row r="37239" customFormat="1"/>
    <row r="37240" customFormat="1"/>
    <row r="37241" customFormat="1"/>
    <row r="37242" customFormat="1"/>
    <row r="37243" customFormat="1"/>
    <row r="37244" customFormat="1"/>
    <row r="37245" customFormat="1"/>
    <row r="37246" customFormat="1"/>
    <row r="37247" customFormat="1"/>
    <row r="37248" customFormat="1"/>
    <row r="37249" customFormat="1"/>
    <row r="37250" customFormat="1"/>
    <row r="37251" customFormat="1"/>
    <row r="37252" customFormat="1"/>
    <row r="37253" customFormat="1"/>
    <row r="37254" customFormat="1"/>
    <row r="37255" customFormat="1"/>
    <row r="37256" customFormat="1"/>
    <row r="37257" customFormat="1"/>
    <row r="37258" customFormat="1"/>
    <row r="37259" customFormat="1"/>
    <row r="37260" customFormat="1"/>
    <row r="37261" customFormat="1"/>
    <row r="37262" customFormat="1"/>
    <row r="37263" customFormat="1"/>
    <row r="37264" customFormat="1"/>
    <row r="37265" customFormat="1"/>
    <row r="37266" customFormat="1"/>
    <row r="37267" customFormat="1"/>
    <row r="37268" customFormat="1"/>
    <row r="37269" customFormat="1"/>
    <row r="37270" customFormat="1"/>
    <row r="37271" customFormat="1"/>
    <row r="37272" customFormat="1"/>
    <row r="37273" customFormat="1"/>
    <row r="37274" customFormat="1"/>
    <row r="37275" customFormat="1"/>
    <row r="37276" customFormat="1"/>
    <row r="37277" customFormat="1"/>
    <row r="37278" customFormat="1"/>
    <row r="37279" customFormat="1"/>
    <row r="37280" customFormat="1"/>
    <row r="37281" customFormat="1"/>
    <row r="37282" customFormat="1"/>
    <row r="37283" customFormat="1"/>
    <row r="37284" customFormat="1"/>
    <row r="37285" customFormat="1"/>
    <row r="37286" customFormat="1"/>
    <row r="37287" customFormat="1"/>
    <row r="37288" customFormat="1"/>
    <row r="37289" customFormat="1"/>
    <row r="37290" customFormat="1"/>
    <row r="37291" customFormat="1"/>
    <row r="37292" customFormat="1"/>
    <row r="37293" customFormat="1"/>
    <row r="37294" customFormat="1"/>
    <row r="37295" customFormat="1"/>
    <row r="37296" customFormat="1"/>
    <row r="37297" customFormat="1"/>
    <row r="37298" customFormat="1"/>
    <row r="37299" customFormat="1"/>
    <row r="37300" customFormat="1"/>
    <row r="37301" customFormat="1"/>
    <row r="37302" customFormat="1"/>
    <row r="37303" customFormat="1"/>
    <row r="37304" customFormat="1"/>
    <row r="37305" customFormat="1"/>
    <row r="37306" customFormat="1"/>
    <row r="37307" customFormat="1"/>
    <row r="37308" customFormat="1"/>
    <row r="37309" customFormat="1"/>
    <row r="37310" customFormat="1"/>
    <row r="37311" customFormat="1"/>
    <row r="37312" customFormat="1"/>
    <row r="37313" customFormat="1"/>
    <row r="37314" customFormat="1"/>
    <row r="37315" customFormat="1"/>
    <row r="37316" customFormat="1"/>
    <row r="37317" customFormat="1"/>
    <row r="37318" customFormat="1"/>
    <row r="37319" customFormat="1"/>
    <row r="37320" customFormat="1"/>
    <row r="37321" customFormat="1"/>
    <row r="37322" customFormat="1"/>
    <row r="37323" customFormat="1"/>
    <row r="37324" customFormat="1"/>
    <row r="37325" customFormat="1"/>
    <row r="37326" customFormat="1"/>
    <row r="37327" customFormat="1"/>
    <row r="37328" customFormat="1"/>
    <row r="37329" customFormat="1"/>
    <row r="37330" customFormat="1"/>
    <row r="37331" customFormat="1"/>
    <row r="37332" customFormat="1"/>
    <row r="37333" customFormat="1"/>
    <row r="37334" customFormat="1"/>
    <row r="37335" customFormat="1"/>
    <row r="37336" customFormat="1"/>
    <row r="37337" customFormat="1"/>
    <row r="37338" customFormat="1"/>
    <row r="37339" customFormat="1"/>
    <row r="37340" customFormat="1"/>
    <row r="37341" customFormat="1"/>
    <row r="37342" customFormat="1"/>
    <row r="37343" customFormat="1"/>
    <row r="37344" customFormat="1"/>
    <row r="37345" customFormat="1"/>
    <row r="37346" customFormat="1"/>
    <row r="37347" customFormat="1"/>
    <row r="37348" customFormat="1"/>
    <row r="37349" customFormat="1"/>
    <row r="37350" customFormat="1"/>
    <row r="37351" customFormat="1"/>
    <row r="37352" customFormat="1"/>
    <row r="37353" customFormat="1"/>
    <row r="37354" customFormat="1"/>
    <row r="37355" customFormat="1"/>
    <row r="37356" customFormat="1"/>
    <row r="37357" customFormat="1"/>
    <row r="37358" customFormat="1"/>
    <row r="37359" customFormat="1"/>
    <row r="37360" customFormat="1"/>
    <row r="37361" customFormat="1"/>
    <row r="37362" customFormat="1"/>
    <row r="37363" customFormat="1"/>
    <row r="37364" customFormat="1"/>
    <row r="37365" customFormat="1"/>
    <row r="37366" customFormat="1"/>
    <row r="37367" customFormat="1"/>
    <row r="37368" customFormat="1"/>
    <row r="37369" customFormat="1"/>
    <row r="37370" customFormat="1"/>
    <row r="37371" customFormat="1"/>
    <row r="37372" customFormat="1"/>
    <row r="37373" customFormat="1"/>
    <row r="37374" customFormat="1"/>
    <row r="37375" customFormat="1"/>
    <row r="37376" customFormat="1"/>
    <row r="37377" customFormat="1"/>
    <row r="37378" customFormat="1"/>
    <row r="37379" customFormat="1"/>
    <row r="37380" customFormat="1"/>
    <row r="37381" customFormat="1"/>
    <row r="37382" customFormat="1"/>
    <row r="37383" customFormat="1"/>
    <row r="37384" customFormat="1"/>
    <row r="37385" customFormat="1"/>
    <row r="37386" customFormat="1"/>
    <row r="37387" customFormat="1"/>
    <row r="37388" customFormat="1"/>
    <row r="37389" customFormat="1"/>
    <row r="37390" customFormat="1"/>
    <row r="37391" customFormat="1"/>
    <row r="37392" customFormat="1"/>
    <row r="37393" customFormat="1"/>
    <row r="37394" customFormat="1"/>
    <row r="37395" customFormat="1"/>
    <row r="37396" customFormat="1"/>
    <row r="37397" customFormat="1"/>
    <row r="37398" customFormat="1"/>
    <row r="37399" customFormat="1"/>
    <row r="37400" customFormat="1"/>
    <row r="37401" customFormat="1"/>
    <row r="37402" customFormat="1"/>
    <row r="37403" customFormat="1"/>
    <row r="37404" customFormat="1"/>
    <row r="37405" customFormat="1"/>
    <row r="37406" customFormat="1"/>
    <row r="37407" customFormat="1"/>
    <row r="37408" customFormat="1"/>
    <row r="37409" customFormat="1"/>
    <row r="37410" customFormat="1"/>
    <row r="37411" customFormat="1"/>
    <row r="37412" customFormat="1"/>
    <row r="37413" customFormat="1"/>
    <row r="37414" customFormat="1"/>
    <row r="37415" customFormat="1"/>
    <row r="37416" customFormat="1"/>
    <row r="37417" customFormat="1"/>
    <row r="37418" customFormat="1"/>
    <row r="37419" customFormat="1"/>
    <row r="37420" customFormat="1"/>
    <row r="37421" customFormat="1"/>
    <row r="37422" customFormat="1"/>
    <row r="37423" customFormat="1"/>
    <row r="37424" customFormat="1"/>
    <row r="37425" customFormat="1"/>
    <row r="37426" customFormat="1"/>
    <row r="37427" customFormat="1"/>
    <row r="37428" customFormat="1"/>
    <row r="37429" customFormat="1"/>
    <row r="37430" customFormat="1"/>
    <row r="37431" customFormat="1"/>
    <row r="37432" customFormat="1"/>
    <row r="37433" customFormat="1"/>
    <row r="37434" customFormat="1"/>
    <row r="37435" customFormat="1"/>
    <row r="37436" customFormat="1"/>
    <row r="37437" customFormat="1"/>
    <row r="37438" customFormat="1"/>
    <row r="37439" customFormat="1"/>
    <row r="37440" customFormat="1"/>
    <row r="37441" customFormat="1"/>
    <row r="37442" customFormat="1"/>
    <row r="37443" customFormat="1"/>
    <row r="37444" customFormat="1"/>
    <row r="37445" customFormat="1"/>
    <row r="37446" customFormat="1"/>
    <row r="37447" customFormat="1"/>
    <row r="37448" customFormat="1"/>
    <row r="37449" customFormat="1"/>
    <row r="37450" customFormat="1"/>
    <row r="37451" customFormat="1"/>
    <row r="37452" customFormat="1"/>
    <row r="37453" customFormat="1"/>
    <row r="37454" customFormat="1"/>
    <row r="37455" customFormat="1"/>
    <row r="37456" customFormat="1"/>
    <row r="37457" customFormat="1"/>
    <row r="37458" customFormat="1"/>
    <row r="37459" customFormat="1"/>
    <row r="37460" customFormat="1"/>
    <row r="37461" customFormat="1"/>
    <row r="37462" customFormat="1"/>
    <row r="37463" customFormat="1"/>
    <row r="37464" customFormat="1"/>
    <row r="37465" customFormat="1"/>
    <row r="37466" customFormat="1"/>
    <row r="37467" customFormat="1"/>
    <row r="37468" customFormat="1"/>
    <row r="37469" customFormat="1"/>
    <row r="37470" customFormat="1"/>
    <row r="37471" customFormat="1"/>
    <row r="37472" customFormat="1"/>
    <row r="37473" customFormat="1"/>
    <row r="37474" customFormat="1"/>
    <row r="37475" customFormat="1"/>
    <row r="37476" customFormat="1"/>
    <row r="37477" customFormat="1"/>
    <row r="37478" customFormat="1"/>
    <row r="37479" customFormat="1"/>
    <row r="37480" customFormat="1"/>
    <row r="37481" customFormat="1"/>
    <row r="37482" customFormat="1"/>
    <row r="37483" customFormat="1"/>
    <row r="37484" customFormat="1"/>
    <row r="37485" customFormat="1"/>
    <row r="37486" customFormat="1"/>
    <row r="37487" customFormat="1"/>
    <row r="37488" customFormat="1"/>
    <row r="37489" customFormat="1"/>
    <row r="37490" customFormat="1"/>
    <row r="37491" customFormat="1"/>
    <row r="37492" customFormat="1"/>
    <row r="37493" customFormat="1"/>
    <row r="37494" customFormat="1"/>
    <row r="37495" customFormat="1"/>
    <row r="37496" customFormat="1"/>
    <row r="37497" customFormat="1"/>
    <row r="37498" customFormat="1"/>
    <row r="37499" customFormat="1"/>
    <row r="37500" customFormat="1"/>
    <row r="37501" customFormat="1"/>
    <row r="37502" customFormat="1"/>
    <row r="37503" customFormat="1"/>
    <row r="37504" customFormat="1"/>
    <row r="37505" customFormat="1"/>
    <row r="37506" customFormat="1"/>
    <row r="37507" customFormat="1"/>
    <row r="37508" customFormat="1"/>
    <row r="37509" customFormat="1"/>
    <row r="37510" customFormat="1"/>
    <row r="37511" customFormat="1"/>
    <row r="37512" customFormat="1"/>
    <row r="37513" customFormat="1"/>
    <row r="37514" customFormat="1"/>
    <row r="37515" customFormat="1"/>
    <row r="37516" customFormat="1"/>
    <row r="37517" customFormat="1"/>
    <row r="37518" customFormat="1"/>
    <row r="37519" customFormat="1"/>
    <row r="37520" customFormat="1"/>
    <row r="37521" customFormat="1"/>
    <row r="37522" customFormat="1"/>
    <row r="37523" customFormat="1"/>
    <row r="37524" customFormat="1"/>
    <row r="37525" customFormat="1"/>
    <row r="37526" customFormat="1"/>
    <row r="37527" customFormat="1"/>
    <row r="37528" customFormat="1"/>
    <row r="37529" customFormat="1"/>
    <row r="37530" customFormat="1"/>
    <row r="37531" customFormat="1"/>
    <row r="37532" customFormat="1"/>
    <row r="37533" customFormat="1"/>
    <row r="37534" customFormat="1"/>
    <row r="37535" customFormat="1"/>
    <row r="37536" customFormat="1"/>
    <row r="37537" customFormat="1"/>
    <row r="37538" customFormat="1"/>
    <row r="37539" customFormat="1"/>
    <row r="37540" customFormat="1"/>
    <row r="37541" customFormat="1"/>
    <row r="37542" customFormat="1"/>
    <row r="37543" customFormat="1"/>
    <row r="37544" customFormat="1"/>
    <row r="37545" customFormat="1"/>
    <row r="37546" customFormat="1"/>
    <row r="37547" customFormat="1"/>
    <row r="37548" customFormat="1"/>
    <row r="37549" customFormat="1"/>
    <row r="37550" customFormat="1"/>
    <row r="37551" customFormat="1"/>
    <row r="37552" customFormat="1"/>
    <row r="37553" customFormat="1"/>
    <row r="37554" customFormat="1"/>
    <row r="37555" customFormat="1"/>
    <row r="37556" customFormat="1"/>
    <row r="37557" customFormat="1"/>
    <row r="37558" customFormat="1"/>
    <row r="37559" customFormat="1"/>
    <row r="37560" customFormat="1"/>
    <row r="37561" customFormat="1"/>
    <row r="37562" customFormat="1"/>
    <row r="37563" customFormat="1"/>
    <row r="37564" customFormat="1"/>
    <row r="37565" customFormat="1"/>
    <row r="37566" customFormat="1"/>
    <row r="37567" customFormat="1"/>
    <row r="37568" customFormat="1"/>
    <row r="37569" customFormat="1"/>
    <row r="37570" customFormat="1"/>
    <row r="37571" customFormat="1"/>
    <row r="37572" customFormat="1"/>
    <row r="37573" customFormat="1"/>
    <row r="37574" customFormat="1"/>
    <row r="37575" customFormat="1"/>
    <row r="37576" customFormat="1"/>
    <row r="37577" customFormat="1"/>
    <row r="37578" customFormat="1"/>
    <row r="37579" customFormat="1"/>
    <row r="37580" customFormat="1"/>
    <row r="37581" customFormat="1"/>
    <row r="37582" customFormat="1"/>
    <row r="37583" customFormat="1"/>
    <row r="37584" customFormat="1"/>
    <row r="37585" customFormat="1"/>
    <row r="37586" customFormat="1"/>
    <row r="37587" customFormat="1"/>
    <row r="37588" customFormat="1"/>
    <row r="37589" customFormat="1"/>
    <row r="37590" customFormat="1"/>
    <row r="37591" customFormat="1"/>
    <row r="37592" customFormat="1"/>
    <row r="37593" customFormat="1"/>
    <row r="37594" customFormat="1"/>
    <row r="37595" customFormat="1"/>
    <row r="37596" customFormat="1"/>
    <row r="37597" customFormat="1"/>
    <row r="37598" customFormat="1"/>
    <row r="37599" customFormat="1"/>
    <row r="37600" customFormat="1"/>
    <row r="37601" customFormat="1"/>
    <row r="37602" customFormat="1"/>
    <row r="37603" customFormat="1"/>
    <row r="37604" customFormat="1"/>
    <row r="37605" customFormat="1"/>
    <row r="37606" customFormat="1"/>
    <row r="37607" customFormat="1"/>
    <row r="37608" customFormat="1"/>
    <row r="37609" customFormat="1"/>
    <row r="37610" customFormat="1"/>
    <row r="37611" customFormat="1"/>
    <row r="37612" customFormat="1"/>
    <row r="37613" customFormat="1"/>
    <row r="37614" customFormat="1"/>
    <row r="37615" customFormat="1"/>
    <row r="37616" customFormat="1"/>
    <row r="37617" customFormat="1"/>
    <row r="37618" customFormat="1"/>
    <row r="37619" customFormat="1"/>
    <row r="37620" customFormat="1"/>
    <row r="37621" customFormat="1"/>
    <row r="37622" customFormat="1"/>
    <row r="37623" customFormat="1"/>
    <row r="37624" customFormat="1"/>
    <row r="37625" customFormat="1"/>
    <row r="37626" customFormat="1"/>
    <row r="37627" customFormat="1"/>
    <row r="37628" customFormat="1"/>
    <row r="37629" customFormat="1"/>
    <row r="37630" customFormat="1"/>
    <row r="37631" customFormat="1"/>
    <row r="37632" customFormat="1"/>
    <row r="37633" customFormat="1"/>
    <row r="37634" customFormat="1"/>
    <row r="37635" customFormat="1"/>
    <row r="37636" customFormat="1"/>
    <row r="37637" customFormat="1"/>
    <row r="37638" customFormat="1"/>
    <row r="37639" customFormat="1"/>
    <row r="37640" customFormat="1"/>
    <row r="37641" customFormat="1"/>
    <row r="37642" customFormat="1"/>
    <row r="37643" customFormat="1"/>
    <row r="37644" customFormat="1"/>
    <row r="37645" customFormat="1"/>
    <row r="37646" customFormat="1"/>
    <row r="37647" customFormat="1"/>
    <row r="37648" customFormat="1"/>
    <row r="37649" customFormat="1"/>
    <row r="37650" customFormat="1"/>
    <row r="37651" customFormat="1"/>
    <row r="37652" customFormat="1"/>
    <row r="37653" customFormat="1"/>
    <row r="37654" customFormat="1"/>
    <row r="37655" customFormat="1"/>
    <row r="37656" customFormat="1"/>
    <row r="37657" customFormat="1"/>
    <row r="37658" customFormat="1"/>
    <row r="37659" customFormat="1"/>
    <row r="37660" customFormat="1"/>
    <row r="37661" customFormat="1"/>
    <row r="37662" customFormat="1"/>
    <row r="37663" customFormat="1"/>
    <row r="37664" customFormat="1"/>
    <row r="37665" customFormat="1"/>
    <row r="37666" customFormat="1"/>
    <row r="37667" customFormat="1"/>
    <row r="37668" customFormat="1"/>
    <row r="37669" customFormat="1"/>
    <row r="37670" customFormat="1"/>
    <row r="37671" customFormat="1"/>
    <row r="37672" customFormat="1"/>
    <row r="37673" customFormat="1"/>
    <row r="37674" customFormat="1"/>
    <row r="37675" customFormat="1"/>
    <row r="37676" customFormat="1"/>
    <row r="37677" customFormat="1"/>
    <row r="37678" customFormat="1"/>
    <row r="37679" customFormat="1"/>
    <row r="37680" customFormat="1"/>
    <row r="37681" customFormat="1"/>
    <row r="37682" customFormat="1"/>
    <row r="37683" customFormat="1"/>
    <row r="37684" customFormat="1"/>
    <row r="37685" customFormat="1"/>
    <row r="37686" customFormat="1"/>
    <row r="37687" customFormat="1"/>
    <row r="37688" customFormat="1"/>
    <row r="37689" customFormat="1"/>
    <row r="37690" customFormat="1"/>
    <row r="37691" customFormat="1"/>
    <row r="37692" customFormat="1"/>
    <row r="37693" customFormat="1"/>
    <row r="37694" customFormat="1"/>
    <row r="37695" customFormat="1"/>
    <row r="37696" customFormat="1"/>
    <row r="37697" customFormat="1"/>
    <row r="37698" customFormat="1"/>
    <row r="37699" customFormat="1"/>
    <row r="37700" customFormat="1"/>
    <row r="37701" customFormat="1"/>
    <row r="37702" customFormat="1"/>
    <row r="37703" customFormat="1"/>
    <row r="37704" customFormat="1"/>
    <row r="37705" customFormat="1"/>
    <row r="37706" customFormat="1"/>
    <row r="37707" customFormat="1"/>
    <row r="37708" customFormat="1"/>
    <row r="37709" customFormat="1"/>
    <row r="37710" customFormat="1"/>
    <row r="37711" customFormat="1"/>
    <row r="37712" customFormat="1"/>
    <row r="37713" customFormat="1"/>
    <row r="37714" customFormat="1"/>
    <row r="37715" customFormat="1"/>
    <row r="37716" customFormat="1"/>
    <row r="37717" customFormat="1"/>
    <row r="37718" customFormat="1"/>
    <row r="37719" customFormat="1"/>
    <row r="37720" customFormat="1"/>
    <row r="37721" customFormat="1"/>
    <row r="37722" customFormat="1"/>
    <row r="37723" customFormat="1"/>
    <row r="37724" customFormat="1"/>
    <row r="37725" customFormat="1"/>
    <row r="37726" customFormat="1"/>
    <row r="37727" customFormat="1"/>
    <row r="37728" customFormat="1"/>
    <row r="37729" customFormat="1"/>
    <row r="37730" customFormat="1"/>
    <row r="37731" customFormat="1"/>
    <row r="37732" customFormat="1"/>
    <row r="37733" customFormat="1"/>
    <row r="37734" customFormat="1"/>
    <row r="37735" customFormat="1"/>
    <row r="37736" customFormat="1"/>
    <row r="37737" customFormat="1"/>
    <row r="37738" customFormat="1"/>
    <row r="37739" customFormat="1"/>
    <row r="37740" customFormat="1"/>
    <row r="37741" customFormat="1"/>
    <row r="37742" customFormat="1"/>
    <row r="37743" customFormat="1"/>
    <row r="37744" customFormat="1"/>
    <row r="37745" customFormat="1"/>
    <row r="37746" customFormat="1"/>
    <row r="37747" customFormat="1"/>
    <row r="37748" customFormat="1"/>
    <row r="37749" customFormat="1"/>
    <row r="37750" customFormat="1"/>
    <row r="37751" customFormat="1"/>
    <row r="37752" customFormat="1"/>
    <row r="37753" customFormat="1"/>
    <row r="37754" customFormat="1"/>
    <row r="37755" customFormat="1"/>
    <row r="37756" customFormat="1"/>
    <row r="37757" customFormat="1"/>
    <row r="37758" customFormat="1"/>
    <row r="37759" customFormat="1"/>
    <row r="37760" customFormat="1"/>
    <row r="37761" customFormat="1"/>
    <row r="37762" customFormat="1"/>
    <row r="37763" customFormat="1"/>
    <row r="37764" customFormat="1"/>
    <row r="37765" customFormat="1"/>
    <row r="37766" customFormat="1"/>
    <row r="37767" customFormat="1"/>
    <row r="37768" customFormat="1"/>
    <row r="37769" customFormat="1"/>
    <row r="37770" customFormat="1"/>
    <row r="37771" customFormat="1"/>
    <row r="37772" customFormat="1"/>
    <row r="37773" customFormat="1"/>
    <row r="37774" customFormat="1"/>
    <row r="37775" customFormat="1"/>
    <row r="37776" customFormat="1"/>
    <row r="37777" customFormat="1"/>
    <row r="37778" customFormat="1"/>
    <row r="37779" customFormat="1"/>
    <row r="37780" customFormat="1"/>
    <row r="37781" customFormat="1"/>
    <row r="37782" customFormat="1"/>
    <row r="37783" customFormat="1"/>
    <row r="37784" customFormat="1"/>
    <row r="37785" customFormat="1"/>
    <row r="37786" customFormat="1"/>
    <row r="37787" customFormat="1"/>
    <row r="37788" customFormat="1"/>
    <row r="37789" customFormat="1"/>
    <row r="37790" customFormat="1"/>
    <row r="37791" customFormat="1"/>
    <row r="37792" customFormat="1"/>
    <row r="37793" customFormat="1"/>
    <row r="37794" customFormat="1"/>
    <row r="37795" customFormat="1"/>
    <row r="37796" customFormat="1"/>
    <row r="37797" customFormat="1"/>
    <row r="37798" customFormat="1"/>
    <row r="37799" customFormat="1"/>
    <row r="37800" customFormat="1"/>
    <row r="37801" customFormat="1"/>
    <row r="37802" customFormat="1"/>
    <row r="37803" customFormat="1"/>
    <row r="37804" customFormat="1"/>
    <row r="37805" customFormat="1"/>
    <row r="37806" customFormat="1"/>
    <row r="37807" customFormat="1"/>
    <row r="37808" customFormat="1"/>
    <row r="37809" customFormat="1"/>
    <row r="37810" customFormat="1"/>
    <row r="37811" customFormat="1"/>
    <row r="37812" customFormat="1"/>
    <row r="37813" customFormat="1"/>
    <row r="37814" customFormat="1"/>
    <row r="37815" customFormat="1"/>
    <row r="37816" customFormat="1"/>
    <row r="37817" customFormat="1"/>
    <row r="37818" customFormat="1"/>
    <row r="37819" customFormat="1"/>
    <row r="37820" customFormat="1"/>
    <row r="37821" customFormat="1"/>
    <row r="37822" customFormat="1"/>
    <row r="37823" customFormat="1"/>
    <row r="37824" customFormat="1"/>
    <row r="37825" customFormat="1"/>
    <row r="37826" customFormat="1"/>
    <row r="37827" customFormat="1"/>
    <row r="37828" customFormat="1"/>
    <row r="37829" customFormat="1"/>
    <row r="37830" customFormat="1"/>
    <row r="37831" customFormat="1"/>
    <row r="37832" customFormat="1"/>
    <row r="37833" customFormat="1"/>
    <row r="37834" customFormat="1"/>
    <row r="37835" customFormat="1"/>
    <row r="37836" customFormat="1"/>
    <row r="37837" customFormat="1"/>
    <row r="37838" customFormat="1"/>
    <row r="37839" customFormat="1"/>
    <row r="37840" customFormat="1"/>
    <row r="37841" customFormat="1"/>
    <row r="37842" customFormat="1"/>
    <row r="37843" customFormat="1"/>
    <row r="37844" customFormat="1"/>
    <row r="37845" customFormat="1"/>
    <row r="37846" customFormat="1"/>
    <row r="37847" customFormat="1"/>
    <row r="37848" customFormat="1"/>
    <row r="37849" customFormat="1"/>
    <row r="37850" customFormat="1"/>
    <row r="37851" customFormat="1"/>
    <row r="37852" customFormat="1"/>
    <row r="37853" customFormat="1"/>
    <row r="37854" customFormat="1"/>
    <row r="37855" customFormat="1"/>
    <row r="37856" customFormat="1"/>
    <row r="37857" customFormat="1"/>
    <row r="37858" customFormat="1"/>
    <row r="37859" customFormat="1"/>
    <row r="37860" customFormat="1"/>
    <row r="37861" customFormat="1"/>
    <row r="37862" customFormat="1"/>
    <row r="37863" customFormat="1"/>
    <row r="37864" customFormat="1"/>
    <row r="37865" customFormat="1"/>
    <row r="37866" customFormat="1"/>
    <row r="37867" customFormat="1"/>
    <row r="37868" customFormat="1"/>
    <row r="37869" customFormat="1"/>
    <row r="37870" customFormat="1"/>
    <row r="37871" customFormat="1"/>
    <row r="37872" customFormat="1"/>
    <row r="37873" customFormat="1"/>
    <row r="37874" customFormat="1"/>
    <row r="37875" customFormat="1"/>
    <row r="37876" customFormat="1"/>
    <row r="37877" customFormat="1"/>
    <row r="37878" customFormat="1"/>
    <row r="37879" customFormat="1"/>
    <row r="37880" customFormat="1"/>
    <row r="37881" customFormat="1"/>
    <row r="37882" customFormat="1"/>
    <row r="37883" customFormat="1"/>
    <row r="37884" customFormat="1"/>
    <row r="37885" customFormat="1"/>
    <row r="37886" customFormat="1"/>
    <row r="37887" customFormat="1"/>
    <row r="37888" customFormat="1"/>
    <row r="37889" customFormat="1"/>
    <row r="37890" customFormat="1"/>
    <row r="37891" customFormat="1"/>
    <row r="37892" customFormat="1"/>
    <row r="37893" customFormat="1"/>
    <row r="37894" customFormat="1"/>
    <row r="37895" customFormat="1"/>
    <row r="37896" customFormat="1"/>
    <row r="37897" customFormat="1"/>
    <row r="37898" customFormat="1"/>
    <row r="37899" customFormat="1"/>
    <row r="37900" customFormat="1"/>
    <row r="37901" customFormat="1"/>
    <row r="37902" customFormat="1"/>
    <row r="37903" customFormat="1"/>
    <row r="37904" customFormat="1"/>
    <row r="37905" customFormat="1"/>
    <row r="37906" customFormat="1"/>
    <row r="37907" customFormat="1"/>
    <row r="37908" customFormat="1"/>
    <row r="37909" customFormat="1"/>
    <row r="37910" customFormat="1"/>
    <row r="37911" customFormat="1"/>
    <row r="37912" customFormat="1"/>
    <row r="37913" customFormat="1"/>
    <row r="37914" customFormat="1"/>
    <row r="37915" customFormat="1"/>
    <row r="37916" customFormat="1"/>
    <row r="37917" customFormat="1"/>
    <row r="37918" customFormat="1"/>
    <row r="37919" customFormat="1"/>
    <row r="37920" customFormat="1"/>
    <row r="37921" customFormat="1"/>
    <row r="37922" customFormat="1"/>
    <row r="37923" customFormat="1"/>
    <row r="37924" customFormat="1"/>
    <row r="37925" customFormat="1"/>
    <row r="37926" customFormat="1"/>
    <row r="37927" customFormat="1"/>
    <row r="37928" customFormat="1"/>
    <row r="37929" customFormat="1"/>
    <row r="37930" customFormat="1"/>
    <row r="37931" customFormat="1"/>
    <row r="37932" customFormat="1"/>
    <row r="37933" customFormat="1"/>
    <row r="37934" customFormat="1"/>
    <row r="37935" customFormat="1"/>
    <row r="37936" customFormat="1"/>
    <row r="37937" customFormat="1"/>
    <row r="37938" customFormat="1"/>
    <row r="37939" customFormat="1"/>
    <row r="37940" customFormat="1"/>
    <row r="37941" customFormat="1"/>
    <row r="37942" customFormat="1"/>
    <row r="37943" customFormat="1"/>
    <row r="37944" customFormat="1"/>
    <row r="37945" customFormat="1"/>
    <row r="37946" customFormat="1"/>
    <row r="37947" customFormat="1"/>
    <row r="37948" customFormat="1"/>
    <row r="37949" customFormat="1"/>
    <row r="37950" customFormat="1"/>
    <row r="37951" customFormat="1"/>
    <row r="37952" customFormat="1"/>
    <row r="37953" customFormat="1"/>
    <row r="37954" customFormat="1"/>
    <row r="37955" customFormat="1"/>
    <row r="37956" customFormat="1"/>
    <row r="37957" customFormat="1"/>
    <row r="37958" customFormat="1"/>
    <row r="37959" customFormat="1"/>
    <row r="37960" customFormat="1"/>
    <row r="37961" customFormat="1"/>
    <row r="37962" customFormat="1"/>
    <row r="37963" customFormat="1"/>
    <row r="37964" customFormat="1"/>
    <row r="37965" customFormat="1"/>
    <row r="37966" customFormat="1"/>
    <row r="37967" customFormat="1"/>
    <row r="37968" customFormat="1"/>
    <row r="37969" customFormat="1"/>
    <row r="37970" customFormat="1"/>
    <row r="37971" customFormat="1"/>
    <row r="37972" customFormat="1"/>
    <row r="37973" customFormat="1"/>
    <row r="37974" customFormat="1"/>
    <row r="37975" customFormat="1"/>
    <row r="37976" customFormat="1"/>
    <row r="37977" customFormat="1"/>
    <row r="37978" customFormat="1"/>
    <row r="37979" customFormat="1"/>
    <row r="37980" customFormat="1"/>
    <row r="37981" customFormat="1"/>
    <row r="37982" customFormat="1"/>
    <row r="37983" customFormat="1"/>
    <row r="37984" customFormat="1"/>
    <row r="37985" customFormat="1"/>
    <row r="37986" customFormat="1"/>
    <row r="37987" customFormat="1"/>
    <row r="37988" customFormat="1"/>
    <row r="37989" customFormat="1"/>
    <row r="37990" customFormat="1"/>
    <row r="37991" customFormat="1"/>
    <row r="37992" customFormat="1"/>
    <row r="37993" customFormat="1"/>
    <row r="37994" customFormat="1"/>
    <row r="37995" customFormat="1"/>
    <row r="37996" customFormat="1"/>
    <row r="37997" customFormat="1"/>
    <row r="37998" customFormat="1"/>
    <row r="37999" customFormat="1"/>
    <row r="38000" customFormat="1"/>
    <row r="38001" customFormat="1"/>
    <row r="38002" customFormat="1"/>
    <row r="38003" customFormat="1"/>
    <row r="38004" customFormat="1"/>
    <row r="38005" customFormat="1"/>
    <row r="38006" customFormat="1"/>
    <row r="38007" customFormat="1"/>
    <row r="38008" customFormat="1"/>
    <row r="38009" customFormat="1"/>
    <row r="38010" customFormat="1"/>
    <row r="38011" customFormat="1"/>
    <row r="38012" customFormat="1"/>
    <row r="38013" customFormat="1"/>
    <row r="38014" customFormat="1"/>
    <row r="38015" customFormat="1"/>
    <row r="38016" customFormat="1"/>
    <row r="38017" customFormat="1"/>
    <row r="38018" customFormat="1"/>
    <row r="38019" customFormat="1"/>
    <row r="38020" customFormat="1"/>
    <row r="38021" customFormat="1"/>
    <row r="38022" customFormat="1"/>
    <row r="38023" customFormat="1"/>
    <row r="38024" customFormat="1"/>
    <row r="38025" customFormat="1"/>
    <row r="38026" customFormat="1"/>
    <row r="38027" customFormat="1"/>
    <row r="38028" customFormat="1"/>
    <row r="38029" customFormat="1"/>
    <row r="38030" customFormat="1"/>
    <row r="38031" customFormat="1"/>
    <row r="38032" customFormat="1"/>
    <row r="38033" customFormat="1"/>
    <row r="38034" customFormat="1"/>
    <row r="38035" customFormat="1"/>
    <row r="38036" customFormat="1"/>
    <row r="38037" customFormat="1"/>
    <row r="38038" customFormat="1"/>
    <row r="38039" customFormat="1"/>
    <row r="38040" customFormat="1"/>
    <row r="38041" customFormat="1"/>
    <row r="38042" customFormat="1"/>
    <row r="38043" customFormat="1"/>
    <row r="38044" customFormat="1"/>
    <row r="38045" customFormat="1"/>
    <row r="38046" customFormat="1"/>
    <row r="38047" customFormat="1"/>
    <row r="38048" customFormat="1"/>
    <row r="38049" customFormat="1"/>
    <row r="38050" customFormat="1"/>
    <row r="38051" customFormat="1"/>
    <row r="38052" customFormat="1"/>
    <row r="38053" customFormat="1"/>
    <row r="38054" customFormat="1"/>
    <row r="38055" customFormat="1"/>
    <row r="38056" customFormat="1"/>
    <row r="38057" customFormat="1"/>
    <row r="38058" customFormat="1"/>
    <row r="38059" customFormat="1"/>
    <row r="38060" customFormat="1"/>
    <row r="38061" customFormat="1"/>
    <row r="38062" customFormat="1"/>
    <row r="38063" customFormat="1"/>
    <row r="38064" customFormat="1"/>
    <row r="38065" customFormat="1"/>
    <row r="38066" customFormat="1"/>
    <row r="38067" customFormat="1"/>
    <row r="38068" customFormat="1"/>
    <row r="38069" customFormat="1"/>
    <row r="38070" customFormat="1"/>
    <row r="38071" customFormat="1"/>
    <row r="38072" customFormat="1"/>
    <row r="38073" customFormat="1"/>
    <row r="38074" customFormat="1"/>
    <row r="38075" customFormat="1"/>
    <row r="38076" customFormat="1"/>
    <row r="38077" customFormat="1"/>
    <row r="38078" customFormat="1"/>
    <row r="38079" customFormat="1"/>
    <row r="38080" customFormat="1"/>
    <row r="38081" customFormat="1"/>
    <row r="38082" customFormat="1"/>
    <row r="38083" customFormat="1"/>
    <row r="38084" customFormat="1"/>
    <row r="38085" customFormat="1"/>
    <row r="38086" customFormat="1"/>
    <row r="38087" customFormat="1"/>
    <row r="38088" customFormat="1"/>
    <row r="38089" customFormat="1"/>
    <row r="38090" customFormat="1"/>
    <row r="38091" customFormat="1"/>
    <row r="38092" customFormat="1"/>
    <row r="38093" customFormat="1"/>
    <row r="38094" customFormat="1"/>
    <row r="38095" customFormat="1"/>
    <row r="38096" customFormat="1"/>
    <row r="38097" customFormat="1"/>
    <row r="38098" customFormat="1"/>
    <row r="38099" customFormat="1"/>
    <row r="38100" customFormat="1"/>
    <row r="38101" customFormat="1"/>
    <row r="38102" customFormat="1"/>
    <row r="38103" customFormat="1"/>
    <row r="38104" customFormat="1"/>
    <row r="38105" customFormat="1"/>
    <row r="38106" customFormat="1"/>
    <row r="38107" customFormat="1"/>
    <row r="38108" customFormat="1"/>
    <row r="38109" customFormat="1"/>
    <row r="38110" customFormat="1"/>
    <row r="38111" customFormat="1"/>
    <row r="38112" customFormat="1"/>
    <row r="38113" customFormat="1"/>
    <row r="38114" customFormat="1"/>
    <row r="38115" customFormat="1"/>
    <row r="38116" customFormat="1"/>
    <row r="38117" customFormat="1"/>
    <row r="38118" customFormat="1"/>
    <row r="38119" customFormat="1"/>
    <row r="38120" customFormat="1"/>
    <row r="38121" customFormat="1"/>
    <row r="38122" customFormat="1"/>
    <row r="38123" customFormat="1"/>
    <row r="38124" customFormat="1"/>
    <row r="38125" customFormat="1"/>
    <row r="38126" customFormat="1"/>
    <row r="38127" customFormat="1"/>
    <row r="38128" customFormat="1"/>
    <row r="38129" customFormat="1"/>
    <row r="38130" customFormat="1"/>
    <row r="38131" customFormat="1"/>
    <row r="38132" customFormat="1"/>
    <row r="38133" customFormat="1"/>
    <row r="38134" customFormat="1"/>
    <row r="38135" customFormat="1"/>
    <row r="38136" customFormat="1"/>
    <row r="38137" customFormat="1"/>
    <row r="38138" customFormat="1"/>
    <row r="38139" customFormat="1"/>
    <row r="38140" customFormat="1"/>
    <row r="38141" customFormat="1"/>
    <row r="38142" customFormat="1"/>
    <row r="38143" customFormat="1"/>
    <row r="38144" customFormat="1"/>
    <row r="38145" customFormat="1"/>
    <row r="38146" customFormat="1"/>
    <row r="38147" customFormat="1"/>
    <row r="38148" customFormat="1"/>
    <row r="38149" customFormat="1"/>
    <row r="38150" customFormat="1"/>
    <row r="38151" customFormat="1"/>
    <row r="38152" customFormat="1"/>
    <row r="38153" customFormat="1"/>
    <row r="38154" customFormat="1"/>
    <row r="38155" customFormat="1"/>
    <row r="38156" customFormat="1"/>
    <row r="38157" customFormat="1"/>
    <row r="38158" customFormat="1"/>
    <row r="38159" customFormat="1"/>
    <row r="38160" customFormat="1"/>
    <row r="38161" customFormat="1"/>
    <row r="38162" customFormat="1"/>
    <row r="38163" customFormat="1"/>
    <row r="38164" customFormat="1"/>
    <row r="38165" customFormat="1"/>
    <row r="38166" customFormat="1"/>
    <row r="38167" customFormat="1"/>
    <row r="38168" customFormat="1"/>
    <row r="38169" customFormat="1"/>
    <row r="38170" customFormat="1"/>
    <row r="38171" customFormat="1"/>
    <row r="38172" customFormat="1"/>
    <row r="38173" customFormat="1"/>
    <row r="38174" customFormat="1"/>
    <row r="38175" customFormat="1"/>
    <row r="38176" customFormat="1"/>
    <row r="38177" customFormat="1"/>
    <row r="38178" customFormat="1"/>
    <row r="38179" customFormat="1"/>
    <row r="38180" customFormat="1"/>
    <row r="38181" customFormat="1"/>
    <row r="38182" customFormat="1"/>
    <row r="38183" customFormat="1"/>
    <row r="38184" customFormat="1"/>
    <row r="38185" customFormat="1"/>
    <row r="38186" customFormat="1"/>
    <row r="38187" customFormat="1"/>
    <row r="38188" customFormat="1"/>
    <row r="38189" customFormat="1"/>
    <row r="38190" customFormat="1"/>
    <row r="38191" customFormat="1"/>
    <row r="38192" customFormat="1"/>
    <row r="38193" customFormat="1"/>
    <row r="38194" customFormat="1"/>
    <row r="38195" customFormat="1"/>
    <row r="38196" customFormat="1"/>
    <row r="38197" customFormat="1"/>
    <row r="38198" customFormat="1"/>
    <row r="38199" customFormat="1"/>
    <row r="38200" customFormat="1"/>
    <row r="38201" customFormat="1"/>
    <row r="38202" customFormat="1"/>
    <row r="38203" customFormat="1"/>
    <row r="38204" customFormat="1"/>
    <row r="38205" customFormat="1"/>
    <row r="38206" customFormat="1"/>
    <row r="38207" customFormat="1"/>
    <row r="38208" customFormat="1"/>
    <row r="38209" customFormat="1"/>
    <row r="38210" customFormat="1"/>
    <row r="38211" customFormat="1"/>
    <row r="38212" customFormat="1"/>
    <row r="38213" customFormat="1"/>
    <row r="38214" customFormat="1"/>
    <row r="38215" customFormat="1"/>
    <row r="38216" customFormat="1"/>
    <row r="38217" customFormat="1"/>
    <row r="38218" customFormat="1"/>
    <row r="38219" customFormat="1"/>
    <row r="38220" customFormat="1"/>
    <row r="38221" customFormat="1"/>
    <row r="38222" customFormat="1"/>
    <row r="38223" customFormat="1"/>
    <row r="38224" customFormat="1"/>
    <row r="38225" customFormat="1"/>
    <row r="38226" customFormat="1"/>
    <row r="38227" customFormat="1"/>
    <row r="38228" customFormat="1"/>
    <row r="38229" customFormat="1"/>
    <row r="38230" customFormat="1"/>
    <row r="38231" customFormat="1"/>
    <row r="38232" customFormat="1"/>
    <row r="38233" customFormat="1"/>
    <row r="38234" customFormat="1"/>
    <row r="38235" customFormat="1"/>
    <row r="38236" customFormat="1"/>
    <row r="38237" customFormat="1"/>
    <row r="38238" customFormat="1"/>
    <row r="38239" customFormat="1"/>
    <row r="38240" customFormat="1"/>
    <row r="38241" customFormat="1"/>
    <row r="38242" customFormat="1"/>
    <row r="38243" customFormat="1"/>
    <row r="38244" customFormat="1"/>
    <row r="38245" customFormat="1"/>
    <row r="38246" customFormat="1"/>
    <row r="38247" customFormat="1"/>
    <row r="38248" customFormat="1"/>
    <row r="38249" customFormat="1"/>
    <row r="38250" customFormat="1"/>
    <row r="38251" customFormat="1"/>
    <row r="38252" customFormat="1"/>
    <row r="38253" customFormat="1"/>
    <row r="38254" customFormat="1"/>
    <row r="38255" customFormat="1"/>
    <row r="38256" customFormat="1"/>
    <row r="38257" customFormat="1"/>
    <row r="38258" customFormat="1"/>
    <row r="38259" customFormat="1"/>
    <row r="38260" customFormat="1"/>
    <row r="38261" customFormat="1"/>
    <row r="38262" customFormat="1"/>
    <row r="38263" customFormat="1"/>
    <row r="38264" customFormat="1"/>
    <row r="38265" customFormat="1"/>
    <row r="38266" customFormat="1"/>
    <row r="38267" customFormat="1"/>
    <row r="38268" customFormat="1"/>
    <row r="38269" customFormat="1"/>
    <row r="38270" customFormat="1"/>
    <row r="38271" customFormat="1"/>
    <row r="38272" customFormat="1"/>
    <row r="38273" customFormat="1"/>
    <row r="38274" customFormat="1"/>
    <row r="38275" customFormat="1"/>
    <row r="38276" customFormat="1"/>
    <row r="38277" customFormat="1"/>
    <row r="38278" customFormat="1"/>
    <row r="38279" customFormat="1"/>
    <row r="38280" customFormat="1"/>
    <row r="38281" customFormat="1"/>
    <row r="38282" customFormat="1"/>
    <row r="38283" customFormat="1"/>
    <row r="38284" customFormat="1"/>
    <row r="38285" customFormat="1"/>
    <row r="38286" customFormat="1"/>
    <row r="38287" customFormat="1"/>
    <row r="38288" customFormat="1"/>
    <row r="38289" customFormat="1"/>
    <row r="38290" customFormat="1"/>
    <row r="38291" customFormat="1"/>
    <row r="38292" customFormat="1"/>
    <row r="38293" customFormat="1"/>
    <row r="38294" customFormat="1"/>
    <row r="38295" customFormat="1"/>
    <row r="38296" customFormat="1"/>
    <row r="38297" customFormat="1"/>
    <row r="38298" customFormat="1"/>
    <row r="38299" customFormat="1"/>
    <row r="38300" customFormat="1"/>
    <row r="38301" customFormat="1"/>
    <row r="38302" customFormat="1"/>
    <row r="38303" customFormat="1"/>
    <row r="38304" customFormat="1"/>
    <row r="38305" customFormat="1"/>
    <row r="38306" customFormat="1"/>
    <row r="38307" customFormat="1"/>
    <row r="38308" customFormat="1"/>
    <row r="38309" customFormat="1"/>
    <row r="38310" customFormat="1"/>
    <row r="38311" customFormat="1"/>
    <row r="38312" customFormat="1"/>
    <row r="38313" customFormat="1"/>
    <row r="38314" customFormat="1"/>
    <row r="38315" customFormat="1"/>
    <row r="38316" customFormat="1"/>
    <row r="38317" customFormat="1"/>
    <row r="38318" customFormat="1"/>
    <row r="38319" customFormat="1"/>
    <row r="38320" customFormat="1"/>
    <row r="38321" customFormat="1"/>
    <row r="38322" customFormat="1"/>
    <row r="38323" customFormat="1"/>
    <row r="38324" customFormat="1"/>
    <row r="38325" customFormat="1"/>
    <row r="38326" customFormat="1"/>
    <row r="38327" customFormat="1"/>
    <row r="38328" customFormat="1"/>
    <row r="38329" customFormat="1"/>
    <row r="38330" customFormat="1"/>
    <row r="38331" customFormat="1"/>
    <row r="38332" customFormat="1"/>
    <row r="38333" customFormat="1"/>
    <row r="38334" customFormat="1"/>
    <row r="38335" customFormat="1"/>
    <row r="38336" customFormat="1"/>
    <row r="38337" customFormat="1"/>
    <row r="38338" customFormat="1"/>
    <row r="38339" customFormat="1"/>
    <row r="38340" customFormat="1"/>
    <row r="38341" customFormat="1"/>
    <row r="38342" customFormat="1"/>
    <row r="38343" customFormat="1"/>
    <row r="38344" customFormat="1"/>
    <row r="38345" customFormat="1"/>
    <row r="38346" customFormat="1"/>
    <row r="38347" customFormat="1"/>
    <row r="38348" customFormat="1"/>
    <row r="38349" customFormat="1"/>
    <row r="38350" customFormat="1"/>
    <row r="38351" customFormat="1"/>
    <row r="38352" customFormat="1"/>
    <row r="38353" customFormat="1"/>
    <row r="38354" customFormat="1"/>
    <row r="38355" customFormat="1"/>
    <row r="38356" customFormat="1"/>
    <row r="38357" customFormat="1"/>
    <row r="38358" customFormat="1"/>
    <row r="38359" customFormat="1"/>
    <row r="38360" customFormat="1"/>
    <row r="38361" customFormat="1"/>
    <row r="38362" customFormat="1"/>
    <row r="38363" customFormat="1"/>
    <row r="38364" customFormat="1"/>
    <row r="38365" customFormat="1"/>
    <row r="38366" customFormat="1"/>
    <row r="38367" customFormat="1"/>
    <row r="38368" customFormat="1"/>
    <row r="38369" customFormat="1"/>
    <row r="38370" customFormat="1"/>
    <row r="38371" customFormat="1"/>
    <row r="38372" customFormat="1"/>
    <row r="38373" customFormat="1"/>
    <row r="38374" customFormat="1"/>
    <row r="38375" customFormat="1"/>
    <row r="38376" customFormat="1"/>
    <row r="38377" customFormat="1"/>
    <row r="38378" customFormat="1"/>
    <row r="38379" customFormat="1"/>
    <row r="38380" customFormat="1"/>
    <row r="38381" customFormat="1"/>
    <row r="38382" customFormat="1"/>
    <row r="38383" customFormat="1"/>
    <row r="38384" customFormat="1"/>
    <row r="38385" customFormat="1"/>
    <row r="38386" customFormat="1"/>
    <row r="38387" customFormat="1"/>
    <row r="38388" customFormat="1"/>
    <row r="38389" customFormat="1"/>
    <row r="38390" customFormat="1"/>
    <row r="38391" customFormat="1"/>
    <row r="38392" customFormat="1"/>
    <row r="38393" customFormat="1"/>
    <row r="38394" customFormat="1"/>
    <row r="38395" customFormat="1"/>
    <row r="38396" customFormat="1"/>
    <row r="38397" customFormat="1"/>
    <row r="38398" customFormat="1"/>
    <row r="38399" customFormat="1"/>
    <row r="38400" customFormat="1"/>
    <row r="38401" customFormat="1"/>
    <row r="38402" customFormat="1"/>
    <row r="38403" customFormat="1"/>
    <row r="38404" customFormat="1"/>
    <row r="38405" customFormat="1"/>
    <row r="38406" customFormat="1"/>
    <row r="38407" customFormat="1"/>
    <row r="38408" customFormat="1"/>
    <row r="38409" customFormat="1"/>
    <row r="38410" customFormat="1"/>
    <row r="38411" customFormat="1"/>
    <row r="38412" customFormat="1"/>
    <row r="38413" customFormat="1"/>
    <row r="38414" customFormat="1"/>
    <row r="38415" customFormat="1"/>
    <row r="38416" customFormat="1"/>
    <row r="38417" customFormat="1"/>
    <row r="38418" customFormat="1"/>
    <row r="38419" customFormat="1"/>
    <row r="38420" customFormat="1"/>
    <row r="38421" customFormat="1"/>
    <row r="38422" customFormat="1"/>
    <row r="38423" customFormat="1"/>
    <row r="38424" customFormat="1"/>
    <row r="38425" customFormat="1"/>
    <row r="38426" customFormat="1"/>
    <row r="38427" customFormat="1"/>
    <row r="38428" customFormat="1"/>
    <row r="38429" customFormat="1"/>
    <row r="38430" customFormat="1"/>
    <row r="38431" customFormat="1"/>
    <row r="38432" customFormat="1"/>
    <row r="38433" customFormat="1"/>
    <row r="38434" customFormat="1"/>
    <row r="38435" customFormat="1"/>
    <row r="38436" customFormat="1"/>
    <row r="38437" customFormat="1"/>
    <row r="38438" customFormat="1"/>
    <row r="38439" customFormat="1"/>
    <row r="38440" customFormat="1"/>
    <row r="38441" customFormat="1"/>
    <row r="38442" customFormat="1"/>
    <row r="38443" customFormat="1"/>
    <row r="38444" customFormat="1"/>
    <row r="38445" customFormat="1"/>
    <row r="38446" customFormat="1"/>
    <row r="38447" customFormat="1"/>
    <row r="38448" customFormat="1"/>
    <row r="38449" customFormat="1"/>
    <row r="38450" customFormat="1"/>
    <row r="38451" customFormat="1"/>
    <row r="38452" customFormat="1"/>
    <row r="38453" customFormat="1"/>
    <row r="38454" customFormat="1"/>
    <row r="38455" customFormat="1"/>
    <row r="38456" customFormat="1"/>
    <row r="38457" customFormat="1"/>
    <row r="38458" customFormat="1"/>
    <row r="38459" customFormat="1"/>
    <row r="38460" customFormat="1"/>
    <row r="38461" customFormat="1"/>
    <row r="38462" customFormat="1"/>
    <row r="38463" customFormat="1"/>
    <row r="38464" customFormat="1"/>
    <row r="38465" customFormat="1"/>
    <row r="38466" customFormat="1"/>
    <row r="38467" customFormat="1"/>
    <row r="38468" customFormat="1"/>
    <row r="38469" customFormat="1"/>
    <row r="38470" customFormat="1"/>
    <row r="38471" customFormat="1"/>
    <row r="38472" customFormat="1"/>
    <row r="38473" customFormat="1"/>
    <row r="38474" customFormat="1"/>
    <row r="38475" customFormat="1"/>
    <row r="38476" customFormat="1"/>
    <row r="38477" customFormat="1"/>
    <row r="38478" customFormat="1"/>
    <row r="38479" customFormat="1"/>
    <row r="38480" customFormat="1"/>
    <row r="38481" customFormat="1"/>
    <row r="38482" customFormat="1"/>
    <row r="38483" customFormat="1"/>
    <row r="38484" customFormat="1"/>
    <row r="38485" customFormat="1"/>
    <row r="38486" customFormat="1"/>
    <row r="38487" customFormat="1"/>
    <row r="38488" customFormat="1"/>
    <row r="38489" customFormat="1"/>
    <row r="38490" customFormat="1"/>
    <row r="38491" customFormat="1"/>
    <row r="38492" customFormat="1"/>
    <row r="38493" customFormat="1"/>
    <row r="38494" customFormat="1"/>
    <row r="38495" customFormat="1"/>
    <row r="38496" customFormat="1"/>
    <row r="38497" customFormat="1"/>
    <row r="38498" customFormat="1"/>
    <row r="38499" customFormat="1"/>
    <row r="38500" customFormat="1"/>
    <row r="38501" customFormat="1"/>
    <row r="38502" customFormat="1"/>
    <row r="38503" customFormat="1"/>
    <row r="38504" customFormat="1"/>
    <row r="38505" customFormat="1"/>
    <row r="38506" customFormat="1"/>
    <row r="38507" customFormat="1"/>
    <row r="38508" customFormat="1"/>
    <row r="38509" customFormat="1"/>
    <row r="38510" customFormat="1"/>
    <row r="38511" customFormat="1"/>
    <row r="38512" customFormat="1"/>
    <row r="38513" customFormat="1"/>
    <row r="38514" customFormat="1"/>
    <row r="38515" customFormat="1"/>
    <row r="38516" customFormat="1"/>
    <row r="38517" customFormat="1"/>
    <row r="38518" customFormat="1"/>
    <row r="38519" customFormat="1"/>
    <row r="38520" customFormat="1"/>
    <row r="38521" customFormat="1"/>
    <row r="38522" customFormat="1"/>
    <row r="38523" customFormat="1"/>
    <row r="38524" customFormat="1"/>
    <row r="38525" customFormat="1"/>
    <row r="38526" customFormat="1"/>
    <row r="38527" customFormat="1"/>
    <row r="38528" customFormat="1"/>
    <row r="38529" customFormat="1"/>
    <row r="38530" customFormat="1"/>
    <row r="38531" customFormat="1"/>
    <row r="38532" customFormat="1"/>
    <row r="38533" customFormat="1"/>
    <row r="38534" customFormat="1"/>
    <row r="38535" customFormat="1"/>
    <row r="38536" customFormat="1"/>
    <row r="38537" customFormat="1"/>
    <row r="38538" customFormat="1"/>
    <row r="38539" customFormat="1"/>
    <row r="38540" customFormat="1"/>
    <row r="38541" customFormat="1"/>
    <row r="38542" customFormat="1"/>
    <row r="38543" customFormat="1"/>
    <row r="38544" customFormat="1"/>
    <row r="38545" customFormat="1"/>
    <row r="38546" customFormat="1"/>
    <row r="38547" customFormat="1"/>
    <row r="38548" customFormat="1"/>
    <row r="38549" customFormat="1"/>
    <row r="38550" customFormat="1"/>
    <row r="38551" customFormat="1"/>
    <row r="38552" customFormat="1"/>
    <row r="38553" customFormat="1"/>
    <row r="38554" customFormat="1"/>
    <row r="38555" customFormat="1"/>
    <row r="38556" customFormat="1"/>
    <row r="38557" customFormat="1"/>
    <row r="38558" customFormat="1"/>
    <row r="38559" customFormat="1"/>
    <row r="38560" customFormat="1"/>
    <row r="38561" customFormat="1"/>
    <row r="38562" customFormat="1"/>
    <row r="38563" customFormat="1"/>
    <row r="38564" customFormat="1"/>
    <row r="38565" customFormat="1"/>
    <row r="38566" customFormat="1"/>
    <row r="38567" customFormat="1"/>
    <row r="38568" customFormat="1"/>
    <row r="38569" customFormat="1"/>
    <row r="38570" customFormat="1"/>
    <row r="38571" customFormat="1"/>
    <row r="38572" customFormat="1"/>
    <row r="38573" customFormat="1"/>
    <row r="38574" customFormat="1"/>
    <row r="38575" customFormat="1"/>
    <row r="38576" customFormat="1"/>
    <row r="38577" customFormat="1"/>
    <row r="38578" customFormat="1"/>
    <row r="38579" customFormat="1"/>
    <row r="38580" customFormat="1"/>
    <row r="38581" customFormat="1"/>
    <row r="38582" customFormat="1"/>
    <row r="38583" customFormat="1"/>
    <row r="38584" customFormat="1"/>
    <row r="38585" customFormat="1"/>
    <row r="38586" customFormat="1"/>
    <row r="38587" customFormat="1"/>
    <row r="38588" customFormat="1"/>
    <row r="38589" customFormat="1"/>
    <row r="38590" customFormat="1"/>
    <row r="38591" customFormat="1"/>
    <row r="38592" customFormat="1"/>
    <row r="38593" customFormat="1"/>
    <row r="38594" customFormat="1"/>
    <row r="38595" customFormat="1"/>
    <row r="38596" customFormat="1"/>
    <row r="38597" customFormat="1"/>
    <row r="38598" customFormat="1"/>
    <row r="38599" customFormat="1"/>
    <row r="38600" customFormat="1"/>
    <row r="38601" customFormat="1"/>
    <row r="38602" customFormat="1"/>
    <row r="38603" customFormat="1"/>
    <row r="38604" customFormat="1"/>
    <row r="38605" customFormat="1"/>
    <row r="38606" customFormat="1"/>
    <row r="38607" customFormat="1"/>
    <row r="38608" customFormat="1"/>
    <row r="38609" customFormat="1"/>
    <row r="38610" customFormat="1"/>
    <row r="38611" customFormat="1"/>
    <row r="38612" customFormat="1"/>
    <row r="38613" customFormat="1"/>
    <row r="38614" customFormat="1"/>
    <row r="38615" customFormat="1"/>
    <row r="38616" customFormat="1"/>
    <row r="38617" customFormat="1"/>
    <row r="38618" customFormat="1"/>
    <row r="38619" customFormat="1"/>
    <row r="38620" customFormat="1"/>
    <row r="38621" customFormat="1"/>
    <row r="38622" customFormat="1"/>
    <row r="38623" customFormat="1"/>
    <row r="38624" customFormat="1"/>
    <row r="38625" customFormat="1"/>
    <row r="38626" customFormat="1"/>
    <row r="38627" customFormat="1"/>
    <row r="38628" customFormat="1"/>
    <row r="38629" customFormat="1"/>
    <row r="38630" customFormat="1"/>
    <row r="38631" customFormat="1"/>
    <row r="38632" customFormat="1"/>
    <row r="38633" customFormat="1"/>
    <row r="38634" customFormat="1"/>
    <row r="38635" customFormat="1"/>
    <row r="38636" customFormat="1"/>
    <row r="38637" customFormat="1"/>
    <row r="38638" customFormat="1"/>
    <row r="38639" customFormat="1"/>
    <row r="38640" customFormat="1"/>
    <row r="38641" customFormat="1"/>
    <row r="38642" customFormat="1"/>
    <row r="38643" customFormat="1"/>
    <row r="38644" customFormat="1"/>
    <row r="38645" customFormat="1"/>
    <row r="38646" customFormat="1"/>
    <row r="38647" customFormat="1"/>
    <row r="38648" customFormat="1"/>
    <row r="38649" customFormat="1"/>
    <row r="38650" customFormat="1"/>
    <row r="38651" customFormat="1"/>
    <row r="38652" customFormat="1"/>
    <row r="38653" customFormat="1"/>
    <row r="38654" customFormat="1"/>
    <row r="38655" customFormat="1"/>
    <row r="38656" customFormat="1"/>
    <row r="38657" customFormat="1"/>
    <row r="38658" customFormat="1"/>
    <row r="38659" customFormat="1"/>
    <row r="38660" customFormat="1"/>
    <row r="38661" customFormat="1"/>
    <row r="38662" customFormat="1"/>
    <row r="38663" customFormat="1"/>
    <row r="38664" customFormat="1"/>
    <row r="38665" customFormat="1"/>
    <row r="38666" customFormat="1"/>
    <row r="38667" customFormat="1"/>
    <row r="38668" customFormat="1"/>
    <row r="38669" customFormat="1"/>
    <row r="38670" customFormat="1"/>
    <row r="38671" customFormat="1"/>
    <row r="38672" customFormat="1"/>
    <row r="38673" customFormat="1"/>
    <row r="38674" customFormat="1"/>
    <row r="38675" customFormat="1"/>
    <row r="38676" customFormat="1"/>
    <row r="38677" customFormat="1"/>
    <row r="38678" customFormat="1"/>
    <row r="38679" customFormat="1"/>
    <row r="38680" customFormat="1"/>
    <row r="38681" customFormat="1"/>
    <row r="38682" customFormat="1"/>
    <row r="38683" customFormat="1"/>
    <row r="38684" customFormat="1"/>
    <row r="38685" customFormat="1"/>
    <row r="38686" customFormat="1"/>
    <row r="38687" customFormat="1"/>
    <row r="38688" customFormat="1"/>
    <row r="38689" customFormat="1"/>
    <row r="38690" customFormat="1"/>
    <row r="38691" customFormat="1"/>
    <row r="38692" customFormat="1"/>
    <row r="38693" customFormat="1"/>
    <row r="38694" customFormat="1"/>
    <row r="38695" customFormat="1"/>
    <row r="38696" customFormat="1"/>
    <row r="38697" customFormat="1"/>
    <row r="38698" customFormat="1"/>
    <row r="38699" customFormat="1"/>
    <row r="38700" customFormat="1"/>
    <row r="38701" customFormat="1"/>
    <row r="38702" customFormat="1"/>
    <row r="38703" customFormat="1"/>
    <row r="38704" customFormat="1"/>
    <row r="38705" customFormat="1"/>
    <row r="38706" customFormat="1"/>
    <row r="38707" customFormat="1"/>
    <row r="38708" customFormat="1"/>
    <row r="38709" customFormat="1"/>
    <row r="38710" customFormat="1"/>
    <row r="38711" customFormat="1"/>
    <row r="38712" customFormat="1"/>
    <row r="38713" customFormat="1"/>
    <row r="38714" customFormat="1"/>
    <row r="38715" customFormat="1"/>
    <row r="38716" customFormat="1"/>
    <row r="38717" customFormat="1"/>
    <row r="38718" customFormat="1"/>
    <row r="38719" customFormat="1"/>
    <row r="38720" customFormat="1"/>
    <row r="38721" customFormat="1"/>
    <row r="38722" customFormat="1"/>
    <row r="38723" customFormat="1"/>
    <row r="38724" customFormat="1"/>
    <row r="38725" customFormat="1"/>
    <row r="38726" customFormat="1"/>
    <row r="38727" customFormat="1"/>
    <row r="38728" customFormat="1"/>
    <row r="38729" customFormat="1"/>
    <row r="38730" customFormat="1"/>
    <row r="38731" customFormat="1"/>
    <row r="38732" customFormat="1"/>
    <row r="38733" customFormat="1"/>
    <row r="38734" customFormat="1"/>
    <row r="38735" customFormat="1"/>
    <row r="38736" customFormat="1"/>
    <row r="38737" customFormat="1"/>
    <row r="38738" customFormat="1"/>
    <row r="38739" customFormat="1"/>
    <row r="38740" customFormat="1"/>
    <row r="38741" customFormat="1"/>
    <row r="38742" customFormat="1"/>
    <row r="38743" customFormat="1"/>
    <row r="38744" customFormat="1"/>
    <row r="38745" customFormat="1"/>
    <row r="38746" customFormat="1"/>
    <row r="38747" customFormat="1"/>
    <row r="38748" customFormat="1"/>
    <row r="38749" customFormat="1"/>
    <row r="38750" customFormat="1"/>
    <row r="38751" customFormat="1"/>
    <row r="38752" customFormat="1"/>
    <row r="38753" customFormat="1"/>
    <row r="38754" customFormat="1"/>
    <row r="38755" customFormat="1"/>
    <row r="38756" customFormat="1"/>
    <row r="38757" customFormat="1"/>
    <row r="38758" customFormat="1"/>
    <row r="38759" customFormat="1"/>
    <row r="38760" customFormat="1"/>
    <row r="38761" customFormat="1"/>
    <row r="38762" customFormat="1"/>
    <row r="38763" customFormat="1"/>
    <row r="38764" customFormat="1"/>
    <row r="38765" customFormat="1"/>
    <row r="38766" customFormat="1"/>
    <row r="38767" customFormat="1"/>
    <row r="38768" customFormat="1"/>
    <row r="38769" customFormat="1"/>
    <row r="38770" customFormat="1"/>
    <row r="38771" customFormat="1"/>
    <row r="38772" customFormat="1"/>
    <row r="38773" customFormat="1"/>
    <row r="38774" customFormat="1"/>
    <row r="38775" customFormat="1"/>
    <row r="38776" customFormat="1"/>
    <row r="38777" customFormat="1"/>
    <row r="38778" customFormat="1"/>
    <row r="38779" customFormat="1"/>
    <row r="38780" customFormat="1"/>
    <row r="38781" customFormat="1"/>
    <row r="38782" customFormat="1"/>
    <row r="38783" customFormat="1"/>
    <row r="38784" customFormat="1"/>
    <row r="38785" customFormat="1"/>
    <row r="38786" customFormat="1"/>
    <row r="38787" customFormat="1"/>
    <row r="38788" customFormat="1"/>
    <row r="38789" customFormat="1"/>
    <row r="38790" customFormat="1"/>
    <row r="38791" customFormat="1"/>
    <row r="38792" customFormat="1"/>
    <row r="38793" customFormat="1"/>
    <row r="38794" customFormat="1"/>
    <row r="38795" customFormat="1"/>
    <row r="38796" customFormat="1"/>
    <row r="38797" customFormat="1"/>
    <row r="38798" customFormat="1"/>
    <row r="38799" customFormat="1"/>
    <row r="38800" customFormat="1"/>
    <row r="38801" customFormat="1"/>
    <row r="38802" customFormat="1"/>
    <row r="38803" customFormat="1"/>
    <row r="38804" customFormat="1"/>
    <row r="38805" customFormat="1"/>
    <row r="38806" customFormat="1"/>
    <row r="38807" customFormat="1"/>
    <row r="38808" customFormat="1"/>
    <row r="38809" customFormat="1"/>
    <row r="38810" customFormat="1"/>
    <row r="38811" customFormat="1"/>
    <row r="38812" customFormat="1"/>
    <row r="38813" customFormat="1"/>
    <row r="38814" customFormat="1"/>
    <row r="38815" customFormat="1"/>
    <row r="38816" customFormat="1"/>
    <row r="38817" customFormat="1"/>
    <row r="38818" customFormat="1"/>
    <row r="38819" customFormat="1"/>
    <row r="38820" customFormat="1"/>
    <row r="38821" customFormat="1"/>
    <row r="38822" customFormat="1"/>
    <row r="38823" customFormat="1"/>
    <row r="38824" customFormat="1"/>
    <row r="38825" customFormat="1"/>
    <row r="38826" customFormat="1"/>
    <row r="38827" customFormat="1"/>
    <row r="38828" customFormat="1"/>
    <row r="38829" customFormat="1"/>
    <row r="38830" customFormat="1"/>
    <row r="38831" customFormat="1"/>
    <row r="38832" customFormat="1"/>
    <row r="38833" customFormat="1"/>
    <row r="38834" customFormat="1"/>
    <row r="38835" customFormat="1"/>
    <row r="38836" customFormat="1"/>
    <row r="38837" customFormat="1"/>
    <row r="38838" customFormat="1"/>
    <row r="38839" customFormat="1"/>
    <row r="38840" customFormat="1"/>
    <row r="38841" customFormat="1"/>
    <row r="38842" customFormat="1"/>
    <row r="38843" customFormat="1"/>
    <row r="38844" customFormat="1"/>
    <row r="38845" customFormat="1"/>
    <row r="38846" customFormat="1"/>
    <row r="38847" customFormat="1"/>
    <row r="38848" customFormat="1"/>
    <row r="38849" customFormat="1"/>
    <row r="38850" customFormat="1"/>
    <row r="38851" customFormat="1"/>
    <row r="38852" customFormat="1"/>
    <row r="38853" customFormat="1"/>
    <row r="38854" customFormat="1"/>
    <row r="38855" customFormat="1"/>
    <row r="38856" customFormat="1"/>
    <row r="38857" customFormat="1"/>
    <row r="38858" customFormat="1"/>
    <row r="38859" customFormat="1"/>
    <row r="38860" customFormat="1"/>
    <row r="38861" customFormat="1"/>
    <row r="38862" customFormat="1"/>
    <row r="38863" customFormat="1"/>
    <row r="38864" customFormat="1"/>
    <row r="38865" customFormat="1"/>
    <row r="38866" customFormat="1"/>
    <row r="38867" customFormat="1"/>
    <row r="38868" customFormat="1"/>
    <row r="38869" customFormat="1"/>
    <row r="38870" customFormat="1"/>
    <row r="38871" customFormat="1"/>
    <row r="38872" customFormat="1"/>
    <row r="38873" customFormat="1"/>
    <row r="38874" customFormat="1"/>
    <row r="38875" customFormat="1"/>
    <row r="38876" customFormat="1"/>
    <row r="38877" customFormat="1"/>
    <row r="38878" customFormat="1"/>
    <row r="38879" customFormat="1"/>
    <row r="38880" customFormat="1"/>
    <row r="38881" customFormat="1"/>
    <row r="38882" customFormat="1"/>
    <row r="38883" customFormat="1"/>
    <row r="38884" customFormat="1"/>
    <row r="38885" customFormat="1"/>
    <row r="38886" customFormat="1"/>
    <row r="38887" customFormat="1"/>
    <row r="38888" customFormat="1"/>
    <row r="38889" customFormat="1"/>
    <row r="38890" customFormat="1"/>
    <row r="38891" customFormat="1"/>
    <row r="38892" customFormat="1"/>
    <row r="38893" customFormat="1"/>
    <row r="38894" customFormat="1"/>
    <row r="38895" customFormat="1"/>
    <row r="38896" customFormat="1"/>
    <row r="38897" customFormat="1"/>
    <row r="38898" customFormat="1"/>
    <row r="38899" customFormat="1"/>
    <row r="38900" customFormat="1"/>
    <row r="38901" customFormat="1"/>
    <row r="38902" customFormat="1"/>
    <row r="38903" customFormat="1"/>
    <row r="38904" customFormat="1"/>
    <row r="38905" customFormat="1"/>
    <row r="38906" customFormat="1"/>
    <row r="38907" customFormat="1"/>
    <row r="38908" customFormat="1"/>
    <row r="38909" customFormat="1"/>
    <row r="38910" customFormat="1"/>
    <row r="38911" customFormat="1"/>
    <row r="38912" customFormat="1"/>
    <row r="38913" customFormat="1"/>
    <row r="38914" customFormat="1"/>
    <row r="38915" customFormat="1"/>
    <row r="38916" customFormat="1"/>
    <row r="38917" customFormat="1"/>
    <row r="38918" customFormat="1"/>
    <row r="38919" customFormat="1"/>
    <row r="38920" customFormat="1"/>
    <row r="38921" customFormat="1"/>
    <row r="38922" customFormat="1"/>
    <row r="38923" customFormat="1"/>
    <row r="38924" customFormat="1"/>
    <row r="38925" customFormat="1"/>
    <row r="38926" customFormat="1"/>
    <row r="38927" customFormat="1"/>
    <row r="38928" customFormat="1"/>
    <row r="38929" customFormat="1"/>
    <row r="38930" customFormat="1"/>
    <row r="38931" customFormat="1"/>
    <row r="38932" customFormat="1"/>
    <row r="38933" customFormat="1"/>
    <row r="38934" customFormat="1"/>
    <row r="38935" customFormat="1"/>
    <row r="38936" customFormat="1"/>
    <row r="38937" customFormat="1"/>
    <row r="38938" customFormat="1"/>
    <row r="38939" customFormat="1"/>
    <row r="38940" customFormat="1"/>
    <row r="38941" customFormat="1"/>
    <row r="38942" customFormat="1"/>
    <row r="38943" customFormat="1"/>
    <row r="38944" customFormat="1"/>
    <row r="38945" customFormat="1"/>
    <row r="38946" customFormat="1"/>
    <row r="38947" customFormat="1"/>
    <row r="38948" customFormat="1"/>
    <row r="38949" customFormat="1"/>
    <row r="38950" customFormat="1"/>
    <row r="38951" customFormat="1"/>
    <row r="38952" customFormat="1"/>
    <row r="38953" customFormat="1"/>
    <row r="38954" customFormat="1"/>
    <row r="38955" customFormat="1"/>
    <row r="38956" customFormat="1"/>
    <row r="38957" customFormat="1"/>
    <row r="38958" customFormat="1"/>
    <row r="38959" customFormat="1"/>
    <row r="38960" customFormat="1"/>
    <row r="38961" customFormat="1"/>
    <row r="38962" customFormat="1"/>
    <row r="38963" customFormat="1"/>
    <row r="38964" customFormat="1"/>
    <row r="38965" customFormat="1"/>
    <row r="38966" customFormat="1"/>
    <row r="38967" customFormat="1"/>
    <row r="38968" customFormat="1"/>
    <row r="38969" customFormat="1"/>
    <row r="38970" customFormat="1"/>
    <row r="38971" customFormat="1"/>
    <row r="38972" customFormat="1"/>
    <row r="38973" customFormat="1"/>
    <row r="38974" customFormat="1"/>
    <row r="38975" customFormat="1"/>
    <row r="38976" customFormat="1"/>
    <row r="38977" customFormat="1"/>
    <row r="38978" customFormat="1"/>
    <row r="38979" customFormat="1"/>
    <row r="38980" customFormat="1"/>
    <row r="38981" customFormat="1"/>
    <row r="38982" customFormat="1"/>
    <row r="38983" customFormat="1"/>
    <row r="38984" customFormat="1"/>
    <row r="38985" customFormat="1"/>
    <row r="38986" customFormat="1"/>
    <row r="38987" customFormat="1"/>
    <row r="38988" customFormat="1"/>
    <row r="38989" customFormat="1"/>
    <row r="38990" customFormat="1"/>
    <row r="38991" customFormat="1"/>
    <row r="38992" customFormat="1"/>
    <row r="38993" customFormat="1"/>
    <row r="38994" customFormat="1"/>
    <row r="38995" customFormat="1"/>
    <row r="38996" customFormat="1"/>
    <row r="38997" customFormat="1"/>
    <row r="38998" customFormat="1"/>
    <row r="38999" customFormat="1"/>
    <row r="39000" customFormat="1"/>
    <row r="39001" customFormat="1"/>
    <row r="39002" customFormat="1"/>
    <row r="39003" customFormat="1"/>
    <row r="39004" customFormat="1"/>
    <row r="39005" customFormat="1"/>
    <row r="39006" customFormat="1"/>
    <row r="39007" customFormat="1"/>
    <row r="39008" customFormat="1"/>
    <row r="39009" customFormat="1"/>
    <row r="39010" customFormat="1"/>
    <row r="39011" customFormat="1"/>
    <row r="39012" customFormat="1"/>
    <row r="39013" customFormat="1"/>
    <row r="39014" customFormat="1"/>
    <row r="39015" customFormat="1"/>
    <row r="39016" customFormat="1"/>
    <row r="39017" customFormat="1"/>
    <row r="39018" customFormat="1"/>
    <row r="39019" customFormat="1"/>
    <row r="39020" customFormat="1"/>
    <row r="39021" customFormat="1"/>
    <row r="39022" customFormat="1"/>
    <row r="39023" customFormat="1"/>
    <row r="39024" customFormat="1"/>
    <row r="39025" customFormat="1"/>
    <row r="39026" customFormat="1"/>
    <row r="39027" customFormat="1"/>
    <row r="39028" customFormat="1"/>
    <row r="39029" customFormat="1"/>
    <row r="39030" customFormat="1"/>
    <row r="39031" customFormat="1"/>
    <row r="39032" customFormat="1"/>
    <row r="39033" customFormat="1"/>
    <row r="39034" customFormat="1"/>
    <row r="39035" customFormat="1"/>
    <row r="39036" customFormat="1"/>
    <row r="39037" customFormat="1"/>
    <row r="39038" customFormat="1"/>
    <row r="39039" customFormat="1"/>
    <row r="39040" customFormat="1"/>
    <row r="39041" customFormat="1"/>
    <row r="39042" customFormat="1"/>
    <row r="39043" customFormat="1"/>
    <row r="39044" customFormat="1"/>
    <row r="39045" customFormat="1"/>
    <row r="39046" customFormat="1"/>
    <row r="39047" customFormat="1"/>
    <row r="39048" customFormat="1"/>
    <row r="39049" customFormat="1"/>
    <row r="39050" customFormat="1"/>
    <row r="39051" customFormat="1"/>
    <row r="39052" customFormat="1"/>
    <row r="39053" customFormat="1"/>
    <row r="39054" customFormat="1"/>
    <row r="39055" customFormat="1"/>
    <row r="39056" customFormat="1"/>
    <row r="39057" customFormat="1"/>
    <row r="39058" customFormat="1"/>
    <row r="39059" customFormat="1"/>
    <row r="39060" customFormat="1"/>
    <row r="39061" customFormat="1"/>
    <row r="39062" customFormat="1"/>
    <row r="39063" customFormat="1"/>
    <row r="39064" customFormat="1"/>
    <row r="39065" customFormat="1"/>
    <row r="39066" customFormat="1"/>
    <row r="39067" customFormat="1"/>
    <row r="39068" customFormat="1"/>
    <row r="39069" customFormat="1"/>
    <row r="39070" customFormat="1"/>
    <row r="39071" customFormat="1"/>
    <row r="39072" customFormat="1"/>
    <row r="39073" customFormat="1"/>
    <row r="39074" customFormat="1"/>
    <row r="39075" customFormat="1"/>
    <row r="39076" customFormat="1"/>
    <row r="39077" customFormat="1"/>
    <row r="39078" customFormat="1"/>
    <row r="39079" customFormat="1"/>
    <row r="39080" customFormat="1"/>
    <row r="39081" customFormat="1"/>
    <row r="39082" customFormat="1"/>
    <row r="39083" customFormat="1"/>
    <row r="39084" customFormat="1"/>
    <row r="39085" customFormat="1"/>
    <row r="39086" customFormat="1"/>
    <row r="39087" customFormat="1"/>
    <row r="39088" customFormat="1"/>
    <row r="39089" customFormat="1"/>
    <row r="39090" customFormat="1"/>
    <row r="39091" customFormat="1"/>
    <row r="39092" customFormat="1"/>
    <row r="39093" customFormat="1"/>
    <row r="39094" customFormat="1"/>
    <row r="39095" customFormat="1"/>
    <row r="39096" customFormat="1"/>
    <row r="39097" customFormat="1"/>
    <row r="39098" customFormat="1"/>
    <row r="39099" customFormat="1"/>
    <row r="39100" customFormat="1"/>
    <row r="39101" customFormat="1"/>
    <row r="39102" customFormat="1"/>
    <row r="39103" customFormat="1"/>
    <row r="39104" customFormat="1"/>
    <row r="39105" customFormat="1"/>
    <row r="39106" customFormat="1"/>
    <row r="39107" customFormat="1"/>
    <row r="39108" customFormat="1"/>
    <row r="39109" customFormat="1"/>
    <row r="39110" customFormat="1"/>
    <row r="39111" customFormat="1"/>
    <row r="39112" customFormat="1"/>
    <row r="39113" customFormat="1"/>
    <row r="39114" customFormat="1"/>
    <row r="39115" customFormat="1"/>
    <row r="39116" customFormat="1"/>
    <row r="39117" customFormat="1"/>
    <row r="39118" customFormat="1"/>
    <row r="39119" customFormat="1"/>
    <row r="39120" customFormat="1"/>
    <row r="39121" customFormat="1"/>
    <row r="39122" customFormat="1"/>
    <row r="39123" customFormat="1"/>
    <row r="39124" customFormat="1"/>
    <row r="39125" customFormat="1"/>
    <row r="39126" customFormat="1"/>
    <row r="39127" customFormat="1"/>
    <row r="39128" customFormat="1"/>
    <row r="39129" customFormat="1"/>
    <row r="39130" customFormat="1"/>
    <row r="39131" customFormat="1"/>
    <row r="39132" customFormat="1"/>
    <row r="39133" customFormat="1"/>
    <row r="39134" customFormat="1"/>
    <row r="39135" customFormat="1"/>
    <row r="39136" customFormat="1"/>
    <row r="39137" customFormat="1"/>
    <row r="39138" customFormat="1"/>
    <row r="39139" customFormat="1"/>
    <row r="39140" customFormat="1"/>
    <row r="39141" customFormat="1"/>
    <row r="39142" customFormat="1"/>
    <row r="39143" customFormat="1"/>
    <row r="39144" customFormat="1"/>
    <row r="39145" customFormat="1"/>
    <row r="39146" customFormat="1"/>
    <row r="39147" customFormat="1"/>
    <row r="39148" customFormat="1"/>
    <row r="39149" customFormat="1"/>
    <row r="39150" customFormat="1"/>
    <row r="39151" customFormat="1"/>
    <row r="39152" customFormat="1"/>
    <row r="39153" customFormat="1"/>
    <row r="39154" customFormat="1"/>
    <row r="39155" customFormat="1"/>
    <row r="39156" customFormat="1"/>
    <row r="39157" customFormat="1"/>
    <row r="39158" customFormat="1"/>
    <row r="39159" customFormat="1"/>
    <row r="39160" customFormat="1"/>
    <row r="39161" customFormat="1"/>
    <row r="39162" customFormat="1"/>
    <row r="39163" customFormat="1"/>
    <row r="39164" customFormat="1"/>
    <row r="39165" customFormat="1"/>
    <row r="39166" customFormat="1"/>
    <row r="39167" customFormat="1"/>
    <row r="39168" customFormat="1"/>
    <row r="39169" customFormat="1"/>
    <row r="39170" customFormat="1"/>
    <row r="39171" customFormat="1"/>
    <row r="39172" customFormat="1"/>
    <row r="39173" customFormat="1"/>
    <row r="39174" customFormat="1"/>
    <row r="39175" customFormat="1"/>
    <row r="39176" customFormat="1"/>
    <row r="39177" customFormat="1"/>
    <row r="39178" customFormat="1"/>
    <row r="39179" customFormat="1"/>
    <row r="39180" customFormat="1"/>
    <row r="39181" customFormat="1"/>
    <row r="39182" customFormat="1"/>
    <row r="39183" customFormat="1"/>
    <row r="39184" customFormat="1"/>
    <row r="39185" customFormat="1"/>
    <row r="39186" customFormat="1"/>
    <row r="39187" customFormat="1"/>
    <row r="39188" customFormat="1"/>
    <row r="39189" customFormat="1"/>
    <row r="39190" customFormat="1"/>
    <row r="39191" customFormat="1"/>
    <row r="39192" customFormat="1"/>
    <row r="39193" customFormat="1"/>
    <row r="39194" customFormat="1"/>
    <row r="39195" customFormat="1"/>
    <row r="39196" customFormat="1"/>
    <row r="39197" customFormat="1"/>
    <row r="39198" customFormat="1"/>
    <row r="39199" customFormat="1"/>
    <row r="39200" customFormat="1"/>
    <row r="39201" customFormat="1"/>
    <row r="39202" customFormat="1"/>
    <row r="39203" customFormat="1"/>
    <row r="39204" customFormat="1"/>
    <row r="39205" customFormat="1"/>
    <row r="39206" customFormat="1"/>
    <row r="39207" customFormat="1"/>
    <row r="39208" customFormat="1"/>
    <row r="39209" customFormat="1"/>
    <row r="39210" customFormat="1"/>
    <row r="39211" customFormat="1"/>
    <row r="39212" customFormat="1"/>
    <row r="39213" customFormat="1"/>
    <row r="39214" customFormat="1"/>
    <row r="39215" customFormat="1"/>
    <row r="39216" customFormat="1"/>
    <row r="39217" customFormat="1"/>
    <row r="39218" customFormat="1"/>
    <row r="39219" customFormat="1"/>
    <row r="39220" customFormat="1"/>
    <row r="39221" customFormat="1"/>
    <row r="39222" customFormat="1"/>
    <row r="39223" customFormat="1"/>
    <row r="39224" customFormat="1"/>
    <row r="39225" customFormat="1"/>
    <row r="39226" customFormat="1"/>
    <row r="39227" customFormat="1"/>
    <row r="39228" customFormat="1"/>
    <row r="39229" customFormat="1"/>
    <row r="39230" customFormat="1"/>
    <row r="39231" customFormat="1"/>
    <row r="39232" customFormat="1"/>
    <row r="39233" customFormat="1"/>
    <row r="39234" customFormat="1"/>
    <row r="39235" customFormat="1"/>
    <row r="39236" customFormat="1"/>
    <row r="39237" customFormat="1"/>
    <row r="39238" customFormat="1"/>
    <row r="39239" customFormat="1"/>
    <row r="39240" customFormat="1"/>
    <row r="39241" customFormat="1"/>
    <row r="39242" customFormat="1"/>
    <row r="39243" customFormat="1"/>
    <row r="39244" customFormat="1"/>
    <row r="39245" customFormat="1"/>
    <row r="39246" customFormat="1"/>
    <row r="39247" customFormat="1"/>
    <row r="39248" customFormat="1"/>
    <row r="39249" customFormat="1"/>
    <row r="39250" customFormat="1"/>
    <row r="39251" customFormat="1"/>
    <row r="39252" customFormat="1"/>
    <row r="39253" customFormat="1"/>
    <row r="39254" customFormat="1"/>
    <row r="39255" customFormat="1"/>
    <row r="39256" customFormat="1"/>
    <row r="39257" customFormat="1"/>
    <row r="39258" customFormat="1"/>
    <row r="39259" customFormat="1"/>
    <row r="39260" customFormat="1"/>
    <row r="39261" customFormat="1"/>
    <row r="39262" customFormat="1"/>
    <row r="39263" customFormat="1"/>
    <row r="39264" customFormat="1"/>
    <row r="39265" customFormat="1"/>
    <row r="39266" customFormat="1"/>
    <row r="39267" customFormat="1"/>
    <row r="39268" customFormat="1"/>
    <row r="39269" customFormat="1"/>
    <row r="39270" customFormat="1"/>
    <row r="39271" customFormat="1"/>
    <row r="39272" customFormat="1"/>
    <row r="39273" customFormat="1"/>
    <row r="39274" customFormat="1"/>
    <row r="39275" customFormat="1"/>
    <row r="39276" customFormat="1"/>
    <row r="39277" customFormat="1"/>
    <row r="39278" customFormat="1"/>
    <row r="39279" customFormat="1"/>
    <row r="39280" customFormat="1"/>
    <row r="39281" customFormat="1"/>
    <row r="39282" customFormat="1"/>
    <row r="39283" customFormat="1"/>
    <row r="39284" customFormat="1"/>
    <row r="39285" customFormat="1"/>
    <row r="39286" customFormat="1"/>
    <row r="39287" customFormat="1"/>
    <row r="39288" customFormat="1"/>
    <row r="39289" customFormat="1"/>
    <row r="39290" customFormat="1"/>
    <row r="39291" customFormat="1"/>
    <row r="39292" customFormat="1"/>
    <row r="39293" customFormat="1"/>
    <row r="39294" customFormat="1"/>
    <row r="39295" customFormat="1"/>
    <row r="39296" customFormat="1"/>
    <row r="39297" customFormat="1"/>
    <row r="39298" customFormat="1"/>
    <row r="39299" customFormat="1"/>
    <row r="39300" customFormat="1"/>
    <row r="39301" customFormat="1"/>
    <row r="39302" customFormat="1"/>
    <row r="39303" customFormat="1"/>
    <row r="39304" customFormat="1"/>
    <row r="39305" customFormat="1"/>
    <row r="39306" customFormat="1"/>
    <row r="39307" customFormat="1"/>
    <row r="39308" customFormat="1"/>
    <row r="39309" customFormat="1"/>
    <row r="39310" customFormat="1"/>
    <row r="39311" customFormat="1"/>
    <row r="39312" customFormat="1"/>
    <row r="39313" customFormat="1"/>
    <row r="39314" customFormat="1"/>
    <row r="39315" customFormat="1"/>
    <row r="39316" customFormat="1"/>
    <row r="39317" customFormat="1"/>
    <row r="39318" customFormat="1"/>
    <row r="39319" customFormat="1"/>
    <row r="39320" customFormat="1"/>
    <row r="39321" customFormat="1"/>
    <row r="39322" customFormat="1"/>
    <row r="39323" customFormat="1"/>
    <row r="39324" customFormat="1"/>
    <row r="39325" customFormat="1"/>
    <row r="39326" customFormat="1"/>
    <row r="39327" customFormat="1"/>
    <row r="39328" customFormat="1"/>
    <row r="39329" customFormat="1"/>
    <row r="39330" customFormat="1"/>
    <row r="39331" customFormat="1"/>
    <row r="39332" customFormat="1"/>
    <row r="39333" customFormat="1"/>
    <row r="39334" customFormat="1"/>
    <row r="39335" customFormat="1"/>
    <row r="39336" customFormat="1"/>
    <row r="39337" customFormat="1"/>
    <row r="39338" customFormat="1"/>
    <row r="39339" customFormat="1"/>
    <row r="39340" customFormat="1"/>
    <row r="39341" customFormat="1"/>
    <row r="39342" customFormat="1"/>
    <row r="39343" customFormat="1"/>
    <row r="39344" customFormat="1"/>
    <row r="39345" customFormat="1"/>
    <row r="39346" customFormat="1"/>
    <row r="39347" customFormat="1"/>
    <row r="39348" customFormat="1"/>
    <row r="39349" customFormat="1"/>
    <row r="39350" customFormat="1"/>
    <row r="39351" customFormat="1"/>
    <row r="39352" customFormat="1"/>
    <row r="39353" customFormat="1"/>
    <row r="39354" customFormat="1"/>
    <row r="39355" customFormat="1"/>
    <row r="39356" customFormat="1"/>
    <row r="39357" customFormat="1"/>
    <row r="39358" customFormat="1"/>
    <row r="39359" customFormat="1"/>
    <row r="39360" customFormat="1"/>
    <row r="39361" customFormat="1"/>
    <row r="39362" customFormat="1"/>
    <row r="39363" customFormat="1"/>
    <row r="39364" customFormat="1"/>
    <row r="39365" customFormat="1"/>
    <row r="39366" customFormat="1"/>
    <row r="39367" customFormat="1"/>
    <row r="39368" customFormat="1"/>
    <row r="39369" customFormat="1"/>
    <row r="39370" customFormat="1"/>
    <row r="39371" customFormat="1"/>
    <row r="39372" customFormat="1"/>
    <row r="39373" customFormat="1"/>
    <row r="39374" customFormat="1"/>
    <row r="39375" customFormat="1"/>
    <row r="39376" customFormat="1"/>
    <row r="39377" customFormat="1"/>
    <row r="39378" customFormat="1"/>
    <row r="39379" customFormat="1"/>
    <row r="39380" customFormat="1"/>
    <row r="39381" customFormat="1"/>
    <row r="39382" customFormat="1"/>
    <row r="39383" customFormat="1"/>
    <row r="39384" customFormat="1"/>
    <row r="39385" customFormat="1"/>
    <row r="39386" customFormat="1"/>
    <row r="39387" customFormat="1"/>
    <row r="39388" customFormat="1"/>
    <row r="39389" customFormat="1"/>
    <row r="39390" customFormat="1"/>
    <row r="39391" customFormat="1"/>
    <row r="39392" customFormat="1"/>
    <row r="39393" customFormat="1"/>
    <row r="39394" customFormat="1"/>
    <row r="39395" customFormat="1"/>
    <row r="39396" customFormat="1"/>
    <row r="39397" customFormat="1"/>
    <row r="39398" customFormat="1"/>
    <row r="39399" customFormat="1"/>
    <row r="39400" customFormat="1"/>
    <row r="39401" customFormat="1"/>
    <row r="39402" customFormat="1"/>
    <row r="39403" customFormat="1"/>
    <row r="39404" customFormat="1"/>
    <row r="39405" customFormat="1"/>
    <row r="39406" customFormat="1"/>
    <row r="39407" customFormat="1"/>
    <row r="39408" customFormat="1"/>
    <row r="39409" customFormat="1"/>
    <row r="39410" customFormat="1"/>
    <row r="39411" customFormat="1"/>
    <row r="39412" customFormat="1"/>
    <row r="39413" customFormat="1"/>
    <row r="39414" customFormat="1"/>
    <row r="39415" customFormat="1"/>
    <row r="39416" customFormat="1"/>
    <row r="39417" customFormat="1"/>
    <row r="39418" customFormat="1"/>
    <row r="39419" customFormat="1"/>
    <row r="39420" customFormat="1"/>
    <row r="39421" customFormat="1"/>
    <row r="39422" customFormat="1"/>
    <row r="39423" customFormat="1"/>
    <row r="39424" customFormat="1"/>
    <row r="39425" customFormat="1"/>
    <row r="39426" customFormat="1"/>
    <row r="39427" customFormat="1"/>
    <row r="39428" customFormat="1"/>
    <row r="39429" customFormat="1"/>
    <row r="39430" customFormat="1"/>
    <row r="39431" customFormat="1"/>
    <row r="39432" customFormat="1"/>
    <row r="39433" customFormat="1"/>
    <row r="39434" customFormat="1"/>
    <row r="39435" customFormat="1"/>
    <row r="39436" customFormat="1"/>
    <row r="39437" customFormat="1"/>
    <row r="39438" customFormat="1"/>
    <row r="39439" customFormat="1"/>
    <row r="39440" customFormat="1"/>
    <row r="39441" customFormat="1"/>
    <row r="39442" customFormat="1"/>
    <row r="39443" customFormat="1"/>
    <row r="39444" customFormat="1"/>
    <row r="39445" customFormat="1"/>
    <row r="39446" customFormat="1"/>
    <row r="39447" customFormat="1"/>
    <row r="39448" customFormat="1"/>
    <row r="39449" customFormat="1"/>
    <row r="39450" customFormat="1"/>
    <row r="39451" customFormat="1"/>
    <row r="39452" customFormat="1"/>
    <row r="39453" customFormat="1"/>
    <row r="39454" customFormat="1"/>
    <row r="39455" customFormat="1"/>
    <row r="39456" customFormat="1"/>
    <row r="39457" customFormat="1"/>
    <row r="39458" customFormat="1"/>
    <row r="39459" customFormat="1"/>
    <row r="39460" customFormat="1"/>
    <row r="39461" customFormat="1"/>
    <row r="39462" customFormat="1"/>
    <row r="39463" customFormat="1"/>
    <row r="39464" customFormat="1"/>
    <row r="39465" customFormat="1"/>
    <row r="39466" customFormat="1"/>
    <row r="39467" customFormat="1"/>
    <row r="39468" customFormat="1"/>
    <row r="39469" customFormat="1"/>
    <row r="39470" customFormat="1"/>
    <row r="39471" customFormat="1"/>
    <row r="39472" customFormat="1"/>
    <row r="39473" customFormat="1"/>
    <row r="39474" customFormat="1"/>
    <row r="39475" customFormat="1"/>
    <row r="39476" customFormat="1"/>
    <row r="39477" customFormat="1"/>
    <row r="39478" customFormat="1"/>
    <row r="39479" customFormat="1"/>
    <row r="39480" customFormat="1"/>
    <row r="39481" customFormat="1"/>
    <row r="39482" customFormat="1"/>
    <row r="39483" customFormat="1"/>
    <row r="39484" customFormat="1"/>
    <row r="39485" customFormat="1"/>
    <row r="39486" customFormat="1"/>
    <row r="39487" customFormat="1"/>
    <row r="39488" customFormat="1"/>
    <row r="39489" customFormat="1"/>
    <row r="39490" customFormat="1"/>
    <row r="39491" customFormat="1"/>
    <row r="39492" customFormat="1"/>
    <row r="39493" customFormat="1"/>
    <row r="39494" customFormat="1"/>
    <row r="39495" customFormat="1"/>
    <row r="39496" customFormat="1"/>
    <row r="39497" customFormat="1"/>
    <row r="39498" customFormat="1"/>
    <row r="39499" customFormat="1"/>
    <row r="39500" customFormat="1"/>
    <row r="39501" customFormat="1"/>
    <row r="39502" customFormat="1"/>
    <row r="39503" customFormat="1"/>
    <row r="39504" customFormat="1"/>
    <row r="39505" customFormat="1"/>
    <row r="39506" customFormat="1"/>
    <row r="39507" customFormat="1"/>
    <row r="39508" customFormat="1"/>
    <row r="39509" customFormat="1"/>
    <row r="39510" customFormat="1"/>
    <row r="39511" customFormat="1"/>
    <row r="39512" customFormat="1"/>
    <row r="39513" customFormat="1"/>
    <row r="39514" customFormat="1"/>
    <row r="39515" customFormat="1"/>
    <row r="39516" customFormat="1"/>
    <row r="39517" customFormat="1"/>
    <row r="39518" customFormat="1"/>
    <row r="39519" customFormat="1"/>
    <row r="39520" customFormat="1"/>
    <row r="39521" customFormat="1"/>
    <row r="39522" customFormat="1"/>
    <row r="39523" customFormat="1"/>
    <row r="39524" customFormat="1"/>
    <row r="39525" customFormat="1"/>
    <row r="39526" customFormat="1"/>
    <row r="39527" customFormat="1"/>
    <row r="39528" customFormat="1"/>
    <row r="39529" customFormat="1"/>
    <row r="39530" customFormat="1"/>
    <row r="39531" customFormat="1"/>
    <row r="39532" customFormat="1"/>
    <row r="39533" customFormat="1"/>
    <row r="39534" customFormat="1"/>
    <row r="39535" customFormat="1"/>
    <row r="39536" customFormat="1"/>
    <row r="39537" customFormat="1"/>
    <row r="39538" customFormat="1"/>
    <row r="39539" customFormat="1"/>
    <row r="39540" customFormat="1"/>
    <row r="39541" customFormat="1"/>
    <row r="39542" customFormat="1"/>
    <row r="39543" customFormat="1"/>
    <row r="39544" customFormat="1"/>
    <row r="39545" customFormat="1"/>
    <row r="39546" customFormat="1"/>
    <row r="39547" customFormat="1"/>
    <row r="39548" customFormat="1"/>
    <row r="39549" customFormat="1"/>
    <row r="39550" customFormat="1"/>
    <row r="39551" customFormat="1"/>
    <row r="39552" customFormat="1"/>
    <row r="39553" customFormat="1"/>
    <row r="39554" customFormat="1"/>
    <row r="39555" customFormat="1"/>
    <row r="39556" customFormat="1"/>
    <row r="39557" customFormat="1"/>
    <row r="39558" customFormat="1"/>
    <row r="39559" customFormat="1"/>
    <row r="39560" customFormat="1"/>
    <row r="39561" customFormat="1"/>
    <row r="39562" customFormat="1"/>
    <row r="39563" customFormat="1"/>
    <row r="39564" customFormat="1"/>
    <row r="39565" customFormat="1"/>
    <row r="39566" customFormat="1"/>
    <row r="39567" customFormat="1"/>
    <row r="39568" customFormat="1"/>
    <row r="39569" customFormat="1"/>
    <row r="39570" customFormat="1"/>
    <row r="39571" customFormat="1"/>
    <row r="39572" customFormat="1"/>
    <row r="39573" customFormat="1"/>
    <row r="39574" customFormat="1"/>
    <row r="39575" customFormat="1"/>
    <row r="39576" customFormat="1"/>
    <row r="39577" customFormat="1"/>
    <row r="39578" customFormat="1"/>
    <row r="39579" customFormat="1"/>
    <row r="39580" customFormat="1"/>
    <row r="39581" customFormat="1"/>
    <row r="39582" customFormat="1"/>
    <row r="39583" customFormat="1"/>
    <row r="39584" customFormat="1"/>
    <row r="39585" customFormat="1"/>
    <row r="39586" customFormat="1"/>
    <row r="39587" customFormat="1"/>
    <row r="39588" customFormat="1"/>
    <row r="39589" customFormat="1"/>
    <row r="39590" customFormat="1"/>
    <row r="39591" customFormat="1"/>
    <row r="39592" customFormat="1"/>
    <row r="39593" customFormat="1"/>
    <row r="39594" customFormat="1"/>
    <row r="39595" customFormat="1"/>
    <row r="39596" customFormat="1"/>
    <row r="39597" customFormat="1"/>
    <row r="39598" customFormat="1"/>
    <row r="39599" customFormat="1"/>
    <row r="39600" customFormat="1"/>
    <row r="39601" customFormat="1"/>
    <row r="39602" customFormat="1"/>
    <row r="39603" customFormat="1"/>
    <row r="39604" customFormat="1"/>
    <row r="39605" customFormat="1"/>
    <row r="39606" customFormat="1"/>
    <row r="39607" customFormat="1"/>
    <row r="39608" customFormat="1"/>
    <row r="39609" customFormat="1"/>
    <row r="39610" customFormat="1"/>
    <row r="39611" customFormat="1"/>
    <row r="39612" customFormat="1"/>
    <row r="39613" customFormat="1"/>
    <row r="39614" customFormat="1"/>
    <row r="39615" customFormat="1"/>
    <row r="39616" customFormat="1"/>
    <row r="39617" customFormat="1"/>
    <row r="39618" customFormat="1"/>
    <row r="39619" customFormat="1"/>
    <row r="39620" customFormat="1"/>
    <row r="39621" customFormat="1"/>
    <row r="39622" customFormat="1"/>
    <row r="39623" customFormat="1"/>
    <row r="39624" customFormat="1"/>
    <row r="39625" customFormat="1"/>
    <row r="39626" customFormat="1"/>
    <row r="39627" customFormat="1"/>
    <row r="39628" customFormat="1"/>
    <row r="39629" customFormat="1"/>
    <row r="39630" customFormat="1"/>
    <row r="39631" customFormat="1"/>
    <row r="39632" customFormat="1"/>
    <row r="39633" customFormat="1"/>
    <row r="39634" customFormat="1"/>
    <row r="39635" customFormat="1"/>
    <row r="39636" customFormat="1"/>
    <row r="39637" customFormat="1"/>
    <row r="39638" customFormat="1"/>
    <row r="39639" customFormat="1"/>
    <row r="39640" customFormat="1"/>
    <row r="39641" customFormat="1"/>
    <row r="39642" customFormat="1"/>
    <row r="39643" customFormat="1"/>
    <row r="39644" customFormat="1"/>
    <row r="39645" customFormat="1"/>
    <row r="39646" customFormat="1"/>
    <row r="39647" customFormat="1"/>
    <row r="39648" customFormat="1"/>
    <row r="39649" customFormat="1"/>
    <row r="39650" customFormat="1"/>
    <row r="39651" customFormat="1"/>
    <row r="39652" customFormat="1"/>
    <row r="39653" customFormat="1"/>
    <row r="39654" customFormat="1"/>
    <row r="39655" customFormat="1"/>
    <row r="39656" customFormat="1"/>
    <row r="39657" customFormat="1"/>
    <row r="39658" customFormat="1"/>
    <row r="39659" customFormat="1"/>
    <row r="39660" customFormat="1"/>
    <row r="39661" customFormat="1"/>
    <row r="39662" customFormat="1"/>
    <row r="39663" customFormat="1"/>
    <row r="39664" customFormat="1"/>
    <row r="39665" customFormat="1"/>
    <row r="39666" customFormat="1"/>
    <row r="39667" customFormat="1"/>
    <row r="39668" customFormat="1"/>
    <row r="39669" customFormat="1"/>
    <row r="39670" customFormat="1"/>
    <row r="39671" customFormat="1"/>
    <row r="39672" customFormat="1"/>
    <row r="39673" customFormat="1"/>
    <row r="39674" customFormat="1"/>
    <row r="39675" customFormat="1"/>
    <row r="39676" customFormat="1"/>
    <row r="39677" customFormat="1"/>
    <row r="39678" customFormat="1"/>
    <row r="39679" customFormat="1"/>
    <row r="39680" customFormat="1"/>
    <row r="39681" customFormat="1"/>
    <row r="39682" customFormat="1"/>
    <row r="39683" customFormat="1"/>
    <row r="39684" customFormat="1"/>
    <row r="39685" customFormat="1"/>
    <row r="39686" customFormat="1"/>
    <row r="39687" customFormat="1"/>
    <row r="39688" customFormat="1"/>
    <row r="39689" customFormat="1"/>
    <row r="39690" customFormat="1"/>
    <row r="39691" customFormat="1"/>
    <row r="39692" customFormat="1"/>
    <row r="39693" customFormat="1"/>
    <row r="39694" customFormat="1"/>
    <row r="39695" customFormat="1"/>
    <row r="39696" customFormat="1"/>
    <row r="39697" customFormat="1"/>
    <row r="39698" customFormat="1"/>
    <row r="39699" customFormat="1"/>
    <row r="39700" customFormat="1"/>
    <row r="39701" customFormat="1"/>
    <row r="39702" customFormat="1"/>
    <row r="39703" customFormat="1"/>
    <row r="39704" customFormat="1"/>
    <row r="39705" customFormat="1"/>
    <row r="39706" customFormat="1"/>
    <row r="39707" customFormat="1"/>
    <row r="39708" customFormat="1"/>
    <row r="39709" customFormat="1"/>
    <row r="39710" customFormat="1"/>
    <row r="39711" customFormat="1"/>
    <row r="39712" customFormat="1"/>
    <row r="39713" customFormat="1"/>
    <row r="39714" customFormat="1"/>
    <row r="39715" customFormat="1"/>
    <row r="39716" customFormat="1"/>
    <row r="39717" customFormat="1"/>
    <row r="39718" customFormat="1"/>
    <row r="39719" customFormat="1"/>
    <row r="39720" customFormat="1"/>
    <row r="39721" customFormat="1"/>
    <row r="39722" customFormat="1"/>
    <row r="39723" customFormat="1"/>
    <row r="39724" customFormat="1"/>
    <row r="39725" customFormat="1"/>
    <row r="39726" customFormat="1"/>
    <row r="39727" customFormat="1"/>
    <row r="39728" customFormat="1"/>
    <row r="39729" customFormat="1"/>
    <row r="39730" customFormat="1"/>
    <row r="39731" customFormat="1"/>
    <row r="39732" customFormat="1"/>
    <row r="39733" customFormat="1"/>
    <row r="39734" customFormat="1"/>
    <row r="39735" customFormat="1"/>
    <row r="39736" customFormat="1"/>
    <row r="39737" customFormat="1"/>
    <row r="39738" customFormat="1"/>
    <row r="39739" customFormat="1"/>
    <row r="39740" customFormat="1"/>
    <row r="39741" customFormat="1"/>
    <row r="39742" customFormat="1"/>
    <row r="39743" customFormat="1"/>
    <row r="39744" customFormat="1"/>
    <row r="39745" customFormat="1"/>
    <row r="39746" customFormat="1"/>
    <row r="39747" customFormat="1"/>
    <row r="39748" customFormat="1"/>
    <row r="39749" customFormat="1"/>
    <row r="39750" customFormat="1"/>
    <row r="39751" customFormat="1"/>
    <row r="39752" customFormat="1"/>
    <row r="39753" customFormat="1"/>
    <row r="39754" customFormat="1"/>
    <row r="39755" customFormat="1"/>
    <row r="39756" customFormat="1"/>
    <row r="39757" customFormat="1"/>
    <row r="39758" customFormat="1"/>
    <row r="39759" customFormat="1"/>
    <row r="39760" customFormat="1"/>
    <row r="39761" customFormat="1"/>
    <row r="39762" customFormat="1"/>
    <row r="39763" customFormat="1"/>
    <row r="39764" customFormat="1"/>
    <row r="39765" customFormat="1"/>
    <row r="39766" customFormat="1"/>
    <row r="39767" customFormat="1"/>
    <row r="39768" customFormat="1"/>
    <row r="39769" customFormat="1"/>
    <row r="39770" customFormat="1"/>
    <row r="39771" customFormat="1"/>
    <row r="39772" customFormat="1"/>
    <row r="39773" customFormat="1"/>
    <row r="39774" customFormat="1"/>
    <row r="39775" customFormat="1"/>
    <row r="39776" customFormat="1"/>
    <row r="39777" customFormat="1"/>
    <row r="39778" customFormat="1"/>
    <row r="39779" customFormat="1"/>
    <row r="39780" customFormat="1"/>
    <row r="39781" customFormat="1"/>
    <row r="39782" customFormat="1"/>
    <row r="39783" customFormat="1"/>
    <row r="39784" customFormat="1"/>
    <row r="39785" customFormat="1"/>
    <row r="39786" customFormat="1"/>
    <row r="39787" customFormat="1"/>
    <row r="39788" customFormat="1"/>
    <row r="39789" customFormat="1"/>
    <row r="39790" customFormat="1"/>
    <row r="39791" customFormat="1"/>
    <row r="39792" customFormat="1"/>
    <row r="39793" customFormat="1"/>
    <row r="39794" customFormat="1"/>
    <row r="39795" customFormat="1"/>
    <row r="39796" customFormat="1"/>
    <row r="39797" customFormat="1"/>
    <row r="39798" customFormat="1"/>
    <row r="39799" customFormat="1"/>
    <row r="39800" customFormat="1"/>
    <row r="39801" customFormat="1"/>
    <row r="39802" customFormat="1"/>
    <row r="39803" customFormat="1"/>
    <row r="39804" customFormat="1"/>
    <row r="39805" customFormat="1"/>
    <row r="39806" customFormat="1"/>
    <row r="39807" customFormat="1"/>
    <row r="39808" customFormat="1"/>
    <row r="39809" customFormat="1"/>
    <row r="39810" customFormat="1"/>
    <row r="39811" customFormat="1"/>
    <row r="39812" customFormat="1"/>
    <row r="39813" customFormat="1"/>
    <row r="39814" customFormat="1"/>
    <row r="39815" customFormat="1"/>
    <row r="39816" customFormat="1"/>
    <row r="39817" customFormat="1"/>
    <row r="39818" customFormat="1"/>
    <row r="39819" customFormat="1"/>
    <row r="39820" customFormat="1"/>
    <row r="39821" customFormat="1"/>
    <row r="39822" customFormat="1"/>
    <row r="39823" customFormat="1"/>
    <row r="39824" customFormat="1"/>
    <row r="39825" customFormat="1"/>
    <row r="39826" customFormat="1"/>
    <row r="39827" customFormat="1"/>
    <row r="39828" customFormat="1"/>
    <row r="39829" customFormat="1"/>
    <row r="39830" customFormat="1"/>
    <row r="39831" customFormat="1"/>
    <row r="39832" customFormat="1"/>
    <row r="39833" customFormat="1"/>
    <row r="39834" customFormat="1"/>
    <row r="39835" customFormat="1"/>
    <row r="39836" customFormat="1"/>
    <row r="39837" customFormat="1"/>
    <row r="39838" customFormat="1"/>
    <row r="39839" customFormat="1"/>
    <row r="39840" customFormat="1"/>
    <row r="39841" customFormat="1"/>
    <row r="39842" customFormat="1"/>
    <row r="39843" customFormat="1"/>
    <row r="39844" customFormat="1"/>
    <row r="39845" customFormat="1"/>
    <row r="39846" customFormat="1"/>
    <row r="39847" customFormat="1"/>
    <row r="39848" customFormat="1"/>
    <row r="39849" customFormat="1"/>
    <row r="39850" customFormat="1"/>
    <row r="39851" customFormat="1"/>
    <row r="39852" customFormat="1"/>
    <row r="39853" customFormat="1"/>
    <row r="39854" customFormat="1"/>
    <row r="39855" customFormat="1"/>
    <row r="39856" customFormat="1"/>
    <row r="39857" customFormat="1"/>
    <row r="39858" customFormat="1"/>
    <row r="39859" customFormat="1"/>
    <row r="39860" customFormat="1"/>
    <row r="39861" customFormat="1"/>
    <row r="39862" customFormat="1"/>
    <row r="39863" customFormat="1"/>
    <row r="39864" customFormat="1"/>
    <row r="39865" customFormat="1"/>
    <row r="39866" customFormat="1"/>
    <row r="39867" customFormat="1"/>
    <row r="39868" customFormat="1"/>
    <row r="39869" customFormat="1"/>
    <row r="39870" customFormat="1"/>
    <row r="39871" customFormat="1"/>
    <row r="39872" customFormat="1"/>
    <row r="39873" customFormat="1"/>
    <row r="39874" customFormat="1"/>
    <row r="39875" customFormat="1"/>
    <row r="39876" customFormat="1"/>
    <row r="39877" customFormat="1"/>
    <row r="39878" customFormat="1"/>
    <row r="39879" customFormat="1"/>
    <row r="39880" customFormat="1"/>
    <row r="39881" customFormat="1"/>
    <row r="39882" customFormat="1"/>
    <row r="39883" customFormat="1"/>
    <row r="39884" customFormat="1"/>
    <row r="39885" customFormat="1"/>
    <row r="39886" customFormat="1"/>
    <row r="39887" customFormat="1"/>
    <row r="39888" customFormat="1"/>
    <row r="39889" customFormat="1"/>
    <row r="39890" customFormat="1"/>
    <row r="39891" customFormat="1"/>
    <row r="39892" customFormat="1"/>
    <row r="39893" customFormat="1"/>
    <row r="39894" customFormat="1"/>
    <row r="39895" customFormat="1"/>
    <row r="39896" customFormat="1"/>
    <row r="39897" customFormat="1"/>
    <row r="39898" customFormat="1"/>
    <row r="39899" customFormat="1"/>
    <row r="39900" customFormat="1"/>
    <row r="39901" customFormat="1"/>
    <row r="39902" customFormat="1"/>
    <row r="39903" customFormat="1"/>
    <row r="39904" customFormat="1"/>
    <row r="39905" customFormat="1"/>
    <row r="39906" customFormat="1"/>
    <row r="39907" customFormat="1"/>
    <row r="39908" customFormat="1"/>
    <row r="39909" customFormat="1"/>
    <row r="39910" customFormat="1"/>
    <row r="39911" customFormat="1"/>
    <row r="39912" customFormat="1"/>
    <row r="39913" customFormat="1"/>
    <row r="39914" customFormat="1"/>
    <row r="39915" customFormat="1"/>
    <row r="39916" customFormat="1"/>
    <row r="39917" customFormat="1"/>
    <row r="39918" customFormat="1"/>
    <row r="39919" customFormat="1"/>
    <row r="39920" customFormat="1"/>
    <row r="39921" customFormat="1"/>
    <row r="39922" customFormat="1"/>
    <row r="39923" customFormat="1"/>
    <row r="39924" customFormat="1"/>
    <row r="39925" customFormat="1"/>
    <row r="39926" customFormat="1"/>
    <row r="39927" customFormat="1"/>
    <row r="39928" customFormat="1"/>
    <row r="39929" customFormat="1"/>
    <row r="39930" customFormat="1"/>
    <row r="39931" customFormat="1"/>
    <row r="39932" customFormat="1"/>
    <row r="39933" customFormat="1"/>
    <row r="39934" customFormat="1"/>
    <row r="39935" customFormat="1"/>
    <row r="39936" customFormat="1"/>
    <row r="39937" customFormat="1"/>
    <row r="39938" customFormat="1"/>
    <row r="39939" customFormat="1"/>
    <row r="39940" customFormat="1"/>
    <row r="39941" customFormat="1"/>
    <row r="39942" customFormat="1"/>
    <row r="39943" customFormat="1"/>
    <row r="39944" customFormat="1"/>
    <row r="39945" customFormat="1"/>
    <row r="39946" customFormat="1"/>
    <row r="39947" customFormat="1"/>
    <row r="39948" customFormat="1"/>
    <row r="39949" customFormat="1"/>
    <row r="39950" customFormat="1"/>
    <row r="39951" customFormat="1"/>
    <row r="39952" customFormat="1"/>
    <row r="39953" customFormat="1"/>
    <row r="39954" customFormat="1"/>
    <row r="39955" customFormat="1"/>
    <row r="39956" customFormat="1"/>
    <row r="39957" customFormat="1"/>
    <row r="39958" customFormat="1"/>
    <row r="39959" customFormat="1"/>
    <row r="39960" customFormat="1"/>
    <row r="39961" customFormat="1"/>
    <row r="39962" customFormat="1"/>
    <row r="39963" customFormat="1"/>
    <row r="39964" customFormat="1"/>
    <row r="39965" customFormat="1"/>
    <row r="39966" customFormat="1"/>
    <row r="39967" customFormat="1"/>
    <row r="39968" customFormat="1"/>
    <row r="39969" customFormat="1"/>
    <row r="39970" customFormat="1"/>
    <row r="39971" customFormat="1"/>
    <row r="39972" customFormat="1"/>
    <row r="39973" customFormat="1"/>
    <row r="39974" customFormat="1"/>
    <row r="39975" customFormat="1"/>
    <row r="39976" customFormat="1"/>
    <row r="39977" customFormat="1"/>
    <row r="39978" customFormat="1"/>
    <row r="39979" customFormat="1"/>
    <row r="39980" customFormat="1"/>
    <row r="39981" customFormat="1"/>
    <row r="39982" customFormat="1"/>
    <row r="39983" customFormat="1"/>
    <row r="39984" customFormat="1"/>
    <row r="39985" customFormat="1"/>
    <row r="39986" customFormat="1"/>
    <row r="39987" customFormat="1"/>
    <row r="39988" customFormat="1"/>
    <row r="39989" customFormat="1"/>
    <row r="39990" customFormat="1"/>
    <row r="39991" customFormat="1"/>
    <row r="39992" customFormat="1"/>
    <row r="39993" customFormat="1"/>
    <row r="39994" customFormat="1"/>
    <row r="39995" customFormat="1"/>
    <row r="39996" customFormat="1"/>
    <row r="39997" customFormat="1"/>
    <row r="39998" customFormat="1"/>
    <row r="39999" customFormat="1"/>
    <row r="40000" customFormat="1"/>
    <row r="40001" customFormat="1"/>
    <row r="40002" customFormat="1"/>
    <row r="40003" customFormat="1"/>
    <row r="40004" customFormat="1"/>
    <row r="40005" customFormat="1"/>
    <row r="40006" customFormat="1"/>
    <row r="40007" customFormat="1"/>
    <row r="40008" customFormat="1"/>
    <row r="40009" customFormat="1"/>
    <row r="40010" customFormat="1"/>
    <row r="40011" customFormat="1"/>
    <row r="40012" customFormat="1"/>
    <row r="40013" customFormat="1"/>
    <row r="40014" customFormat="1"/>
    <row r="40015" customFormat="1"/>
    <row r="40016" customFormat="1"/>
    <row r="40017" customFormat="1"/>
    <row r="40018" customFormat="1"/>
    <row r="40019" customFormat="1"/>
    <row r="40020" customFormat="1"/>
    <row r="40021" customFormat="1"/>
    <row r="40022" customFormat="1"/>
    <row r="40023" customFormat="1"/>
    <row r="40024" customFormat="1"/>
    <row r="40025" customFormat="1"/>
    <row r="40026" customFormat="1"/>
    <row r="40027" customFormat="1"/>
    <row r="40028" customFormat="1"/>
    <row r="40029" customFormat="1"/>
    <row r="40030" customFormat="1"/>
    <row r="40031" customFormat="1"/>
    <row r="40032" customFormat="1"/>
    <row r="40033" customFormat="1"/>
    <row r="40034" customFormat="1"/>
    <row r="40035" customFormat="1"/>
    <row r="40036" customFormat="1"/>
    <row r="40037" customFormat="1"/>
    <row r="40038" customFormat="1"/>
    <row r="40039" customFormat="1"/>
    <row r="40040" customFormat="1"/>
    <row r="40041" customFormat="1"/>
    <row r="40042" customFormat="1"/>
    <row r="40043" customFormat="1"/>
    <row r="40044" customFormat="1"/>
    <row r="40045" customFormat="1"/>
    <row r="40046" customFormat="1"/>
    <row r="40047" customFormat="1"/>
    <row r="40048" customFormat="1"/>
    <row r="40049" customFormat="1"/>
    <row r="40050" customFormat="1"/>
    <row r="40051" customFormat="1"/>
    <row r="40052" customFormat="1"/>
    <row r="40053" customFormat="1"/>
    <row r="40054" customFormat="1"/>
    <row r="40055" customFormat="1"/>
    <row r="40056" customFormat="1"/>
    <row r="40057" customFormat="1"/>
    <row r="40058" customFormat="1"/>
    <row r="40059" customFormat="1"/>
    <row r="40060" customFormat="1"/>
    <row r="40061" customFormat="1"/>
    <row r="40062" customFormat="1"/>
    <row r="40063" customFormat="1"/>
    <row r="40064" customFormat="1"/>
    <row r="40065" customFormat="1"/>
    <row r="40066" customFormat="1"/>
    <row r="40067" customFormat="1"/>
    <row r="40068" customFormat="1"/>
    <row r="40069" customFormat="1"/>
    <row r="40070" customFormat="1"/>
    <row r="40071" customFormat="1"/>
    <row r="40072" customFormat="1"/>
    <row r="40073" customFormat="1"/>
    <row r="40074" customFormat="1"/>
    <row r="40075" customFormat="1"/>
    <row r="40076" customFormat="1"/>
    <row r="40077" customFormat="1"/>
    <row r="40078" customFormat="1"/>
    <row r="40079" customFormat="1"/>
    <row r="40080" customFormat="1"/>
    <row r="40081" customFormat="1"/>
    <row r="40082" customFormat="1"/>
    <row r="40083" customFormat="1"/>
    <row r="40084" customFormat="1"/>
    <row r="40085" customFormat="1"/>
    <row r="40086" customFormat="1"/>
    <row r="40087" customFormat="1"/>
    <row r="40088" customFormat="1"/>
    <row r="40089" customFormat="1"/>
    <row r="40090" customFormat="1"/>
    <row r="40091" customFormat="1"/>
    <row r="40092" customFormat="1"/>
    <row r="40093" customFormat="1"/>
    <row r="40094" customFormat="1"/>
    <row r="40095" customFormat="1"/>
    <row r="40096" customFormat="1"/>
    <row r="40097" customFormat="1"/>
    <row r="40098" customFormat="1"/>
    <row r="40099" customFormat="1"/>
    <row r="40100" customFormat="1"/>
    <row r="40101" customFormat="1"/>
    <row r="40102" customFormat="1"/>
    <row r="40103" customFormat="1"/>
    <row r="40104" customFormat="1"/>
    <row r="40105" customFormat="1"/>
    <row r="40106" customFormat="1"/>
    <row r="40107" customFormat="1"/>
    <row r="40108" customFormat="1"/>
    <row r="40109" customFormat="1"/>
    <row r="40110" customFormat="1"/>
    <row r="40111" customFormat="1"/>
    <row r="40112" customFormat="1"/>
    <row r="40113" customFormat="1"/>
    <row r="40114" customFormat="1"/>
    <row r="40115" customFormat="1"/>
    <row r="40116" customFormat="1"/>
    <row r="40117" customFormat="1"/>
    <row r="40118" customFormat="1"/>
    <row r="40119" customFormat="1"/>
    <row r="40120" customFormat="1"/>
    <row r="40121" customFormat="1"/>
    <row r="40122" customFormat="1"/>
    <row r="40123" customFormat="1"/>
    <row r="40124" customFormat="1"/>
    <row r="40125" customFormat="1"/>
    <row r="40126" customFormat="1"/>
    <row r="40127" customFormat="1"/>
    <row r="40128" customFormat="1"/>
    <row r="40129" customFormat="1"/>
    <row r="40130" customFormat="1"/>
    <row r="40131" customFormat="1"/>
    <row r="40132" customFormat="1"/>
    <row r="40133" customFormat="1"/>
    <row r="40134" customFormat="1"/>
    <row r="40135" customFormat="1"/>
    <row r="40136" customFormat="1"/>
    <row r="40137" customFormat="1"/>
    <row r="40138" customFormat="1"/>
    <row r="40139" customFormat="1"/>
    <row r="40140" customFormat="1"/>
    <row r="40141" customFormat="1"/>
    <row r="40142" customFormat="1"/>
    <row r="40143" customFormat="1"/>
    <row r="40144" customFormat="1"/>
    <row r="40145" customFormat="1"/>
    <row r="40146" customFormat="1"/>
    <row r="40147" customFormat="1"/>
    <row r="40148" customFormat="1"/>
    <row r="40149" customFormat="1"/>
    <row r="40150" customFormat="1"/>
    <row r="40151" customFormat="1"/>
    <row r="40152" customFormat="1"/>
    <row r="40153" customFormat="1"/>
    <row r="40154" customFormat="1"/>
    <row r="40155" customFormat="1"/>
    <row r="40156" customFormat="1"/>
    <row r="40157" customFormat="1"/>
    <row r="40158" customFormat="1"/>
    <row r="40159" customFormat="1"/>
    <row r="40160" customFormat="1"/>
    <row r="40161" customFormat="1"/>
    <row r="40162" customFormat="1"/>
    <row r="40163" customFormat="1"/>
    <row r="40164" customFormat="1"/>
    <row r="40165" customFormat="1"/>
    <row r="40166" customFormat="1"/>
    <row r="40167" customFormat="1"/>
    <row r="40168" customFormat="1"/>
    <row r="40169" customFormat="1"/>
    <row r="40170" customFormat="1"/>
    <row r="40171" customFormat="1"/>
    <row r="40172" customFormat="1"/>
    <row r="40173" customFormat="1"/>
    <row r="40174" customFormat="1"/>
    <row r="40175" customFormat="1"/>
    <row r="40176" customFormat="1"/>
    <row r="40177" customFormat="1"/>
    <row r="40178" customFormat="1"/>
    <row r="40179" customFormat="1"/>
    <row r="40180" customFormat="1"/>
    <row r="40181" customFormat="1"/>
    <row r="40182" customFormat="1"/>
    <row r="40183" customFormat="1"/>
    <row r="40184" customFormat="1"/>
    <row r="40185" customFormat="1"/>
    <row r="40186" customFormat="1"/>
    <row r="40187" customFormat="1"/>
    <row r="40188" customFormat="1"/>
    <row r="40189" customFormat="1"/>
    <row r="40190" customFormat="1"/>
    <row r="40191" customFormat="1"/>
    <row r="40192" customFormat="1"/>
    <row r="40193" customFormat="1"/>
    <row r="40194" customFormat="1"/>
    <row r="40195" customFormat="1"/>
    <row r="40196" customFormat="1"/>
    <row r="40197" customFormat="1"/>
    <row r="40198" customFormat="1"/>
    <row r="40199" customFormat="1"/>
    <row r="40200" customFormat="1"/>
    <row r="40201" customFormat="1"/>
    <row r="40202" customFormat="1"/>
    <row r="40203" customFormat="1"/>
    <row r="40204" customFormat="1"/>
    <row r="40205" customFormat="1"/>
    <row r="40206" customFormat="1"/>
    <row r="40207" customFormat="1"/>
    <row r="40208" customFormat="1"/>
    <row r="40209" customFormat="1"/>
    <row r="40210" customFormat="1"/>
    <row r="40211" customFormat="1"/>
    <row r="40212" customFormat="1"/>
    <row r="40213" customFormat="1"/>
    <row r="40214" customFormat="1"/>
    <row r="40215" customFormat="1"/>
    <row r="40216" customFormat="1"/>
    <row r="40217" customFormat="1"/>
    <row r="40218" customFormat="1"/>
    <row r="40219" customFormat="1"/>
    <row r="40220" customFormat="1"/>
    <row r="40221" customFormat="1"/>
    <row r="40222" customFormat="1"/>
    <row r="40223" customFormat="1"/>
    <row r="40224" customFormat="1"/>
    <row r="40225" customFormat="1"/>
    <row r="40226" customFormat="1"/>
    <row r="40227" customFormat="1"/>
    <row r="40228" customFormat="1"/>
    <row r="40229" customFormat="1"/>
    <row r="40230" customFormat="1"/>
    <row r="40231" customFormat="1"/>
    <row r="40232" customFormat="1"/>
    <row r="40233" customFormat="1"/>
    <row r="40234" customFormat="1"/>
    <row r="40235" customFormat="1"/>
    <row r="40236" customFormat="1"/>
    <row r="40237" customFormat="1"/>
    <row r="40238" customFormat="1"/>
    <row r="40239" customFormat="1"/>
    <row r="40240" customFormat="1"/>
    <row r="40241" customFormat="1"/>
    <row r="40242" customFormat="1"/>
    <row r="40243" customFormat="1"/>
    <row r="40244" customFormat="1"/>
    <row r="40245" customFormat="1"/>
    <row r="40246" customFormat="1"/>
    <row r="40247" customFormat="1"/>
    <row r="40248" customFormat="1"/>
    <row r="40249" customFormat="1"/>
    <row r="40250" customFormat="1"/>
    <row r="40251" customFormat="1"/>
    <row r="40252" customFormat="1"/>
    <row r="40253" customFormat="1"/>
    <row r="40254" customFormat="1"/>
    <row r="40255" customFormat="1"/>
    <row r="40256" customFormat="1"/>
    <row r="40257" customFormat="1"/>
    <row r="40258" customFormat="1"/>
    <row r="40259" customFormat="1"/>
    <row r="40260" customFormat="1"/>
    <row r="40261" customFormat="1"/>
    <row r="40262" customFormat="1"/>
    <row r="40263" customFormat="1"/>
    <row r="40264" customFormat="1"/>
    <row r="40265" customFormat="1"/>
    <row r="40266" customFormat="1"/>
    <row r="40267" customFormat="1"/>
    <row r="40268" customFormat="1"/>
    <row r="40269" customFormat="1"/>
    <row r="40270" customFormat="1"/>
    <row r="40271" customFormat="1"/>
    <row r="40272" customFormat="1"/>
    <row r="40273" customFormat="1"/>
    <row r="40274" customFormat="1"/>
    <row r="40275" customFormat="1"/>
    <row r="40276" customFormat="1"/>
    <row r="40277" customFormat="1"/>
    <row r="40278" customFormat="1"/>
    <row r="40279" customFormat="1"/>
    <row r="40280" customFormat="1"/>
    <row r="40281" customFormat="1"/>
    <row r="40282" customFormat="1"/>
    <row r="40283" customFormat="1"/>
    <row r="40284" customFormat="1"/>
    <row r="40285" customFormat="1"/>
    <row r="40286" customFormat="1"/>
    <row r="40287" customFormat="1"/>
    <row r="40288" customFormat="1"/>
    <row r="40289" customFormat="1"/>
    <row r="40290" customFormat="1"/>
    <row r="40291" customFormat="1"/>
    <row r="40292" customFormat="1"/>
    <row r="40293" customFormat="1"/>
    <row r="40294" customFormat="1"/>
    <row r="40295" customFormat="1"/>
    <row r="40296" customFormat="1"/>
    <row r="40297" customFormat="1"/>
    <row r="40298" customFormat="1"/>
    <row r="40299" customFormat="1"/>
    <row r="40300" customFormat="1"/>
    <row r="40301" customFormat="1"/>
    <row r="40302" customFormat="1"/>
    <row r="40303" customFormat="1"/>
    <row r="40304" customFormat="1"/>
    <row r="40305" customFormat="1"/>
    <row r="40306" customFormat="1"/>
    <row r="40307" customFormat="1"/>
    <row r="40308" customFormat="1"/>
    <row r="40309" customFormat="1"/>
    <row r="40310" customFormat="1"/>
    <row r="40311" customFormat="1"/>
    <row r="40312" customFormat="1"/>
    <row r="40313" customFormat="1"/>
    <row r="40314" customFormat="1"/>
    <row r="40315" customFormat="1"/>
    <row r="40316" customFormat="1"/>
    <row r="40317" customFormat="1"/>
    <row r="40318" customFormat="1"/>
    <row r="40319" customFormat="1"/>
    <row r="40320" customFormat="1"/>
    <row r="40321" customFormat="1"/>
    <row r="40322" customFormat="1"/>
    <row r="40323" customFormat="1"/>
    <row r="40324" customFormat="1"/>
    <row r="40325" customFormat="1"/>
    <row r="40326" customFormat="1"/>
    <row r="40327" customFormat="1"/>
    <row r="40328" customFormat="1"/>
    <row r="40329" customFormat="1"/>
    <row r="40330" customFormat="1"/>
    <row r="40331" customFormat="1"/>
    <row r="40332" customFormat="1"/>
    <row r="40333" customFormat="1"/>
    <row r="40334" customFormat="1"/>
    <row r="40335" customFormat="1"/>
    <row r="40336" customFormat="1"/>
    <row r="40337" customFormat="1"/>
    <row r="40338" customFormat="1"/>
    <row r="40339" customFormat="1"/>
    <row r="40340" customFormat="1"/>
    <row r="40341" customFormat="1"/>
    <row r="40342" customFormat="1"/>
    <row r="40343" customFormat="1"/>
    <row r="40344" customFormat="1"/>
    <row r="40345" customFormat="1"/>
    <row r="40346" customFormat="1"/>
    <row r="40347" customFormat="1"/>
    <row r="40348" customFormat="1"/>
    <row r="40349" customFormat="1"/>
    <row r="40350" customFormat="1"/>
    <row r="40351" customFormat="1"/>
    <row r="40352" customFormat="1"/>
    <row r="40353" customFormat="1"/>
    <row r="40354" customFormat="1"/>
    <row r="40355" customFormat="1"/>
    <row r="40356" customFormat="1"/>
    <row r="40357" customFormat="1"/>
    <row r="40358" customFormat="1"/>
    <row r="40359" customFormat="1"/>
    <row r="40360" customFormat="1"/>
    <row r="40361" customFormat="1"/>
    <row r="40362" customFormat="1"/>
    <row r="40363" customFormat="1"/>
    <row r="40364" customFormat="1"/>
    <row r="40365" customFormat="1"/>
    <row r="40366" customFormat="1"/>
    <row r="40367" customFormat="1"/>
    <row r="40368" customFormat="1"/>
    <row r="40369" customFormat="1"/>
    <row r="40370" customFormat="1"/>
    <row r="40371" customFormat="1"/>
    <row r="40372" customFormat="1"/>
    <row r="40373" customFormat="1"/>
    <row r="40374" customFormat="1"/>
    <row r="40375" customFormat="1"/>
    <row r="40376" customFormat="1"/>
    <row r="40377" customFormat="1"/>
    <row r="40378" customFormat="1"/>
    <row r="40379" customFormat="1"/>
    <row r="40380" customFormat="1"/>
    <row r="40381" customFormat="1"/>
    <row r="40382" customFormat="1"/>
    <row r="40383" customFormat="1"/>
    <row r="40384" customFormat="1"/>
    <row r="40385" customFormat="1"/>
    <row r="40386" customFormat="1"/>
    <row r="40387" customFormat="1"/>
    <row r="40388" customFormat="1"/>
    <row r="40389" customFormat="1"/>
    <row r="40390" customFormat="1"/>
    <row r="40391" customFormat="1"/>
    <row r="40392" customFormat="1"/>
    <row r="40393" customFormat="1"/>
    <row r="40394" customFormat="1"/>
    <row r="40395" customFormat="1"/>
    <row r="40396" customFormat="1"/>
    <row r="40397" customFormat="1"/>
    <row r="40398" customFormat="1"/>
    <row r="40399" customFormat="1"/>
    <row r="40400" customFormat="1"/>
    <row r="40401" customFormat="1"/>
    <row r="40402" customFormat="1"/>
    <row r="40403" customFormat="1"/>
    <row r="40404" customFormat="1"/>
    <row r="40405" customFormat="1"/>
    <row r="40406" customFormat="1"/>
    <row r="40407" customFormat="1"/>
    <row r="40408" customFormat="1"/>
    <row r="40409" customFormat="1"/>
    <row r="40410" customFormat="1"/>
    <row r="40411" customFormat="1"/>
    <row r="40412" customFormat="1"/>
    <row r="40413" customFormat="1"/>
    <row r="40414" customFormat="1"/>
    <row r="40415" customFormat="1"/>
    <row r="40416" customFormat="1"/>
    <row r="40417" customFormat="1"/>
    <row r="40418" customFormat="1"/>
    <row r="40419" customFormat="1"/>
    <row r="40420" customFormat="1"/>
    <row r="40421" customFormat="1"/>
    <row r="40422" customFormat="1"/>
    <row r="40423" customFormat="1"/>
    <row r="40424" customFormat="1"/>
    <row r="40425" customFormat="1"/>
    <row r="40426" customFormat="1"/>
    <row r="40427" customFormat="1"/>
    <row r="40428" customFormat="1"/>
    <row r="40429" customFormat="1"/>
    <row r="40430" customFormat="1"/>
    <row r="40431" customFormat="1"/>
    <row r="40432" customFormat="1"/>
    <row r="40433" customFormat="1"/>
    <row r="40434" customFormat="1"/>
    <row r="40435" customFormat="1"/>
    <row r="40436" customFormat="1"/>
    <row r="40437" customFormat="1"/>
    <row r="40438" customFormat="1"/>
    <row r="40439" customFormat="1"/>
    <row r="40440" customFormat="1"/>
    <row r="40441" customFormat="1"/>
    <row r="40442" customFormat="1"/>
    <row r="40443" customFormat="1"/>
    <row r="40444" customFormat="1"/>
    <row r="40445" customFormat="1"/>
    <row r="40446" customFormat="1"/>
    <row r="40447" customFormat="1"/>
    <row r="40448" customFormat="1"/>
    <row r="40449" customFormat="1"/>
    <row r="40450" customFormat="1"/>
    <row r="40451" customFormat="1"/>
    <row r="40452" customFormat="1"/>
    <row r="40453" customFormat="1"/>
    <row r="40454" customFormat="1"/>
    <row r="40455" customFormat="1"/>
    <row r="40456" customFormat="1"/>
    <row r="40457" customFormat="1"/>
    <row r="40458" customFormat="1"/>
    <row r="40459" customFormat="1"/>
    <row r="40460" customFormat="1"/>
    <row r="40461" customFormat="1"/>
    <row r="40462" customFormat="1"/>
    <row r="40463" customFormat="1"/>
    <row r="40464" customFormat="1"/>
    <row r="40465" customFormat="1"/>
    <row r="40466" customFormat="1"/>
    <row r="40467" customFormat="1"/>
    <row r="40468" customFormat="1"/>
    <row r="40469" customFormat="1"/>
    <row r="40470" customFormat="1"/>
    <row r="40471" customFormat="1"/>
    <row r="40472" customFormat="1"/>
    <row r="40473" customFormat="1"/>
    <row r="40474" customFormat="1"/>
    <row r="40475" customFormat="1"/>
    <row r="40476" customFormat="1"/>
    <row r="40477" customFormat="1"/>
    <row r="40478" customFormat="1"/>
    <row r="40479" customFormat="1"/>
    <row r="40480" customFormat="1"/>
    <row r="40481" customFormat="1"/>
    <row r="40482" customFormat="1"/>
    <row r="40483" customFormat="1"/>
    <row r="40484" customFormat="1"/>
    <row r="40485" customFormat="1"/>
    <row r="40486" customFormat="1"/>
    <row r="40487" customFormat="1"/>
    <row r="40488" customFormat="1"/>
    <row r="40489" customFormat="1"/>
    <row r="40490" customFormat="1"/>
    <row r="40491" customFormat="1"/>
    <row r="40492" customFormat="1"/>
    <row r="40493" customFormat="1"/>
    <row r="40494" customFormat="1"/>
    <row r="40495" customFormat="1"/>
    <row r="40496" customFormat="1"/>
    <row r="40497" customFormat="1"/>
    <row r="40498" customFormat="1"/>
    <row r="40499" customFormat="1"/>
    <row r="40500" customFormat="1"/>
    <row r="40501" customFormat="1"/>
    <row r="40502" customFormat="1"/>
    <row r="40503" customFormat="1"/>
    <row r="40504" customFormat="1"/>
    <row r="40505" customFormat="1"/>
    <row r="40506" customFormat="1"/>
    <row r="40507" customFormat="1"/>
    <row r="40508" customFormat="1"/>
    <row r="40509" customFormat="1"/>
    <row r="40510" customFormat="1"/>
    <row r="40511" customFormat="1"/>
    <row r="40512" customFormat="1"/>
    <row r="40513" customFormat="1"/>
    <row r="40514" customFormat="1"/>
    <row r="40515" customFormat="1"/>
    <row r="40516" customFormat="1"/>
    <row r="40517" customFormat="1"/>
    <row r="40518" customFormat="1"/>
    <row r="40519" customFormat="1"/>
    <row r="40520" customFormat="1"/>
    <row r="40521" customFormat="1"/>
    <row r="40522" customFormat="1"/>
    <row r="40523" customFormat="1"/>
    <row r="40524" customFormat="1"/>
    <row r="40525" customFormat="1"/>
    <row r="40526" customFormat="1"/>
    <row r="40527" customFormat="1"/>
    <row r="40528" customFormat="1"/>
    <row r="40529" customFormat="1"/>
    <row r="40530" customFormat="1"/>
    <row r="40531" customFormat="1"/>
    <row r="40532" customFormat="1"/>
    <row r="40533" customFormat="1"/>
    <row r="40534" customFormat="1"/>
    <row r="40535" customFormat="1"/>
    <row r="40536" customFormat="1"/>
    <row r="40537" customFormat="1"/>
    <row r="40538" customFormat="1"/>
    <row r="40539" customFormat="1"/>
    <row r="40540" customFormat="1"/>
    <row r="40541" customFormat="1"/>
    <row r="40542" customFormat="1"/>
    <row r="40543" customFormat="1"/>
    <row r="40544" customFormat="1"/>
    <row r="40545" customFormat="1"/>
    <row r="40546" customFormat="1"/>
    <row r="40547" customFormat="1"/>
    <row r="40548" customFormat="1"/>
    <row r="40549" customFormat="1"/>
    <row r="40550" customFormat="1"/>
    <row r="40551" customFormat="1"/>
    <row r="40552" customFormat="1"/>
    <row r="40553" customFormat="1"/>
    <row r="40554" customFormat="1"/>
    <row r="40555" customFormat="1"/>
    <row r="40556" customFormat="1"/>
    <row r="40557" customFormat="1"/>
    <row r="40558" customFormat="1"/>
    <row r="40559" customFormat="1"/>
    <row r="40560" customFormat="1"/>
    <row r="40561" customFormat="1"/>
    <row r="40562" customFormat="1"/>
    <row r="40563" customFormat="1"/>
    <row r="40564" customFormat="1"/>
    <row r="40565" customFormat="1"/>
    <row r="40566" customFormat="1"/>
    <row r="40567" customFormat="1"/>
    <row r="40568" customFormat="1"/>
    <row r="40569" customFormat="1"/>
    <row r="40570" customFormat="1"/>
    <row r="40571" customFormat="1"/>
    <row r="40572" customFormat="1"/>
    <row r="40573" customFormat="1"/>
    <row r="40574" customFormat="1"/>
    <row r="40575" customFormat="1"/>
    <row r="40576" customFormat="1"/>
    <row r="40577" customFormat="1"/>
    <row r="40578" customFormat="1"/>
    <row r="40579" customFormat="1"/>
    <row r="40580" customFormat="1"/>
    <row r="40581" customFormat="1"/>
    <row r="40582" customFormat="1"/>
    <row r="40583" customFormat="1"/>
    <row r="40584" customFormat="1"/>
    <row r="40585" customFormat="1"/>
    <row r="40586" customFormat="1"/>
    <row r="40587" customFormat="1"/>
    <row r="40588" customFormat="1"/>
    <row r="40589" customFormat="1"/>
    <row r="40590" customFormat="1"/>
    <row r="40591" customFormat="1"/>
    <row r="40592" customFormat="1"/>
    <row r="40593" customFormat="1"/>
    <row r="40594" customFormat="1"/>
    <row r="40595" customFormat="1"/>
    <row r="40596" customFormat="1"/>
    <row r="40597" customFormat="1"/>
    <row r="40598" customFormat="1"/>
    <row r="40599" customFormat="1"/>
    <row r="40600" customFormat="1"/>
    <row r="40601" customFormat="1"/>
    <row r="40602" customFormat="1"/>
    <row r="40603" customFormat="1"/>
    <row r="40604" customFormat="1"/>
    <row r="40605" customFormat="1"/>
    <row r="40606" customFormat="1"/>
    <row r="40607" customFormat="1"/>
    <row r="40608" customFormat="1"/>
    <row r="40609" customFormat="1"/>
    <row r="40610" customFormat="1"/>
    <row r="40611" customFormat="1"/>
    <row r="40612" customFormat="1"/>
    <row r="40613" customFormat="1"/>
    <row r="40614" customFormat="1"/>
    <row r="40615" customFormat="1"/>
    <row r="40616" customFormat="1"/>
    <row r="40617" customFormat="1"/>
    <row r="40618" customFormat="1"/>
    <row r="40619" customFormat="1"/>
    <row r="40620" customFormat="1"/>
    <row r="40621" customFormat="1"/>
    <row r="40622" customFormat="1"/>
    <row r="40623" customFormat="1"/>
    <row r="40624" customFormat="1"/>
    <row r="40625" customFormat="1"/>
    <row r="40626" customFormat="1"/>
    <row r="40627" customFormat="1"/>
    <row r="40628" customFormat="1"/>
    <row r="40629" customFormat="1"/>
    <row r="40630" customFormat="1"/>
    <row r="40631" customFormat="1"/>
    <row r="40632" customFormat="1"/>
    <row r="40633" customFormat="1"/>
    <row r="40634" customFormat="1"/>
    <row r="40635" customFormat="1"/>
    <row r="40636" customFormat="1"/>
    <row r="40637" customFormat="1"/>
    <row r="40638" customFormat="1"/>
    <row r="40639" customFormat="1"/>
    <row r="40640" customFormat="1"/>
    <row r="40641" customFormat="1"/>
    <row r="40642" customFormat="1"/>
    <row r="40643" customFormat="1"/>
    <row r="40644" customFormat="1"/>
    <row r="40645" customFormat="1"/>
    <row r="40646" customFormat="1"/>
    <row r="40647" customFormat="1"/>
    <row r="40648" customFormat="1"/>
    <row r="40649" customFormat="1"/>
    <row r="40650" customFormat="1"/>
    <row r="40651" customFormat="1"/>
    <row r="40652" customFormat="1"/>
    <row r="40653" customFormat="1"/>
    <row r="40654" customFormat="1"/>
    <row r="40655" customFormat="1"/>
    <row r="40656" customFormat="1"/>
    <row r="40657" customFormat="1"/>
    <row r="40658" customFormat="1"/>
    <row r="40659" customFormat="1"/>
    <row r="40660" customFormat="1"/>
    <row r="40661" customFormat="1"/>
    <row r="40662" customFormat="1"/>
    <row r="40663" customFormat="1"/>
    <row r="40664" customFormat="1"/>
    <row r="40665" customFormat="1"/>
    <row r="40666" customFormat="1"/>
    <row r="40667" customFormat="1"/>
    <row r="40668" customFormat="1"/>
    <row r="40669" customFormat="1"/>
    <row r="40670" customFormat="1"/>
    <row r="40671" customFormat="1"/>
    <row r="40672" customFormat="1"/>
    <row r="40673" customFormat="1"/>
    <row r="40674" customFormat="1"/>
    <row r="40675" customFormat="1"/>
    <row r="40676" customFormat="1"/>
    <row r="40677" customFormat="1"/>
    <row r="40678" customFormat="1"/>
    <row r="40679" customFormat="1"/>
    <row r="40680" customFormat="1"/>
    <row r="40681" customFormat="1"/>
    <row r="40682" customFormat="1"/>
    <row r="40683" customFormat="1"/>
    <row r="40684" customFormat="1"/>
    <row r="40685" customFormat="1"/>
    <row r="40686" customFormat="1"/>
    <row r="40687" customFormat="1"/>
    <row r="40688" customFormat="1"/>
    <row r="40689" customFormat="1"/>
    <row r="40690" customFormat="1"/>
    <row r="40691" customFormat="1"/>
    <row r="40692" customFormat="1"/>
    <row r="40693" customFormat="1"/>
    <row r="40694" customFormat="1"/>
    <row r="40695" customFormat="1"/>
    <row r="40696" customFormat="1"/>
    <row r="40697" customFormat="1"/>
    <row r="40698" customFormat="1"/>
    <row r="40699" customFormat="1"/>
    <row r="40700" customFormat="1"/>
    <row r="40701" customFormat="1"/>
    <row r="40702" customFormat="1"/>
    <row r="40703" customFormat="1"/>
    <row r="40704" customFormat="1"/>
    <row r="40705" customFormat="1"/>
    <row r="40706" customFormat="1"/>
    <row r="40707" customFormat="1"/>
    <row r="40708" customFormat="1"/>
    <row r="40709" customFormat="1"/>
    <row r="40710" customFormat="1"/>
    <row r="40711" customFormat="1"/>
    <row r="40712" customFormat="1"/>
    <row r="40713" customFormat="1"/>
    <row r="40714" customFormat="1"/>
    <row r="40715" customFormat="1"/>
    <row r="40716" customFormat="1"/>
    <row r="40717" customFormat="1"/>
    <row r="40718" customFormat="1"/>
    <row r="40719" customFormat="1"/>
    <row r="40720" customFormat="1"/>
    <row r="40721" customFormat="1"/>
    <row r="40722" customFormat="1"/>
    <row r="40723" customFormat="1"/>
    <row r="40724" customFormat="1"/>
    <row r="40725" customFormat="1"/>
    <row r="40726" customFormat="1"/>
    <row r="40727" customFormat="1"/>
    <row r="40728" customFormat="1"/>
    <row r="40729" customFormat="1"/>
    <row r="40730" customFormat="1"/>
    <row r="40731" customFormat="1"/>
    <row r="40732" customFormat="1"/>
    <row r="40733" customFormat="1"/>
    <row r="40734" customFormat="1"/>
    <row r="40735" customFormat="1"/>
    <row r="40736" customFormat="1"/>
    <row r="40737" customFormat="1"/>
    <row r="40738" customFormat="1"/>
    <row r="40739" customFormat="1"/>
    <row r="40740" customFormat="1"/>
    <row r="40741" customFormat="1"/>
    <row r="40742" customFormat="1"/>
    <row r="40743" customFormat="1"/>
    <row r="40744" customFormat="1"/>
    <row r="40745" customFormat="1"/>
    <row r="40746" customFormat="1"/>
    <row r="40747" customFormat="1"/>
    <row r="40748" customFormat="1"/>
    <row r="40749" customFormat="1"/>
    <row r="40750" customFormat="1"/>
    <row r="40751" customFormat="1"/>
    <row r="40752" customFormat="1"/>
    <row r="40753" customFormat="1"/>
    <row r="40754" customFormat="1"/>
    <row r="40755" customFormat="1"/>
    <row r="40756" customFormat="1"/>
    <row r="40757" customFormat="1"/>
    <row r="40758" customFormat="1"/>
    <row r="40759" customFormat="1"/>
    <row r="40760" customFormat="1"/>
    <row r="40761" customFormat="1"/>
    <row r="40762" customFormat="1"/>
    <row r="40763" customFormat="1"/>
    <row r="40764" customFormat="1"/>
    <row r="40765" customFormat="1"/>
    <row r="40766" customFormat="1"/>
    <row r="40767" customFormat="1"/>
    <row r="40768" customFormat="1"/>
    <row r="40769" customFormat="1"/>
    <row r="40770" customFormat="1"/>
    <row r="40771" customFormat="1"/>
    <row r="40772" customFormat="1"/>
    <row r="40773" customFormat="1"/>
    <row r="40774" customFormat="1"/>
    <row r="40775" customFormat="1"/>
    <row r="40776" customFormat="1"/>
    <row r="40777" customFormat="1"/>
    <row r="40778" customFormat="1"/>
    <row r="40779" customFormat="1"/>
    <row r="40780" customFormat="1"/>
    <row r="40781" customFormat="1"/>
    <row r="40782" customFormat="1"/>
    <row r="40783" customFormat="1"/>
    <row r="40784" customFormat="1"/>
    <row r="40785" customFormat="1"/>
    <row r="40786" customFormat="1"/>
    <row r="40787" customFormat="1"/>
    <row r="40788" customFormat="1"/>
    <row r="40789" customFormat="1"/>
    <row r="40790" customFormat="1"/>
    <row r="40791" customFormat="1"/>
    <row r="40792" customFormat="1"/>
    <row r="40793" customFormat="1"/>
    <row r="40794" customFormat="1"/>
    <row r="40795" customFormat="1"/>
    <row r="40796" customFormat="1"/>
    <row r="40797" customFormat="1"/>
    <row r="40798" customFormat="1"/>
    <row r="40799" customFormat="1"/>
    <row r="40800" customFormat="1"/>
    <row r="40801" customFormat="1"/>
    <row r="40802" customFormat="1"/>
    <row r="40803" customFormat="1"/>
    <row r="40804" customFormat="1"/>
    <row r="40805" customFormat="1"/>
    <row r="40806" customFormat="1"/>
    <row r="40807" customFormat="1"/>
    <row r="40808" customFormat="1"/>
    <row r="40809" customFormat="1"/>
    <row r="40810" customFormat="1"/>
    <row r="40811" customFormat="1"/>
    <row r="40812" customFormat="1"/>
    <row r="40813" customFormat="1"/>
    <row r="40814" customFormat="1"/>
    <row r="40815" customFormat="1"/>
    <row r="40816" customFormat="1"/>
    <row r="40817" customFormat="1"/>
    <row r="40818" customFormat="1"/>
    <row r="40819" customFormat="1"/>
    <row r="40820" customFormat="1"/>
    <row r="40821" customFormat="1"/>
    <row r="40822" customFormat="1"/>
    <row r="40823" customFormat="1"/>
    <row r="40824" customFormat="1"/>
    <row r="40825" customFormat="1"/>
    <row r="40826" customFormat="1"/>
    <row r="40827" customFormat="1"/>
    <row r="40828" customFormat="1"/>
    <row r="40829" customFormat="1"/>
    <row r="40830" customFormat="1"/>
    <row r="40831" customFormat="1"/>
    <row r="40832" customFormat="1"/>
    <row r="40833" customFormat="1"/>
    <row r="40834" customFormat="1"/>
    <row r="40835" customFormat="1"/>
    <row r="40836" customFormat="1"/>
    <row r="40837" customFormat="1"/>
    <row r="40838" customFormat="1"/>
    <row r="40839" customFormat="1"/>
    <row r="40840" customFormat="1"/>
    <row r="40841" customFormat="1"/>
    <row r="40842" customFormat="1"/>
    <row r="40843" customFormat="1"/>
    <row r="40844" customFormat="1"/>
    <row r="40845" customFormat="1"/>
    <row r="40846" customFormat="1"/>
    <row r="40847" customFormat="1"/>
    <row r="40848" customFormat="1"/>
    <row r="40849" customFormat="1"/>
    <row r="40850" customFormat="1"/>
    <row r="40851" customFormat="1"/>
    <row r="40852" customFormat="1"/>
    <row r="40853" customFormat="1"/>
    <row r="40854" customFormat="1"/>
    <row r="40855" customFormat="1"/>
    <row r="40856" customFormat="1"/>
    <row r="40857" customFormat="1"/>
    <row r="40858" customFormat="1"/>
    <row r="40859" customFormat="1"/>
    <row r="40860" customFormat="1"/>
    <row r="40861" customFormat="1"/>
    <row r="40862" customFormat="1"/>
    <row r="40863" customFormat="1"/>
    <row r="40864" customFormat="1"/>
    <row r="40865" customFormat="1"/>
    <row r="40866" customFormat="1"/>
    <row r="40867" customFormat="1"/>
    <row r="40868" customFormat="1"/>
    <row r="40869" customFormat="1"/>
    <row r="40870" customFormat="1"/>
    <row r="40871" customFormat="1"/>
    <row r="40872" customFormat="1"/>
    <row r="40873" customFormat="1"/>
    <row r="40874" customFormat="1"/>
    <row r="40875" customFormat="1"/>
    <row r="40876" customFormat="1"/>
    <row r="40877" customFormat="1"/>
    <row r="40878" customFormat="1"/>
    <row r="40879" customFormat="1"/>
    <row r="40880" customFormat="1"/>
    <row r="40881" customFormat="1"/>
    <row r="40882" customFormat="1"/>
    <row r="40883" customFormat="1"/>
    <row r="40884" customFormat="1"/>
    <row r="40885" customFormat="1"/>
    <row r="40886" customFormat="1"/>
    <row r="40887" customFormat="1"/>
    <row r="40888" customFormat="1"/>
    <row r="40889" customFormat="1"/>
    <row r="40890" customFormat="1"/>
    <row r="40891" customFormat="1"/>
    <row r="40892" customFormat="1"/>
    <row r="40893" customFormat="1"/>
    <row r="40894" customFormat="1"/>
    <row r="40895" customFormat="1"/>
    <row r="40896" customFormat="1"/>
    <row r="40897" customFormat="1"/>
    <row r="40898" customFormat="1"/>
    <row r="40899" customFormat="1"/>
    <row r="40900" customFormat="1"/>
    <row r="40901" customFormat="1"/>
    <row r="40902" customFormat="1"/>
    <row r="40903" customFormat="1"/>
    <row r="40904" customFormat="1"/>
    <row r="40905" customFormat="1"/>
    <row r="40906" customFormat="1"/>
    <row r="40907" customFormat="1"/>
    <row r="40908" customFormat="1"/>
    <row r="40909" customFormat="1"/>
    <row r="40910" customFormat="1"/>
    <row r="40911" customFormat="1"/>
    <row r="40912" customFormat="1"/>
    <row r="40913" customFormat="1"/>
    <row r="40914" customFormat="1"/>
    <row r="40915" customFormat="1"/>
    <row r="40916" customFormat="1"/>
    <row r="40917" customFormat="1"/>
    <row r="40918" customFormat="1"/>
    <row r="40919" customFormat="1"/>
    <row r="40920" customFormat="1"/>
    <row r="40921" customFormat="1"/>
    <row r="40922" customFormat="1"/>
    <row r="40923" customFormat="1"/>
    <row r="40924" customFormat="1"/>
    <row r="40925" customFormat="1"/>
    <row r="40926" customFormat="1"/>
    <row r="40927" customFormat="1"/>
    <row r="40928" customFormat="1"/>
    <row r="40929" customFormat="1"/>
    <row r="40930" customFormat="1"/>
    <row r="40931" customFormat="1"/>
    <row r="40932" customFormat="1"/>
    <row r="40933" customFormat="1"/>
    <row r="40934" customFormat="1"/>
    <row r="40935" customFormat="1"/>
    <row r="40936" customFormat="1"/>
    <row r="40937" customFormat="1"/>
    <row r="40938" customFormat="1"/>
    <row r="40939" customFormat="1"/>
    <row r="40940" customFormat="1"/>
    <row r="40941" customFormat="1"/>
    <row r="40942" customFormat="1"/>
    <row r="40943" customFormat="1"/>
    <row r="40944" customFormat="1"/>
    <row r="40945" customFormat="1"/>
    <row r="40946" customFormat="1"/>
    <row r="40947" customFormat="1"/>
    <row r="40948" customFormat="1"/>
    <row r="40949" customFormat="1"/>
    <row r="40950" customFormat="1"/>
    <row r="40951" customFormat="1"/>
    <row r="40952" customFormat="1"/>
    <row r="40953" customFormat="1"/>
    <row r="40954" customFormat="1"/>
    <row r="40955" customFormat="1"/>
    <row r="40956" customFormat="1"/>
    <row r="40957" customFormat="1"/>
    <row r="40958" customFormat="1"/>
    <row r="40959" customFormat="1"/>
    <row r="40960" customFormat="1"/>
    <row r="40961" customFormat="1"/>
    <row r="40962" customFormat="1"/>
    <row r="40963" customFormat="1"/>
    <row r="40964" customFormat="1"/>
    <row r="40965" customFormat="1"/>
    <row r="40966" customFormat="1"/>
    <row r="40967" customFormat="1"/>
    <row r="40968" customFormat="1"/>
    <row r="40969" customFormat="1"/>
    <row r="40970" customFormat="1"/>
    <row r="40971" customFormat="1"/>
    <row r="40972" customFormat="1"/>
    <row r="40973" customFormat="1"/>
    <row r="40974" customFormat="1"/>
    <row r="40975" customFormat="1"/>
    <row r="40976" customFormat="1"/>
    <row r="40977" customFormat="1"/>
    <row r="40978" customFormat="1"/>
    <row r="40979" customFormat="1"/>
    <row r="40980" customFormat="1"/>
    <row r="40981" customFormat="1"/>
    <row r="40982" customFormat="1"/>
    <row r="40983" customFormat="1"/>
    <row r="40984" customFormat="1"/>
    <row r="40985" customFormat="1"/>
    <row r="40986" customFormat="1"/>
    <row r="40987" customFormat="1"/>
    <row r="40988" customFormat="1"/>
    <row r="40989" customFormat="1"/>
    <row r="40990" customFormat="1"/>
    <row r="40991" customFormat="1"/>
    <row r="40992" customFormat="1"/>
    <row r="40993" customFormat="1"/>
    <row r="40994" customFormat="1"/>
    <row r="40995" customFormat="1"/>
    <row r="40996" customFormat="1"/>
    <row r="40997" customFormat="1"/>
    <row r="40998" customFormat="1"/>
    <row r="40999" customFormat="1"/>
    <row r="41000" customFormat="1"/>
    <row r="41001" customFormat="1"/>
    <row r="41002" customFormat="1"/>
    <row r="41003" customFormat="1"/>
    <row r="41004" customFormat="1"/>
    <row r="41005" customFormat="1"/>
    <row r="41006" customFormat="1"/>
    <row r="41007" customFormat="1"/>
    <row r="41008" customFormat="1"/>
    <row r="41009" customFormat="1"/>
    <row r="41010" customFormat="1"/>
    <row r="41011" customFormat="1"/>
    <row r="41012" customFormat="1"/>
    <row r="41013" customFormat="1"/>
    <row r="41014" customFormat="1"/>
    <row r="41015" customFormat="1"/>
    <row r="41016" customFormat="1"/>
    <row r="41017" customFormat="1"/>
    <row r="41018" customFormat="1"/>
    <row r="41019" customFormat="1"/>
    <row r="41020" customFormat="1"/>
    <row r="41021" customFormat="1"/>
    <row r="41022" customFormat="1"/>
    <row r="41023" customFormat="1"/>
    <row r="41024" customFormat="1"/>
    <row r="41025" customFormat="1"/>
    <row r="41026" customFormat="1"/>
    <row r="41027" customFormat="1"/>
    <row r="41028" customFormat="1"/>
    <row r="41029" customFormat="1"/>
    <row r="41030" customFormat="1"/>
    <row r="41031" customFormat="1"/>
    <row r="41032" customFormat="1"/>
    <row r="41033" customFormat="1"/>
    <row r="41034" customFormat="1"/>
    <row r="41035" customFormat="1"/>
    <row r="41036" customFormat="1"/>
    <row r="41037" customFormat="1"/>
    <row r="41038" customFormat="1"/>
    <row r="41039" customFormat="1"/>
    <row r="41040" customFormat="1"/>
    <row r="41041" customFormat="1"/>
    <row r="41042" customFormat="1"/>
    <row r="41043" customFormat="1"/>
    <row r="41044" customFormat="1"/>
    <row r="41045" customFormat="1"/>
    <row r="41046" customFormat="1"/>
    <row r="41047" customFormat="1"/>
    <row r="41048" customFormat="1"/>
    <row r="41049" customFormat="1"/>
    <row r="41050" customFormat="1"/>
    <row r="41051" customFormat="1"/>
    <row r="41052" customFormat="1"/>
    <row r="41053" customFormat="1"/>
    <row r="41054" customFormat="1"/>
    <row r="41055" customFormat="1"/>
    <row r="41056" customFormat="1"/>
    <row r="41057" customFormat="1"/>
    <row r="41058" customFormat="1"/>
    <row r="41059" customFormat="1"/>
    <row r="41060" customFormat="1"/>
    <row r="41061" customFormat="1"/>
    <row r="41062" customFormat="1"/>
    <row r="41063" customFormat="1"/>
    <row r="41064" customFormat="1"/>
    <row r="41065" customFormat="1"/>
    <row r="41066" customFormat="1"/>
    <row r="41067" customFormat="1"/>
    <row r="41068" customFormat="1"/>
    <row r="41069" customFormat="1"/>
    <row r="41070" customFormat="1"/>
    <row r="41071" customFormat="1"/>
    <row r="41072" customFormat="1"/>
    <row r="41073" customFormat="1"/>
    <row r="41074" customFormat="1"/>
    <row r="41075" customFormat="1"/>
    <row r="41076" customFormat="1"/>
    <row r="41077" customFormat="1"/>
    <row r="41078" customFormat="1"/>
    <row r="41079" customFormat="1"/>
    <row r="41080" customFormat="1"/>
    <row r="41081" customFormat="1"/>
    <row r="41082" customFormat="1"/>
    <row r="41083" customFormat="1"/>
    <row r="41084" customFormat="1"/>
    <row r="41085" customFormat="1"/>
    <row r="41086" customFormat="1"/>
    <row r="41087" customFormat="1"/>
    <row r="41088" customFormat="1"/>
    <row r="41089" customFormat="1"/>
    <row r="41090" customFormat="1"/>
    <row r="41091" customFormat="1"/>
    <row r="41092" customFormat="1"/>
    <row r="41093" customFormat="1"/>
    <row r="41094" customFormat="1"/>
    <row r="41095" customFormat="1"/>
    <row r="41096" customFormat="1"/>
    <row r="41097" customFormat="1"/>
    <row r="41098" customFormat="1"/>
    <row r="41099" customFormat="1"/>
    <row r="41100" customFormat="1"/>
    <row r="41101" customFormat="1"/>
    <row r="41102" customFormat="1"/>
    <row r="41103" customFormat="1"/>
    <row r="41104" customFormat="1"/>
    <row r="41105" customFormat="1"/>
    <row r="41106" customFormat="1"/>
    <row r="41107" customFormat="1"/>
    <row r="41108" customFormat="1"/>
    <row r="41109" customFormat="1"/>
    <row r="41110" customFormat="1"/>
    <row r="41111" customFormat="1"/>
    <row r="41112" customFormat="1"/>
    <row r="41113" customFormat="1"/>
    <row r="41114" customFormat="1"/>
    <row r="41115" customFormat="1"/>
    <row r="41116" customFormat="1"/>
    <row r="41117" customFormat="1"/>
    <row r="41118" customFormat="1"/>
    <row r="41119" customFormat="1"/>
    <row r="41120" customFormat="1"/>
    <row r="41121" customFormat="1"/>
    <row r="41122" customFormat="1"/>
    <row r="41123" customFormat="1"/>
    <row r="41124" customFormat="1"/>
    <row r="41125" customFormat="1"/>
    <row r="41126" customFormat="1"/>
    <row r="41127" customFormat="1"/>
    <row r="41128" customFormat="1"/>
    <row r="41129" customFormat="1"/>
    <row r="41130" customFormat="1"/>
    <row r="41131" customFormat="1"/>
    <row r="41132" customFormat="1"/>
    <row r="41133" customFormat="1"/>
    <row r="41134" customFormat="1"/>
    <row r="41135" customFormat="1"/>
    <row r="41136" customFormat="1"/>
    <row r="41137" customFormat="1"/>
    <row r="41138" customFormat="1"/>
    <row r="41139" customFormat="1"/>
    <row r="41140" customFormat="1"/>
    <row r="41141" customFormat="1"/>
    <row r="41142" customFormat="1"/>
    <row r="41143" customFormat="1"/>
    <row r="41144" customFormat="1"/>
    <row r="41145" customFormat="1"/>
    <row r="41146" customFormat="1"/>
    <row r="41147" customFormat="1"/>
    <row r="41148" customFormat="1"/>
    <row r="41149" customFormat="1"/>
    <row r="41150" customFormat="1"/>
    <row r="41151" customFormat="1"/>
    <row r="41152" customFormat="1"/>
    <row r="41153" customFormat="1"/>
    <row r="41154" customFormat="1"/>
    <row r="41155" customFormat="1"/>
    <row r="41156" customFormat="1"/>
    <row r="41157" customFormat="1"/>
    <row r="41158" customFormat="1"/>
    <row r="41159" customFormat="1"/>
    <row r="41160" customFormat="1"/>
    <row r="41161" customFormat="1"/>
    <row r="41162" customFormat="1"/>
    <row r="41163" customFormat="1"/>
    <row r="41164" customFormat="1"/>
    <row r="41165" customFormat="1"/>
    <row r="41166" customFormat="1"/>
    <row r="41167" customFormat="1"/>
    <row r="41168" customFormat="1"/>
    <row r="41169" customFormat="1"/>
    <row r="41170" customFormat="1"/>
    <row r="41171" customFormat="1"/>
    <row r="41172" customFormat="1"/>
    <row r="41173" customFormat="1"/>
    <row r="41174" customFormat="1"/>
    <row r="41175" customFormat="1"/>
    <row r="41176" customFormat="1"/>
    <row r="41177" customFormat="1"/>
    <row r="41178" customFormat="1"/>
    <row r="41179" customFormat="1"/>
    <row r="41180" customFormat="1"/>
    <row r="41181" customFormat="1"/>
    <row r="41182" customFormat="1"/>
    <row r="41183" customFormat="1"/>
    <row r="41184" customFormat="1"/>
    <row r="41185" customFormat="1"/>
    <row r="41186" customFormat="1"/>
    <row r="41187" customFormat="1"/>
    <row r="41188" customFormat="1"/>
    <row r="41189" customFormat="1"/>
    <row r="41190" customFormat="1"/>
    <row r="41191" customFormat="1"/>
    <row r="41192" customFormat="1"/>
    <row r="41193" customFormat="1"/>
    <row r="41194" customFormat="1"/>
    <row r="41195" customFormat="1"/>
    <row r="41196" customFormat="1"/>
    <row r="41197" customFormat="1"/>
    <row r="41198" customFormat="1"/>
    <row r="41199" customFormat="1"/>
    <row r="41200" customFormat="1"/>
    <row r="41201" customFormat="1"/>
    <row r="41202" customFormat="1"/>
    <row r="41203" customFormat="1"/>
    <row r="41204" customFormat="1"/>
    <row r="41205" customFormat="1"/>
    <row r="41206" customFormat="1"/>
    <row r="41207" customFormat="1"/>
    <row r="41208" customFormat="1"/>
    <row r="41209" customFormat="1"/>
    <row r="41210" customFormat="1"/>
    <row r="41211" customFormat="1"/>
    <row r="41212" customFormat="1"/>
    <row r="41213" customFormat="1"/>
    <row r="41214" customFormat="1"/>
    <row r="41215" customFormat="1"/>
    <row r="41216" customFormat="1"/>
    <row r="41217" customFormat="1"/>
    <row r="41218" customFormat="1"/>
    <row r="41219" customFormat="1"/>
    <row r="41220" customFormat="1"/>
    <row r="41221" customFormat="1"/>
    <row r="41222" customFormat="1"/>
    <row r="41223" customFormat="1"/>
    <row r="41224" customFormat="1"/>
    <row r="41225" customFormat="1"/>
    <row r="41226" customFormat="1"/>
    <row r="41227" customFormat="1"/>
    <row r="41228" customFormat="1"/>
    <row r="41229" customFormat="1"/>
    <row r="41230" customFormat="1"/>
    <row r="41231" customFormat="1"/>
    <row r="41232" customFormat="1"/>
    <row r="41233" customFormat="1"/>
    <row r="41234" customFormat="1"/>
    <row r="41235" customFormat="1"/>
    <row r="41236" customFormat="1"/>
    <row r="41237" customFormat="1"/>
    <row r="41238" customFormat="1"/>
    <row r="41239" customFormat="1"/>
    <row r="41240" customFormat="1"/>
    <row r="41241" customFormat="1"/>
    <row r="41242" customFormat="1"/>
    <row r="41243" customFormat="1"/>
    <row r="41244" customFormat="1"/>
    <row r="41245" customFormat="1"/>
    <row r="41246" customFormat="1"/>
    <row r="41247" customFormat="1"/>
    <row r="41248" customFormat="1"/>
    <row r="41249" customFormat="1"/>
    <row r="41250" customFormat="1"/>
    <row r="41251" customFormat="1"/>
    <row r="41252" customFormat="1"/>
    <row r="41253" customFormat="1"/>
    <row r="41254" customFormat="1"/>
    <row r="41255" customFormat="1"/>
    <row r="41256" customFormat="1"/>
    <row r="41257" customFormat="1"/>
    <row r="41258" customFormat="1"/>
    <row r="41259" customFormat="1"/>
    <row r="41260" customFormat="1"/>
    <row r="41261" customFormat="1"/>
    <row r="41262" customFormat="1"/>
    <row r="41263" customFormat="1"/>
    <row r="41264" customFormat="1"/>
    <row r="41265" customFormat="1"/>
    <row r="41266" customFormat="1"/>
    <row r="41267" customFormat="1"/>
    <row r="41268" customFormat="1"/>
    <row r="41269" customFormat="1"/>
    <row r="41270" customFormat="1"/>
    <row r="41271" customFormat="1"/>
    <row r="41272" customFormat="1"/>
    <row r="41273" customFormat="1"/>
    <row r="41274" customFormat="1"/>
    <row r="41275" customFormat="1"/>
    <row r="41276" customFormat="1"/>
    <row r="41277" customFormat="1"/>
    <row r="41278" customFormat="1"/>
    <row r="41279" customFormat="1"/>
    <row r="41280" customFormat="1"/>
    <row r="41281" customFormat="1"/>
    <row r="41282" customFormat="1"/>
    <row r="41283" customFormat="1"/>
    <row r="41284" customFormat="1"/>
    <row r="41285" customFormat="1"/>
    <row r="41286" customFormat="1"/>
    <row r="41287" customFormat="1"/>
    <row r="41288" customFormat="1"/>
    <row r="41289" customFormat="1"/>
    <row r="41290" customFormat="1"/>
    <row r="41291" customFormat="1"/>
    <row r="41292" customFormat="1"/>
    <row r="41293" customFormat="1"/>
    <row r="41294" customFormat="1"/>
    <row r="41295" customFormat="1"/>
    <row r="41296" customFormat="1"/>
    <row r="41297" customFormat="1"/>
    <row r="41298" customFormat="1"/>
    <row r="41299" customFormat="1"/>
    <row r="41300" customFormat="1"/>
    <row r="41301" customFormat="1"/>
    <row r="41302" customFormat="1"/>
    <row r="41303" customFormat="1"/>
    <row r="41304" customFormat="1"/>
    <row r="41305" customFormat="1"/>
    <row r="41306" customFormat="1"/>
    <row r="41307" customFormat="1"/>
    <row r="41308" customFormat="1"/>
    <row r="41309" customFormat="1"/>
    <row r="41310" customFormat="1"/>
    <row r="41311" customFormat="1"/>
    <row r="41312" customFormat="1"/>
    <row r="41313" customFormat="1"/>
    <row r="41314" customFormat="1"/>
    <row r="41315" customFormat="1"/>
    <row r="41316" customFormat="1"/>
    <row r="41317" customFormat="1"/>
    <row r="41318" customFormat="1"/>
    <row r="41319" customFormat="1"/>
    <row r="41320" customFormat="1"/>
    <row r="41321" customFormat="1"/>
    <row r="41322" customFormat="1"/>
    <row r="41323" customFormat="1"/>
    <row r="41324" customFormat="1"/>
    <row r="41325" customFormat="1"/>
    <row r="41326" customFormat="1"/>
    <row r="41327" customFormat="1"/>
    <row r="41328" customFormat="1"/>
    <row r="41329" customFormat="1"/>
    <row r="41330" customFormat="1"/>
    <row r="41331" customFormat="1"/>
    <row r="41332" customFormat="1"/>
    <row r="41333" customFormat="1"/>
    <row r="41334" customFormat="1"/>
    <row r="41335" customFormat="1"/>
    <row r="41336" customFormat="1"/>
    <row r="41337" customFormat="1"/>
    <row r="41338" customFormat="1"/>
    <row r="41339" customFormat="1"/>
    <row r="41340" customFormat="1"/>
    <row r="41341" customFormat="1"/>
    <row r="41342" customFormat="1"/>
    <row r="41343" customFormat="1"/>
    <row r="41344" customFormat="1"/>
    <row r="41345" customFormat="1"/>
    <row r="41346" customFormat="1"/>
    <row r="41347" customFormat="1"/>
    <row r="41348" customFormat="1"/>
    <row r="41349" customFormat="1"/>
    <row r="41350" customFormat="1"/>
    <row r="41351" customFormat="1"/>
    <row r="41352" customFormat="1"/>
    <row r="41353" customFormat="1"/>
    <row r="41354" customFormat="1"/>
    <row r="41355" customFormat="1"/>
    <row r="41356" customFormat="1"/>
    <row r="41357" customFormat="1"/>
    <row r="41358" customFormat="1"/>
    <row r="41359" customFormat="1"/>
    <row r="41360" customFormat="1"/>
    <row r="41361" customFormat="1"/>
    <row r="41362" customFormat="1"/>
    <row r="41363" customFormat="1"/>
    <row r="41364" customFormat="1"/>
    <row r="41365" customFormat="1"/>
    <row r="41366" customFormat="1"/>
    <row r="41367" customFormat="1"/>
    <row r="41368" customFormat="1"/>
    <row r="41369" customFormat="1"/>
    <row r="41370" customFormat="1"/>
    <row r="41371" customFormat="1"/>
    <row r="41372" customFormat="1"/>
    <row r="41373" customFormat="1"/>
    <row r="41374" customFormat="1"/>
    <row r="41375" customFormat="1"/>
    <row r="41376" customFormat="1"/>
    <row r="41377" customFormat="1"/>
    <row r="41378" customFormat="1"/>
    <row r="41379" customFormat="1"/>
    <row r="41380" customFormat="1"/>
    <row r="41381" customFormat="1"/>
    <row r="41382" customFormat="1"/>
    <row r="41383" customFormat="1"/>
    <row r="41384" customFormat="1"/>
    <row r="41385" customFormat="1"/>
    <row r="41386" customFormat="1"/>
    <row r="41387" customFormat="1"/>
    <row r="41388" customFormat="1"/>
    <row r="41389" customFormat="1"/>
    <row r="41390" customFormat="1"/>
    <row r="41391" customFormat="1"/>
    <row r="41392" customFormat="1"/>
    <row r="41393" customFormat="1"/>
    <row r="41394" customFormat="1"/>
    <row r="41395" customFormat="1"/>
    <row r="41396" customFormat="1"/>
    <row r="41397" customFormat="1"/>
    <row r="41398" customFormat="1"/>
    <row r="41399" customFormat="1"/>
    <row r="41400" customFormat="1"/>
    <row r="41401" customFormat="1"/>
    <row r="41402" customFormat="1"/>
    <row r="41403" customFormat="1"/>
    <row r="41404" customFormat="1"/>
    <row r="41405" customFormat="1"/>
    <row r="41406" customFormat="1"/>
    <row r="41407" customFormat="1"/>
    <row r="41408" customFormat="1"/>
    <row r="41409" customFormat="1"/>
    <row r="41410" customFormat="1"/>
    <row r="41411" customFormat="1"/>
    <row r="41412" customFormat="1"/>
    <row r="41413" customFormat="1"/>
    <row r="41414" customFormat="1"/>
    <row r="41415" customFormat="1"/>
    <row r="41416" customFormat="1"/>
    <row r="41417" customFormat="1"/>
    <row r="41418" customFormat="1"/>
    <row r="41419" customFormat="1"/>
    <row r="41420" customFormat="1"/>
    <row r="41421" customFormat="1"/>
    <row r="41422" customFormat="1"/>
    <row r="41423" customFormat="1"/>
    <row r="41424" customFormat="1"/>
    <row r="41425" customFormat="1"/>
    <row r="41426" customFormat="1"/>
    <row r="41427" customFormat="1"/>
    <row r="41428" customFormat="1"/>
    <row r="41429" customFormat="1"/>
    <row r="41430" customFormat="1"/>
    <row r="41431" customFormat="1"/>
    <row r="41432" customFormat="1"/>
    <row r="41433" customFormat="1"/>
    <row r="41434" customFormat="1"/>
    <row r="41435" customFormat="1"/>
    <row r="41436" customFormat="1"/>
    <row r="41437" customFormat="1"/>
    <row r="41438" customFormat="1"/>
    <row r="41439" customFormat="1"/>
    <row r="41440" customFormat="1"/>
    <row r="41441" customFormat="1"/>
    <row r="41442" customFormat="1"/>
    <row r="41443" customFormat="1"/>
    <row r="41444" customFormat="1"/>
    <row r="41445" customFormat="1"/>
    <row r="41446" customFormat="1"/>
    <row r="41447" customFormat="1"/>
    <row r="41448" customFormat="1"/>
    <row r="41449" customFormat="1"/>
    <row r="41450" customFormat="1"/>
    <row r="41451" customFormat="1"/>
    <row r="41452" customFormat="1"/>
    <row r="41453" customFormat="1"/>
    <row r="41454" customFormat="1"/>
    <row r="41455" customFormat="1"/>
    <row r="41456" customFormat="1"/>
    <row r="41457" customFormat="1"/>
    <row r="41458" customFormat="1"/>
    <row r="41459" customFormat="1"/>
    <row r="41460" customFormat="1"/>
    <row r="41461" customFormat="1"/>
    <row r="41462" customFormat="1"/>
    <row r="41463" customFormat="1"/>
    <row r="41464" customFormat="1"/>
    <row r="41465" customFormat="1"/>
    <row r="41466" customFormat="1"/>
    <row r="41467" customFormat="1"/>
    <row r="41468" customFormat="1"/>
    <row r="41469" customFormat="1"/>
    <row r="41470" customFormat="1"/>
    <row r="41471" customFormat="1"/>
    <row r="41472" customFormat="1"/>
    <row r="41473" customFormat="1"/>
    <row r="41474" customFormat="1"/>
    <row r="41475" customFormat="1"/>
    <row r="41476" customFormat="1"/>
    <row r="41477" customFormat="1"/>
    <row r="41478" customFormat="1"/>
    <row r="41479" customFormat="1"/>
    <row r="41480" customFormat="1"/>
    <row r="41481" customFormat="1"/>
    <row r="41482" customFormat="1"/>
    <row r="41483" customFormat="1"/>
    <row r="41484" customFormat="1"/>
    <row r="41485" customFormat="1"/>
    <row r="41486" customFormat="1"/>
    <row r="41487" customFormat="1"/>
    <row r="41488" customFormat="1"/>
    <row r="41489" customFormat="1"/>
    <row r="41490" customFormat="1"/>
    <row r="41491" customFormat="1"/>
    <row r="41492" customFormat="1"/>
    <row r="41493" customFormat="1"/>
    <row r="41494" customFormat="1"/>
    <row r="41495" customFormat="1"/>
    <row r="41496" customFormat="1"/>
    <row r="41497" customFormat="1"/>
    <row r="41498" customFormat="1"/>
    <row r="41499" customFormat="1"/>
    <row r="41500" customFormat="1"/>
    <row r="41501" customFormat="1"/>
    <row r="41502" customFormat="1"/>
    <row r="41503" customFormat="1"/>
    <row r="41504" customFormat="1"/>
    <row r="41505" customFormat="1"/>
    <row r="41506" customFormat="1"/>
    <row r="41507" customFormat="1"/>
    <row r="41508" customFormat="1"/>
    <row r="41509" customFormat="1"/>
    <row r="41510" customFormat="1"/>
    <row r="41511" customFormat="1"/>
    <row r="41512" customFormat="1"/>
    <row r="41513" customFormat="1"/>
    <row r="41514" customFormat="1"/>
    <row r="41515" customFormat="1"/>
    <row r="41516" customFormat="1"/>
    <row r="41517" customFormat="1"/>
    <row r="41518" customFormat="1"/>
    <row r="41519" customFormat="1"/>
    <row r="41520" customFormat="1"/>
    <row r="41521" customFormat="1"/>
    <row r="41522" customFormat="1"/>
    <row r="41523" customFormat="1"/>
    <row r="41524" customFormat="1"/>
    <row r="41525" customFormat="1"/>
    <row r="41526" customFormat="1"/>
    <row r="41527" customFormat="1"/>
    <row r="41528" customFormat="1"/>
    <row r="41529" customFormat="1"/>
    <row r="41530" customFormat="1"/>
    <row r="41531" customFormat="1"/>
    <row r="41532" customFormat="1"/>
    <row r="41533" customFormat="1"/>
    <row r="41534" customFormat="1"/>
    <row r="41535" customFormat="1"/>
    <row r="41536" customFormat="1"/>
    <row r="41537" customFormat="1"/>
    <row r="41538" customFormat="1"/>
    <row r="41539" customFormat="1"/>
    <row r="41540" customFormat="1"/>
    <row r="41541" customFormat="1"/>
    <row r="41542" customFormat="1"/>
    <row r="41543" customFormat="1"/>
    <row r="41544" customFormat="1"/>
    <row r="41545" customFormat="1"/>
    <row r="41546" customFormat="1"/>
    <row r="41547" customFormat="1"/>
    <row r="41548" customFormat="1"/>
    <row r="41549" customFormat="1"/>
    <row r="41550" customFormat="1"/>
    <row r="41551" customFormat="1"/>
    <row r="41552" customFormat="1"/>
    <row r="41553" customFormat="1"/>
    <row r="41554" customFormat="1"/>
    <row r="41555" customFormat="1"/>
    <row r="41556" customFormat="1"/>
    <row r="41557" customFormat="1"/>
    <row r="41558" customFormat="1"/>
    <row r="41559" customFormat="1"/>
    <row r="41560" customFormat="1"/>
    <row r="41561" customFormat="1"/>
    <row r="41562" customFormat="1"/>
    <row r="41563" customFormat="1"/>
    <row r="41564" customFormat="1"/>
    <row r="41565" customFormat="1"/>
    <row r="41566" customFormat="1"/>
    <row r="41567" customFormat="1"/>
    <row r="41568" customFormat="1"/>
    <row r="41569" customFormat="1"/>
    <row r="41570" customFormat="1"/>
    <row r="41571" customFormat="1"/>
    <row r="41572" customFormat="1"/>
    <row r="41573" customFormat="1"/>
    <row r="41574" customFormat="1"/>
    <row r="41575" customFormat="1"/>
    <row r="41576" customFormat="1"/>
    <row r="41577" customFormat="1"/>
    <row r="41578" customFormat="1"/>
    <row r="41579" customFormat="1"/>
    <row r="41580" customFormat="1"/>
    <row r="41581" customFormat="1"/>
    <row r="41582" customFormat="1"/>
    <row r="41583" customFormat="1"/>
    <row r="41584" customFormat="1"/>
    <row r="41585" customFormat="1"/>
    <row r="41586" customFormat="1"/>
    <row r="41587" customFormat="1"/>
    <row r="41588" customFormat="1"/>
    <row r="41589" customFormat="1"/>
    <row r="41590" customFormat="1"/>
    <row r="41591" customFormat="1"/>
    <row r="41592" customFormat="1"/>
    <row r="41593" customFormat="1"/>
    <row r="41594" customFormat="1"/>
    <row r="41595" customFormat="1"/>
    <row r="41596" customFormat="1"/>
    <row r="41597" customFormat="1"/>
    <row r="41598" customFormat="1"/>
    <row r="41599" customFormat="1"/>
    <row r="41600" customFormat="1"/>
    <row r="41601" customFormat="1"/>
    <row r="41602" customFormat="1"/>
    <row r="41603" customFormat="1"/>
    <row r="41604" customFormat="1"/>
    <row r="41605" customFormat="1"/>
    <row r="41606" customFormat="1"/>
    <row r="41607" customFormat="1"/>
    <row r="41608" customFormat="1"/>
    <row r="41609" customFormat="1"/>
    <row r="41610" customFormat="1"/>
    <row r="41611" customFormat="1"/>
    <row r="41612" customFormat="1"/>
    <row r="41613" customFormat="1"/>
    <row r="41614" customFormat="1"/>
    <row r="41615" customFormat="1"/>
    <row r="41616" customFormat="1"/>
    <row r="41617" customFormat="1"/>
    <row r="41618" customFormat="1"/>
    <row r="41619" customFormat="1"/>
    <row r="41620" customFormat="1"/>
    <row r="41621" customFormat="1"/>
    <row r="41622" customFormat="1"/>
    <row r="41623" customFormat="1"/>
    <row r="41624" customFormat="1"/>
    <row r="41625" customFormat="1"/>
    <row r="41626" customFormat="1"/>
    <row r="41627" customFormat="1"/>
    <row r="41628" customFormat="1"/>
    <row r="41629" customFormat="1"/>
    <row r="41630" customFormat="1"/>
    <row r="41631" customFormat="1"/>
    <row r="41632" customFormat="1"/>
    <row r="41633" customFormat="1"/>
    <row r="41634" customFormat="1"/>
    <row r="41635" customFormat="1"/>
    <row r="41636" customFormat="1"/>
    <row r="41637" customFormat="1"/>
    <row r="41638" customFormat="1"/>
    <row r="41639" customFormat="1"/>
    <row r="41640" customFormat="1"/>
    <row r="41641" customFormat="1"/>
    <row r="41642" customFormat="1"/>
    <row r="41643" customFormat="1"/>
    <row r="41644" customFormat="1"/>
    <row r="41645" customFormat="1"/>
    <row r="41646" customFormat="1"/>
    <row r="41647" customFormat="1"/>
    <row r="41648" customFormat="1"/>
    <row r="41649" customFormat="1"/>
    <row r="41650" customFormat="1"/>
    <row r="41651" customFormat="1"/>
    <row r="41652" customFormat="1"/>
    <row r="41653" customFormat="1"/>
    <row r="41654" customFormat="1"/>
    <row r="41655" customFormat="1"/>
    <row r="41656" customFormat="1"/>
    <row r="41657" customFormat="1"/>
    <row r="41658" customFormat="1"/>
    <row r="41659" customFormat="1"/>
    <row r="41660" customFormat="1"/>
    <row r="41661" customFormat="1"/>
    <row r="41662" customFormat="1"/>
    <row r="41663" customFormat="1"/>
    <row r="41664" customFormat="1"/>
    <row r="41665" customFormat="1"/>
    <row r="41666" customFormat="1"/>
    <row r="41667" customFormat="1"/>
    <row r="41668" customFormat="1"/>
    <row r="41669" customFormat="1"/>
    <row r="41670" customFormat="1"/>
    <row r="41671" customFormat="1"/>
    <row r="41672" customFormat="1"/>
    <row r="41673" customFormat="1"/>
    <row r="41674" customFormat="1"/>
    <row r="41675" customFormat="1"/>
    <row r="41676" customFormat="1"/>
    <row r="41677" customFormat="1"/>
    <row r="41678" customFormat="1"/>
    <row r="41679" customFormat="1"/>
    <row r="41680" customFormat="1"/>
    <row r="41681" customFormat="1"/>
    <row r="41682" customFormat="1"/>
    <row r="41683" customFormat="1"/>
    <row r="41684" customFormat="1"/>
    <row r="41685" customFormat="1"/>
    <row r="41686" customFormat="1"/>
    <row r="41687" customFormat="1"/>
    <row r="41688" customFormat="1"/>
    <row r="41689" customFormat="1"/>
    <row r="41690" customFormat="1"/>
    <row r="41691" customFormat="1"/>
    <row r="41692" customFormat="1"/>
    <row r="41693" customFormat="1"/>
    <row r="41694" customFormat="1"/>
    <row r="41695" customFormat="1"/>
    <row r="41696" customFormat="1"/>
    <row r="41697" customFormat="1"/>
    <row r="41698" customFormat="1"/>
    <row r="41699" customFormat="1"/>
    <row r="41700" customFormat="1"/>
    <row r="41701" customFormat="1"/>
    <row r="41702" customFormat="1"/>
    <row r="41703" customFormat="1"/>
    <row r="41704" customFormat="1"/>
    <row r="41705" customFormat="1"/>
    <row r="41706" customFormat="1"/>
    <row r="41707" customFormat="1"/>
    <row r="41708" customFormat="1"/>
    <row r="41709" customFormat="1"/>
    <row r="41710" customFormat="1"/>
    <row r="41711" customFormat="1"/>
    <row r="41712" customFormat="1"/>
    <row r="41713" customFormat="1"/>
    <row r="41714" customFormat="1"/>
    <row r="41715" customFormat="1"/>
    <row r="41716" customFormat="1"/>
    <row r="41717" customFormat="1"/>
    <row r="41718" customFormat="1"/>
    <row r="41719" customFormat="1"/>
    <row r="41720" customFormat="1"/>
    <row r="41721" customFormat="1"/>
    <row r="41722" customFormat="1"/>
    <row r="41723" customFormat="1"/>
    <row r="41724" customFormat="1"/>
    <row r="41725" customFormat="1"/>
    <row r="41726" customFormat="1"/>
    <row r="41727" customFormat="1"/>
    <row r="41728" customFormat="1"/>
    <row r="41729" customFormat="1"/>
    <row r="41730" customFormat="1"/>
    <row r="41731" customFormat="1"/>
    <row r="41732" customFormat="1"/>
    <row r="41733" customFormat="1"/>
    <row r="41734" customFormat="1"/>
    <row r="41735" customFormat="1"/>
    <row r="41736" customFormat="1"/>
    <row r="41737" customFormat="1"/>
    <row r="41738" customFormat="1"/>
    <row r="41739" customFormat="1"/>
    <row r="41740" customFormat="1"/>
    <row r="41741" customFormat="1"/>
    <row r="41742" customFormat="1"/>
    <row r="41743" customFormat="1"/>
    <row r="41744" customFormat="1"/>
    <row r="41745" customFormat="1"/>
    <row r="41746" customFormat="1"/>
    <row r="41747" customFormat="1"/>
    <row r="41748" customFormat="1"/>
    <row r="41749" customFormat="1"/>
    <row r="41750" customFormat="1"/>
    <row r="41751" customFormat="1"/>
    <row r="41752" customFormat="1"/>
    <row r="41753" customFormat="1"/>
    <row r="41754" customFormat="1"/>
    <row r="41755" customFormat="1"/>
    <row r="41756" customFormat="1"/>
    <row r="41757" customFormat="1"/>
    <row r="41758" customFormat="1"/>
    <row r="41759" customFormat="1"/>
    <row r="41760" customFormat="1"/>
    <row r="41761" customFormat="1"/>
    <row r="41762" customFormat="1"/>
    <row r="41763" customFormat="1"/>
    <row r="41764" customFormat="1"/>
    <row r="41765" customFormat="1"/>
    <row r="41766" customFormat="1"/>
    <row r="41767" customFormat="1"/>
    <row r="41768" customFormat="1"/>
    <row r="41769" customFormat="1"/>
    <row r="41770" customFormat="1"/>
    <row r="41771" customFormat="1"/>
    <row r="41772" customFormat="1"/>
    <row r="41773" customFormat="1"/>
    <row r="41774" customFormat="1"/>
    <row r="41775" customFormat="1"/>
    <row r="41776" customFormat="1"/>
    <row r="41777" customFormat="1"/>
    <row r="41778" customFormat="1"/>
    <row r="41779" customFormat="1"/>
    <row r="41780" customFormat="1"/>
    <row r="41781" customFormat="1"/>
    <row r="41782" customFormat="1"/>
    <row r="41783" customFormat="1"/>
    <row r="41784" customFormat="1"/>
    <row r="41785" customFormat="1"/>
    <row r="41786" customFormat="1"/>
    <row r="41787" customFormat="1"/>
    <row r="41788" customFormat="1"/>
    <row r="41789" customFormat="1"/>
    <row r="41790" customFormat="1"/>
    <row r="41791" customFormat="1"/>
    <row r="41792" customFormat="1"/>
    <row r="41793" customFormat="1"/>
    <row r="41794" customFormat="1"/>
    <row r="41795" customFormat="1"/>
    <row r="41796" customFormat="1"/>
    <row r="41797" customFormat="1"/>
    <row r="41798" customFormat="1"/>
    <row r="41799" customFormat="1"/>
    <row r="41800" customFormat="1"/>
    <row r="41801" customFormat="1"/>
    <row r="41802" customFormat="1"/>
    <row r="41803" customFormat="1"/>
    <row r="41804" customFormat="1"/>
    <row r="41805" customFormat="1"/>
    <row r="41806" customFormat="1"/>
    <row r="41807" customFormat="1"/>
    <row r="41808" customFormat="1"/>
    <row r="41809" customFormat="1"/>
    <row r="41810" customFormat="1"/>
    <row r="41811" customFormat="1"/>
    <row r="41812" customFormat="1"/>
    <row r="41813" customFormat="1"/>
    <row r="41814" customFormat="1"/>
    <row r="41815" customFormat="1"/>
    <row r="41816" customFormat="1"/>
    <row r="41817" customFormat="1"/>
    <row r="41818" customFormat="1"/>
    <row r="41819" customFormat="1"/>
    <row r="41820" customFormat="1"/>
    <row r="41821" customFormat="1"/>
    <row r="41822" customFormat="1"/>
    <row r="41823" customFormat="1"/>
    <row r="41824" customFormat="1"/>
    <row r="41825" customFormat="1"/>
    <row r="41826" customFormat="1"/>
    <row r="41827" customFormat="1"/>
    <row r="41828" customFormat="1"/>
    <row r="41829" customFormat="1"/>
    <row r="41830" customFormat="1"/>
    <row r="41831" customFormat="1"/>
    <row r="41832" customFormat="1"/>
    <row r="41833" customFormat="1"/>
    <row r="41834" customFormat="1"/>
    <row r="41835" customFormat="1"/>
    <row r="41836" customFormat="1"/>
    <row r="41837" customFormat="1"/>
    <row r="41838" customFormat="1"/>
    <row r="41839" customFormat="1"/>
    <row r="41840" customFormat="1"/>
    <row r="41841" customFormat="1"/>
    <row r="41842" customFormat="1"/>
    <row r="41843" customFormat="1"/>
    <row r="41844" customFormat="1"/>
    <row r="41845" customFormat="1"/>
    <row r="41846" customFormat="1"/>
    <row r="41847" customFormat="1"/>
    <row r="41848" customFormat="1"/>
    <row r="41849" customFormat="1"/>
    <row r="41850" customFormat="1"/>
    <row r="41851" customFormat="1"/>
    <row r="41852" customFormat="1"/>
    <row r="41853" customFormat="1"/>
    <row r="41854" customFormat="1"/>
    <row r="41855" customFormat="1"/>
    <row r="41856" customFormat="1"/>
    <row r="41857" customFormat="1"/>
    <row r="41858" customFormat="1"/>
    <row r="41859" customFormat="1"/>
    <row r="41860" customFormat="1"/>
    <row r="41861" customFormat="1"/>
    <row r="41862" customFormat="1"/>
    <row r="41863" customFormat="1"/>
    <row r="41864" customFormat="1"/>
    <row r="41865" customFormat="1"/>
    <row r="41866" customFormat="1"/>
    <row r="41867" customFormat="1"/>
    <row r="41868" customFormat="1"/>
    <row r="41869" customFormat="1"/>
    <row r="41870" customFormat="1"/>
    <row r="41871" customFormat="1"/>
    <row r="41872" customFormat="1"/>
    <row r="41873" customFormat="1"/>
    <row r="41874" customFormat="1"/>
    <row r="41875" customFormat="1"/>
    <row r="41876" customFormat="1"/>
    <row r="41877" customFormat="1"/>
    <row r="41878" customFormat="1"/>
    <row r="41879" customFormat="1"/>
    <row r="41880" customFormat="1"/>
    <row r="41881" customFormat="1"/>
    <row r="41882" customFormat="1"/>
    <row r="41883" customFormat="1"/>
    <row r="41884" customFormat="1"/>
    <row r="41885" customFormat="1"/>
    <row r="41886" customFormat="1"/>
    <row r="41887" customFormat="1"/>
    <row r="41888" customFormat="1"/>
    <row r="41889" customFormat="1"/>
    <row r="41890" customFormat="1"/>
    <row r="41891" customFormat="1"/>
    <row r="41892" customFormat="1"/>
    <row r="41893" customFormat="1"/>
    <row r="41894" customFormat="1"/>
    <row r="41895" customFormat="1"/>
    <row r="41896" customFormat="1"/>
    <row r="41897" customFormat="1"/>
    <row r="41898" customFormat="1"/>
    <row r="41899" customFormat="1"/>
    <row r="41900" customFormat="1"/>
    <row r="41901" customFormat="1"/>
    <row r="41902" customFormat="1"/>
    <row r="41903" customFormat="1"/>
    <row r="41904" customFormat="1"/>
    <row r="41905" customFormat="1"/>
    <row r="41906" customFormat="1"/>
    <row r="41907" customFormat="1"/>
    <row r="41908" customFormat="1"/>
    <row r="41909" customFormat="1"/>
    <row r="41910" customFormat="1"/>
    <row r="41911" customFormat="1"/>
    <row r="41912" customFormat="1"/>
    <row r="41913" customFormat="1"/>
    <row r="41914" customFormat="1"/>
    <row r="41915" customFormat="1"/>
    <row r="41916" customFormat="1"/>
    <row r="41917" customFormat="1"/>
    <row r="41918" customFormat="1"/>
    <row r="41919" customFormat="1"/>
    <row r="41920" customFormat="1"/>
    <row r="41921" customFormat="1"/>
    <row r="41922" customFormat="1"/>
    <row r="41923" customFormat="1"/>
    <row r="41924" customFormat="1"/>
    <row r="41925" customFormat="1"/>
    <row r="41926" customFormat="1"/>
    <row r="41927" customFormat="1"/>
    <row r="41928" customFormat="1"/>
    <row r="41929" customFormat="1"/>
    <row r="41930" customFormat="1"/>
    <row r="41931" customFormat="1"/>
    <row r="41932" customFormat="1"/>
    <row r="41933" customFormat="1"/>
    <row r="41934" customFormat="1"/>
    <row r="41935" customFormat="1"/>
    <row r="41936" customFormat="1"/>
    <row r="41937" customFormat="1"/>
    <row r="41938" customFormat="1"/>
    <row r="41939" customFormat="1"/>
    <row r="41940" customFormat="1"/>
    <row r="41941" customFormat="1"/>
    <row r="41942" customFormat="1"/>
    <row r="41943" customFormat="1"/>
    <row r="41944" customFormat="1"/>
    <row r="41945" customFormat="1"/>
    <row r="41946" customFormat="1"/>
    <row r="41947" customFormat="1"/>
    <row r="41948" customFormat="1"/>
    <row r="41949" customFormat="1"/>
    <row r="41950" customFormat="1"/>
    <row r="41951" customFormat="1"/>
    <row r="41952" customFormat="1"/>
    <row r="41953" customFormat="1"/>
    <row r="41954" customFormat="1"/>
    <row r="41955" customFormat="1"/>
    <row r="41956" customFormat="1"/>
    <row r="41957" customFormat="1"/>
    <row r="41958" customFormat="1"/>
    <row r="41959" customFormat="1"/>
    <row r="41960" customFormat="1"/>
    <row r="41961" customFormat="1"/>
    <row r="41962" customFormat="1"/>
    <row r="41963" customFormat="1"/>
    <row r="41964" customFormat="1"/>
    <row r="41965" customFormat="1"/>
    <row r="41966" customFormat="1"/>
    <row r="41967" customFormat="1"/>
    <row r="41968" customFormat="1"/>
    <row r="41969" customFormat="1"/>
    <row r="41970" customFormat="1"/>
    <row r="41971" customFormat="1"/>
    <row r="41972" customFormat="1"/>
    <row r="41973" customFormat="1"/>
    <row r="41974" customFormat="1"/>
    <row r="41975" customFormat="1"/>
    <row r="41976" customFormat="1"/>
    <row r="41977" customFormat="1"/>
    <row r="41978" customFormat="1"/>
    <row r="41979" customFormat="1"/>
    <row r="41980" customFormat="1"/>
    <row r="41981" customFormat="1"/>
    <row r="41982" customFormat="1"/>
    <row r="41983" customFormat="1"/>
    <row r="41984" customFormat="1"/>
    <row r="41985" customFormat="1"/>
    <row r="41986" customFormat="1"/>
    <row r="41987" customFormat="1"/>
    <row r="41988" customFormat="1"/>
    <row r="41989" customFormat="1"/>
    <row r="41990" customFormat="1"/>
    <row r="41991" customFormat="1"/>
    <row r="41992" customFormat="1"/>
    <row r="41993" customFormat="1"/>
    <row r="41994" customFormat="1"/>
    <row r="41995" customFormat="1"/>
    <row r="41996" customFormat="1"/>
    <row r="41997" customFormat="1"/>
    <row r="41998" customFormat="1"/>
    <row r="41999" customFormat="1"/>
    <row r="42000" customFormat="1"/>
    <row r="42001" customFormat="1"/>
    <row r="42002" customFormat="1"/>
    <row r="42003" customFormat="1"/>
    <row r="42004" customFormat="1"/>
    <row r="42005" customFormat="1"/>
    <row r="42006" customFormat="1"/>
    <row r="42007" customFormat="1"/>
    <row r="42008" customFormat="1"/>
    <row r="42009" customFormat="1"/>
    <row r="42010" customFormat="1"/>
    <row r="42011" customFormat="1"/>
    <row r="42012" customFormat="1"/>
    <row r="42013" customFormat="1"/>
    <row r="42014" customFormat="1"/>
    <row r="42015" customFormat="1"/>
    <row r="42016" customFormat="1"/>
    <row r="42017" customFormat="1"/>
    <row r="42018" customFormat="1"/>
    <row r="42019" customFormat="1"/>
    <row r="42020" customFormat="1"/>
    <row r="42021" customFormat="1"/>
    <row r="42022" customFormat="1"/>
    <row r="42023" customFormat="1"/>
    <row r="42024" customFormat="1"/>
    <row r="42025" customFormat="1"/>
    <row r="42026" customFormat="1"/>
    <row r="42027" customFormat="1"/>
    <row r="42028" customFormat="1"/>
    <row r="42029" customFormat="1"/>
    <row r="42030" customFormat="1"/>
    <row r="42031" customFormat="1"/>
    <row r="42032" customFormat="1"/>
    <row r="42033" customFormat="1"/>
    <row r="42034" customFormat="1"/>
    <row r="42035" customFormat="1"/>
    <row r="42036" customFormat="1"/>
    <row r="42037" customFormat="1"/>
    <row r="42038" customFormat="1"/>
    <row r="42039" customFormat="1"/>
    <row r="42040" customFormat="1"/>
    <row r="42041" customFormat="1"/>
    <row r="42042" customFormat="1"/>
    <row r="42043" customFormat="1"/>
    <row r="42044" customFormat="1"/>
    <row r="42045" customFormat="1"/>
    <row r="42046" customFormat="1"/>
    <row r="42047" customFormat="1"/>
    <row r="42048" customFormat="1"/>
    <row r="42049" customFormat="1"/>
    <row r="42050" customFormat="1"/>
    <row r="42051" customFormat="1"/>
    <row r="42052" customFormat="1"/>
    <row r="42053" customFormat="1"/>
    <row r="42054" customFormat="1"/>
    <row r="42055" customFormat="1"/>
    <row r="42056" customFormat="1"/>
    <row r="42057" customFormat="1"/>
    <row r="42058" customFormat="1"/>
    <row r="42059" customFormat="1"/>
    <row r="42060" customFormat="1"/>
    <row r="42061" customFormat="1"/>
    <row r="42062" customFormat="1"/>
    <row r="42063" customFormat="1"/>
    <row r="42064" customFormat="1"/>
    <row r="42065" customFormat="1"/>
    <row r="42066" customFormat="1"/>
    <row r="42067" customFormat="1"/>
    <row r="42068" customFormat="1"/>
    <row r="42069" customFormat="1"/>
    <row r="42070" customFormat="1"/>
    <row r="42071" customFormat="1"/>
    <row r="42072" customFormat="1"/>
    <row r="42073" customFormat="1"/>
    <row r="42074" customFormat="1"/>
    <row r="42075" customFormat="1"/>
    <row r="42076" customFormat="1"/>
    <row r="42077" customFormat="1"/>
    <row r="42078" customFormat="1"/>
    <row r="42079" customFormat="1"/>
    <row r="42080" customFormat="1"/>
    <row r="42081" customFormat="1"/>
    <row r="42082" customFormat="1"/>
    <row r="42083" customFormat="1"/>
    <row r="42084" customFormat="1"/>
    <row r="42085" customFormat="1"/>
    <row r="42086" customFormat="1"/>
    <row r="42087" customFormat="1"/>
    <row r="42088" customFormat="1"/>
    <row r="42089" customFormat="1"/>
    <row r="42090" customFormat="1"/>
    <row r="42091" customFormat="1"/>
    <row r="42092" customFormat="1"/>
    <row r="42093" customFormat="1"/>
    <row r="42094" customFormat="1"/>
    <row r="42095" customFormat="1"/>
    <row r="42096" customFormat="1"/>
    <row r="42097" customFormat="1"/>
    <row r="42098" customFormat="1"/>
    <row r="42099" customFormat="1"/>
    <row r="42100" customFormat="1"/>
    <row r="42101" customFormat="1"/>
    <row r="42102" customFormat="1"/>
    <row r="42103" customFormat="1"/>
    <row r="42104" customFormat="1"/>
    <row r="42105" customFormat="1"/>
    <row r="42106" customFormat="1"/>
    <row r="42107" customFormat="1"/>
    <row r="42108" customFormat="1"/>
    <row r="42109" customFormat="1"/>
    <row r="42110" customFormat="1"/>
    <row r="42111" customFormat="1"/>
    <row r="42112" customFormat="1"/>
    <row r="42113" customFormat="1"/>
    <row r="42114" customFormat="1"/>
    <row r="42115" customFormat="1"/>
    <row r="42116" customFormat="1"/>
    <row r="42117" customFormat="1"/>
    <row r="42118" customFormat="1"/>
    <row r="42119" customFormat="1"/>
    <row r="42120" customFormat="1"/>
    <row r="42121" customFormat="1"/>
    <row r="42122" customFormat="1"/>
    <row r="42123" customFormat="1"/>
    <row r="42124" customFormat="1"/>
    <row r="42125" customFormat="1"/>
    <row r="42126" customFormat="1"/>
    <row r="42127" customFormat="1"/>
    <row r="42128" customFormat="1"/>
    <row r="42129" customFormat="1"/>
    <row r="42130" customFormat="1"/>
    <row r="42131" customFormat="1"/>
    <row r="42132" customFormat="1"/>
    <row r="42133" customFormat="1"/>
    <row r="42134" customFormat="1"/>
    <row r="42135" customFormat="1"/>
    <row r="42136" customFormat="1"/>
    <row r="42137" customFormat="1"/>
    <row r="42138" customFormat="1"/>
    <row r="42139" customFormat="1"/>
    <row r="42140" customFormat="1"/>
    <row r="42141" customFormat="1"/>
    <row r="42142" customFormat="1"/>
    <row r="42143" customFormat="1"/>
    <row r="42144" customFormat="1"/>
    <row r="42145" customFormat="1"/>
    <row r="42146" customFormat="1"/>
    <row r="42147" customFormat="1"/>
    <row r="42148" customFormat="1"/>
    <row r="42149" customFormat="1"/>
    <row r="42150" customFormat="1"/>
    <row r="42151" customFormat="1"/>
    <row r="42152" customFormat="1"/>
    <row r="42153" customFormat="1"/>
    <row r="42154" customFormat="1"/>
    <row r="42155" customFormat="1"/>
    <row r="42156" customFormat="1"/>
    <row r="42157" customFormat="1"/>
    <row r="42158" customFormat="1"/>
    <row r="42159" customFormat="1"/>
    <row r="42160" customFormat="1"/>
    <row r="42161" customFormat="1"/>
    <row r="42162" customFormat="1"/>
    <row r="42163" customFormat="1"/>
    <row r="42164" customFormat="1"/>
    <row r="42165" customFormat="1"/>
    <row r="42166" customFormat="1"/>
    <row r="42167" customFormat="1"/>
    <row r="42168" customFormat="1"/>
    <row r="42169" customFormat="1"/>
    <row r="42170" customFormat="1"/>
    <row r="42171" customFormat="1"/>
    <row r="42172" customFormat="1"/>
    <row r="42173" customFormat="1"/>
    <row r="42174" customFormat="1"/>
    <row r="42175" customFormat="1"/>
    <row r="42176" customFormat="1"/>
    <row r="42177" customFormat="1"/>
    <row r="42178" customFormat="1"/>
    <row r="42179" customFormat="1"/>
    <row r="42180" customFormat="1"/>
    <row r="42181" customFormat="1"/>
    <row r="42182" customFormat="1"/>
    <row r="42183" customFormat="1"/>
    <row r="42184" customFormat="1"/>
    <row r="42185" customFormat="1"/>
    <row r="42186" customFormat="1"/>
    <row r="42187" customFormat="1"/>
    <row r="42188" customFormat="1"/>
    <row r="42189" customFormat="1"/>
    <row r="42190" customFormat="1"/>
    <row r="42191" customFormat="1"/>
    <row r="42192" customFormat="1"/>
    <row r="42193" customFormat="1"/>
    <row r="42194" customFormat="1"/>
    <row r="42195" customFormat="1"/>
    <row r="42196" customFormat="1"/>
    <row r="42197" customFormat="1"/>
    <row r="42198" customFormat="1"/>
    <row r="42199" customFormat="1"/>
    <row r="42200" customFormat="1"/>
    <row r="42201" customFormat="1"/>
    <row r="42202" customFormat="1"/>
    <row r="42203" customFormat="1"/>
    <row r="42204" customFormat="1"/>
    <row r="42205" customFormat="1"/>
    <row r="42206" customFormat="1"/>
    <row r="42207" customFormat="1"/>
    <row r="42208" customFormat="1"/>
    <row r="42209" customFormat="1"/>
    <row r="42210" customFormat="1"/>
    <row r="42211" customFormat="1"/>
    <row r="42212" customFormat="1"/>
    <row r="42213" customFormat="1"/>
    <row r="42214" customFormat="1"/>
    <row r="42215" customFormat="1"/>
    <row r="42216" customFormat="1"/>
    <row r="42217" customFormat="1"/>
    <row r="42218" customFormat="1"/>
    <row r="42219" customFormat="1"/>
    <row r="42220" customFormat="1"/>
    <row r="42221" customFormat="1"/>
    <row r="42222" customFormat="1"/>
    <row r="42223" customFormat="1"/>
    <row r="42224" customFormat="1"/>
    <row r="42225" customFormat="1"/>
    <row r="42226" customFormat="1"/>
    <row r="42227" customFormat="1"/>
    <row r="42228" customFormat="1"/>
    <row r="42229" customFormat="1"/>
    <row r="42230" customFormat="1"/>
    <row r="42231" customFormat="1"/>
    <row r="42232" customFormat="1"/>
    <row r="42233" customFormat="1"/>
    <row r="42234" customFormat="1"/>
    <row r="42235" customFormat="1"/>
    <row r="42236" customFormat="1"/>
    <row r="42237" customFormat="1"/>
    <row r="42238" customFormat="1"/>
    <row r="42239" customFormat="1"/>
    <row r="42240" customFormat="1"/>
    <row r="42241" customFormat="1"/>
    <row r="42242" customFormat="1"/>
    <row r="42243" customFormat="1"/>
    <row r="42244" customFormat="1"/>
    <row r="42245" customFormat="1"/>
    <row r="42246" customFormat="1"/>
    <row r="42247" customFormat="1"/>
    <row r="42248" customFormat="1"/>
    <row r="42249" customFormat="1"/>
    <row r="42250" customFormat="1"/>
    <row r="42251" customFormat="1"/>
    <row r="42252" customFormat="1"/>
    <row r="42253" customFormat="1"/>
    <row r="42254" customFormat="1"/>
    <row r="42255" customFormat="1"/>
    <row r="42256" customFormat="1"/>
    <row r="42257" customFormat="1"/>
    <row r="42258" customFormat="1"/>
    <row r="42259" customFormat="1"/>
    <row r="42260" customFormat="1"/>
    <row r="42261" customFormat="1"/>
    <row r="42262" customFormat="1"/>
    <row r="42263" customFormat="1"/>
    <row r="42264" customFormat="1"/>
    <row r="42265" customFormat="1"/>
    <row r="42266" customFormat="1"/>
    <row r="42267" customFormat="1"/>
    <row r="42268" customFormat="1"/>
    <row r="42269" customFormat="1"/>
    <row r="42270" customFormat="1"/>
    <row r="42271" customFormat="1"/>
    <row r="42272" customFormat="1"/>
    <row r="42273" customFormat="1"/>
    <row r="42274" customFormat="1"/>
    <row r="42275" customFormat="1"/>
    <row r="42276" customFormat="1"/>
    <row r="42277" customFormat="1"/>
    <row r="42278" customFormat="1"/>
    <row r="42279" customFormat="1"/>
    <row r="42280" customFormat="1"/>
    <row r="42281" customFormat="1"/>
    <row r="42282" customFormat="1"/>
    <row r="42283" customFormat="1"/>
    <row r="42284" customFormat="1"/>
    <row r="42285" customFormat="1"/>
    <row r="42286" customFormat="1"/>
    <row r="42287" customFormat="1"/>
    <row r="42288" customFormat="1"/>
    <row r="42289" customFormat="1"/>
    <row r="42290" customFormat="1"/>
    <row r="42291" customFormat="1"/>
    <row r="42292" customFormat="1"/>
    <row r="42293" customFormat="1"/>
    <row r="42294" customFormat="1"/>
    <row r="42295" customFormat="1"/>
    <row r="42296" customFormat="1"/>
    <row r="42297" customFormat="1"/>
    <row r="42298" customFormat="1"/>
    <row r="42299" customFormat="1"/>
    <row r="42300" customFormat="1"/>
    <row r="42301" customFormat="1"/>
    <row r="42302" customFormat="1"/>
    <row r="42303" customFormat="1"/>
    <row r="42304" customFormat="1"/>
    <row r="42305" customFormat="1"/>
    <row r="42306" customFormat="1"/>
    <row r="42307" customFormat="1"/>
    <row r="42308" customFormat="1"/>
    <row r="42309" customFormat="1"/>
    <row r="42310" customFormat="1"/>
    <row r="42311" customFormat="1"/>
    <row r="42312" customFormat="1"/>
    <row r="42313" customFormat="1"/>
    <row r="42314" customFormat="1"/>
    <row r="42315" customFormat="1"/>
    <row r="42316" customFormat="1"/>
    <row r="42317" customFormat="1"/>
    <row r="42318" customFormat="1"/>
    <row r="42319" customFormat="1"/>
    <row r="42320" customFormat="1"/>
    <row r="42321" customFormat="1"/>
    <row r="42322" customFormat="1"/>
    <row r="42323" customFormat="1"/>
    <row r="42324" customFormat="1"/>
    <row r="42325" customFormat="1"/>
    <row r="42326" customFormat="1"/>
    <row r="42327" customFormat="1"/>
    <row r="42328" customFormat="1"/>
    <row r="42329" customFormat="1"/>
    <row r="42330" customFormat="1"/>
    <row r="42331" customFormat="1"/>
    <row r="42332" customFormat="1"/>
    <row r="42333" customFormat="1"/>
    <row r="42334" customFormat="1"/>
    <row r="42335" customFormat="1"/>
    <row r="42336" customFormat="1"/>
    <row r="42337" customFormat="1"/>
    <row r="42338" customFormat="1"/>
    <row r="42339" customFormat="1"/>
    <row r="42340" customFormat="1"/>
    <row r="42341" customFormat="1"/>
    <row r="42342" customFormat="1"/>
    <row r="42343" customFormat="1"/>
    <row r="42344" customFormat="1"/>
    <row r="42345" customFormat="1"/>
    <row r="42346" customFormat="1"/>
    <row r="42347" customFormat="1"/>
    <row r="42348" customFormat="1"/>
    <row r="42349" customFormat="1"/>
    <row r="42350" customFormat="1"/>
    <row r="42351" customFormat="1"/>
    <row r="42352" customFormat="1"/>
    <row r="42353" customFormat="1"/>
    <row r="42354" customFormat="1"/>
    <row r="42355" customFormat="1"/>
    <row r="42356" customFormat="1"/>
    <row r="42357" customFormat="1"/>
    <row r="42358" customFormat="1"/>
    <row r="42359" customFormat="1"/>
    <row r="42360" customFormat="1"/>
    <row r="42361" customFormat="1"/>
    <row r="42362" customFormat="1"/>
    <row r="42363" customFormat="1"/>
    <row r="42364" customFormat="1"/>
    <row r="42365" customFormat="1"/>
    <row r="42366" customFormat="1"/>
    <row r="42367" customFormat="1"/>
    <row r="42368" customFormat="1"/>
    <row r="42369" customFormat="1"/>
    <row r="42370" customFormat="1"/>
    <row r="42371" customFormat="1"/>
    <row r="42372" customFormat="1"/>
    <row r="42373" customFormat="1"/>
    <row r="42374" customFormat="1"/>
    <row r="42375" customFormat="1"/>
    <row r="42376" customFormat="1"/>
    <row r="42377" customFormat="1"/>
    <row r="42378" customFormat="1"/>
    <row r="42379" customFormat="1"/>
    <row r="42380" customFormat="1"/>
    <row r="42381" customFormat="1"/>
    <row r="42382" customFormat="1"/>
    <row r="42383" customFormat="1"/>
    <row r="42384" customFormat="1"/>
    <row r="42385" customFormat="1"/>
    <row r="42386" customFormat="1"/>
    <row r="42387" customFormat="1"/>
    <row r="42388" customFormat="1"/>
    <row r="42389" customFormat="1"/>
    <row r="42390" customFormat="1"/>
    <row r="42391" customFormat="1"/>
    <row r="42392" customFormat="1"/>
    <row r="42393" customFormat="1"/>
    <row r="42394" customFormat="1"/>
    <row r="42395" customFormat="1"/>
    <row r="42396" customFormat="1"/>
    <row r="42397" customFormat="1"/>
    <row r="42398" customFormat="1"/>
    <row r="42399" customFormat="1"/>
    <row r="42400" customFormat="1"/>
    <row r="42401" customFormat="1"/>
    <row r="42402" customFormat="1"/>
    <row r="42403" customFormat="1"/>
    <row r="42404" customFormat="1"/>
    <row r="42405" customFormat="1"/>
    <row r="42406" customFormat="1"/>
    <row r="42407" customFormat="1"/>
    <row r="42408" customFormat="1"/>
    <row r="42409" customFormat="1"/>
    <row r="42410" customFormat="1"/>
    <row r="42411" customFormat="1"/>
    <row r="42412" customFormat="1"/>
    <row r="42413" customFormat="1"/>
    <row r="42414" customFormat="1"/>
    <row r="42415" customFormat="1"/>
    <row r="42416" customFormat="1"/>
    <row r="42417" customFormat="1"/>
    <row r="42418" customFormat="1"/>
    <row r="42419" customFormat="1"/>
    <row r="42420" customFormat="1"/>
    <row r="42421" customFormat="1"/>
    <row r="42422" customFormat="1"/>
    <row r="42423" customFormat="1"/>
    <row r="42424" customFormat="1"/>
    <row r="42425" customFormat="1"/>
    <row r="42426" customFormat="1"/>
    <row r="42427" customFormat="1"/>
    <row r="42428" customFormat="1"/>
    <row r="42429" customFormat="1"/>
    <row r="42430" customFormat="1"/>
    <row r="42431" customFormat="1"/>
    <row r="42432" customFormat="1"/>
    <row r="42433" customFormat="1"/>
    <row r="42434" customFormat="1"/>
    <row r="42435" customFormat="1"/>
    <row r="42436" customFormat="1"/>
    <row r="42437" customFormat="1"/>
    <row r="42438" customFormat="1"/>
    <row r="42439" customFormat="1"/>
    <row r="42440" customFormat="1"/>
    <row r="42441" customFormat="1"/>
    <row r="42442" customFormat="1"/>
    <row r="42443" customFormat="1"/>
    <row r="42444" customFormat="1"/>
    <row r="42445" customFormat="1"/>
    <row r="42446" customFormat="1"/>
    <row r="42447" customFormat="1"/>
    <row r="42448" customFormat="1"/>
    <row r="42449" customFormat="1"/>
    <row r="42450" customFormat="1"/>
    <row r="42451" customFormat="1"/>
    <row r="42452" customFormat="1"/>
    <row r="42453" customFormat="1"/>
    <row r="42454" customFormat="1"/>
    <row r="42455" customFormat="1"/>
    <row r="42456" customFormat="1"/>
    <row r="42457" customFormat="1"/>
    <row r="42458" customFormat="1"/>
    <row r="42459" customFormat="1"/>
    <row r="42460" customFormat="1"/>
    <row r="42461" customFormat="1"/>
    <row r="42462" customFormat="1"/>
    <row r="42463" customFormat="1"/>
    <row r="42464" customFormat="1"/>
    <row r="42465" customFormat="1"/>
    <row r="42466" customFormat="1"/>
    <row r="42467" customFormat="1"/>
    <row r="42468" customFormat="1"/>
    <row r="42469" customFormat="1"/>
    <row r="42470" customFormat="1"/>
    <row r="42471" customFormat="1"/>
    <row r="42472" customFormat="1"/>
    <row r="42473" customFormat="1"/>
    <row r="42474" customFormat="1"/>
    <row r="42475" customFormat="1"/>
    <row r="42476" customFormat="1"/>
    <row r="42477" customFormat="1"/>
    <row r="42478" customFormat="1"/>
    <row r="42479" customFormat="1"/>
    <row r="42480" customFormat="1"/>
    <row r="42481" customFormat="1"/>
    <row r="42482" customFormat="1"/>
    <row r="42483" customFormat="1"/>
    <row r="42484" customFormat="1"/>
    <row r="42485" customFormat="1"/>
    <row r="42486" customFormat="1"/>
    <row r="42487" customFormat="1"/>
    <row r="42488" customFormat="1"/>
    <row r="42489" customFormat="1"/>
    <row r="42490" customFormat="1"/>
    <row r="42491" customFormat="1"/>
    <row r="42492" customFormat="1"/>
    <row r="42493" customFormat="1"/>
    <row r="42494" customFormat="1"/>
    <row r="42495" customFormat="1"/>
    <row r="42496" customFormat="1"/>
    <row r="42497" customFormat="1"/>
    <row r="42498" customFormat="1"/>
    <row r="42499" customFormat="1"/>
    <row r="42500" customFormat="1"/>
    <row r="42501" customFormat="1"/>
    <row r="42502" customFormat="1"/>
    <row r="42503" customFormat="1"/>
    <row r="42504" customFormat="1"/>
    <row r="42505" customFormat="1"/>
    <row r="42506" customFormat="1"/>
    <row r="42507" customFormat="1"/>
    <row r="42508" customFormat="1"/>
    <row r="42509" customFormat="1"/>
    <row r="42510" customFormat="1"/>
    <row r="42511" customFormat="1"/>
    <row r="42512" customFormat="1"/>
    <row r="42513" customFormat="1"/>
    <row r="42514" customFormat="1"/>
    <row r="42515" customFormat="1"/>
    <row r="42516" customFormat="1"/>
    <row r="42517" customFormat="1"/>
    <row r="42518" customFormat="1"/>
    <row r="42519" customFormat="1"/>
    <row r="42520" customFormat="1"/>
    <row r="42521" customFormat="1"/>
    <row r="42522" customFormat="1"/>
    <row r="42523" customFormat="1"/>
    <row r="42524" customFormat="1"/>
    <row r="42525" customFormat="1"/>
    <row r="42526" customFormat="1"/>
    <row r="42527" customFormat="1"/>
    <row r="42528" customFormat="1"/>
    <row r="42529" customFormat="1"/>
    <row r="42530" customFormat="1"/>
    <row r="42531" customFormat="1"/>
    <row r="42532" customFormat="1"/>
    <row r="42533" customFormat="1"/>
    <row r="42534" customFormat="1"/>
    <row r="42535" customFormat="1"/>
    <row r="42536" customFormat="1"/>
    <row r="42537" customFormat="1"/>
    <row r="42538" customFormat="1"/>
    <row r="42539" customFormat="1"/>
    <row r="42540" customFormat="1"/>
    <row r="42541" customFormat="1"/>
    <row r="42542" customFormat="1"/>
    <row r="42543" customFormat="1"/>
    <row r="42544" customFormat="1"/>
    <row r="42545" customFormat="1"/>
    <row r="42546" customFormat="1"/>
    <row r="42547" customFormat="1"/>
    <row r="42548" customFormat="1"/>
    <row r="42549" customFormat="1"/>
    <row r="42550" customFormat="1"/>
    <row r="42551" customFormat="1"/>
    <row r="42552" customFormat="1"/>
    <row r="42553" customFormat="1"/>
    <row r="42554" customFormat="1"/>
    <row r="42555" customFormat="1"/>
    <row r="42556" customFormat="1"/>
    <row r="42557" customFormat="1"/>
    <row r="42558" customFormat="1"/>
    <row r="42559" customFormat="1"/>
    <row r="42560" customFormat="1"/>
    <row r="42561" customFormat="1"/>
    <row r="42562" customFormat="1"/>
    <row r="42563" customFormat="1"/>
    <row r="42564" customFormat="1"/>
    <row r="42565" customFormat="1"/>
    <row r="42566" customFormat="1"/>
    <row r="42567" customFormat="1"/>
    <row r="42568" customFormat="1"/>
    <row r="42569" customFormat="1"/>
    <row r="42570" customFormat="1"/>
    <row r="42571" customFormat="1"/>
    <row r="42572" customFormat="1"/>
    <row r="42573" customFormat="1"/>
    <row r="42574" customFormat="1"/>
    <row r="42575" customFormat="1"/>
    <row r="42576" customFormat="1"/>
    <row r="42577" customFormat="1"/>
    <row r="42578" customFormat="1"/>
    <row r="42579" customFormat="1"/>
    <row r="42580" customFormat="1"/>
    <row r="42581" customFormat="1"/>
    <row r="42582" customFormat="1"/>
    <row r="42583" customFormat="1"/>
    <row r="42584" customFormat="1"/>
    <row r="42585" customFormat="1"/>
    <row r="42586" customFormat="1"/>
    <row r="42587" customFormat="1"/>
    <row r="42588" customFormat="1"/>
    <row r="42589" customFormat="1"/>
    <row r="42590" customFormat="1"/>
    <row r="42591" customFormat="1"/>
    <row r="42592" customFormat="1"/>
    <row r="42593" customFormat="1"/>
    <row r="42594" customFormat="1"/>
    <row r="42595" customFormat="1"/>
    <row r="42596" customFormat="1"/>
    <row r="42597" customFormat="1"/>
    <row r="42598" customFormat="1"/>
    <row r="42599" customFormat="1"/>
    <row r="42600" customFormat="1"/>
    <row r="42601" customFormat="1"/>
    <row r="42602" customFormat="1"/>
    <row r="42603" customFormat="1"/>
    <row r="42604" customFormat="1"/>
    <row r="42605" customFormat="1"/>
    <row r="42606" customFormat="1"/>
    <row r="42607" customFormat="1"/>
    <row r="42608" customFormat="1"/>
    <row r="42609" customFormat="1"/>
    <row r="42610" customFormat="1"/>
    <row r="42611" customFormat="1"/>
    <row r="42612" customFormat="1"/>
    <row r="42613" customFormat="1"/>
    <row r="42614" customFormat="1"/>
    <row r="42615" customFormat="1"/>
    <row r="42616" customFormat="1"/>
    <row r="42617" customFormat="1"/>
    <row r="42618" customFormat="1"/>
    <row r="42619" customFormat="1"/>
    <row r="42620" customFormat="1"/>
    <row r="42621" customFormat="1"/>
    <row r="42622" customFormat="1"/>
    <row r="42623" customFormat="1"/>
    <row r="42624" customFormat="1"/>
    <row r="42625" customFormat="1"/>
    <row r="42626" customFormat="1"/>
    <row r="42627" customFormat="1"/>
    <row r="42628" customFormat="1"/>
    <row r="42629" customFormat="1"/>
    <row r="42630" customFormat="1"/>
    <row r="42631" customFormat="1"/>
    <row r="42632" customFormat="1"/>
    <row r="42633" customFormat="1"/>
    <row r="42634" customFormat="1"/>
    <row r="42635" customFormat="1"/>
    <row r="42636" customFormat="1"/>
    <row r="42637" customFormat="1"/>
    <row r="42638" customFormat="1"/>
    <row r="42639" customFormat="1"/>
    <row r="42640" customFormat="1"/>
    <row r="42641" customFormat="1"/>
    <row r="42642" customFormat="1"/>
    <row r="42643" customFormat="1"/>
    <row r="42644" customFormat="1"/>
    <row r="42645" customFormat="1"/>
    <row r="42646" customFormat="1"/>
    <row r="42647" customFormat="1"/>
    <row r="42648" customFormat="1"/>
    <row r="42649" customFormat="1"/>
    <row r="42650" customFormat="1"/>
    <row r="42651" customFormat="1"/>
    <row r="42652" customFormat="1"/>
    <row r="42653" customFormat="1"/>
    <row r="42654" customFormat="1"/>
    <row r="42655" customFormat="1"/>
    <row r="42656" customFormat="1"/>
    <row r="42657" customFormat="1"/>
    <row r="42658" customFormat="1"/>
    <row r="42659" customFormat="1"/>
    <row r="42660" customFormat="1"/>
    <row r="42661" customFormat="1"/>
    <row r="42662" customFormat="1"/>
    <row r="42663" customFormat="1"/>
    <row r="42664" customFormat="1"/>
    <row r="42665" customFormat="1"/>
    <row r="42666" customFormat="1"/>
    <row r="42667" customFormat="1"/>
    <row r="42668" customFormat="1"/>
    <row r="42669" customFormat="1"/>
    <row r="42670" customFormat="1"/>
    <row r="42671" customFormat="1"/>
    <row r="42672" customFormat="1"/>
    <row r="42673" customFormat="1"/>
    <row r="42674" customFormat="1"/>
    <row r="42675" customFormat="1"/>
    <row r="42676" customFormat="1"/>
    <row r="42677" customFormat="1"/>
    <row r="42678" customFormat="1"/>
    <row r="42679" customFormat="1"/>
    <row r="42680" customFormat="1"/>
    <row r="42681" customFormat="1"/>
    <row r="42682" customFormat="1"/>
    <row r="42683" customFormat="1"/>
    <row r="42684" customFormat="1"/>
    <row r="42685" customFormat="1"/>
    <row r="42686" customFormat="1"/>
    <row r="42687" customFormat="1"/>
    <row r="42688" customFormat="1"/>
    <row r="42689" customFormat="1"/>
    <row r="42690" customFormat="1"/>
    <row r="42691" customFormat="1"/>
    <row r="42692" customFormat="1"/>
    <row r="42693" customFormat="1"/>
    <row r="42694" customFormat="1"/>
    <row r="42695" customFormat="1"/>
    <row r="42696" customFormat="1"/>
    <row r="42697" customFormat="1"/>
    <row r="42698" customFormat="1"/>
    <row r="42699" customFormat="1"/>
    <row r="42700" customFormat="1"/>
    <row r="42701" customFormat="1"/>
    <row r="42702" customFormat="1"/>
    <row r="42703" customFormat="1"/>
    <row r="42704" customFormat="1"/>
    <row r="42705" customFormat="1"/>
    <row r="42706" customFormat="1"/>
    <row r="42707" customFormat="1"/>
    <row r="42708" customFormat="1"/>
    <row r="42709" customFormat="1"/>
    <row r="42710" customFormat="1"/>
    <row r="42711" customFormat="1"/>
    <row r="42712" customFormat="1"/>
    <row r="42713" customFormat="1"/>
    <row r="42714" customFormat="1"/>
    <row r="42715" customFormat="1"/>
    <row r="42716" customFormat="1"/>
    <row r="42717" customFormat="1"/>
    <row r="42718" customFormat="1"/>
    <row r="42719" customFormat="1"/>
    <row r="42720" customFormat="1"/>
    <row r="42721" customFormat="1"/>
    <row r="42722" customFormat="1"/>
    <row r="42723" customFormat="1"/>
    <row r="42724" customFormat="1"/>
    <row r="42725" customFormat="1"/>
    <row r="42726" customFormat="1"/>
    <row r="42727" customFormat="1"/>
    <row r="42728" customFormat="1"/>
    <row r="42729" customFormat="1"/>
    <row r="42730" customFormat="1"/>
    <row r="42731" customFormat="1"/>
    <row r="42732" customFormat="1"/>
    <row r="42733" customFormat="1"/>
    <row r="42734" customFormat="1"/>
    <row r="42735" customFormat="1"/>
    <row r="42736" customFormat="1"/>
    <row r="42737" customFormat="1"/>
    <row r="42738" customFormat="1"/>
    <row r="42739" customFormat="1"/>
    <row r="42740" customFormat="1"/>
    <row r="42741" customFormat="1"/>
    <row r="42742" customFormat="1"/>
    <row r="42743" customFormat="1"/>
    <row r="42744" customFormat="1"/>
    <row r="42745" customFormat="1"/>
    <row r="42746" customFormat="1"/>
    <row r="42747" customFormat="1"/>
    <row r="42748" customFormat="1"/>
    <row r="42749" customFormat="1"/>
    <row r="42750" customFormat="1"/>
    <row r="42751" customFormat="1"/>
    <row r="42752" customFormat="1"/>
    <row r="42753" customFormat="1"/>
    <row r="42754" customFormat="1"/>
    <row r="42755" customFormat="1"/>
    <row r="42756" customFormat="1"/>
    <row r="42757" customFormat="1"/>
    <row r="42758" customFormat="1"/>
    <row r="42759" customFormat="1"/>
    <row r="42760" customFormat="1"/>
    <row r="42761" customFormat="1"/>
    <row r="42762" customFormat="1"/>
    <row r="42763" customFormat="1"/>
    <row r="42764" customFormat="1"/>
    <row r="42765" customFormat="1"/>
    <row r="42766" customFormat="1"/>
    <row r="42767" customFormat="1"/>
    <row r="42768" customFormat="1"/>
    <row r="42769" customFormat="1"/>
    <row r="42770" customFormat="1"/>
    <row r="42771" customFormat="1"/>
    <row r="42772" customFormat="1"/>
    <row r="42773" customFormat="1"/>
    <row r="42774" customFormat="1"/>
    <row r="42775" customFormat="1"/>
    <row r="42776" customFormat="1"/>
    <row r="42777" customFormat="1"/>
    <row r="42778" customFormat="1"/>
    <row r="42779" customFormat="1"/>
    <row r="42780" customFormat="1"/>
    <row r="42781" customFormat="1"/>
    <row r="42782" customFormat="1"/>
    <row r="42783" customFormat="1"/>
    <row r="42784" customFormat="1"/>
    <row r="42785" customFormat="1"/>
    <row r="42786" customFormat="1"/>
    <row r="42787" customFormat="1"/>
    <row r="42788" customFormat="1"/>
    <row r="42789" customFormat="1"/>
    <row r="42790" customFormat="1"/>
    <row r="42791" customFormat="1"/>
    <row r="42792" customFormat="1"/>
    <row r="42793" customFormat="1"/>
    <row r="42794" customFormat="1"/>
    <row r="42795" customFormat="1"/>
    <row r="42796" customFormat="1"/>
    <row r="42797" customFormat="1"/>
    <row r="42798" customFormat="1"/>
    <row r="42799" customFormat="1"/>
    <row r="42800" customFormat="1"/>
    <row r="42801" customFormat="1"/>
    <row r="42802" customFormat="1"/>
    <row r="42803" customFormat="1"/>
    <row r="42804" customFormat="1"/>
    <row r="42805" customFormat="1"/>
    <row r="42806" customFormat="1"/>
    <row r="42807" customFormat="1"/>
    <row r="42808" customFormat="1"/>
    <row r="42809" customFormat="1"/>
    <row r="42810" customFormat="1"/>
    <row r="42811" customFormat="1"/>
    <row r="42812" customFormat="1"/>
    <row r="42813" customFormat="1"/>
    <row r="42814" customFormat="1"/>
    <row r="42815" customFormat="1"/>
    <row r="42816" customFormat="1"/>
    <row r="42817" customFormat="1"/>
    <row r="42818" customFormat="1"/>
    <row r="42819" customFormat="1"/>
    <row r="42820" customFormat="1"/>
    <row r="42821" customFormat="1"/>
    <row r="42822" customFormat="1"/>
    <row r="42823" customFormat="1"/>
    <row r="42824" customFormat="1"/>
    <row r="42825" customFormat="1"/>
    <row r="42826" customFormat="1"/>
    <row r="42827" customFormat="1"/>
    <row r="42828" customFormat="1"/>
    <row r="42829" customFormat="1"/>
    <row r="42830" customFormat="1"/>
    <row r="42831" customFormat="1"/>
    <row r="42832" customFormat="1"/>
    <row r="42833" customFormat="1"/>
    <row r="42834" customFormat="1"/>
    <row r="42835" customFormat="1"/>
    <row r="42836" customFormat="1"/>
    <row r="42837" customFormat="1"/>
    <row r="42838" customFormat="1"/>
    <row r="42839" customFormat="1"/>
    <row r="42840" customFormat="1"/>
    <row r="42841" customFormat="1"/>
    <row r="42842" customFormat="1"/>
    <row r="42843" customFormat="1"/>
    <row r="42844" customFormat="1"/>
    <row r="42845" customFormat="1"/>
    <row r="42846" customFormat="1"/>
    <row r="42847" customFormat="1"/>
    <row r="42848" customFormat="1"/>
    <row r="42849" customFormat="1"/>
    <row r="42850" customFormat="1"/>
    <row r="42851" customFormat="1"/>
    <row r="42852" customFormat="1"/>
    <row r="42853" customFormat="1"/>
    <row r="42854" customFormat="1"/>
    <row r="42855" customFormat="1"/>
    <row r="42856" customFormat="1"/>
    <row r="42857" customFormat="1"/>
    <row r="42858" customFormat="1"/>
    <row r="42859" customFormat="1"/>
    <row r="42860" customFormat="1"/>
    <row r="42861" customFormat="1"/>
    <row r="42862" customFormat="1"/>
    <row r="42863" customFormat="1"/>
    <row r="42864" customFormat="1"/>
    <row r="42865" customFormat="1"/>
    <row r="42866" customFormat="1"/>
    <row r="42867" customFormat="1"/>
    <row r="42868" customFormat="1"/>
    <row r="42869" customFormat="1"/>
    <row r="42870" customFormat="1"/>
    <row r="42871" customFormat="1"/>
    <row r="42872" customFormat="1"/>
    <row r="42873" customFormat="1"/>
    <row r="42874" customFormat="1"/>
    <row r="42875" customFormat="1"/>
    <row r="42876" customFormat="1"/>
    <row r="42877" customFormat="1"/>
    <row r="42878" customFormat="1"/>
    <row r="42879" customFormat="1"/>
    <row r="42880" customFormat="1"/>
    <row r="42881" customFormat="1"/>
    <row r="42882" customFormat="1"/>
    <row r="42883" customFormat="1"/>
    <row r="42884" customFormat="1"/>
    <row r="42885" customFormat="1"/>
    <row r="42886" customFormat="1"/>
    <row r="42887" customFormat="1"/>
    <row r="42888" customFormat="1"/>
    <row r="42889" customFormat="1"/>
    <row r="42890" customFormat="1"/>
    <row r="42891" customFormat="1"/>
    <row r="42892" customFormat="1"/>
    <row r="42893" customFormat="1"/>
    <row r="42894" customFormat="1"/>
    <row r="42895" customFormat="1"/>
    <row r="42896" customFormat="1"/>
    <row r="42897" customFormat="1"/>
    <row r="42898" customFormat="1"/>
    <row r="42899" customFormat="1"/>
    <row r="42900" customFormat="1"/>
    <row r="42901" customFormat="1"/>
    <row r="42902" customFormat="1"/>
    <row r="42903" customFormat="1"/>
    <row r="42904" customFormat="1"/>
    <row r="42905" customFormat="1"/>
    <row r="42906" customFormat="1"/>
    <row r="42907" customFormat="1"/>
    <row r="42908" customFormat="1"/>
    <row r="42909" customFormat="1"/>
    <row r="42910" customFormat="1"/>
    <row r="42911" customFormat="1"/>
    <row r="42912" customFormat="1"/>
    <row r="42913" customFormat="1"/>
    <row r="42914" customFormat="1"/>
    <row r="42915" customFormat="1"/>
    <row r="42916" customFormat="1"/>
    <row r="42917" customFormat="1"/>
    <row r="42918" customFormat="1"/>
    <row r="42919" customFormat="1"/>
    <row r="42920" customFormat="1"/>
    <row r="42921" customFormat="1"/>
    <row r="42922" customFormat="1"/>
    <row r="42923" customFormat="1"/>
    <row r="42924" customFormat="1"/>
    <row r="42925" customFormat="1"/>
    <row r="42926" customFormat="1"/>
    <row r="42927" customFormat="1"/>
    <row r="42928" customFormat="1"/>
    <row r="42929" customFormat="1"/>
    <row r="42930" customFormat="1"/>
    <row r="42931" customFormat="1"/>
    <row r="42932" customFormat="1"/>
    <row r="42933" customFormat="1"/>
    <row r="42934" customFormat="1"/>
    <row r="42935" customFormat="1"/>
    <row r="42936" customFormat="1"/>
    <row r="42937" customFormat="1"/>
    <row r="42938" customFormat="1"/>
    <row r="42939" customFormat="1"/>
    <row r="42940" customFormat="1"/>
    <row r="42941" customFormat="1"/>
    <row r="42942" customFormat="1"/>
    <row r="42943" customFormat="1"/>
    <row r="42944" customFormat="1"/>
    <row r="42945" customFormat="1"/>
    <row r="42946" customFormat="1"/>
    <row r="42947" customFormat="1"/>
    <row r="42948" customFormat="1"/>
    <row r="42949" customFormat="1"/>
    <row r="42950" customFormat="1"/>
    <row r="42951" customFormat="1"/>
    <row r="42952" customFormat="1"/>
    <row r="42953" customFormat="1"/>
    <row r="42954" customFormat="1"/>
    <row r="42955" customFormat="1"/>
    <row r="42956" customFormat="1"/>
    <row r="42957" customFormat="1"/>
    <row r="42958" customFormat="1"/>
    <row r="42959" customFormat="1"/>
    <row r="42960" customFormat="1"/>
    <row r="42961" customFormat="1"/>
    <row r="42962" customFormat="1"/>
    <row r="42963" customFormat="1"/>
    <row r="42964" customFormat="1"/>
    <row r="42965" customFormat="1"/>
    <row r="42966" customFormat="1"/>
    <row r="42967" customFormat="1"/>
    <row r="42968" customFormat="1"/>
    <row r="42969" customFormat="1"/>
    <row r="42970" customFormat="1"/>
    <row r="42971" customFormat="1"/>
    <row r="42972" customFormat="1"/>
    <row r="42973" customFormat="1"/>
    <row r="42974" customFormat="1"/>
    <row r="42975" customFormat="1"/>
    <row r="42976" customFormat="1"/>
    <row r="42977" customFormat="1"/>
    <row r="42978" customFormat="1"/>
    <row r="42979" customFormat="1"/>
    <row r="42980" customFormat="1"/>
    <row r="42981" customFormat="1"/>
    <row r="42982" customFormat="1"/>
    <row r="42983" customFormat="1"/>
    <row r="42984" customFormat="1"/>
    <row r="42985" customFormat="1"/>
    <row r="42986" customFormat="1"/>
    <row r="42987" customFormat="1"/>
    <row r="42988" customFormat="1"/>
    <row r="42989" customFormat="1"/>
    <row r="42990" customFormat="1"/>
    <row r="42991" customFormat="1"/>
    <row r="42992" customFormat="1"/>
    <row r="42993" customFormat="1"/>
    <row r="42994" customFormat="1"/>
    <row r="42995" customFormat="1"/>
    <row r="42996" customFormat="1"/>
    <row r="42997" customFormat="1"/>
    <row r="42998" customFormat="1"/>
    <row r="42999" customFormat="1"/>
    <row r="43000" customFormat="1"/>
    <row r="43001" customFormat="1"/>
    <row r="43002" customFormat="1"/>
    <row r="43003" customFormat="1"/>
    <row r="43004" customFormat="1"/>
    <row r="43005" customFormat="1"/>
    <row r="43006" customFormat="1"/>
    <row r="43007" customFormat="1"/>
    <row r="43008" customFormat="1"/>
    <row r="43009" customFormat="1"/>
    <row r="43010" customFormat="1"/>
    <row r="43011" customFormat="1"/>
    <row r="43012" customFormat="1"/>
    <row r="43013" customFormat="1"/>
    <row r="43014" customFormat="1"/>
    <row r="43015" customFormat="1"/>
    <row r="43016" customFormat="1"/>
    <row r="43017" customFormat="1"/>
    <row r="43018" customFormat="1"/>
    <row r="43019" customFormat="1"/>
    <row r="43020" customFormat="1"/>
    <row r="43021" customFormat="1"/>
    <row r="43022" customFormat="1"/>
    <row r="43023" customFormat="1"/>
    <row r="43024" customFormat="1"/>
    <row r="43025" customFormat="1"/>
    <row r="43026" customFormat="1"/>
    <row r="43027" customFormat="1"/>
    <row r="43028" customFormat="1"/>
    <row r="43029" customFormat="1"/>
    <row r="43030" customFormat="1"/>
    <row r="43031" customFormat="1"/>
    <row r="43032" customFormat="1"/>
    <row r="43033" customFormat="1"/>
    <row r="43034" customFormat="1"/>
    <row r="43035" customFormat="1"/>
    <row r="43036" customFormat="1"/>
    <row r="43037" customFormat="1"/>
    <row r="43038" customFormat="1"/>
    <row r="43039" customFormat="1"/>
    <row r="43040" customFormat="1"/>
    <row r="43041" customFormat="1"/>
    <row r="43042" customFormat="1"/>
    <row r="43043" customFormat="1"/>
    <row r="43044" customFormat="1"/>
    <row r="43045" customFormat="1"/>
    <row r="43046" customFormat="1"/>
    <row r="43047" customFormat="1"/>
    <row r="43048" customFormat="1"/>
    <row r="43049" customFormat="1"/>
    <row r="43050" customFormat="1"/>
    <row r="43051" customFormat="1"/>
    <row r="43052" customFormat="1"/>
    <row r="43053" customFormat="1"/>
    <row r="43054" customFormat="1"/>
    <row r="43055" customFormat="1"/>
    <row r="43056" customFormat="1"/>
    <row r="43057" customFormat="1"/>
    <row r="43058" customFormat="1"/>
    <row r="43059" customFormat="1"/>
    <row r="43060" customFormat="1"/>
    <row r="43061" customFormat="1"/>
    <row r="43062" customFormat="1"/>
    <row r="43063" customFormat="1"/>
    <row r="43064" customFormat="1"/>
    <row r="43065" customFormat="1"/>
    <row r="43066" customFormat="1"/>
    <row r="43067" customFormat="1"/>
    <row r="43068" customFormat="1"/>
    <row r="43069" customFormat="1"/>
    <row r="43070" customFormat="1"/>
    <row r="43071" customFormat="1"/>
    <row r="43072" customFormat="1"/>
    <row r="43073" customFormat="1"/>
    <row r="43074" customFormat="1"/>
    <row r="43075" customFormat="1"/>
    <row r="43076" customFormat="1"/>
    <row r="43077" customFormat="1"/>
    <row r="43078" customFormat="1"/>
    <row r="43079" customFormat="1"/>
    <row r="43080" customFormat="1"/>
    <row r="43081" customFormat="1"/>
    <row r="43082" customFormat="1"/>
    <row r="43083" customFormat="1"/>
    <row r="43084" customFormat="1"/>
    <row r="43085" customFormat="1"/>
    <row r="43086" customFormat="1"/>
    <row r="43087" customFormat="1"/>
    <row r="43088" customFormat="1"/>
    <row r="43089" customFormat="1"/>
    <row r="43090" customFormat="1"/>
    <row r="43091" customFormat="1"/>
    <row r="43092" customFormat="1"/>
    <row r="43093" customFormat="1"/>
    <row r="43094" customFormat="1"/>
    <row r="43095" customFormat="1"/>
    <row r="43096" customFormat="1"/>
    <row r="43097" customFormat="1"/>
    <row r="43098" customFormat="1"/>
    <row r="43099" customFormat="1"/>
    <row r="43100" customFormat="1"/>
    <row r="43101" customFormat="1"/>
    <row r="43102" customFormat="1"/>
    <row r="43103" customFormat="1"/>
    <row r="43104" customFormat="1"/>
    <row r="43105" customFormat="1"/>
    <row r="43106" customFormat="1"/>
    <row r="43107" customFormat="1"/>
    <row r="43108" customFormat="1"/>
    <row r="43109" customFormat="1"/>
    <row r="43110" customFormat="1"/>
    <row r="43111" customFormat="1"/>
    <row r="43112" customFormat="1"/>
    <row r="43113" customFormat="1"/>
    <row r="43114" customFormat="1"/>
    <row r="43115" customFormat="1"/>
    <row r="43116" customFormat="1"/>
    <row r="43117" customFormat="1"/>
    <row r="43118" customFormat="1"/>
    <row r="43119" customFormat="1"/>
    <row r="43120" customFormat="1"/>
    <row r="43121" customFormat="1"/>
    <row r="43122" customFormat="1"/>
    <row r="43123" customFormat="1"/>
    <row r="43124" customFormat="1"/>
    <row r="43125" customFormat="1"/>
    <row r="43126" customFormat="1"/>
    <row r="43127" customFormat="1"/>
    <row r="43128" customFormat="1"/>
    <row r="43129" customFormat="1"/>
    <row r="43130" customFormat="1"/>
    <row r="43131" customFormat="1"/>
    <row r="43132" customFormat="1"/>
    <row r="43133" customFormat="1"/>
    <row r="43134" customFormat="1"/>
    <row r="43135" customFormat="1"/>
    <row r="43136" customFormat="1"/>
    <row r="43137" customFormat="1"/>
    <row r="43138" customFormat="1"/>
    <row r="43139" customFormat="1"/>
    <row r="43140" customFormat="1"/>
    <row r="43141" customFormat="1"/>
    <row r="43142" customFormat="1"/>
    <row r="43143" customFormat="1"/>
    <row r="43144" customFormat="1"/>
    <row r="43145" customFormat="1"/>
    <row r="43146" customFormat="1"/>
    <row r="43147" customFormat="1"/>
    <row r="43148" customFormat="1"/>
    <row r="43149" customFormat="1"/>
    <row r="43150" customFormat="1"/>
    <row r="43151" customFormat="1"/>
    <row r="43152" customFormat="1"/>
    <row r="43153" customFormat="1"/>
    <row r="43154" customFormat="1"/>
    <row r="43155" customFormat="1"/>
    <row r="43156" customFormat="1"/>
    <row r="43157" customFormat="1"/>
    <row r="43158" customFormat="1"/>
    <row r="43159" customFormat="1"/>
    <row r="43160" customFormat="1"/>
    <row r="43161" customFormat="1"/>
    <row r="43162" customFormat="1"/>
    <row r="43163" customFormat="1"/>
    <row r="43164" customFormat="1"/>
    <row r="43165" customFormat="1"/>
    <row r="43166" customFormat="1"/>
    <row r="43167" customFormat="1"/>
    <row r="43168" customFormat="1"/>
    <row r="43169" customFormat="1"/>
    <row r="43170" customFormat="1"/>
    <row r="43171" customFormat="1"/>
    <row r="43172" customFormat="1"/>
    <row r="43173" customFormat="1"/>
    <row r="43174" customFormat="1"/>
    <row r="43175" customFormat="1"/>
    <row r="43176" customFormat="1"/>
    <row r="43177" customFormat="1"/>
    <row r="43178" customFormat="1"/>
    <row r="43179" customFormat="1"/>
    <row r="43180" customFormat="1"/>
    <row r="43181" customFormat="1"/>
    <row r="43182" customFormat="1"/>
    <row r="43183" customFormat="1"/>
    <row r="43184" customFormat="1"/>
    <row r="43185" customFormat="1"/>
    <row r="43186" customFormat="1"/>
    <row r="43187" customFormat="1"/>
    <row r="43188" customFormat="1"/>
    <row r="43189" customFormat="1"/>
    <row r="43190" customFormat="1"/>
    <row r="43191" customFormat="1"/>
    <row r="43192" customFormat="1"/>
    <row r="43193" customFormat="1"/>
    <row r="43194" customFormat="1"/>
    <row r="43195" customFormat="1"/>
    <row r="43196" customFormat="1"/>
    <row r="43197" customFormat="1"/>
    <row r="43198" customFormat="1"/>
    <row r="43199" customFormat="1"/>
    <row r="43200" customFormat="1"/>
    <row r="43201" customFormat="1"/>
    <row r="43202" customFormat="1"/>
    <row r="43203" customFormat="1"/>
    <row r="43204" customFormat="1"/>
    <row r="43205" customFormat="1"/>
    <row r="43206" customFormat="1"/>
    <row r="43207" customFormat="1"/>
    <row r="43208" customFormat="1"/>
    <row r="43209" customFormat="1"/>
    <row r="43210" customFormat="1"/>
    <row r="43211" customFormat="1"/>
    <row r="43212" customFormat="1"/>
    <row r="43213" customFormat="1"/>
    <row r="43214" customFormat="1"/>
    <row r="43215" customFormat="1"/>
    <row r="43216" customFormat="1"/>
    <row r="43217" customFormat="1"/>
    <row r="43218" customFormat="1"/>
    <row r="43219" customFormat="1"/>
    <row r="43220" customFormat="1"/>
    <row r="43221" customFormat="1"/>
    <row r="43222" customFormat="1"/>
    <row r="43223" customFormat="1"/>
    <row r="43224" customFormat="1"/>
    <row r="43225" customFormat="1"/>
    <row r="43226" customFormat="1"/>
    <row r="43227" customFormat="1"/>
    <row r="43228" customFormat="1"/>
    <row r="43229" customFormat="1"/>
    <row r="43230" customFormat="1"/>
    <row r="43231" customFormat="1"/>
    <row r="43232" customFormat="1"/>
    <row r="43233" customFormat="1"/>
    <row r="43234" customFormat="1"/>
    <row r="43235" customFormat="1"/>
    <row r="43236" customFormat="1"/>
    <row r="43237" customFormat="1"/>
    <row r="43238" customFormat="1"/>
    <row r="43239" customFormat="1"/>
    <row r="43240" customFormat="1"/>
    <row r="43241" customFormat="1"/>
    <row r="43242" customFormat="1"/>
    <row r="43243" customFormat="1"/>
    <row r="43244" customFormat="1"/>
    <row r="43245" customFormat="1"/>
    <row r="43246" customFormat="1"/>
    <row r="43247" customFormat="1"/>
    <row r="43248" customFormat="1"/>
    <row r="43249" customFormat="1"/>
    <row r="43250" customFormat="1"/>
    <row r="43251" customFormat="1"/>
    <row r="43252" customFormat="1"/>
    <row r="43253" customFormat="1"/>
    <row r="43254" customFormat="1"/>
    <row r="43255" customFormat="1"/>
    <row r="43256" customFormat="1"/>
    <row r="43257" customFormat="1"/>
    <row r="43258" customFormat="1"/>
    <row r="43259" customFormat="1"/>
    <row r="43260" customFormat="1"/>
    <row r="43261" customFormat="1"/>
    <row r="43262" customFormat="1"/>
    <row r="43263" customFormat="1"/>
    <row r="43264" customFormat="1"/>
    <row r="43265" customFormat="1"/>
    <row r="43266" customFormat="1"/>
    <row r="43267" customFormat="1"/>
    <row r="43268" customFormat="1"/>
    <row r="43269" customFormat="1"/>
    <row r="43270" customFormat="1"/>
    <row r="43271" customFormat="1"/>
    <row r="43272" customFormat="1"/>
    <row r="43273" customFormat="1"/>
    <row r="43274" customFormat="1"/>
    <row r="43275" customFormat="1"/>
    <row r="43276" customFormat="1"/>
    <row r="43277" customFormat="1"/>
    <row r="43278" customFormat="1"/>
    <row r="43279" customFormat="1"/>
    <row r="43280" customFormat="1"/>
    <row r="43281" customFormat="1"/>
    <row r="43282" customFormat="1"/>
    <row r="43283" customFormat="1"/>
    <row r="43284" customFormat="1"/>
    <row r="43285" customFormat="1"/>
    <row r="43286" customFormat="1"/>
    <row r="43287" customFormat="1"/>
    <row r="43288" customFormat="1"/>
    <row r="43289" customFormat="1"/>
    <row r="43290" customFormat="1"/>
    <row r="43291" customFormat="1"/>
    <row r="43292" customFormat="1"/>
    <row r="43293" customFormat="1"/>
    <row r="43294" customFormat="1"/>
    <row r="43295" customFormat="1"/>
    <row r="43296" customFormat="1"/>
    <row r="43297" customFormat="1"/>
    <row r="43298" customFormat="1"/>
    <row r="43299" customFormat="1"/>
    <row r="43300" customFormat="1"/>
    <row r="43301" customFormat="1"/>
    <row r="43302" customFormat="1"/>
    <row r="43303" customFormat="1"/>
    <row r="43304" customFormat="1"/>
    <row r="43305" customFormat="1"/>
    <row r="43306" customFormat="1"/>
    <row r="43307" customFormat="1"/>
    <row r="43308" customFormat="1"/>
    <row r="43309" customFormat="1"/>
    <row r="43310" customFormat="1"/>
    <row r="43311" customFormat="1"/>
    <row r="43312" customFormat="1"/>
    <row r="43313" customFormat="1"/>
    <row r="43314" customFormat="1"/>
    <row r="43315" customFormat="1"/>
    <row r="43316" customFormat="1"/>
    <row r="43317" customFormat="1"/>
    <row r="43318" customFormat="1"/>
    <row r="43319" customFormat="1"/>
    <row r="43320" customFormat="1"/>
    <row r="43321" customFormat="1"/>
    <row r="43322" customFormat="1"/>
    <row r="43323" customFormat="1"/>
    <row r="43324" customFormat="1"/>
    <row r="43325" customFormat="1"/>
    <row r="43326" customFormat="1"/>
    <row r="43327" customFormat="1"/>
    <row r="43328" customFormat="1"/>
    <row r="43329" customFormat="1"/>
    <row r="43330" customFormat="1"/>
    <row r="43331" customFormat="1"/>
    <row r="43332" customFormat="1"/>
    <row r="43333" customFormat="1"/>
    <row r="43334" customFormat="1"/>
    <row r="43335" customFormat="1"/>
    <row r="43336" customFormat="1"/>
    <row r="43337" customFormat="1"/>
    <row r="43338" customFormat="1"/>
    <row r="43339" customFormat="1"/>
    <row r="43340" customFormat="1"/>
    <row r="43341" customFormat="1"/>
    <row r="43342" customFormat="1"/>
    <row r="43343" customFormat="1"/>
    <row r="43344" customFormat="1"/>
    <row r="43345" customFormat="1"/>
    <row r="43346" customFormat="1"/>
    <row r="43347" customFormat="1"/>
    <row r="43348" customFormat="1"/>
    <row r="43349" customFormat="1"/>
    <row r="43350" customFormat="1"/>
    <row r="43351" customFormat="1"/>
    <row r="43352" customFormat="1"/>
    <row r="43353" customFormat="1"/>
    <row r="43354" customFormat="1"/>
    <row r="43355" customFormat="1"/>
    <row r="43356" customFormat="1"/>
    <row r="43357" customFormat="1"/>
    <row r="43358" customFormat="1"/>
    <row r="43359" customFormat="1"/>
    <row r="43360" customFormat="1"/>
    <row r="43361" customFormat="1"/>
    <row r="43362" customFormat="1"/>
    <row r="43363" customFormat="1"/>
    <row r="43364" customFormat="1"/>
    <row r="43365" customFormat="1"/>
    <row r="43366" customFormat="1"/>
    <row r="43367" customFormat="1"/>
    <row r="43368" customFormat="1"/>
    <row r="43369" customFormat="1"/>
    <row r="43370" customFormat="1"/>
    <row r="43371" customFormat="1"/>
    <row r="43372" customFormat="1"/>
    <row r="43373" customFormat="1"/>
    <row r="43374" customFormat="1"/>
    <row r="43375" customFormat="1"/>
    <row r="43376" customFormat="1"/>
    <row r="43377" customFormat="1"/>
    <row r="43378" customFormat="1"/>
    <row r="43379" customFormat="1"/>
    <row r="43380" customFormat="1"/>
    <row r="43381" customFormat="1"/>
    <row r="43382" customFormat="1"/>
    <row r="43383" customFormat="1"/>
    <row r="43384" customFormat="1"/>
    <row r="43385" customFormat="1"/>
    <row r="43386" customFormat="1"/>
    <row r="43387" customFormat="1"/>
    <row r="43388" customFormat="1"/>
    <row r="43389" customFormat="1"/>
    <row r="43390" customFormat="1"/>
    <row r="43391" customFormat="1"/>
    <row r="43392" customFormat="1"/>
    <row r="43393" customFormat="1"/>
    <row r="43394" customFormat="1"/>
    <row r="43395" customFormat="1"/>
    <row r="43396" customFormat="1"/>
    <row r="43397" customFormat="1"/>
    <row r="43398" customFormat="1"/>
    <row r="43399" customFormat="1"/>
    <row r="43400" customFormat="1"/>
    <row r="43401" customFormat="1"/>
    <row r="43402" customFormat="1"/>
    <row r="43403" customFormat="1"/>
    <row r="43404" customFormat="1"/>
    <row r="43405" customFormat="1"/>
    <row r="43406" customFormat="1"/>
    <row r="43407" customFormat="1"/>
    <row r="43408" customFormat="1"/>
    <row r="43409" customFormat="1"/>
    <row r="43410" customFormat="1"/>
    <row r="43411" customFormat="1"/>
    <row r="43412" customFormat="1"/>
    <row r="43413" customFormat="1"/>
    <row r="43414" customFormat="1"/>
    <row r="43415" customFormat="1"/>
    <row r="43416" customFormat="1"/>
    <row r="43417" customFormat="1"/>
    <row r="43418" customFormat="1"/>
    <row r="43419" customFormat="1"/>
    <row r="43420" customFormat="1"/>
    <row r="43421" customFormat="1"/>
    <row r="43422" customFormat="1"/>
    <row r="43423" customFormat="1"/>
    <row r="43424" customFormat="1"/>
    <row r="43425" customFormat="1"/>
    <row r="43426" customFormat="1"/>
    <row r="43427" customFormat="1"/>
    <row r="43428" customFormat="1"/>
    <row r="43429" customFormat="1"/>
    <row r="43430" customFormat="1"/>
    <row r="43431" customFormat="1"/>
    <row r="43432" customFormat="1"/>
    <row r="43433" customFormat="1"/>
    <row r="43434" customFormat="1"/>
    <row r="43435" customFormat="1"/>
    <row r="43436" customFormat="1"/>
    <row r="43437" customFormat="1"/>
    <row r="43438" customFormat="1"/>
    <row r="43439" customFormat="1"/>
    <row r="43440" customFormat="1"/>
    <row r="43441" customFormat="1"/>
    <row r="43442" customFormat="1"/>
    <row r="43443" customFormat="1"/>
    <row r="43444" customFormat="1"/>
    <row r="43445" customFormat="1"/>
    <row r="43446" customFormat="1"/>
    <row r="43447" customFormat="1"/>
    <row r="43448" customFormat="1"/>
    <row r="43449" customFormat="1"/>
    <row r="43450" customFormat="1"/>
    <row r="43451" customFormat="1"/>
    <row r="43452" customFormat="1"/>
    <row r="43453" customFormat="1"/>
    <row r="43454" customFormat="1"/>
    <row r="43455" customFormat="1"/>
    <row r="43456" customFormat="1"/>
    <row r="43457" customFormat="1"/>
    <row r="43458" customFormat="1"/>
    <row r="43459" customFormat="1"/>
    <row r="43460" customFormat="1"/>
    <row r="43461" customFormat="1"/>
    <row r="43462" customFormat="1"/>
    <row r="43463" customFormat="1"/>
    <row r="43464" customFormat="1"/>
    <row r="43465" customFormat="1"/>
    <row r="43466" customFormat="1"/>
    <row r="43467" customFormat="1"/>
    <row r="43468" customFormat="1"/>
    <row r="43469" customFormat="1"/>
    <row r="43470" customFormat="1"/>
    <row r="43471" customFormat="1"/>
    <row r="43472" customFormat="1"/>
    <row r="43473" customFormat="1"/>
    <row r="43474" customFormat="1"/>
    <row r="43475" customFormat="1"/>
    <row r="43476" customFormat="1"/>
    <row r="43477" customFormat="1"/>
    <row r="43478" customFormat="1"/>
    <row r="43479" customFormat="1"/>
    <row r="43480" customFormat="1"/>
    <row r="43481" customFormat="1"/>
    <row r="43482" customFormat="1"/>
    <row r="43483" customFormat="1"/>
    <row r="43484" customFormat="1"/>
    <row r="43485" customFormat="1"/>
    <row r="43486" customFormat="1"/>
    <row r="43487" customFormat="1"/>
    <row r="43488" customFormat="1"/>
    <row r="43489" customFormat="1"/>
    <row r="43490" customFormat="1"/>
    <row r="43491" customFormat="1"/>
    <row r="43492" customFormat="1"/>
    <row r="43493" customFormat="1"/>
    <row r="43494" customFormat="1"/>
    <row r="43495" customFormat="1"/>
    <row r="43496" customFormat="1"/>
    <row r="43497" customFormat="1"/>
    <row r="43498" customFormat="1"/>
    <row r="43499" customFormat="1"/>
    <row r="43500" customFormat="1"/>
    <row r="43501" customFormat="1"/>
    <row r="43502" customFormat="1"/>
    <row r="43503" customFormat="1"/>
    <row r="43504" customFormat="1"/>
    <row r="43505" customFormat="1"/>
    <row r="43506" customFormat="1"/>
    <row r="43507" customFormat="1"/>
    <row r="43508" customFormat="1"/>
    <row r="43509" customFormat="1"/>
    <row r="43510" customFormat="1"/>
    <row r="43511" customFormat="1"/>
    <row r="43512" customFormat="1"/>
    <row r="43513" customFormat="1"/>
    <row r="43514" customFormat="1"/>
    <row r="43515" customFormat="1"/>
    <row r="43516" customFormat="1"/>
    <row r="43517" customFormat="1"/>
    <row r="43518" customFormat="1"/>
    <row r="43519" customFormat="1"/>
    <row r="43520" customFormat="1"/>
    <row r="43521" customFormat="1"/>
    <row r="43522" customFormat="1"/>
    <row r="43523" customFormat="1"/>
    <row r="43524" customFormat="1"/>
    <row r="43525" customFormat="1"/>
    <row r="43526" customFormat="1"/>
    <row r="43527" customFormat="1"/>
    <row r="43528" customFormat="1"/>
    <row r="43529" customFormat="1"/>
    <row r="43530" customFormat="1"/>
    <row r="43531" customFormat="1"/>
    <row r="43532" customFormat="1"/>
    <row r="43533" customFormat="1"/>
    <row r="43534" customFormat="1"/>
    <row r="43535" customFormat="1"/>
    <row r="43536" customFormat="1"/>
    <row r="43537" customFormat="1"/>
    <row r="43538" customFormat="1"/>
    <row r="43539" customFormat="1"/>
    <row r="43540" customFormat="1"/>
    <row r="43541" customFormat="1"/>
    <row r="43542" customFormat="1"/>
    <row r="43543" customFormat="1"/>
    <row r="43544" customFormat="1"/>
    <row r="43545" customFormat="1"/>
    <row r="43546" customFormat="1"/>
    <row r="43547" customFormat="1"/>
    <row r="43548" customFormat="1"/>
    <row r="43549" customFormat="1"/>
    <row r="43550" customFormat="1"/>
    <row r="43551" customFormat="1"/>
    <row r="43552" customFormat="1"/>
    <row r="43553" customFormat="1"/>
    <row r="43554" customFormat="1"/>
    <row r="43555" customFormat="1"/>
    <row r="43556" customFormat="1"/>
    <row r="43557" customFormat="1"/>
    <row r="43558" customFormat="1"/>
    <row r="43559" customFormat="1"/>
    <row r="43560" customFormat="1"/>
    <row r="43561" customFormat="1"/>
    <row r="43562" customFormat="1"/>
    <row r="43563" customFormat="1"/>
    <row r="43564" customFormat="1"/>
    <row r="43565" customFormat="1"/>
    <row r="43566" customFormat="1"/>
    <row r="43567" customFormat="1"/>
    <row r="43568" customFormat="1"/>
    <row r="43569" customFormat="1"/>
    <row r="43570" customFormat="1"/>
    <row r="43571" customFormat="1"/>
    <row r="43572" customFormat="1"/>
    <row r="43573" customFormat="1"/>
    <row r="43574" customFormat="1"/>
    <row r="43575" customFormat="1"/>
    <row r="43576" customFormat="1"/>
    <row r="43577" customFormat="1"/>
    <row r="43578" customFormat="1"/>
    <row r="43579" customFormat="1"/>
    <row r="43580" customFormat="1"/>
    <row r="43581" customFormat="1"/>
    <row r="43582" customFormat="1"/>
    <row r="43583" customFormat="1"/>
    <row r="43584" customFormat="1"/>
    <row r="43585" customFormat="1"/>
    <row r="43586" customFormat="1"/>
    <row r="43587" customFormat="1"/>
    <row r="43588" customFormat="1"/>
    <row r="43589" customFormat="1"/>
    <row r="43590" customFormat="1"/>
    <row r="43591" customFormat="1"/>
    <row r="43592" customFormat="1"/>
    <row r="43593" customFormat="1"/>
    <row r="43594" customFormat="1"/>
    <row r="43595" customFormat="1"/>
    <row r="43596" customFormat="1"/>
    <row r="43597" customFormat="1"/>
    <row r="43598" customFormat="1"/>
    <row r="43599" customFormat="1"/>
    <row r="43600" customFormat="1"/>
    <row r="43601" customFormat="1"/>
    <row r="43602" customFormat="1"/>
    <row r="43603" customFormat="1"/>
    <row r="43604" customFormat="1"/>
    <row r="43605" customFormat="1"/>
    <row r="43606" customFormat="1"/>
    <row r="43607" customFormat="1"/>
    <row r="43608" customFormat="1"/>
    <row r="43609" customFormat="1"/>
    <row r="43610" customFormat="1"/>
    <row r="43611" customFormat="1"/>
    <row r="43612" customFormat="1"/>
    <row r="43613" customFormat="1"/>
    <row r="43614" customFormat="1"/>
    <row r="43615" customFormat="1"/>
    <row r="43616" customFormat="1"/>
    <row r="43617" customFormat="1"/>
    <row r="43618" customFormat="1"/>
    <row r="43619" customFormat="1"/>
    <row r="43620" customFormat="1"/>
    <row r="43621" customFormat="1"/>
    <row r="43622" customFormat="1"/>
    <row r="43623" customFormat="1"/>
    <row r="43624" customFormat="1"/>
    <row r="43625" customFormat="1"/>
    <row r="43626" customFormat="1"/>
    <row r="43627" customFormat="1"/>
    <row r="43628" customFormat="1"/>
    <row r="43629" customFormat="1"/>
    <row r="43630" customFormat="1"/>
    <row r="43631" customFormat="1"/>
    <row r="43632" customFormat="1"/>
    <row r="43633" customFormat="1"/>
    <row r="43634" customFormat="1"/>
    <row r="43635" customFormat="1"/>
    <row r="43636" customFormat="1"/>
    <row r="43637" customFormat="1"/>
    <row r="43638" customFormat="1"/>
    <row r="43639" customFormat="1"/>
    <row r="43640" customFormat="1"/>
    <row r="43641" customFormat="1"/>
    <row r="43642" customFormat="1"/>
    <row r="43643" customFormat="1"/>
    <row r="43644" customFormat="1"/>
    <row r="43645" customFormat="1"/>
    <row r="43646" customFormat="1"/>
    <row r="43647" customFormat="1"/>
    <row r="43648" customFormat="1"/>
    <row r="43649" customFormat="1"/>
    <row r="43650" customFormat="1"/>
    <row r="43651" customFormat="1"/>
    <row r="43652" customFormat="1"/>
    <row r="43653" customFormat="1"/>
    <row r="43654" customFormat="1"/>
    <row r="43655" customFormat="1"/>
    <row r="43656" customFormat="1"/>
    <row r="43657" customFormat="1"/>
    <row r="43658" customFormat="1"/>
    <row r="43659" customFormat="1"/>
    <row r="43660" customFormat="1"/>
    <row r="43661" customFormat="1"/>
    <row r="43662" customFormat="1"/>
    <row r="43663" customFormat="1"/>
    <row r="43664" customFormat="1"/>
    <row r="43665" customFormat="1"/>
    <row r="43666" customFormat="1"/>
    <row r="43667" customFormat="1"/>
    <row r="43668" customFormat="1"/>
    <row r="43669" customFormat="1"/>
    <row r="43670" customFormat="1"/>
    <row r="43671" customFormat="1"/>
    <row r="43672" customFormat="1"/>
    <row r="43673" customFormat="1"/>
    <row r="43674" customFormat="1"/>
    <row r="43675" customFormat="1"/>
    <row r="43676" customFormat="1"/>
    <row r="43677" customFormat="1"/>
    <row r="43678" customFormat="1"/>
    <row r="43679" customFormat="1"/>
    <row r="43680" customFormat="1"/>
    <row r="43681" customFormat="1"/>
    <row r="43682" customFormat="1"/>
    <row r="43683" customFormat="1"/>
    <row r="43684" customFormat="1"/>
    <row r="43685" customFormat="1"/>
    <row r="43686" customFormat="1"/>
    <row r="43687" customFormat="1"/>
    <row r="43688" customFormat="1"/>
    <row r="43689" customFormat="1"/>
    <row r="43690" customFormat="1"/>
    <row r="43691" customFormat="1"/>
    <row r="43692" customFormat="1"/>
    <row r="43693" customFormat="1"/>
    <row r="43694" customFormat="1"/>
    <row r="43695" customFormat="1"/>
    <row r="43696" customFormat="1"/>
    <row r="43697" customFormat="1"/>
    <row r="43698" customFormat="1"/>
    <row r="43699" customFormat="1"/>
    <row r="43700" customFormat="1"/>
    <row r="43701" customFormat="1"/>
    <row r="43702" customFormat="1"/>
    <row r="43703" customFormat="1"/>
    <row r="43704" customFormat="1"/>
    <row r="43705" customFormat="1"/>
    <row r="43706" customFormat="1"/>
    <row r="43707" customFormat="1"/>
    <row r="43708" customFormat="1"/>
    <row r="43709" customFormat="1"/>
    <row r="43710" customFormat="1"/>
    <row r="43711" customFormat="1"/>
    <row r="43712" customFormat="1"/>
    <row r="43713" customFormat="1"/>
    <row r="43714" customFormat="1"/>
    <row r="43715" customFormat="1"/>
    <row r="43716" customFormat="1"/>
    <row r="43717" customFormat="1"/>
    <row r="43718" customFormat="1"/>
    <row r="43719" customFormat="1"/>
    <row r="43720" customFormat="1"/>
    <row r="43721" customFormat="1"/>
    <row r="43722" customFormat="1"/>
    <row r="43723" customFormat="1"/>
    <row r="43724" customFormat="1"/>
    <row r="43725" customFormat="1"/>
    <row r="43726" customFormat="1"/>
    <row r="43727" customFormat="1"/>
    <row r="43728" customFormat="1"/>
    <row r="43729" customFormat="1"/>
    <row r="43730" customFormat="1"/>
    <row r="43731" customFormat="1"/>
    <row r="43732" customFormat="1"/>
    <row r="43733" customFormat="1"/>
    <row r="43734" customFormat="1"/>
    <row r="43735" customFormat="1"/>
    <row r="43736" customFormat="1"/>
    <row r="43737" customFormat="1"/>
    <row r="43738" customFormat="1"/>
    <row r="43739" customFormat="1"/>
    <row r="43740" customFormat="1"/>
    <row r="43741" customFormat="1"/>
    <row r="43742" customFormat="1"/>
    <row r="43743" customFormat="1"/>
    <row r="43744" customFormat="1"/>
    <row r="43745" customFormat="1"/>
    <row r="43746" customFormat="1"/>
    <row r="43747" customFormat="1"/>
    <row r="43748" customFormat="1"/>
    <row r="43749" customFormat="1"/>
    <row r="43750" customFormat="1"/>
    <row r="43751" customFormat="1"/>
    <row r="43752" customFormat="1"/>
    <row r="43753" customFormat="1"/>
    <row r="43754" customFormat="1"/>
    <row r="43755" customFormat="1"/>
    <row r="43756" customFormat="1"/>
    <row r="43757" customFormat="1"/>
    <row r="43758" customFormat="1"/>
    <row r="43759" customFormat="1"/>
    <row r="43760" customFormat="1"/>
    <row r="43761" customFormat="1"/>
    <row r="43762" customFormat="1"/>
    <row r="43763" customFormat="1"/>
    <row r="43764" customFormat="1"/>
    <row r="43765" customFormat="1"/>
    <row r="43766" customFormat="1"/>
    <row r="43767" customFormat="1"/>
    <row r="43768" customFormat="1"/>
    <row r="43769" customFormat="1"/>
    <row r="43770" customFormat="1"/>
    <row r="43771" customFormat="1"/>
    <row r="43772" customFormat="1"/>
    <row r="43773" customFormat="1"/>
    <row r="43774" customFormat="1"/>
    <row r="43775" customFormat="1"/>
    <row r="43776" customFormat="1"/>
    <row r="43777" customFormat="1"/>
    <row r="43778" customFormat="1"/>
    <row r="43779" customFormat="1"/>
    <row r="43780" customFormat="1"/>
    <row r="43781" customFormat="1"/>
    <row r="43782" customFormat="1"/>
    <row r="43783" customFormat="1"/>
    <row r="43784" customFormat="1"/>
    <row r="43785" customFormat="1"/>
    <row r="43786" customFormat="1"/>
    <row r="43787" customFormat="1"/>
    <row r="43788" customFormat="1"/>
    <row r="43789" customFormat="1"/>
    <row r="43790" customFormat="1"/>
    <row r="43791" customFormat="1"/>
    <row r="43792" customFormat="1"/>
    <row r="43793" customFormat="1"/>
    <row r="43794" customFormat="1"/>
    <row r="43795" customFormat="1"/>
    <row r="43796" customFormat="1"/>
    <row r="43797" customFormat="1"/>
    <row r="43798" customFormat="1"/>
    <row r="43799" customFormat="1"/>
    <row r="43800" customFormat="1"/>
    <row r="43801" customFormat="1"/>
    <row r="43802" customFormat="1"/>
    <row r="43803" customFormat="1"/>
    <row r="43804" customFormat="1"/>
    <row r="43805" customFormat="1"/>
    <row r="43806" customFormat="1"/>
    <row r="43807" customFormat="1"/>
    <row r="43808" customFormat="1"/>
    <row r="43809" customFormat="1"/>
    <row r="43810" customFormat="1"/>
    <row r="43811" customFormat="1"/>
    <row r="43812" customFormat="1"/>
    <row r="43813" customFormat="1"/>
    <row r="43814" customFormat="1"/>
    <row r="43815" customFormat="1"/>
    <row r="43816" customFormat="1"/>
    <row r="43817" customFormat="1"/>
    <row r="43818" customFormat="1"/>
    <row r="43819" customFormat="1"/>
    <row r="43820" customFormat="1"/>
    <row r="43821" customFormat="1"/>
    <row r="43822" customFormat="1"/>
    <row r="43823" customFormat="1"/>
    <row r="43824" customFormat="1"/>
    <row r="43825" customFormat="1"/>
    <row r="43826" customFormat="1"/>
    <row r="43827" customFormat="1"/>
    <row r="43828" customFormat="1"/>
    <row r="43829" customFormat="1"/>
    <row r="43830" customFormat="1"/>
    <row r="43831" customFormat="1"/>
    <row r="43832" customFormat="1"/>
    <row r="43833" customFormat="1"/>
    <row r="43834" customFormat="1"/>
    <row r="43835" customFormat="1"/>
    <row r="43836" customFormat="1"/>
    <row r="43837" customFormat="1"/>
    <row r="43838" customFormat="1"/>
    <row r="43839" customFormat="1"/>
    <row r="43840" customFormat="1"/>
    <row r="43841" customFormat="1"/>
    <row r="43842" customFormat="1"/>
    <row r="43843" customFormat="1"/>
    <row r="43844" customFormat="1"/>
    <row r="43845" customFormat="1"/>
    <row r="43846" customFormat="1"/>
    <row r="43847" customFormat="1"/>
    <row r="43848" customFormat="1"/>
    <row r="43849" customFormat="1"/>
    <row r="43850" customFormat="1"/>
    <row r="43851" customFormat="1"/>
    <row r="43852" customFormat="1"/>
    <row r="43853" customFormat="1"/>
    <row r="43854" customFormat="1"/>
    <row r="43855" customFormat="1"/>
    <row r="43856" customFormat="1"/>
    <row r="43857" customFormat="1"/>
    <row r="43858" customFormat="1"/>
    <row r="43859" customFormat="1"/>
    <row r="43860" customFormat="1"/>
    <row r="43861" customFormat="1"/>
    <row r="43862" customFormat="1"/>
    <row r="43863" customFormat="1"/>
    <row r="43864" customFormat="1"/>
    <row r="43865" customFormat="1"/>
    <row r="43866" customFormat="1"/>
    <row r="43867" customFormat="1"/>
    <row r="43868" customFormat="1"/>
    <row r="43869" customFormat="1"/>
    <row r="43870" customFormat="1"/>
    <row r="43871" customFormat="1"/>
    <row r="43872" customFormat="1"/>
    <row r="43873" customFormat="1"/>
    <row r="43874" customFormat="1"/>
    <row r="43875" customFormat="1"/>
    <row r="43876" customFormat="1"/>
    <row r="43877" customFormat="1"/>
    <row r="43878" customFormat="1"/>
    <row r="43879" customFormat="1"/>
    <row r="43880" customFormat="1"/>
    <row r="43881" customFormat="1"/>
    <row r="43882" customFormat="1"/>
    <row r="43883" customFormat="1"/>
    <row r="43884" customFormat="1"/>
    <row r="43885" customFormat="1"/>
    <row r="43886" customFormat="1"/>
    <row r="43887" customFormat="1"/>
    <row r="43888" customFormat="1"/>
    <row r="43889" customFormat="1"/>
    <row r="43890" customFormat="1"/>
    <row r="43891" customFormat="1"/>
    <row r="43892" customFormat="1"/>
    <row r="43893" customFormat="1"/>
    <row r="43894" customFormat="1"/>
    <row r="43895" customFormat="1"/>
    <row r="43896" customFormat="1"/>
    <row r="43897" customFormat="1"/>
    <row r="43898" customFormat="1"/>
    <row r="43899" customFormat="1"/>
    <row r="43900" customFormat="1"/>
    <row r="43901" customFormat="1"/>
    <row r="43902" customFormat="1"/>
    <row r="43903" customFormat="1"/>
    <row r="43904" customFormat="1"/>
    <row r="43905" customFormat="1"/>
    <row r="43906" customFormat="1"/>
    <row r="43907" customFormat="1"/>
    <row r="43908" customFormat="1"/>
    <row r="43909" customFormat="1"/>
    <row r="43910" customFormat="1"/>
    <row r="43911" customFormat="1"/>
    <row r="43912" customFormat="1"/>
    <row r="43913" customFormat="1"/>
    <row r="43914" customFormat="1"/>
    <row r="43915" customFormat="1"/>
    <row r="43916" customFormat="1"/>
    <row r="43917" customFormat="1"/>
    <row r="43918" customFormat="1"/>
    <row r="43919" customFormat="1"/>
    <row r="43920" customFormat="1"/>
    <row r="43921" customFormat="1"/>
    <row r="43922" customFormat="1"/>
    <row r="43923" customFormat="1"/>
    <row r="43924" customFormat="1"/>
    <row r="43925" customFormat="1"/>
    <row r="43926" customFormat="1"/>
    <row r="43927" customFormat="1"/>
    <row r="43928" customFormat="1"/>
    <row r="43929" customFormat="1"/>
    <row r="43930" customFormat="1"/>
    <row r="43931" customFormat="1"/>
    <row r="43932" customFormat="1"/>
    <row r="43933" customFormat="1"/>
    <row r="43934" customFormat="1"/>
    <row r="43935" customFormat="1"/>
    <row r="43936" customFormat="1"/>
    <row r="43937" customFormat="1"/>
    <row r="43938" customFormat="1"/>
    <row r="43939" customFormat="1"/>
    <row r="43940" customFormat="1"/>
    <row r="43941" customFormat="1"/>
    <row r="43942" customFormat="1"/>
    <row r="43943" customFormat="1"/>
    <row r="43944" customFormat="1"/>
    <row r="43945" customFormat="1"/>
    <row r="43946" customFormat="1"/>
    <row r="43947" customFormat="1"/>
    <row r="43948" customFormat="1"/>
    <row r="43949" customFormat="1"/>
    <row r="43950" customFormat="1"/>
    <row r="43951" customFormat="1"/>
    <row r="43952" customFormat="1"/>
    <row r="43953" customFormat="1"/>
    <row r="43954" customFormat="1"/>
    <row r="43955" customFormat="1"/>
    <row r="43956" customFormat="1"/>
    <row r="43957" customFormat="1"/>
    <row r="43958" customFormat="1"/>
    <row r="43959" customFormat="1"/>
    <row r="43960" customFormat="1"/>
    <row r="43961" customFormat="1"/>
    <row r="43962" customFormat="1"/>
    <row r="43963" customFormat="1"/>
    <row r="43964" customFormat="1"/>
    <row r="43965" customFormat="1"/>
    <row r="43966" customFormat="1"/>
    <row r="43967" customFormat="1"/>
    <row r="43968" customFormat="1"/>
    <row r="43969" customFormat="1"/>
    <row r="43970" customFormat="1"/>
    <row r="43971" customFormat="1"/>
    <row r="43972" customFormat="1"/>
    <row r="43973" customFormat="1"/>
    <row r="43974" customFormat="1"/>
    <row r="43975" customFormat="1"/>
    <row r="43976" customFormat="1"/>
    <row r="43977" customFormat="1"/>
    <row r="43978" customFormat="1"/>
    <row r="43979" customFormat="1"/>
    <row r="43980" customFormat="1"/>
    <row r="43981" customFormat="1"/>
    <row r="43982" customFormat="1"/>
    <row r="43983" customFormat="1"/>
    <row r="43984" customFormat="1"/>
    <row r="43985" customFormat="1"/>
    <row r="43986" customFormat="1"/>
    <row r="43987" customFormat="1"/>
    <row r="43988" customFormat="1"/>
    <row r="43989" customFormat="1"/>
    <row r="43990" customFormat="1"/>
    <row r="43991" customFormat="1"/>
    <row r="43992" customFormat="1"/>
    <row r="43993" customFormat="1"/>
    <row r="43994" customFormat="1"/>
    <row r="43995" customFormat="1"/>
    <row r="43996" customFormat="1"/>
    <row r="43997" customFormat="1"/>
    <row r="43998" customFormat="1"/>
    <row r="43999" customFormat="1"/>
    <row r="44000" customFormat="1"/>
    <row r="44001" customFormat="1"/>
    <row r="44002" customFormat="1"/>
    <row r="44003" customFormat="1"/>
    <row r="44004" customFormat="1"/>
    <row r="44005" customFormat="1"/>
    <row r="44006" customFormat="1"/>
    <row r="44007" customFormat="1"/>
    <row r="44008" customFormat="1"/>
    <row r="44009" customFormat="1"/>
    <row r="44010" customFormat="1"/>
    <row r="44011" customFormat="1"/>
    <row r="44012" customFormat="1"/>
    <row r="44013" customFormat="1"/>
    <row r="44014" customFormat="1"/>
    <row r="44015" customFormat="1"/>
    <row r="44016" customFormat="1"/>
    <row r="44017" customFormat="1"/>
    <row r="44018" customFormat="1"/>
    <row r="44019" customFormat="1"/>
    <row r="44020" customFormat="1"/>
    <row r="44021" customFormat="1"/>
    <row r="44022" customFormat="1"/>
    <row r="44023" customFormat="1"/>
    <row r="44024" customFormat="1"/>
    <row r="44025" customFormat="1"/>
    <row r="44026" customFormat="1"/>
    <row r="44027" customFormat="1"/>
    <row r="44028" customFormat="1"/>
    <row r="44029" customFormat="1"/>
    <row r="44030" customFormat="1"/>
    <row r="44031" customFormat="1"/>
    <row r="44032" customFormat="1"/>
    <row r="44033" customFormat="1"/>
    <row r="44034" customFormat="1"/>
    <row r="44035" customFormat="1"/>
    <row r="44036" customFormat="1"/>
    <row r="44037" customFormat="1"/>
    <row r="44038" customFormat="1"/>
    <row r="44039" customFormat="1"/>
    <row r="44040" customFormat="1"/>
    <row r="44041" customFormat="1"/>
    <row r="44042" customFormat="1"/>
    <row r="44043" customFormat="1"/>
    <row r="44044" customFormat="1"/>
    <row r="44045" customFormat="1"/>
    <row r="44046" customFormat="1"/>
    <row r="44047" customFormat="1"/>
    <row r="44048" customFormat="1"/>
    <row r="44049" customFormat="1"/>
    <row r="44050" customFormat="1"/>
    <row r="44051" customFormat="1"/>
    <row r="44052" customFormat="1"/>
    <row r="44053" customFormat="1"/>
    <row r="44054" customFormat="1"/>
    <row r="44055" customFormat="1"/>
    <row r="44056" customFormat="1"/>
    <row r="44057" customFormat="1"/>
    <row r="44058" customFormat="1"/>
    <row r="44059" customFormat="1"/>
    <row r="44060" customFormat="1"/>
    <row r="44061" customFormat="1"/>
    <row r="44062" customFormat="1"/>
    <row r="44063" customFormat="1"/>
    <row r="44064" customFormat="1"/>
    <row r="44065" customFormat="1"/>
    <row r="44066" customFormat="1"/>
    <row r="44067" customFormat="1"/>
    <row r="44068" customFormat="1"/>
    <row r="44069" customFormat="1"/>
    <row r="44070" customFormat="1"/>
    <row r="44071" customFormat="1"/>
    <row r="44072" customFormat="1"/>
    <row r="44073" customFormat="1"/>
    <row r="44074" customFormat="1"/>
    <row r="44075" customFormat="1"/>
    <row r="44076" customFormat="1"/>
    <row r="44077" customFormat="1"/>
    <row r="44078" customFormat="1"/>
    <row r="44079" customFormat="1"/>
    <row r="44080" customFormat="1"/>
    <row r="44081" customFormat="1"/>
    <row r="44082" customFormat="1"/>
    <row r="44083" customFormat="1"/>
    <row r="44084" customFormat="1"/>
    <row r="44085" customFormat="1"/>
    <row r="44086" customFormat="1"/>
    <row r="44087" customFormat="1"/>
    <row r="44088" customFormat="1"/>
    <row r="44089" customFormat="1"/>
    <row r="44090" customFormat="1"/>
    <row r="44091" customFormat="1"/>
    <row r="44092" customFormat="1"/>
    <row r="44093" customFormat="1"/>
    <row r="44094" customFormat="1"/>
    <row r="44095" customFormat="1"/>
    <row r="44096" customFormat="1"/>
    <row r="44097" customFormat="1"/>
    <row r="44098" customFormat="1"/>
    <row r="44099" customFormat="1"/>
    <row r="44100" customFormat="1"/>
    <row r="44101" customFormat="1"/>
    <row r="44102" customFormat="1"/>
    <row r="44103" customFormat="1"/>
    <row r="44104" customFormat="1"/>
    <row r="44105" customFormat="1"/>
    <row r="44106" customFormat="1"/>
    <row r="44107" customFormat="1"/>
    <row r="44108" customFormat="1"/>
    <row r="44109" customFormat="1"/>
    <row r="44110" customFormat="1"/>
    <row r="44111" customFormat="1"/>
    <row r="44112" customFormat="1"/>
    <row r="44113" customFormat="1"/>
    <row r="44114" customFormat="1"/>
    <row r="44115" customFormat="1"/>
    <row r="44116" customFormat="1"/>
    <row r="44117" customFormat="1"/>
    <row r="44118" customFormat="1"/>
    <row r="44119" customFormat="1"/>
    <row r="44120" customFormat="1"/>
    <row r="44121" customFormat="1"/>
    <row r="44122" customFormat="1"/>
    <row r="44123" customFormat="1"/>
    <row r="44124" customFormat="1"/>
    <row r="44125" customFormat="1"/>
    <row r="44126" customFormat="1"/>
    <row r="44127" customFormat="1"/>
    <row r="44128" customFormat="1"/>
    <row r="44129" customFormat="1"/>
    <row r="44130" customFormat="1"/>
    <row r="44131" customFormat="1"/>
    <row r="44132" customFormat="1"/>
    <row r="44133" customFormat="1"/>
    <row r="44134" customFormat="1"/>
    <row r="44135" customFormat="1"/>
    <row r="44136" customFormat="1"/>
    <row r="44137" customFormat="1"/>
    <row r="44138" customFormat="1"/>
    <row r="44139" customFormat="1"/>
    <row r="44140" customFormat="1"/>
    <row r="44141" customFormat="1"/>
    <row r="44142" customFormat="1"/>
    <row r="44143" customFormat="1"/>
    <row r="44144" customFormat="1"/>
    <row r="44145" customFormat="1"/>
    <row r="44146" customFormat="1"/>
    <row r="44147" customFormat="1"/>
    <row r="44148" customFormat="1"/>
    <row r="44149" customFormat="1"/>
    <row r="44150" customFormat="1"/>
    <row r="44151" customFormat="1"/>
    <row r="44152" customFormat="1"/>
    <row r="44153" customFormat="1"/>
    <row r="44154" customFormat="1"/>
    <row r="44155" customFormat="1"/>
    <row r="44156" customFormat="1"/>
    <row r="44157" customFormat="1"/>
    <row r="44158" customFormat="1"/>
    <row r="44159" customFormat="1"/>
    <row r="44160" customFormat="1"/>
    <row r="44161" customFormat="1"/>
    <row r="44162" customFormat="1"/>
    <row r="44163" customFormat="1"/>
    <row r="44164" customFormat="1"/>
    <row r="44165" customFormat="1"/>
    <row r="44166" customFormat="1"/>
    <row r="44167" customFormat="1"/>
    <row r="44168" customFormat="1"/>
    <row r="44169" customFormat="1"/>
    <row r="44170" customFormat="1"/>
    <row r="44171" customFormat="1"/>
    <row r="44172" customFormat="1"/>
    <row r="44173" customFormat="1"/>
    <row r="44174" customFormat="1"/>
    <row r="44175" customFormat="1"/>
    <row r="44176" customFormat="1"/>
    <row r="44177" customFormat="1"/>
    <row r="44178" customFormat="1"/>
    <row r="44179" customFormat="1"/>
    <row r="44180" customFormat="1"/>
    <row r="44181" customFormat="1"/>
    <row r="44182" customFormat="1"/>
    <row r="44183" customFormat="1"/>
    <row r="44184" customFormat="1"/>
    <row r="44185" customFormat="1"/>
    <row r="44186" customFormat="1"/>
    <row r="44187" customFormat="1"/>
    <row r="44188" customFormat="1"/>
    <row r="44189" customFormat="1"/>
    <row r="44190" customFormat="1"/>
    <row r="44191" customFormat="1"/>
    <row r="44192" customFormat="1"/>
    <row r="44193" customFormat="1"/>
    <row r="44194" customFormat="1"/>
    <row r="44195" customFormat="1"/>
    <row r="44196" customFormat="1"/>
    <row r="44197" customFormat="1"/>
    <row r="44198" customFormat="1"/>
    <row r="44199" customFormat="1"/>
    <row r="44200" customFormat="1"/>
    <row r="44201" customFormat="1"/>
    <row r="44202" customFormat="1"/>
    <row r="44203" customFormat="1"/>
    <row r="44204" customFormat="1"/>
    <row r="44205" customFormat="1"/>
    <row r="44206" customFormat="1"/>
    <row r="44207" customFormat="1"/>
    <row r="44208" customFormat="1"/>
    <row r="44209" customFormat="1"/>
    <row r="44210" customFormat="1"/>
    <row r="44211" customFormat="1"/>
    <row r="44212" customFormat="1"/>
    <row r="44213" customFormat="1"/>
    <row r="44214" customFormat="1"/>
    <row r="44215" customFormat="1"/>
    <row r="44216" customFormat="1"/>
    <row r="44217" customFormat="1"/>
    <row r="44218" customFormat="1"/>
    <row r="44219" customFormat="1"/>
    <row r="44220" customFormat="1"/>
    <row r="44221" customFormat="1"/>
    <row r="44222" customFormat="1"/>
    <row r="44223" customFormat="1"/>
    <row r="44224" customFormat="1"/>
    <row r="44225" customFormat="1"/>
    <row r="44226" customFormat="1"/>
    <row r="44227" customFormat="1"/>
    <row r="44228" customFormat="1"/>
    <row r="44229" customFormat="1"/>
    <row r="44230" customFormat="1"/>
    <row r="44231" customFormat="1"/>
    <row r="44232" customFormat="1"/>
    <row r="44233" customFormat="1"/>
    <row r="44234" customFormat="1"/>
    <row r="44235" customFormat="1"/>
    <row r="44236" customFormat="1"/>
    <row r="44237" customFormat="1"/>
    <row r="44238" customFormat="1"/>
    <row r="44239" customFormat="1"/>
    <row r="44240" customFormat="1"/>
    <row r="44241" customFormat="1"/>
    <row r="44242" customFormat="1"/>
    <row r="44243" customFormat="1"/>
    <row r="44244" customFormat="1"/>
    <row r="44245" customFormat="1"/>
    <row r="44246" customFormat="1"/>
    <row r="44247" customFormat="1"/>
    <row r="44248" customFormat="1"/>
    <row r="44249" customFormat="1"/>
    <row r="44250" customFormat="1"/>
    <row r="44251" customFormat="1"/>
    <row r="44252" customFormat="1"/>
    <row r="44253" customFormat="1"/>
    <row r="44254" customFormat="1"/>
    <row r="44255" customFormat="1"/>
    <row r="44256" customFormat="1"/>
    <row r="44257" customFormat="1"/>
    <row r="44258" customFormat="1"/>
    <row r="44259" customFormat="1"/>
    <row r="44260" customFormat="1"/>
    <row r="44261" customFormat="1"/>
    <row r="44262" customFormat="1"/>
    <row r="44263" customFormat="1"/>
    <row r="44264" customFormat="1"/>
    <row r="44265" customFormat="1"/>
    <row r="44266" customFormat="1"/>
    <row r="44267" customFormat="1"/>
    <row r="44268" customFormat="1"/>
    <row r="44269" customFormat="1"/>
    <row r="44270" customFormat="1"/>
    <row r="44271" customFormat="1"/>
    <row r="44272" customFormat="1"/>
    <row r="44273" customFormat="1"/>
    <row r="44274" customFormat="1"/>
    <row r="44275" customFormat="1"/>
    <row r="44276" customFormat="1"/>
    <row r="44277" customFormat="1"/>
    <row r="44278" customFormat="1"/>
    <row r="44279" customFormat="1"/>
    <row r="44280" customFormat="1"/>
    <row r="44281" customFormat="1"/>
    <row r="44282" customFormat="1"/>
    <row r="44283" customFormat="1"/>
    <row r="44284" customFormat="1"/>
    <row r="44285" customFormat="1"/>
    <row r="44286" customFormat="1"/>
    <row r="44287" customFormat="1"/>
    <row r="44288" customFormat="1"/>
    <row r="44289" customFormat="1"/>
    <row r="44290" customFormat="1"/>
    <row r="44291" customFormat="1"/>
    <row r="44292" customFormat="1"/>
    <row r="44293" customFormat="1"/>
    <row r="44294" customFormat="1"/>
    <row r="44295" customFormat="1"/>
    <row r="44296" customFormat="1"/>
    <row r="44297" customFormat="1"/>
    <row r="44298" customFormat="1"/>
    <row r="44299" customFormat="1"/>
    <row r="44300" customFormat="1"/>
    <row r="44301" customFormat="1"/>
    <row r="44302" customFormat="1"/>
    <row r="44303" customFormat="1"/>
    <row r="44304" customFormat="1"/>
    <row r="44305" customFormat="1"/>
    <row r="44306" customFormat="1"/>
    <row r="44307" customFormat="1"/>
    <row r="44308" customFormat="1"/>
    <row r="44309" customFormat="1"/>
    <row r="44310" customFormat="1"/>
    <row r="44311" customFormat="1"/>
    <row r="44312" customFormat="1"/>
    <row r="44313" customFormat="1"/>
    <row r="44314" customFormat="1"/>
    <row r="44315" customFormat="1"/>
    <row r="44316" customFormat="1"/>
    <row r="44317" customFormat="1"/>
    <row r="44318" customFormat="1"/>
    <row r="44319" customFormat="1"/>
    <row r="44320" customFormat="1"/>
    <row r="44321" customFormat="1"/>
    <row r="44322" customFormat="1"/>
    <row r="44323" customFormat="1"/>
    <row r="44324" customFormat="1"/>
    <row r="44325" customFormat="1"/>
    <row r="44326" customFormat="1"/>
    <row r="44327" customFormat="1"/>
    <row r="44328" customFormat="1"/>
    <row r="44329" customFormat="1"/>
    <row r="44330" customFormat="1"/>
    <row r="44331" customFormat="1"/>
    <row r="44332" customFormat="1"/>
    <row r="44333" customFormat="1"/>
    <row r="44334" customFormat="1"/>
    <row r="44335" customFormat="1"/>
    <row r="44336" customFormat="1"/>
    <row r="44337" customFormat="1"/>
    <row r="44338" customFormat="1"/>
    <row r="44339" customFormat="1"/>
    <row r="44340" customFormat="1"/>
    <row r="44341" customFormat="1"/>
    <row r="44342" customFormat="1"/>
    <row r="44343" customFormat="1"/>
    <row r="44344" customFormat="1"/>
    <row r="44345" customFormat="1"/>
    <row r="44346" customFormat="1"/>
    <row r="44347" customFormat="1"/>
    <row r="44348" customFormat="1"/>
    <row r="44349" customFormat="1"/>
    <row r="44350" customFormat="1"/>
    <row r="44351" customFormat="1"/>
    <row r="44352" customFormat="1"/>
    <row r="44353" customFormat="1"/>
    <row r="44354" customFormat="1"/>
    <row r="44355" customFormat="1"/>
    <row r="44356" customFormat="1"/>
    <row r="44357" customFormat="1"/>
    <row r="44358" customFormat="1"/>
    <row r="44359" customFormat="1"/>
    <row r="44360" customFormat="1"/>
    <row r="44361" customFormat="1"/>
    <row r="44362" customFormat="1"/>
    <row r="44363" customFormat="1"/>
    <row r="44364" customFormat="1"/>
    <row r="44365" customFormat="1"/>
    <row r="44366" customFormat="1"/>
    <row r="44367" customFormat="1"/>
    <row r="44368" customFormat="1"/>
    <row r="44369" customFormat="1"/>
    <row r="44370" customFormat="1"/>
    <row r="44371" customFormat="1"/>
    <row r="44372" customFormat="1"/>
    <row r="44373" customFormat="1"/>
    <row r="44374" customFormat="1"/>
    <row r="44375" customFormat="1"/>
    <row r="44376" customFormat="1"/>
    <row r="44377" customFormat="1"/>
    <row r="44378" customFormat="1"/>
    <row r="44379" customFormat="1"/>
    <row r="44380" customFormat="1"/>
    <row r="44381" customFormat="1"/>
    <row r="44382" customFormat="1"/>
    <row r="44383" customFormat="1"/>
    <row r="44384" customFormat="1"/>
    <row r="44385" customFormat="1"/>
    <row r="44386" customFormat="1"/>
    <row r="44387" customFormat="1"/>
    <row r="44388" customFormat="1"/>
    <row r="44389" customFormat="1"/>
    <row r="44390" customFormat="1"/>
    <row r="44391" customFormat="1"/>
    <row r="44392" customFormat="1"/>
    <row r="44393" customFormat="1"/>
    <row r="44394" customFormat="1"/>
    <row r="44395" customFormat="1"/>
    <row r="44396" customFormat="1"/>
    <row r="44397" customFormat="1"/>
    <row r="44398" customFormat="1"/>
    <row r="44399" customFormat="1"/>
    <row r="44400" customFormat="1"/>
    <row r="44401" customFormat="1"/>
    <row r="44402" customFormat="1"/>
    <row r="44403" customFormat="1"/>
    <row r="44404" customFormat="1"/>
    <row r="44405" customFormat="1"/>
    <row r="44406" customFormat="1"/>
    <row r="44407" customFormat="1"/>
    <row r="44408" customFormat="1"/>
    <row r="44409" customFormat="1"/>
    <row r="44410" customFormat="1"/>
    <row r="44411" customFormat="1"/>
    <row r="44412" customFormat="1"/>
    <row r="44413" customFormat="1"/>
    <row r="44414" customFormat="1"/>
    <row r="44415" customFormat="1"/>
    <row r="44416" customFormat="1"/>
    <row r="44417" customFormat="1"/>
    <row r="44418" customFormat="1"/>
    <row r="44419" customFormat="1"/>
    <row r="44420" customFormat="1"/>
    <row r="44421" customFormat="1"/>
    <row r="44422" customFormat="1"/>
    <row r="44423" customFormat="1"/>
    <row r="44424" customFormat="1"/>
    <row r="44425" customFormat="1"/>
    <row r="44426" customFormat="1"/>
    <row r="44427" customFormat="1"/>
    <row r="44428" customFormat="1"/>
    <row r="44429" customFormat="1"/>
    <row r="44430" customFormat="1"/>
    <row r="44431" customFormat="1"/>
    <row r="44432" customFormat="1"/>
    <row r="44433" customFormat="1"/>
    <row r="44434" customFormat="1"/>
    <row r="44435" customFormat="1"/>
    <row r="44436" customFormat="1"/>
    <row r="44437" customFormat="1"/>
    <row r="44438" customFormat="1"/>
    <row r="44439" customFormat="1"/>
    <row r="44440" customFormat="1"/>
    <row r="44441" customFormat="1"/>
    <row r="44442" customFormat="1"/>
    <row r="44443" customFormat="1"/>
    <row r="44444" customFormat="1"/>
    <row r="44445" customFormat="1"/>
    <row r="44446" customFormat="1"/>
    <row r="44447" customFormat="1"/>
    <row r="44448" customFormat="1"/>
    <row r="44449" customFormat="1"/>
    <row r="44450" customFormat="1"/>
    <row r="44451" customFormat="1"/>
    <row r="44452" customFormat="1"/>
    <row r="44453" customFormat="1"/>
    <row r="44454" customFormat="1"/>
    <row r="44455" customFormat="1"/>
    <row r="44456" customFormat="1"/>
    <row r="44457" customFormat="1"/>
    <row r="44458" customFormat="1"/>
    <row r="44459" customFormat="1"/>
    <row r="44460" customFormat="1"/>
    <row r="44461" customFormat="1"/>
    <row r="44462" customFormat="1"/>
    <row r="44463" customFormat="1"/>
    <row r="44464" customFormat="1"/>
    <row r="44465" customFormat="1"/>
    <row r="44466" customFormat="1"/>
    <row r="44467" customFormat="1"/>
    <row r="44468" customFormat="1"/>
    <row r="44469" customFormat="1"/>
    <row r="44470" customFormat="1"/>
    <row r="44471" customFormat="1"/>
    <row r="44472" customFormat="1"/>
    <row r="44473" customFormat="1"/>
    <row r="44474" customFormat="1"/>
    <row r="44475" customFormat="1"/>
    <row r="44476" customFormat="1"/>
    <row r="44477" customFormat="1"/>
    <row r="44478" customFormat="1"/>
    <row r="44479" customFormat="1"/>
    <row r="44480" customFormat="1"/>
    <row r="44481" customFormat="1"/>
    <row r="44482" customFormat="1"/>
    <row r="44483" customFormat="1"/>
    <row r="44484" customFormat="1"/>
    <row r="44485" customFormat="1"/>
    <row r="44486" customFormat="1"/>
    <row r="44487" customFormat="1"/>
    <row r="44488" customFormat="1"/>
    <row r="44489" customFormat="1"/>
    <row r="44490" customFormat="1"/>
    <row r="44491" customFormat="1"/>
    <row r="44492" customFormat="1"/>
    <row r="44493" customFormat="1"/>
    <row r="44494" customFormat="1"/>
    <row r="44495" customFormat="1"/>
    <row r="44496" customFormat="1"/>
    <row r="44497" customFormat="1"/>
    <row r="44498" customFormat="1"/>
    <row r="44499" customFormat="1"/>
    <row r="44500" customFormat="1"/>
    <row r="44501" customFormat="1"/>
    <row r="44502" customFormat="1"/>
    <row r="44503" customFormat="1"/>
    <row r="44504" customFormat="1"/>
    <row r="44505" customFormat="1"/>
    <row r="44506" customFormat="1"/>
    <row r="44507" customFormat="1"/>
    <row r="44508" customFormat="1"/>
    <row r="44509" customFormat="1"/>
    <row r="44510" customFormat="1"/>
    <row r="44511" customFormat="1"/>
    <row r="44512" customFormat="1"/>
    <row r="44513" customFormat="1"/>
    <row r="44514" customFormat="1"/>
    <row r="44515" customFormat="1"/>
    <row r="44516" customFormat="1"/>
    <row r="44517" customFormat="1"/>
    <row r="44518" customFormat="1"/>
    <row r="44519" customFormat="1"/>
    <row r="44520" customFormat="1"/>
    <row r="44521" customFormat="1"/>
    <row r="44522" customFormat="1"/>
    <row r="44523" customFormat="1"/>
    <row r="44524" customFormat="1"/>
    <row r="44525" customFormat="1"/>
    <row r="44526" customFormat="1"/>
    <row r="44527" customFormat="1"/>
    <row r="44528" customFormat="1"/>
    <row r="44529" customFormat="1"/>
    <row r="44530" customFormat="1"/>
    <row r="44531" customFormat="1"/>
    <row r="44532" customFormat="1"/>
    <row r="44533" customFormat="1"/>
    <row r="44534" customFormat="1"/>
    <row r="44535" customFormat="1"/>
    <row r="44536" customFormat="1"/>
    <row r="44537" customFormat="1"/>
    <row r="44538" customFormat="1"/>
    <row r="44539" customFormat="1"/>
    <row r="44540" customFormat="1"/>
    <row r="44541" customFormat="1"/>
    <row r="44542" customFormat="1"/>
    <row r="44543" customFormat="1"/>
    <row r="44544" customFormat="1"/>
    <row r="44545" customFormat="1"/>
    <row r="44546" customFormat="1"/>
    <row r="44547" customFormat="1"/>
    <row r="44548" customFormat="1"/>
    <row r="44549" customFormat="1"/>
    <row r="44550" customFormat="1"/>
    <row r="44551" customFormat="1"/>
    <row r="44552" customFormat="1"/>
    <row r="44553" customFormat="1"/>
    <row r="44554" customFormat="1"/>
    <row r="44555" customFormat="1"/>
    <row r="44556" customFormat="1"/>
    <row r="44557" customFormat="1"/>
    <row r="44558" customFormat="1"/>
    <row r="44559" customFormat="1"/>
    <row r="44560" customFormat="1"/>
    <row r="44561" customFormat="1"/>
    <row r="44562" customFormat="1"/>
    <row r="44563" customFormat="1"/>
    <row r="44564" customFormat="1"/>
    <row r="44565" customFormat="1"/>
    <row r="44566" customFormat="1"/>
    <row r="44567" customFormat="1"/>
    <row r="44568" customFormat="1"/>
    <row r="44569" customFormat="1"/>
    <row r="44570" customFormat="1"/>
    <row r="44571" customFormat="1"/>
    <row r="44572" customFormat="1"/>
    <row r="44573" customFormat="1"/>
    <row r="44574" customFormat="1"/>
    <row r="44575" customFormat="1"/>
    <row r="44576" customFormat="1"/>
    <row r="44577" customFormat="1"/>
    <row r="44578" customFormat="1"/>
    <row r="44579" customFormat="1"/>
    <row r="44580" customFormat="1"/>
    <row r="44581" customFormat="1"/>
    <row r="44582" customFormat="1"/>
    <row r="44583" customFormat="1"/>
    <row r="44584" customFormat="1"/>
    <row r="44585" customFormat="1"/>
    <row r="44586" customFormat="1"/>
    <row r="44587" customFormat="1"/>
    <row r="44588" customFormat="1"/>
    <row r="44589" customFormat="1"/>
    <row r="44590" customFormat="1"/>
    <row r="44591" customFormat="1"/>
    <row r="44592" customFormat="1"/>
    <row r="44593" customFormat="1"/>
    <row r="44594" customFormat="1"/>
    <row r="44595" customFormat="1"/>
    <row r="44596" customFormat="1"/>
    <row r="44597" customFormat="1"/>
    <row r="44598" customFormat="1"/>
    <row r="44599" customFormat="1"/>
    <row r="44600" customFormat="1"/>
    <row r="44601" customFormat="1"/>
    <row r="44602" customFormat="1"/>
    <row r="44603" customFormat="1"/>
    <row r="44604" customFormat="1"/>
    <row r="44605" customFormat="1"/>
    <row r="44606" customFormat="1"/>
    <row r="44607" customFormat="1"/>
    <row r="44608" customFormat="1"/>
    <row r="44609" customFormat="1"/>
    <row r="44610" customFormat="1"/>
    <row r="44611" customFormat="1"/>
    <row r="44612" customFormat="1"/>
    <row r="44613" customFormat="1"/>
    <row r="44614" customFormat="1"/>
    <row r="44615" customFormat="1"/>
    <row r="44616" customFormat="1"/>
    <row r="44617" customFormat="1"/>
    <row r="44618" customFormat="1"/>
    <row r="44619" customFormat="1"/>
    <row r="44620" customFormat="1"/>
    <row r="44621" customFormat="1"/>
    <row r="44622" customFormat="1"/>
    <row r="44623" customFormat="1"/>
    <row r="44624" customFormat="1"/>
    <row r="44625" customFormat="1"/>
    <row r="44626" customFormat="1"/>
    <row r="44627" customFormat="1"/>
    <row r="44628" customFormat="1"/>
    <row r="44629" customFormat="1"/>
    <row r="44630" customFormat="1"/>
    <row r="44631" customFormat="1"/>
    <row r="44632" customFormat="1"/>
    <row r="44633" customFormat="1"/>
    <row r="44634" customFormat="1"/>
    <row r="44635" customFormat="1"/>
    <row r="44636" customFormat="1"/>
    <row r="44637" customFormat="1"/>
    <row r="44638" customFormat="1"/>
    <row r="44639" customFormat="1"/>
    <row r="44640" customFormat="1"/>
    <row r="44641" customFormat="1"/>
    <row r="44642" customFormat="1"/>
    <row r="44643" customFormat="1"/>
    <row r="44644" customFormat="1"/>
    <row r="44645" customFormat="1"/>
    <row r="44646" customFormat="1"/>
    <row r="44647" customFormat="1"/>
    <row r="44648" customFormat="1"/>
    <row r="44649" customFormat="1"/>
    <row r="44650" customFormat="1"/>
    <row r="44651" customFormat="1"/>
    <row r="44652" customFormat="1"/>
    <row r="44653" customFormat="1"/>
    <row r="44654" customFormat="1"/>
    <row r="44655" customFormat="1"/>
    <row r="44656" customFormat="1"/>
    <row r="44657" customFormat="1"/>
    <row r="44658" customFormat="1"/>
    <row r="44659" customFormat="1"/>
    <row r="44660" customFormat="1"/>
    <row r="44661" customFormat="1"/>
    <row r="44662" customFormat="1"/>
    <row r="44663" customFormat="1"/>
    <row r="44664" customFormat="1"/>
    <row r="44665" customFormat="1"/>
    <row r="44666" customFormat="1"/>
    <row r="44667" customFormat="1"/>
    <row r="44668" customFormat="1"/>
    <row r="44669" customFormat="1"/>
    <row r="44670" customFormat="1"/>
    <row r="44671" customFormat="1"/>
    <row r="44672" customFormat="1"/>
    <row r="44673" customFormat="1"/>
    <row r="44674" customFormat="1"/>
    <row r="44675" customFormat="1"/>
    <row r="44676" customFormat="1"/>
    <row r="44677" customFormat="1"/>
    <row r="44678" customFormat="1"/>
    <row r="44679" customFormat="1"/>
    <row r="44680" customFormat="1"/>
    <row r="44681" customFormat="1"/>
    <row r="44682" customFormat="1"/>
    <row r="44683" customFormat="1"/>
    <row r="44684" customFormat="1"/>
    <row r="44685" customFormat="1"/>
    <row r="44686" customFormat="1"/>
    <row r="44687" customFormat="1"/>
    <row r="44688" customFormat="1"/>
    <row r="44689" customFormat="1"/>
    <row r="44690" customFormat="1"/>
    <row r="44691" customFormat="1"/>
    <row r="44692" customFormat="1"/>
    <row r="44693" customFormat="1"/>
    <row r="44694" customFormat="1"/>
    <row r="44695" customFormat="1"/>
    <row r="44696" customFormat="1"/>
    <row r="44697" customFormat="1"/>
    <row r="44698" customFormat="1"/>
    <row r="44699" customFormat="1"/>
    <row r="44700" customFormat="1"/>
    <row r="44701" customFormat="1"/>
    <row r="44702" customFormat="1"/>
    <row r="44703" customFormat="1"/>
    <row r="44704" customFormat="1"/>
    <row r="44705" customFormat="1"/>
    <row r="44706" customFormat="1"/>
    <row r="44707" customFormat="1"/>
    <row r="44708" customFormat="1"/>
    <row r="44709" customFormat="1"/>
    <row r="44710" customFormat="1"/>
    <row r="44711" customFormat="1"/>
    <row r="44712" customFormat="1"/>
    <row r="44713" customFormat="1"/>
    <row r="44714" customFormat="1"/>
    <row r="44715" customFormat="1"/>
    <row r="44716" customFormat="1"/>
    <row r="44717" customFormat="1"/>
    <row r="44718" customFormat="1"/>
    <row r="44719" customFormat="1"/>
    <row r="44720" customFormat="1"/>
    <row r="44721" customFormat="1"/>
    <row r="44722" customFormat="1"/>
    <row r="44723" customFormat="1"/>
    <row r="44724" customFormat="1"/>
    <row r="44725" customFormat="1"/>
    <row r="44726" customFormat="1"/>
    <row r="44727" customFormat="1"/>
    <row r="44728" customFormat="1"/>
    <row r="44729" customFormat="1"/>
    <row r="44730" customFormat="1"/>
    <row r="44731" customFormat="1"/>
    <row r="44732" customFormat="1"/>
    <row r="44733" customFormat="1"/>
    <row r="44734" customFormat="1"/>
    <row r="44735" customFormat="1"/>
    <row r="44736" customFormat="1"/>
    <row r="44737" customFormat="1"/>
    <row r="44738" customFormat="1"/>
    <row r="44739" customFormat="1"/>
    <row r="44740" customFormat="1"/>
    <row r="44741" customFormat="1"/>
    <row r="44742" customFormat="1"/>
    <row r="44743" customFormat="1"/>
    <row r="44744" customFormat="1"/>
    <row r="44745" customFormat="1"/>
    <row r="44746" customFormat="1"/>
    <row r="44747" customFormat="1"/>
    <row r="44748" customFormat="1"/>
    <row r="44749" customFormat="1"/>
    <row r="44750" customFormat="1"/>
    <row r="44751" customFormat="1"/>
    <row r="44752" customFormat="1"/>
    <row r="44753" customFormat="1"/>
    <row r="44754" customFormat="1"/>
    <row r="44755" customFormat="1"/>
    <row r="44756" customFormat="1"/>
    <row r="44757" customFormat="1"/>
    <row r="44758" customFormat="1"/>
    <row r="44759" customFormat="1"/>
    <row r="44760" customFormat="1"/>
    <row r="44761" customFormat="1"/>
    <row r="44762" customFormat="1"/>
    <row r="44763" customFormat="1"/>
    <row r="44764" customFormat="1"/>
    <row r="44765" customFormat="1"/>
    <row r="44766" customFormat="1"/>
    <row r="44767" customFormat="1"/>
    <row r="44768" customFormat="1"/>
    <row r="44769" customFormat="1"/>
    <row r="44770" customFormat="1"/>
    <row r="44771" customFormat="1"/>
    <row r="44772" customFormat="1"/>
    <row r="44773" customFormat="1"/>
    <row r="44774" customFormat="1"/>
    <row r="44775" customFormat="1"/>
    <row r="44776" customFormat="1"/>
    <row r="44777" customFormat="1"/>
    <row r="44778" customFormat="1"/>
    <row r="44779" customFormat="1"/>
    <row r="44780" customFormat="1"/>
    <row r="44781" customFormat="1"/>
    <row r="44782" customFormat="1"/>
    <row r="44783" customFormat="1"/>
    <row r="44784" customFormat="1"/>
    <row r="44785" customFormat="1"/>
    <row r="44786" customFormat="1"/>
    <row r="44787" customFormat="1"/>
    <row r="44788" customFormat="1"/>
    <row r="44789" customFormat="1"/>
    <row r="44790" customFormat="1"/>
    <row r="44791" customFormat="1"/>
    <row r="44792" customFormat="1"/>
    <row r="44793" customFormat="1"/>
    <row r="44794" customFormat="1"/>
    <row r="44795" customFormat="1"/>
    <row r="44796" customFormat="1"/>
    <row r="44797" customFormat="1"/>
    <row r="44798" customFormat="1"/>
    <row r="44799" customFormat="1"/>
    <row r="44800" customFormat="1"/>
    <row r="44801" customFormat="1"/>
    <row r="44802" customFormat="1"/>
    <row r="44803" customFormat="1"/>
    <row r="44804" customFormat="1"/>
    <row r="44805" customFormat="1"/>
    <row r="44806" customFormat="1"/>
    <row r="44807" customFormat="1"/>
    <row r="44808" customFormat="1"/>
    <row r="44809" customFormat="1"/>
    <row r="44810" customFormat="1"/>
    <row r="44811" customFormat="1"/>
    <row r="44812" customFormat="1"/>
    <row r="44813" customFormat="1"/>
    <row r="44814" customFormat="1"/>
    <row r="44815" customFormat="1"/>
    <row r="44816" customFormat="1"/>
    <row r="44817" customFormat="1"/>
    <row r="44818" customFormat="1"/>
    <row r="44819" customFormat="1"/>
    <row r="44820" customFormat="1"/>
    <row r="44821" customFormat="1"/>
    <row r="44822" customFormat="1"/>
    <row r="44823" customFormat="1"/>
    <row r="44824" customFormat="1"/>
    <row r="44825" customFormat="1"/>
    <row r="44826" customFormat="1"/>
    <row r="44827" customFormat="1"/>
    <row r="44828" customFormat="1"/>
    <row r="44829" customFormat="1"/>
    <row r="44830" customFormat="1"/>
    <row r="44831" customFormat="1"/>
    <row r="44832" customFormat="1"/>
    <row r="44833" customFormat="1"/>
    <row r="44834" customFormat="1"/>
    <row r="44835" customFormat="1"/>
    <row r="44836" customFormat="1"/>
    <row r="44837" customFormat="1"/>
    <row r="44838" customFormat="1"/>
    <row r="44839" customFormat="1"/>
    <row r="44840" customFormat="1"/>
    <row r="44841" customFormat="1"/>
    <row r="44842" customFormat="1"/>
    <row r="44843" customFormat="1"/>
    <row r="44844" customFormat="1"/>
    <row r="44845" customFormat="1"/>
    <row r="44846" customFormat="1"/>
    <row r="44847" customFormat="1"/>
    <row r="44848" customFormat="1"/>
    <row r="44849" customFormat="1"/>
    <row r="44850" customFormat="1"/>
    <row r="44851" customFormat="1"/>
    <row r="44852" customFormat="1"/>
    <row r="44853" customFormat="1"/>
    <row r="44854" customFormat="1"/>
    <row r="44855" customFormat="1"/>
    <row r="44856" customFormat="1"/>
    <row r="44857" customFormat="1"/>
    <row r="44858" customFormat="1"/>
    <row r="44859" customFormat="1"/>
    <row r="44860" customFormat="1"/>
    <row r="44861" customFormat="1"/>
    <row r="44862" customFormat="1"/>
    <row r="44863" customFormat="1"/>
    <row r="44864" customFormat="1"/>
    <row r="44865" customFormat="1"/>
    <row r="44866" customFormat="1"/>
    <row r="44867" customFormat="1"/>
    <row r="44868" customFormat="1"/>
    <row r="44869" customFormat="1"/>
    <row r="44870" customFormat="1"/>
    <row r="44871" customFormat="1"/>
    <row r="44872" customFormat="1"/>
    <row r="44873" customFormat="1"/>
    <row r="44874" customFormat="1"/>
    <row r="44875" customFormat="1"/>
    <row r="44876" customFormat="1"/>
    <row r="44877" customFormat="1"/>
    <row r="44878" customFormat="1"/>
    <row r="44879" customFormat="1"/>
    <row r="44880" customFormat="1"/>
    <row r="44881" customFormat="1"/>
    <row r="44882" customFormat="1"/>
    <row r="44883" customFormat="1"/>
    <row r="44884" customFormat="1"/>
    <row r="44885" customFormat="1"/>
    <row r="44886" customFormat="1"/>
    <row r="44887" customFormat="1"/>
    <row r="44888" customFormat="1"/>
    <row r="44889" customFormat="1"/>
    <row r="44890" customFormat="1"/>
    <row r="44891" customFormat="1"/>
    <row r="44892" customFormat="1"/>
    <row r="44893" customFormat="1"/>
    <row r="44894" customFormat="1"/>
    <row r="44895" customFormat="1"/>
    <row r="44896" customFormat="1"/>
    <row r="44897" customFormat="1"/>
    <row r="44898" customFormat="1"/>
    <row r="44899" customFormat="1"/>
    <row r="44900" customFormat="1"/>
    <row r="44901" customFormat="1"/>
    <row r="44902" customFormat="1"/>
    <row r="44903" customFormat="1"/>
    <row r="44904" customFormat="1"/>
    <row r="44905" customFormat="1"/>
    <row r="44906" customFormat="1"/>
    <row r="44907" customFormat="1"/>
    <row r="44908" customFormat="1"/>
    <row r="44909" customFormat="1"/>
    <row r="44910" customFormat="1"/>
    <row r="44911" customFormat="1"/>
    <row r="44912" customFormat="1"/>
    <row r="44913" customFormat="1"/>
    <row r="44914" customFormat="1"/>
    <row r="44915" customFormat="1"/>
    <row r="44916" customFormat="1"/>
    <row r="44917" customFormat="1"/>
    <row r="44918" customFormat="1"/>
    <row r="44919" customFormat="1"/>
    <row r="44920" customFormat="1"/>
    <row r="44921" customFormat="1"/>
    <row r="44922" customFormat="1"/>
    <row r="44923" customFormat="1"/>
    <row r="44924" customFormat="1"/>
    <row r="44925" customFormat="1"/>
    <row r="44926" customFormat="1"/>
    <row r="44927" customFormat="1"/>
    <row r="44928" customFormat="1"/>
    <row r="44929" customFormat="1"/>
    <row r="44930" customFormat="1"/>
    <row r="44931" customFormat="1"/>
    <row r="44932" customFormat="1"/>
    <row r="44933" customFormat="1"/>
    <row r="44934" customFormat="1"/>
    <row r="44935" customFormat="1"/>
    <row r="44936" customFormat="1"/>
    <row r="44937" customFormat="1"/>
    <row r="44938" customFormat="1"/>
    <row r="44939" customFormat="1"/>
    <row r="44940" customFormat="1"/>
    <row r="44941" customFormat="1"/>
    <row r="44942" customFormat="1"/>
    <row r="44943" customFormat="1"/>
    <row r="44944" customFormat="1"/>
    <row r="44945" customFormat="1"/>
    <row r="44946" customFormat="1"/>
    <row r="44947" customFormat="1"/>
    <row r="44948" customFormat="1"/>
    <row r="44949" customFormat="1"/>
    <row r="44950" customFormat="1"/>
    <row r="44951" customFormat="1"/>
    <row r="44952" customFormat="1"/>
    <row r="44953" customFormat="1"/>
    <row r="44954" customFormat="1"/>
    <row r="44955" customFormat="1"/>
    <row r="44956" customFormat="1"/>
    <row r="44957" customFormat="1"/>
    <row r="44958" customFormat="1"/>
    <row r="44959" customFormat="1"/>
    <row r="44960" customFormat="1"/>
    <row r="44961" customFormat="1"/>
    <row r="44962" customFormat="1"/>
    <row r="44963" customFormat="1"/>
    <row r="44964" customFormat="1"/>
    <row r="44965" customFormat="1"/>
    <row r="44966" customFormat="1"/>
    <row r="44967" customFormat="1"/>
    <row r="44968" customFormat="1"/>
    <row r="44969" customFormat="1"/>
    <row r="44970" customFormat="1"/>
    <row r="44971" customFormat="1"/>
    <row r="44972" customFormat="1"/>
    <row r="44973" customFormat="1"/>
    <row r="44974" customFormat="1"/>
    <row r="44975" customFormat="1"/>
    <row r="44976" customFormat="1"/>
    <row r="44977" customFormat="1"/>
    <row r="44978" customFormat="1"/>
    <row r="44979" customFormat="1"/>
    <row r="44980" customFormat="1"/>
    <row r="44981" customFormat="1"/>
    <row r="44982" customFormat="1"/>
    <row r="44983" customFormat="1"/>
    <row r="44984" customFormat="1"/>
    <row r="44985" customFormat="1"/>
    <row r="44986" customFormat="1"/>
    <row r="44987" customFormat="1"/>
    <row r="44988" customFormat="1"/>
    <row r="44989" customFormat="1"/>
    <row r="44990" customFormat="1"/>
    <row r="44991" customFormat="1"/>
    <row r="44992" customFormat="1"/>
    <row r="44993" customFormat="1"/>
    <row r="44994" customFormat="1"/>
    <row r="44995" customFormat="1"/>
    <row r="44996" customFormat="1"/>
    <row r="44997" customFormat="1"/>
    <row r="44998" customFormat="1"/>
    <row r="44999" customFormat="1"/>
    <row r="45000" customFormat="1"/>
    <row r="45001" customFormat="1"/>
    <row r="45002" customFormat="1"/>
    <row r="45003" customFormat="1"/>
    <row r="45004" customFormat="1"/>
    <row r="45005" customFormat="1"/>
    <row r="45006" customFormat="1"/>
    <row r="45007" customFormat="1"/>
    <row r="45008" customFormat="1"/>
    <row r="45009" customFormat="1"/>
    <row r="45010" customFormat="1"/>
    <row r="45011" customFormat="1"/>
    <row r="45012" customFormat="1"/>
    <row r="45013" customFormat="1"/>
    <row r="45014" customFormat="1"/>
    <row r="45015" customFormat="1"/>
    <row r="45016" customFormat="1"/>
    <row r="45017" customFormat="1"/>
    <row r="45018" customFormat="1"/>
    <row r="45019" customFormat="1"/>
    <row r="45020" customFormat="1"/>
    <row r="45021" customFormat="1"/>
    <row r="45022" customFormat="1"/>
    <row r="45023" customFormat="1"/>
    <row r="45024" customFormat="1"/>
    <row r="45025" customFormat="1"/>
    <row r="45026" customFormat="1"/>
    <row r="45027" customFormat="1"/>
    <row r="45028" customFormat="1"/>
    <row r="45029" customFormat="1"/>
    <row r="45030" customFormat="1"/>
    <row r="45031" customFormat="1"/>
    <row r="45032" customFormat="1"/>
    <row r="45033" customFormat="1"/>
    <row r="45034" customFormat="1"/>
    <row r="45035" customFormat="1"/>
    <row r="45036" customFormat="1"/>
    <row r="45037" customFormat="1"/>
    <row r="45038" customFormat="1"/>
    <row r="45039" customFormat="1"/>
    <row r="45040" customFormat="1"/>
    <row r="45041" customFormat="1"/>
    <row r="45042" customFormat="1"/>
    <row r="45043" customFormat="1"/>
    <row r="45044" customFormat="1"/>
    <row r="45045" customFormat="1"/>
    <row r="45046" customFormat="1"/>
    <row r="45047" customFormat="1"/>
    <row r="45048" customFormat="1"/>
    <row r="45049" customFormat="1"/>
    <row r="45050" customFormat="1"/>
    <row r="45051" customFormat="1"/>
    <row r="45052" customFormat="1"/>
    <row r="45053" customFormat="1"/>
    <row r="45054" customFormat="1"/>
    <row r="45055" customFormat="1"/>
    <row r="45056" customFormat="1"/>
    <row r="45057" customFormat="1"/>
    <row r="45058" customFormat="1"/>
    <row r="45059" customFormat="1"/>
    <row r="45060" customFormat="1"/>
    <row r="45061" customFormat="1"/>
    <row r="45062" customFormat="1"/>
    <row r="45063" customFormat="1"/>
    <row r="45064" customFormat="1"/>
    <row r="45065" customFormat="1"/>
    <row r="45066" customFormat="1"/>
    <row r="45067" customFormat="1"/>
    <row r="45068" customFormat="1"/>
    <row r="45069" customFormat="1"/>
    <row r="45070" customFormat="1"/>
    <row r="45071" customFormat="1"/>
    <row r="45072" customFormat="1"/>
    <row r="45073" customFormat="1"/>
    <row r="45074" customFormat="1"/>
    <row r="45075" customFormat="1"/>
    <row r="45076" customFormat="1"/>
    <row r="45077" customFormat="1"/>
    <row r="45078" customFormat="1"/>
    <row r="45079" customFormat="1"/>
    <row r="45080" customFormat="1"/>
    <row r="45081" customFormat="1"/>
    <row r="45082" customFormat="1"/>
    <row r="45083" customFormat="1"/>
    <row r="45084" customFormat="1"/>
    <row r="45085" customFormat="1"/>
    <row r="45086" customFormat="1"/>
    <row r="45087" customFormat="1"/>
    <row r="45088" customFormat="1"/>
    <row r="45089" customFormat="1"/>
    <row r="45090" customFormat="1"/>
    <row r="45091" customFormat="1"/>
    <row r="45092" customFormat="1"/>
    <row r="45093" customFormat="1"/>
    <row r="45094" customFormat="1"/>
    <row r="45095" customFormat="1"/>
    <row r="45096" customFormat="1"/>
    <row r="45097" customFormat="1"/>
    <row r="45098" customFormat="1"/>
    <row r="45099" customFormat="1"/>
    <row r="45100" customFormat="1"/>
    <row r="45101" customFormat="1"/>
    <row r="45102" customFormat="1"/>
    <row r="45103" customFormat="1"/>
    <row r="45104" customFormat="1"/>
    <row r="45105" customFormat="1"/>
    <row r="45106" customFormat="1"/>
    <row r="45107" customFormat="1"/>
    <row r="45108" customFormat="1"/>
    <row r="45109" customFormat="1"/>
    <row r="45110" customFormat="1"/>
    <row r="45111" customFormat="1"/>
    <row r="45112" customFormat="1"/>
    <row r="45113" customFormat="1"/>
    <row r="45114" customFormat="1"/>
    <row r="45115" customFormat="1"/>
    <row r="45116" customFormat="1"/>
    <row r="45117" customFormat="1"/>
    <row r="45118" customFormat="1"/>
    <row r="45119" customFormat="1"/>
    <row r="45120" customFormat="1"/>
    <row r="45121" customFormat="1"/>
    <row r="45122" customFormat="1"/>
    <row r="45123" customFormat="1"/>
    <row r="45124" customFormat="1"/>
    <row r="45125" customFormat="1"/>
    <row r="45126" customFormat="1"/>
    <row r="45127" customFormat="1"/>
    <row r="45128" customFormat="1"/>
    <row r="45129" customFormat="1"/>
    <row r="45130" customFormat="1"/>
    <row r="45131" customFormat="1"/>
    <row r="45132" customFormat="1"/>
    <row r="45133" customFormat="1"/>
    <row r="45134" customFormat="1"/>
    <row r="45135" customFormat="1"/>
    <row r="45136" customFormat="1"/>
    <row r="45137" customFormat="1"/>
    <row r="45138" customFormat="1"/>
    <row r="45139" customFormat="1"/>
    <row r="45140" customFormat="1"/>
    <row r="45141" customFormat="1"/>
    <row r="45142" customFormat="1"/>
    <row r="45143" customFormat="1"/>
    <row r="45144" customFormat="1"/>
    <row r="45145" customFormat="1"/>
    <row r="45146" customFormat="1"/>
    <row r="45147" customFormat="1"/>
    <row r="45148" customFormat="1"/>
    <row r="45149" customFormat="1"/>
    <row r="45150" customFormat="1"/>
    <row r="45151" customFormat="1"/>
    <row r="45152" customFormat="1"/>
    <row r="45153" customFormat="1"/>
    <row r="45154" customFormat="1"/>
    <row r="45155" customFormat="1"/>
    <row r="45156" customFormat="1"/>
    <row r="45157" customFormat="1"/>
    <row r="45158" customFormat="1"/>
    <row r="45159" customFormat="1"/>
    <row r="45160" customFormat="1"/>
    <row r="45161" customFormat="1"/>
    <row r="45162" customFormat="1"/>
    <row r="45163" customFormat="1"/>
    <row r="45164" customFormat="1"/>
    <row r="45165" customFormat="1"/>
    <row r="45166" customFormat="1"/>
    <row r="45167" customFormat="1"/>
    <row r="45168" customFormat="1"/>
    <row r="45169" customFormat="1"/>
    <row r="45170" customFormat="1"/>
    <row r="45171" customFormat="1"/>
    <row r="45172" customFormat="1"/>
    <row r="45173" customFormat="1"/>
    <row r="45174" customFormat="1"/>
    <row r="45175" customFormat="1"/>
    <row r="45176" customFormat="1"/>
    <row r="45177" customFormat="1"/>
    <row r="45178" customFormat="1"/>
    <row r="45179" customFormat="1"/>
    <row r="45180" customFormat="1"/>
    <row r="45181" customFormat="1"/>
    <row r="45182" customFormat="1"/>
    <row r="45183" customFormat="1"/>
    <row r="45184" customFormat="1"/>
    <row r="45185" customFormat="1"/>
    <row r="45186" customFormat="1"/>
    <row r="45187" customFormat="1"/>
    <row r="45188" customFormat="1"/>
    <row r="45189" customFormat="1"/>
    <row r="45190" customFormat="1"/>
    <row r="45191" customFormat="1"/>
    <row r="45192" customFormat="1"/>
    <row r="45193" customFormat="1"/>
    <row r="45194" customFormat="1"/>
    <row r="45195" customFormat="1"/>
    <row r="45196" customFormat="1"/>
    <row r="45197" customFormat="1"/>
    <row r="45198" customFormat="1"/>
    <row r="45199" customFormat="1"/>
    <row r="45200" customFormat="1"/>
    <row r="45201" customFormat="1"/>
    <row r="45202" customFormat="1"/>
    <row r="45203" customFormat="1"/>
    <row r="45204" customFormat="1"/>
    <row r="45205" customFormat="1"/>
    <row r="45206" customFormat="1"/>
    <row r="45207" customFormat="1"/>
    <row r="45208" customFormat="1"/>
    <row r="45209" customFormat="1"/>
    <row r="45210" customFormat="1"/>
    <row r="45211" customFormat="1"/>
    <row r="45212" customFormat="1"/>
    <row r="45213" customFormat="1"/>
    <row r="45214" customFormat="1"/>
    <row r="45215" customFormat="1"/>
    <row r="45216" customFormat="1"/>
    <row r="45217" customFormat="1"/>
    <row r="45218" customFormat="1"/>
    <row r="45219" customFormat="1"/>
    <row r="45220" customFormat="1"/>
    <row r="45221" customFormat="1"/>
    <row r="45222" customFormat="1"/>
    <row r="45223" customFormat="1"/>
    <row r="45224" customFormat="1"/>
    <row r="45225" customFormat="1"/>
    <row r="45226" customFormat="1"/>
    <row r="45227" customFormat="1"/>
    <row r="45228" customFormat="1"/>
    <row r="45229" customFormat="1"/>
    <row r="45230" customFormat="1"/>
    <row r="45231" customFormat="1"/>
    <row r="45232" customFormat="1"/>
    <row r="45233" customFormat="1"/>
    <row r="45234" customFormat="1"/>
    <row r="45235" customFormat="1"/>
    <row r="45236" customFormat="1"/>
    <row r="45237" customFormat="1"/>
    <row r="45238" customFormat="1"/>
    <row r="45239" customFormat="1"/>
    <row r="45240" customFormat="1"/>
    <row r="45241" customFormat="1"/>
    <row r="45242" customFormat="1"/>
    <row r="45243" customFormat="1"/>
    <row r="45244" customFormat="1"/>
    <row r="45245" customFormat="1"/>
    <row r="45246" customFormat="1"/>
    <row r="45247" customFormat="1"/>
    <row r="45248" customFormat="1"/>
    <row r="45249" customFormat="1"/>
    <row r="45250" customFormat="1"/>
    <row r="45251" customFormat="1"/>
    <row r="45252" customFormat="1"/>
    <row r="45253" customFormat="1"/>
    <row r="45254" customFormat="1"/>
    <row r="45255" customFormat="1"/>
    <row r="45256" customFormat="1"/>
    <row r="45257" customFormat="1"/>
    <row r="45258" customFormat="1"/>
    <row r="45259" customFormat="1"/>
    <row r="45260" customFormat="1"/>
    <row r="45261" customFormat="1"/>
    <row r="45262" customFormat="1"/>
    <row r="45263" customFormat="1"/>
    <row r="45264" customFormat="1"/>
    <row r="45265" customFormat="1"/>
    <row r="45266" customFormat="1"/>
    <row r="45267" customFormat="1"/>
    <row r="45268" customFormat="1"/>
    <row r="45269" customFormat="1"/>
    <row r="45270" customFormat="1"/>
    <row r="45271" customFormat="1"/>
    <row r="45272" customFormat="1"/>
    <row r="45273" customFormat="1"/>
    <row r="45274" customFormat="1"/>
    <row r="45275" customFormat="1"/>
    <row r="45276" customFormat="1"/>
    <row r="45277" customFormat="1"/>
    <row r="45278" customFormat="1"/>
    <row r="45279" customFormat="1"/>
    <row r="45280" customFormat="1"/>
    <row r="45281" customFormat="1"/>
    <row r="45282" customFormat="1"/>
    <row r="45283" customFormat="1"/>
    <row r="45284" customFormat="1"/>
    <row r="45285" customFormat="1"/>
    <row r="45286" customFormat="1"/>
    <row r="45287" customFormat="1"/>
    <row r="45288" customFormat="1"/>
    <row r="45289" customFormat="1"/>
    <row r="45290" customFormat="1"/>
    <row r="45291" customFormat="1"/>
    <row r="45292" customFormat="1"/>
    <row r="45293" customFormat="1"/>
    <row r="45294" customFormat="1"/>
    <row r="45295" customFormat="1"/>
    <row r="45296" customFormat="1"/>
    <row r="45297" customFormat="1"/>
    <row r="45298" customFormat="1"/>
    <row r="45299" customFormat="1"/>
    <row r="45300" customFormat="1"/>
    <row r="45301" customFormat="1"/>
    <row r="45302" customFormat="1"/>
    <row r="45303" customFormat="1"/>
    <row r="45304" customFormat="1"/>
    <row r="45305" customFormat="1"/>
    <row r="45306" customFormat="1"/>
    <row r="45307" customFormat="1"/>
    <row r="45308" customFormat="1"/>
    <row r="45309" customFormat="1"/>
    <row r="45310" customFormat="1"/>
    <row r="45311" customFormat="1"/>
    <row r="45312" customFormat="1"/>
    <row r="45313" customFormat="1"/>
    <row r="45314" customFormat="1"/>
    <row r="45315" customFormat="1"/>
    <row r="45316" customFormat="1"/>
    <row r="45317" customFormat="1"/>
    <row r="45318" customFormat="1"/>
    <row r="45319" customFormat="1"/>
    <row r="45320" customFormat="1"/>
    <row r="45321" customFormat="1"/>
    <row r="45322" customFormat="1"/>
    <row r="45323" customFormat="1"/>
    <row r="45324" customFormat="1"/>
    <row r="45325" customFormat="1"/>
    <row r="45326" customFormat="1"/>
    <row r="45327" customFormat="1"/>
    <row r="45328" customFormat="1"/>
    <row r="45329" customFormat="1"/>
    <row r="45330" customFormat="1"/>
    <row r="45331" customFormat="1"/>
    <row r="45332" customFormat="1"/>
    <row r="45333" customFormat="1"/>
    <row r="45334" customFormat="1"/>
    <row r="45335" customFormat="1"/>
    <row r="45336" customFormat="1"/>
    <row r="45337" customFormat="1"/>
    <row r="45338" customFormat="1"/>
    <row r="45339" customFormat="1"/>
    <row r="45340" customFormat="1"/>
    <row r="45341" customFormat="1"/>
    <row r="45342" customFormat="1"/>
    <row r="45343" customFormat="1"/>
    <row r="45344" customFormat="1"/>
    <row r="45345" customFormat="1"/>
    <row r="45346" customFormat="1"/>
    <row r="45347" customFormat="1"/>
    <row r="45348" customFormat="1"/>
    <row r="45349" customFormat="1"/>
    <row r="45350" customFormat="1"/>
    <row r="45351" customFormat="1"/>
    <row r="45352" customFormat="1"/>
    <row r="45353" customFormat="1"/>
    <row r="45354" customFormat="1"/>
    <row r="45355" customFormat="1"/>
    <row r="45356" customFormat="1"/>
    <row r="45357" customFormat="1"/>
    <row r="45358" customFormat="1"/>
    <row r="45359" customFormat="1"/>
    <row r="45360" customFormat="1"/>
    <row r="45361" customFormat="1"/>
    <row r="45362" customFormat="1"/>
    <row r="45363" customFormat="1"/>
    <row r="45364" customFormat="1"/>
    <row r="45365" customFormat="1"/>
    <row r="45366" customFormat="1"/>
    <row r="45367" customFormat="1"/>
    <row r="45368" customFormat="1"/>
    <row r="45369" customFormat="1"/>
    <row r="45370" customFormat="1"/>
    <row r="45371" customFormat="1"/>
    <row r="45372" customFormat="1"/>
    <row r="45373" customFormat="1"/>
    <row r="45374" customFormat="1"/>
    <row r="45375" customFormat="1"/>
    <row r="45376" customFormat="1"/>
    <row r="45377" customFormat="1"/>
    <row r="45378" customFormat="1"/>
    <row r="45379" customFormat="1"/>
    <row r="45380" customFormat="1"/>
    <row r="45381" customFormat="1"/>
    <row r="45382" customFormat="1"/>
    <row r="45383" customFormat="1"/>
    <row r="45384" customFormat="1"/>
    <row r="45385" customFormat="1"/>
    <row r="45386" customFormat="1"/>
    <row r="45387" customFormat="1"/>
    <row r="45388" customFormat="1"/>
    <row r="45389" customFormat="1"/>
    <row r="45390" customFormat="1"/>
    <row r="45391" customFormat="1"/>
    <row r="45392" customFormat="1"/>
    <row r="45393" customFormat="1"/>
    <row r="45394" customFormat="1"/>
    <row r="45395" customFormat="1"/>
    <row r="45396" customFormat="1"/>
    <row r="45397" customFormat="1"/>
    <row r="45398" customFormat="1"/>
    <row r="45399" customFormat="1"/>
    <row r="45400" customFormat="1"/>
    <row r="45401" customFormat="1"/>
    <row r="45402" customFormat="1"/>
    <row r="45403" customFormat="1"/>
    <row r="45404" customFormat="1"/>
    <row r="45405" customFormat="1"/>
    <row r="45406" customFormat="1"/>
    <row r="45407" customFormat="1"/>
    <row r="45408" customFormat="1"/>
    <row r="45409" customFormat="1"/>
    <row r="45410" customFormat="1"/>
    <row r="45411" customFormat="1"/>
    <row r="45412" customFormat="1"/>
    <row r="45413" customFormat="1"/>
    <row r="45414" customFormat="1"/>
    <row r="45415" customFormat="1"/>
    <row r="45416" customFormat="1"/>
    <row r="45417" customFormat="1"/>
    <row r="45418" customFormat="1"/>
    <row r="45419" customFormat="1"/>
    <row r="45420" customFormat="1"/>
    <row r="45421" customFormat="1"/>
    <row r="45422" customFormat="1"/>
    <row r="45423" customFormat="1"/>
    <row r="45424" customFormat="1"/>
    <row r="45425" customFormat="1"/>
    <row r="45426" customFormat="1"/>
    <row r="45427" customFormat="1"/>
    <row r="45428" customFormat="1"/>
    <row r="45429" customFormat="1"/>
    <row r="45430" customFormat="1"/>
    <row r="45431" customFormat="1"/>
    <row r="45432" customFormat="1"/>
    <row r="45433" customFormat="1"/>
    <row r="45434" customFormat="1"/>
    <row r="45435" customFormat="1"/>
    <row r="45436" customFormat="1"/>
    <row r="45437" customFormat="1"/>
    <row r="45438" customFormat="1"/>
    <row r="45439" customFormat="1"/>
    <row r="45440" customFormat="1"/>
    <row r="45441" customFormat="1"/>
    <row r="45442" customFormat="1"/>
    <row r="45443" customFormat="1"/>
    <row r="45444" customFormat="1"/>
    <row r="45445" customFormat="1"/>
    <row r="45446" customFormat="1"/>
    <row r="45447" customFormat="1"/>
    <row r="45448" customFormat="1"/>
    <row r="45449" customFormat="1"/>
    <row r="45450" customFormat="1"/>
    <row r="45451" customFormat="1"/>
    <row r="45452" customFormat="1"/>
    <row r="45453" customFormat="1"/>
    <row r="45454" customFormat="1"/>
    <row r="45455" customFormat="1"/>
    <row r="45456" customFormat="1"/>
    <row r="45457" customFormat="1"/>
    <row r="45458" customFormat="1"/>
    <row r="45459" customFormat="1"/>
    <row r="45460" customFormat="1"/>
    <row r="45461" customFormat="1"/>
    <row r="45462" customFormat="1"/>
    <row r="45463" customFormat="1"/>
    <row r="45464" customFormat="1"/>
    <row r="45465" customFormat="1"/>
    <row r="45466" customFormat="1"/>
    <row r="45467" customFormat="1"/>
    <row r="45468" customFormat="1"/>
    <row r="45469" customFormat="1"/>
    <row r="45470" customFormat="1"/>
    <row r="45471" customFormat="1"/>
    <row r="45472" customFormat="1"/>
    <row r="45473" customFormat="1"/>
    <row r="45474" customFormat="1"/>
    <row r="45475" customFormat="1"/>
    <row r="45476" customFormat="1"/>
    <row r="45477" customFormat="1"/>
    <row r="45478" customFormat="1"/>
    <row r="45479" customFormat="1"/>
    <row r="45480" customFormat="1"/>
    <row r="45481" customFormat="1"/>
    <row r="45482" customFormat="1"/>
    <row r="45483" customFormat="1"/>
    <row r="45484" customFormat="1"/>
    <row r="45485" customFormat="1"/>
    <row r="45486" customFormat="1"/>
    <row r="45487" customFormat="1"/>
    <row r="45488" customFormat="1"/>
    <row r="45489" customFormat="1"/>
    <row r="45490" customFormat="1"/>
    <row r="45491" customFormat="1"/>
    <row r="45492" customFormat="1"/>
    <row r="45493" customFormat="1"/>
    <row r="45494" customFormat="1"/>
    <row r="45495" customFormat="1"/>
    <row r="45496" customFormat="1"/>
    <row r="45497" customFormat="1"/>
    <row r="45498" customFormat="1"/>
    <row r="45499" customFormat="1"/>
    <row r="45500" customFormat="1"/>
    <row r="45501" customFormat="1"/>
    <row r="45502" customFormat="1"/>
    <row r="45503" customFormat="1"/>
    <row r="45504" customFormat="1"/>
    <row r="45505" customFormat="1"/>
    <row r="45506" customFormat="1"/>
    <row r="45507" customFormat="1"/>
    <row r="45508" customFormat="1"/>
    <row r="45509" customFormat="1"/>
    <row r="45510" customFormat="1"/>
    <row r="45511" customFormat="1"/>
    <row r="45512" customFormat="1"/>
    <row r="45513" customFormat="1"/>
    <row r="45514" customFormat="1"/>
    <row r="45515" customFormat="1"/>
    <row r="45516" customFormat="1"/>
    <row r="45517" customFormat="1"/>
    <row r="45518" customFormat="1"/>
    <row r="45519" customFormat="1"/>
    <row r="45520" customFormat="1"/>
    <row r="45521" customFormat="1"/>
    <row r="45522" customFormat="1"/>
    <row r="45523" customFormat="1"/>
    <row r="45524" customFormat="1"/>
    <row r="45525" customFormat="1"/>
    <row r="45526" customFormat="1"/>
    <row r="45527" customFormat="1"/>
    <row r="45528" customFormat="1"/>
    <row r="45529" customFormat="1"/>
    <row r="45530" customFormat="1"/>
    <row r="45531" customFormat="1"/>
    <row r="45532" customFormat="1"/>
    <row r="45533" customFormat="1"/>
    <row r="45534" customFormat="1"/>
    <row r="45535" customFormat="1"/>
    <row r="45536" customFormat="1"/>
    <row r="45537" customFormat="1"/>
    <row r="45538" customFormat="1"/>
    <row r="45539" customFormat="1"/>
    <row r="45540" customFormat="1"/>
    <row r="45541" customFormat="1"/>
    <row r="45542" customFormat="1"/>
    <row r="45543" customFormat="1"/>
    <row r="45544" customFormat="1"/>
    <row r="45545" customFormat="1"/>
    <row r="45546" customFormat="1"/>
    <row r="45547" customFormat="1"/>
    <row r="45548" customFormat="1"/>
    <row r="45549" customFormat="1"/>
    <row r="45550" customFormat="1"/>
    <row r="45551" customFormat="1"/>
    <row r="45552" customFormat="1"/>
    <row r="45553" customFormat="1"/>
    <row r="45554" customFormat="1"/>
    <row r="45555" customFormat="1"/>
    <row r="45556" customFormat="1"/>
    <row r="45557" customFormat="1"/>
    <row r="45558" customFormat="1"/>
    <row r="45559" customFormat="1"/>
    <row r="45560" customFormat="1"/>
    <row r="45561" customFormat="1"/>
    <row r="45562" customFormat="1"/>
    <row r="45563" customFormat="1"/>
    <row r="45564" customFormat="1"/>
    <row r="45565" customFormat="1"/>
    <row r="45566" customFormat="1"/>
    <row r="45567" customFormat="1"/>
    <row r="45568" customFormat="1"/>
    <row r="45569" customFormat="1"/>
    <row r="45570" customFormat="1"/>
    <row r="45571" customFormat="1"/>
    <row r="45572" customFormat="1"/>
    <row r="45573" customFormat="1"/>
    <row r="45574" customFormat="1"/>
    <row r="45575" customFormat="1"/>
    <row r="45576" customFormat="1"/>
    <row r="45577" customFormat="1"/>
    <row r="45578" customFormat="1"/>
    <row r="45579" customFormat="1"/>
    <row r="45580" customFormat="1"/>
    <row r="45581" customFormat="1"/>
    <row r="45582" customFormat="1"/>
    <row r="45583" customFormat="1"/>
    <row r="45584" customFormat="1"/>
    <row r="45585" customFormat="1"/>
    <row r="45586" customFormat="1"/>
    <row r="45587" customFormat="1"/>
    <row r="45588" customFormat="1"/>
    <row r="45589" customFormat="1"/>
    <row r="45590" customFormat="1"/>
    <row r="45591" customFormat="1"/>
    <row r="45592" customFormat="1"/>
    <row r="45593" customFormat="1"/>
    <row r="45594" customFormat="1"/>
    <row r="45595" customFormat="1"/>
    <row r="45596" customFormat="1"/>
    <row r="45597" customFormat="1"/>
    <row r="45598" customFormat="1"/>
    <row r="45599" customFormat="1"/>
    <row r="45600" customFormat="1"/>
    <row r="45601" customFormat="1"/>
    <row r="45602" customFormat="1"/>
    <row r="45603" customFormat="1"/>
    <row r="45604" customFormat="1"/>
    <row r="45605" customFormat="1"/>
    <row r="45606" customFormat="1"/>
    <row r="45607" customFormat="1"/>
    <row r="45608" customFormat="1"/>
    <row r="45609" customFormat="1"/>
    <row r="45610" customFormat="1"/>
    <row r="45611" customFormat="1"/>
    <row r="45612" customFormat="1"/>
    <row r="45613" customFormat="1"/>
    <row r="45614" customFormat="1"/>
    <row r="45615" customFormat="1"/>
    <row r="45616" customFormat="1"/>
    <row r="45617" customFormat="1"/>
    <row r="45618" customFormat="1"/>
    <row r="45619" customFormat="1"/>
    <row r="45620" customFormat="1"/>
    <row r="45621" customFormat="1"/>
    <row r="45622" customFormat="1"/>
    <row r="45623" customFormat="1"/>
    <row r="45624" customFormat="1"/>
    <row r="45625" customFormat="1"/>
    <row r="45626" customFormat="1"/>
    <row r="45627" customFormat="1"/>
    <row r="45628" customFormat="1"/>
    <row r="45629" customFormat="1"/>
    <row r="45630" customFormat="1"/>
    <row r="45631" customFormat="1"/>
    <row r="45632" customFormat="1"/>
    <row r="45633" customFormat="1"/>
    <row r="45634" customFormat="1"/>
    <row r="45635" customFormat="1"/>
    <row r="45636" customFormat="1"/>
    <row r="45637" customFormat="1"/>
    <row r="45638" customFormat="1"/>
    <row r="45639" customFormat="1"/>
    <row r="45640" customFormat="1"/>
    <row r="45641" customFormat="1"/>
    <row r="45642" customFormat="1"/>
    <row r="45643" customFormat="1"/>
    <row r="45644" customFormat="1"/>
    <row r="45645" customFormat="1"/>
    <row r="45646" customFormat="1"/>
    <row r="45647" customFormat="1"/>
    <row r="45648" customFormat="1"/>
    <row r="45649" customFormat="1"/>
    <row r="45650" customFormat="1"/>
    <row r="45651" customFormat="1"/>
    <row r="45652" customFormat="1"/>
    <row r="45653" customFormat="1"/>
    <row r="45654" customFormat="1"/>
    <row r="45655" customFormat="1"/>
    <row r="45656" customFormat="1"/>
    <row r="45657" customFormat="1"/>
    <row r="45658" customFormat="1"/>
    <row r="45659" customFormat="1"/>
    <row r="45660" customFormat="1"/>
    <row r="45661" customFormat="1"/>
    <row r="45662" customFormat="1"/>
    <row r="45663" customFormat="1"/>
    <row r="45664" customFormat="1"/>
    <row r="45665" customFormat="1"/>
    <row r="45666" customFormat="1"/>
    <row r="45667" customFormat="1"/>
    <row r="45668" customFormat="1"/>
    <row r="45669" customFormat="1"/>
    <row r="45670" customFormat="1"/>
    <row r="45671" customFormat="1"/>
    <row r="45672" customFormat="1"/>
    <row r="45673" customFormat="1"/>
    <row r="45674" customFormat="1"/>
    <row r="45675" customFormat="1"/>
    <row r="45676" customFormat="1"/>
    <row r="45677" customFormat="1"/>
    <row r="45678" customFormat="1"/>
    <row r="45679" customFormat="1"/>
    <row r="45680" customFormat="1"/>
    <row r="45681" customFormat="1"/>
    <row r="45682" customFormat="1"/>
    <row r="45683" customFormat="1"/>
    <row r="45684" customFormat="1"/>
    <row r="45685" customFormat="1"/>
    <row r="45686" customFormat="1"/>
    <row r="45687" customFormat="1"/>
    <row r="45688" customFormat="1"/>
    <row r="45689" customFormat="1"/>
    <row r="45690" customFormat="1"/>
    <row r="45691" customFormat="1"/>
    <row r="45692" customFormat="1"/>
    <row r="45693" customFormat="1"/>
    <row r="45694" customFormat="1"/>
    <row r="45695" customFormat="1"/>
    <row r="45696" customFormat="1"/>
    <row r="45697" customFormat="1"/>
    <row r="45698" customFormat="1"/>
    <row r="45699" customFormat="1"/>
    <row r="45700" customFormat="1"/>
    <row r="45701" customFormat="1"/>
    <row r="45702" customFormat="1"/>
    <row r="45703" customFormat="1"/>
    <row r="45704" customFormat="1"/>
    <row r="45705" customFormat="1"/>
    <row r="45706" customFormat="1"/>
    <row r="45707" customFormat="1"/>
    <row r="45708" customFormat="1"/>
    <row r="45709" customFormat="1"/>
    <row r="45710" customFormat="1"/>
    <row r="45711" customFormat="1"/>
    <row r="45712" customFormat="1"/>
    <row r="45713" customFormat="1"/>
    <row r="45714" customFormat="1"/>
    <row r="45715" customFormat="1"/>
    <row r="45716" customFormat="1"/>
    <row r="45717" customFormat="1"/>
    <row r="45718" customFormat="1"/>
    <row r="45719" customFormat="1"/>
    <row r="45720" customFormat="1"/>
    <row r="45721" customFormat="1"/>
    <row r="45722" customFormat="1"/>
    <row r="45723" customFormat="1"/>
    <row r="45724" customFormat="1"/>
    <row r="45725" customFormat="1"/>
    <row r="45726" customFormat="1"/>
    <row r="45727" customFormat="1"/>
    <row r="45728" customFormat="1"/>
    <row r="45729" customFormat="1"/>
    <row r="45730" customFormat="1"/>
    <row r="45731" customFormat="1"/>
    <row r="45732" customFormat="1"/>
    <row r="45733" customFormat="1"/>
    <row r="45734" customFormat="1"/>
    <row r="45735" customFormat="1"/>
    <row r="45736" customFormat="1"/>
    <row r="45737" customFormat="1"/>
    <row r="45738" customFormat="1"/>
    <row r="45739" customFormat="1"/>
    <row r="45740" customFormat="1"/>
    <row r="45741" customFormat="1"/>
    <row r="45742" customFormat="1"/>
    <row r="45743" customFormat="1"/>
    <row r="45744" customFormat="1"/>
    <row r="45745" customFormat="1"/>
    <row r="45746" customFormat="1"/>
    <row r="45747" customFormat="1"/>
    <row r="45748" customFormat="1"/>
    <row r="45749" customFormat="1"/>
    <row r="45750" customFormat="1"/>
    <row r="45751" customFormat="1"/>
    <row r="45752" customFormat="1"/>
    <row r="45753" customFormat="1"/>
    <row r="45754" customFormat="1"/>
    <row r="45755" customFormat="1"/>
    <row r="45756" customFormat="1"/>
    <row r="45757" customFormat="1"/>
    <row r="45758" customFormat="1"/>
    <row r="45759" customFormat="1"/>
    <row r="45760" customFormat="1"/>
    <row r="45761" customFormat="1"/>
    <row r="45762" customFormat="1"/>
    <row r="45763" customFormat="1"/>
    <row r="45764" customFormat="1"/>
    <row r="45765" customFormat="1"/>
    <row r="45766" customFormat="1"/>
    <row r="45767" customFormat="1"/>
    <row r="45768" customFormat="1"/>
    <row r="45769" customFormat="1"/>
    <row r="45770" customFormat="1"/>
    <row r="45771" customFormat="1"/>
    <row r="45772" customFormat="1"/>
    <row r="45773" customFormat="1"/>
    <row r="45774" customFormat="1"/>
    <row r="45775" customFormat="1"/>
    <row r="45776" customFormat="1"/>
    <row r="45777" customFormat="1"/>
    <row r="45778" customFormat="1"/>
    <row r="45779" customFormat="1"/>
    <row r="45780" customFormat="1"/>
    <row r="45781" customFormat="1"/>
    <row r="45782" customFormat="1"/>
    <row r="45783" customFormat="1"/>
    <row r="45784" customFormat="1"/>
    <row r="45785" customFormat="1"/>
    <row r="45786" customFormat="1"/>
    <row r="45787" customFormat="1"/>
    <row r="45788" customFormat="1"/>
    <row r="45789" customFormat="1"/>
    <row r="45790" customFormat="1"/>
    <row r="45791" customFormat="1"/>
    <row r="45792" customFormat="1"/>
    <row r="45793" customFormat="1"/>
    <row r="45794" customFormat="1"/>
    <row r="45795" customFormat="1"/>
    <row r="45796" customFormat="1"/>
    <row r="45797" customFormat="1"/>
    <row r="45798" customFormat="1"/>
    <row r="45799" customFormat="1"/>
    <row r="45800" customFormat="1"/>
    <row r="45801" customFormat="1"/>
    <row r="45802" customFormat="1"/>
    <row r="45803" customFormat="1"/>
    <row r="45804" customFormat="1"/>
    <row r="45805" customFormat="1"/>
    <row r="45806" customFormat="1"/>
    <row r="45807" customFormat="1"/>
    <row r="45808" customFormat="1"/>
    <row r="45809" customFormat="1"/>
    <row r="45810" customFormat="1"/>
    <row r="45811" customFormat="1"/>
    <row r="45812" customFormat="1"/>
    <row r="45813" customFormat="1"/>
    <row r="45814" customFormat="1"/>
    <row r="45815" customFormat="1"/>
    <row r="45816" customFormat="1"/>
    <row r="45817" customFormat="1"/>
    <row r="45818" customFormat="1"/>
    <row r="45819" customFormat="1"/>
    <row r="45820" customFormat="1"/>
    <row r="45821" customFormat="1"/>
    <row r="45822" customFormat="1"/>
    <row r="45823" customFormat="1"/>
    <row r="45824" customFormat="1"/>
    <row r="45825" customFormat="1"/>
    <row r="45826" customFormat="1"/>
    <row r="45827" customFormat="1"/>
    <row r="45828" customFormat="1"/>
    <row r="45829" customFormat="1"/>
    <row r="45830" customFormat="1"/>
    <row r="45831" customFormat="1"/>
    <row r="45832" customFormat="1"/>
    <row r="45833" customFormat="1"/>
    <row r="45834" customFormat="1"/>
    <row r="45835" customFormat="1"/>
    <row r="45836" customFormat="1"/>
    <row r="45837" customFormat="1"/>
    <row r="45838" customFormat="1"/>
    <row r="45839" customFormat="1"/>
    <row r="45840" customFormat="1"/>
    <row r="45841" customFormat="1"/>
    <row r="45842" customFormat="1"/>
    <row r="45843" customFormat="1"/>
    <row r="45844" customFormat="1"/>
    <row r="45845" customFormat="1"/>
    <row r="45846" customFormat="1"/>
    <row r="45847" customFormat="1"/>
    <row r="45848" customFormat="1"/>
    <row r="45849" customFormat="1"/>
    <row r="45850" customFormat="1"/>
    <row r="45851" customFormat="1"/>
    <row r="45852" customFormat="1"/>
    <row r="45853" customFormat="1"/>
    <row r="45854" customFormat="1"/>
    <row r="45855" customFormat="1"/>
    <row r="45856" customFormat="1"/>
    <row r="45857" customFormat="1"/>
    <row r="45858" customFormat="1"/>
    <row r="45859" customFormat="1"/>
    <row r="45860" customFormat="1"/>
    <row r="45861" customFormat="1"/>
    <row r="45862" customFormat="1"/>
    <row r="45863" customFormat="1"/>
    <row r="45864" customFormat="1"/>
    <row r="45865" customFormat="1"/>
    <row r="45866" customFormat="1"/>
    <row r="45867" customFormat="1"/>
    <row r="45868" customFormat="1"/>
    <row r="45869" customFormat="1"/>
    <row r="45870" customFormat="1"/>
    <row r="45871" customFormat="1"/>
    <row r="45872" customFormat="1"/>
    <row r="45873" customFormat="1"/>
    <row r="45874" customFormat="1"/>
    <row r="45875" customFormat="1"/>
    <row r="45876" customFormat="1"/>
    <row r="45877" customFormat="1"/>
    <row r="45878" customFormat="1"/>
    <row r="45879" customFormat="1"/>
    <row r="45880" customFormat="1"/>
    <row r="45881" customFormat="1"/>
    <row r="45882" customFormat="1"/>
    <row r="45883" customFormat="1"/>
    <row r="45884" customFormat="1"/>
    <row r="45885" customFormat="1"/>
    <row r="45886" customFormat="1"/>
    <row r="45887" customFormat="1"/>
    <row r="45888" customFormat="1"/>
    <row r="45889" customFormat="1"/>
    <row r="45890" customFormat="1"/>
    <row r="45891" customFormat="1"/>
    <row r="45892" customFormat="1"/>
    <row r="45893" customFormat="1"/>
    <row r="45894" customFormat="1"/>
    <row r="45895" customFormat="1"/>
    <row r="45896" customFormat="1"/>
    <row r="45897" customFormat="1"/>
    <row r="45898" customFormat="1"/>
    <row r="45899" customFormat="1"/>
    <row r="45900" customFormat="1"/>
    <row r="45901" customFormat="1"/>
    <row r="45902" customFormat="1"/>
    <row r="45903" customFormat="1"/>
    <row r="45904" customFormat="1"/>
    <row r="45905" customFormat="1"/>
    <row r="45906" customFormat="1"/>
    <row r="45907" customFormat="1"/>
    <row r="45908" customFormat="1"/>
    <row r="45909" customFormat="1"/>
    <row r="45910" customFormat="1"/>
    <row r="45911" customFormat="1"/>
    <row r="45912" customFormat="1"/>
    <row r="45913" customFormat="1"/>
    <row r="45914" customFormat="1"/>
    <row r="45915" customFormat="1"/>
    <row r="45916" customFormat="1"/>
    <row r="45917" customFormat="1"/>
    <row r="45918" customFormat="1"/>
    <row r="45919" customFormat="1"/>
    <row r="45920" customFormat="1"/>
    <row r="45921" customFormat="1"/>
    <row r="45922" customFormat="1"/>
    <row r="45923" customFormat="1"/>
    <row r="45924" customFormat="1"/>
    <row r="45925" customFormat="1"/>
    <row r="45926" customFormat="1"/>
    <row r="45927" customFormat="1"/>
    <row r="45928" customFormat="1"/>
    <row r="45929" customFormat="1"/>
    <row r="45930" customFormat="1"/>
    <row r="45931" customFormat="1"/>
    <row r="45932" customFormat="1"/>
    <row r="45933" customFormat="1"/>
    <row r="45934" customFormat="1"/>
    <row r="45935" customFormat="1"/>
    <row r="45936" customFormat="1"/>
    <row r="45937" customFormat="1"/>
    <row r="45938" customFormat="1"/>
    <row r="45939" customFormat="1"/>
    <row r="45940" customFormat="1"/>
    <row r="45941" customFormat="1"/>
    <row r="45942" customFormat="1"/>
    <row r="45943" customFormat="1"/>
    <row r="45944" customFormat="1"/>
    <row r="45945" customFormat="1"/>
    <row r="45946" customFormat="1"/>
    <row r="45947" customFormat="1"/>
    <row r="45948" customFormat="1"/>
    <row r="45949" customFormat="1"/>
    <row r="45950" customFormat="1"/>
    <row r="45951" customFormat="1"/>
    <row r="45952" customFormat="1"/>
    <row r="45953" customFormat="1"/>
    <row r="45954" customFormat="1"/>
    <row r="45955" customFormat="1"/>
    <row r="45956" customFormat="1"/>
    <row r="45957" customFormat="1"/>
    <row r="45958" customFormat="1"/>
    <row r="45959" customFormat="1"/>
    <row r="45960" customFormat="1"/>
    <row r="45961" customFormat="1"/>
    <row r="45962" customFormat="1"/>
    <row r="45963" customFormat="1"/>
    <row r="45964" customFormat="1"/>
    <row r="45965" customFormat="1"/>
    <row r="45966" customFormat="1"/>
    <row r="45967" customFormat="1"/>
    <row r="45968" customFormat="1"/>
    <row r="45969" customFormat="1"/>
    <row r="45970" customFormat="1"/>
    <row r="45971" customFormat="1"/>
    <row r="45972" customFormat="1"/>
    <row r="45973" customFormat="1"/>
    <row r="45974" customFormat="1"/>
    <row r="45975" customFormat="1"/>
    <row r="45976" customFormat="1"/>
    <row r="45977" customFormat="1"/>
    <row r="45978" customFormat="1"/>
    <row r="45979" customFormat="1"/>
    <row r="45980" customFormat="1"/>
    <row r="45981" customFormat="1"/>
    <row r="45982" customFormat="1"/>
    <row r="45983" customFormat="1"/>
    <row r="45984" customFormat="1"/>
    <row r="45985" customFormat="1"/>
    <row r="45986" customFormat="1"/>
    <row r="45987" customFormat="1"/>
    <row r="45988" customFormat="1"/>
    <row r="45989" customFormat="1"/>
    <row r="45990" customFormat="1"/>
    <row r="45991" customFormat="1"/>
    <row r="45992" customFormat="1"/>
    <row r="45993" customFormat="1"/>
    <row r="45994" customFormat="1"/>
    <row r="45995" customFormat="1"/>
    <row r="45996" customFormat="1"/>
    <row r="45997" customFormat="1"/>
    <row r="45998" customFormat="1"/>
    <row r="45999" customFormat="1"/>
    <row r="46000" customFormat="1"/>
    <row r="46001" customFormat="1"/>
    <row r="46002" customFormat="1"/>
    <row r="46003" customFormat="1"/>
    <row r="46004" customFormat="1"/>
    <row r="46005" customFormat="1"/>
    <row r="46006" customFormat="1"/>
    <row r="46007" customFormat="1"/>
    <row r="46008" customFormat="1"/>
    <row r="46009" customFormat="1"/>
    <row r="46010" customFormat="1"/>
    <row r="46011" customFormat="1"/>
    <row r="46012" customFormat="1"/>
    <row r="46013" customFormat="1"/>
    <row r="46014" customFormat="1"/>
    <row r="46015" customFormat="1"/>
    <row r="46016" customFormat="1"/>
    <row r="46017" customFormat="1"/>
    <row r="46018" customFormat="1"/>
    <row r="46019" customFormat="1"/>
    <row r="46020" customFormat="1"/>
    <row r="46021" customFormat="1"/>
    <row r="46022" customFormat="1"/>
    <row r="46023" customFormat="1"/>
    <row r="46024" customFormat="1"/>
    <row r="46025" customFormat="1"/>
    <row r="46026" customFormat="1"/>
    <row r="46027" customFormat="1"/>
    <row r="46028" customFormat="1"/>
    <row r="46029" customFormat="1"/>
    <row r="46030" customFormat="1"/>
    <row r="46031" customFormat="1"/>
    <row r="46032" customFormat="1"/>
    <row r="46033" customFormat="1"/>
    <row r="46034" customFormat="1"/>
    <row r="46035" customFormat="1"/>
    <row r="46036" customFormat="1"/>
    <row r="46037" customFormat="1"/>
    <row r="46038" customFormat="1"/>
    <row r="46039" customFormat="1"/>
    <row r="46040" customFormat="1"/>
    <row r="46041" customFormat="1"/>
    <row r="46042" customFormat="1"/>
    <row r="46043" customFormat="1"/>
    <row r="46044" customFormat="1"/>
    <row r="46045" customFormat="1"/>
    <row r="46046" customFormat="1"/>
    <row r="46047" customFormat="1"/>
    <row r="46048" customFormat="1"/>
    <row r="46049" customFormat="1"/>
    <row r="46050" customFormat="1"/>
    <row r="46051" customFormat="1"/>
    <row r="46052" customFormat="1"/>
    <row r="46053" customFormat="1"/>
    <row r="46054" customFormat="1"/>
    <row r="46055" customFormat="1"/>
    <row r="46056" customFormat="1"/>
    <row r="46057" customFormat="1"/>
    <row r="46058" customFormat="1"/>
    <row r="46059" customFormat="1"/>
    <row r="46060" customFormat="1"/>
    <row r="46061" customFormat="1"/>
    <row r="46062" customFormat="1"/>
    <row r="46063" customFormat="1"/>
    <row r="46064" customFormat="1"/>
    <row r="46065" customFormat="1"/>
    <row r="46066" customFormat="1"/>
    <row r="46067" customFormat="1"/>
    <row r="46068" customFormat="1"/>
    <row r="46069" customFormat="1"/>
    <row r="46070" customFormat="1"/>
    <row r="46071" customFormat="1"/>
    <row r="46072" customFormat="1"/>
    <row r="46073" customFormat="1"/>
    <row r="46074" customFormat="1"/>
    <row r="46075" customFormat="1"/>
    <row r="46076" customFormat="1"/>
    <row r="46077" customFormat="1"/>
    <row r="46078" customFormat="1"/>
    <row r="46079" customFormat="1"/>
    <row r="46080" customFormat="1"/>
    <row r="46081" customFormat="1"/>
    <row r="46082" customFormat="1"/>
    <row r="46083" customFormat="1"/>
    <row r="46084" customFormat="1"/>
    <row r="46085" customFormat="1"/>
    <row r="46086" customFormat="1"/>
    <row r="46087" customFormat="1"/>
    <row r="46088" customFormat="1"/>
    <row r="46089" customFormat="1"/>
    <row r="46090" customFormat="1"/>
    <row r="46091" customFormat="1"/>
    <row r="46092" customFormat="1"/>
    <row r="46093" customFormat="1"/>
    <row r="46094" customFormat="1"/>
    <row r="46095" customFormat="1"/>
    <row r="46096" customFormat="1"/>
    <row r="46097" customFormat="1"/>
    <row r="46098" customFormat="1"/>
    <row r="46099" customFormat="1"/>
    <row r="46100" customFormat="1"/>
    <row r="46101" customFormat="1"/>
    <row r="46102" customFormat="1"/>
    <row r="46103" customFormat="1"/>
    <row r="46104" customFormat="1"/>
    <row r="46105" customFormat="1"/>
    <row r="46106" customFormat="1"/>
    <row r="46107" customFormat="1"/>
    <row r="46108" customFormat="1"/>
    <row r="46109" customFormat="1"/>
    <row r="46110" customFormat="1"/>
    <row r="46111" customFormat="1"/>
    <row r="46112" customFormat="1"/>
    <row r="46113" customFormat="1"/>
    <row r="46114" customFormat="1"/>
    <row r="46115" customFormat="1"/>
    <row r="46116" customFormat="1"/>
    <row r="46117" customFormat="1"/>
    <row r="46118" customFormat="1"/>
    <row r="46119" customFormat="1"/>
    <row r="46120" customFormat="1"/>
    <row r="46121" customFormat="1"/>
    <row r="46122" customFormat="1"/>
    <row r="46123" customFormat="1"/>
    <row r="46124" customFormat="1"/>
    <row r="46125" customFormat="1"/>
    <row r="46126" customFormat="1"/>
    <row r="46127" customFormat="1"/>
    <row r="46128" customFormat="1"/>
    <row r="46129" customFormat="1"/>
    <row r="46130" customFormat="1"/>
    <row r="46131" customFormat="1"/>
    <row r="46132" customFormat="1"/>
    <row r="46133" customFormat="1"/>
    <row r="46134" customFormat="1"/>
    <row r="46135" customFormat="1"/>
    <row r="46136" customFormat="1"/>
    <row r="46137" customFormat="1"/>
    <row r="46138" customFormat="1"/>
    <row r="46139" customFormat="1"/>
    <row r="46140" customFormat="1"/>
    <row r="46141" customFormat="1"/>
    <row r="46142" customFormat="1"/>
    <row r="46143" customFormat="1"/>
    <row r="46144" customFormat="1"/>
    <row r="46145" customFormat="1"/>
    <row r="46146" customFormat="1"/>
    <row r="46147" customFormat="1"/>
    <row r="46148" customFormat="1"/>
    <row r="46149" customFormat="1"/>
    <row r="46150" customFormat="1"/>
    <row r="46151" customFormat="1"/>
    <row r="46152" customFormat="1"/>
    <row r="46153" customFormat="1"/>
    <row r="46154" customFormat="1"/>
    <row r="46155" customFormat="1"/>
    <row r="46156" customFormat="1"/>
    <row r="46157" customFormat="1"/>
    <row r="46158" customFormat="1"/>
    <row r="46159" customFormat="1"/>
    <row r="46160" customFormat="1"/>
    <row r="46161" customFormat="1"/>
    <row r="46162" customFormat="1"/>
    <row r="46163" customFormat="1"/>
    <row r="46164" customFormat="1"/>
    <row r="46165" customFormat="1"/>
    <row r="46166" customFormat="1"/>
    <row r="46167" customFormat="1"/>
    <row r="46168" customFormat="1"/>
    <row r="46169" customFormat="1"/>
    <row r="46170" customFormat="1"/>
    <row r="46171" customFormat="1"/>
    <row r="46172" customFormat="1"/>
    <row r="46173" customFormat="1"/>
    <row r="46174" customFormat="1"/>
    <row r="46175" customFormat="1"/>
    <row r="46176" customFormat="1"/>
    <row r="46177" customFormat="1"/>
    <row r="46178" customFormat="1"/>
    <row r="46179" customFormat="1"/>
    <row r="46180" customFormat="1"/>
    <row r="46181" customFormat="1"/>
    <row r="46182" customFormat="1"/>
    <row r="46183" customFormat="1"/>
    <row r="46184" customFormat="1"/>
    <row r="46185" customFormat="1"/>
    <row r="46186" customFormat="1"/>
    <row r="46187" customFormat="1"/>
    <row r="46188" customFormat="1"/>
    <row r="46189" customFormat="1"/>
    <row r="46190" customFormat="1"/>
    <row r="46191" customFormat="1"/>
    <row r="46192" customFormat="1"/>
    <row r="46193" customFormat="1"/>
    <row r="46194" customFormat="1"/>
    <row r="46195" customFormat="1"/>
    <row r="46196" customFormat="1"/>
    <row r="46197" customFormat="1"/>
    <row r="46198" customFormat="1"/>
    <row r="46199" customFormat="1"/>
    <row r="46200" customFormat="1"/>
    <row r="46201" customFormat="1"/>
    <row r="46202" customFormat="1"/>
    <row r="46203" customFormat="1"/>
    <row r="46204" customFormat="1"/>
    <row r="46205" customFormat="1"/>
    <row r="46206" customFormat="1"/>
    <row r="46207" customFormat="1"/>
    <row r="46208" customFormat="1"/>
    <row r="46209" customFormat="1"/>
    <row r="46210" customFormat="1"/>
    <row r="46211" customFormat="1"/>
    <row r="46212" customFormat="1"/>
    <row r="46213" customFormat="1"/>
    <row r="46214" customFormat="1"/>
    <row r="46215" customFormat="1"/>
    <row r="46216" customFormat="1"/>
    <row r="46217" customFormat="1"/>
    <row r="46218" customFormat="1"/>
    <row r="46219" customFormat="1"/>
    <row r="46220" customFormat="1"/>
    <row r="46221" customFormat="1"/>
    <row r="46222" customFormat="1"/>
    <row r="46223" customFormat="1"/>
    <row r="46224" customFormat="1"/>
    <row r="46225" customFormat="1"/>
    <row r="46226" customFormat="1"/>
    <row r="46227" customFormat="1"/>
    <row r="46228" customFormat="1"/>
    <row r="46229" customFormat="1"/>
    <row r="46230" customFormat="1"/>
    <row r="46231" customFormat="1"/>
    <row r="46232" customFormat="1"/>
    <row r="46233" customFormat="1"/>
    <row r="46234" customFormat="1"/>
    <row r="46235" customFormat="1"/>
    <row r="46236" customFormat="1"/>
    <row r="46237" customFormat="1"/>
    <row r="46238" customFormat="1"/>
    <row r="46239" customFormat="1"/>
    <row r="46240" customFormat="1"/>
    <row r="46241" customFormat="1"/>
    <row r="46242" customFormat="1"/>
    <row r="46243" customFormat="1"/>
    <row r="46244" customFormat="1"/>
    <row r="46245" customFormat="1"/>
    <row r="46246" customFormat="1"/>
    <row r="46247" customFormat="1"/>
    <row r="46248" customFormat="1"/>
    <row r="46249" customFormat="1"/>
    <row r="46250" customFormat="1"/>
    <row r="46251" customFormat="1"/>
    <row r="46252" customFormat="1"/>
    <row r="46253" customFormat="1"/>
    <row r="46254" customFormat="1"/>
    <row r="46255" customFormat="1"/>
    <row r="46256" customFormat="1"/>
    <row r="46257" customFormat="1"/>
    <row r="46258" customFormat="1"/>
    <row r="46259" customFormat="1"/>
    <row r="46260" customFormat="1"/>
    <row r="46261" customFormat="1"/>
    <row r="46262" customFormat="1"/>
    <row r="46263" customFormat="1"/>
    <row r="46264" customFormat="1"/>
    <row r="46265" customFormat="1"/>
    <row r="46266" customFormat="1"/>
    <row r="46267" customFormat="1"/>
    <row r="46268" customFormat="1"/>
    <row r="46269" customFormat="1"/>
    <row r="46270" customFormat="1"/>
    <row r="46271" customFormat="1"/>
    <row r="46272" customFormat="1"/>
    <row r="46273" customFormat="1"/>
    <row r="46274" customFormat="1"/>
    <row r="46275" customFormat="1"/>
    <row r="46276" customFormat="1"/>
    <row r="46277" customFormat="1"/>
    <row r="46278" customFormat="1"/>
    <row r="46279" customFormat="1"/>
    <row r="46280" customFormat="1"/>
    <row r="46281" customFormat="1"/>
    <row r="46282" customFormat="1"/>
    <row r="46283" customFormat="1"/>
    <row r="46284" customFormat="1"/>
    <row r="46285" customFormat="1"/>
    <row r="46286" customFormat="1"/>
    <row r="46287" customFormat="1"/>
    <row r="46288" customFormat="1"/>
    <row r="46289" customFormat="1"/>
    <row r="46290" customFormat="1"/>
    <row r="46291" customFormat="1"/>
    <row r="46292" customFormat="1"/>
    <row r="46293" customFormat="1"/>
    <row r="46294" customFormat="1"/>
    <row r="46295" customFormat="1"/>
    <row r="46296" customFormat="1"/>
    <row r="46297" customFormat="1"/>
    <row r="46298" customFormat="1"/>
    <row r="46299" customFormat="1"/>
    <row r="46300" customFormat="1"/>
    <row r="46301" customFormat="1"/>
    <row r="46302" customFormat="1"/>
    <row r="46303" customFormat="1"/>
    <row r="46304" customFormat="1"/>
    <row r="46305" customFormat="1"/>
    <row r="46306" customFormat="1"/>
    <row r="46307" customFormat="1"/>
    <row r="46308" customFormat="1"/>
    <row r="46309" customFormat="1"/>
    <row r="46310" customFormat="1"/>
    <row r="46311" customFormat="1"/>
    <row r="46312" customFormat="1"/>
    <row r="46313" customFormat="1"/>
    <row r="46314" customFormat="1"/>
    <row r="46315" customFormat="1"/>
    <row r="46316" customFormat="1"/>
    <row r="46317" customFormat="1"/>
    <row r="46318" customFormat="1"/>
    <row r="46319" customFormat="1"/>
    <row r="46320" customFormat="1"/>
    <row r="46321" customFormat="1"/>
    <row r="46322" customFormat="1"/>
    <row r="46323" customFormat="1"/>
    <row r="46324" customFormat="1"/>
    <row r="46325" customFormat="1"/>
    <row r="46326" customFormat="1"/>
    <row r="46327" customFormat="1"/>
    <row r="46328" customFormat="1"/>
    <row r="46329" customFormat="1"/>
    <row r="46330" customFormat="1"/>
    <row r="46331" customFormat="1"/>
    <row r="46332" customFormat="1"/>
    <row r="46333" customFormat="1"/>
    <row r="46334" customFormat="1"/>
    <row r="46335" customFormat="1"/>
    <row r="46336" customFormat="1"/>
    <row r="46337" customFormat="1"/>
    <row r="46338" customFormat="1"/>
    <row r="46339" customFormat="1"/>
    <row r="46340" customFormat="1"/>
    <row r="46341" customFormat="1"/>
    <row r="46342" customFormat="1"/>
    <row r="46343" customFormat="1"/>
    <row r="46344" customFormat="1"/>
    <row r="46345" customFormat="1"/>
    <row r="46346" customFormat="1"/>
    <row r="46347" customFormat="1"/>
    <row r="46348" customFormat="1"/>
    <row r="46349" customFormat="1"/>
    <row r="46350" customFormat="1"/>
    <row r="46351" customFormat="1"/>
    <row r="46352" customFormat="1"/>
    <row r="46353" customFormat="1"/>
    <row r="46354" customFormat="1"/>
    <row r="46355" customFormat="1"/>
    <row r="46356" customFormat="1"/>
    <row r="46357" customFormat="1"/>
    <row r="46358" customFormat="1"/>
    <row r="46359" customFormat="1"/>
    <row r="46360" customFormat="1"/>
    <row r="46361" customFormat="1"/>
    <row r="46362" customFormat="1"/>
    <row r="46363" customFormat="1"/>
    <row r="46364" customFormat="1"/>
    <row r="46365" customFormat="1"/>
    <row r="46366" customFormat="1"/>
    <row r="46367" customFormat="1"/>
    <row r="46368" customFormat="1"/>
    <row r="46369" customFormat="1"/>
    <row r="46370" customFormat="1"/>
    <row r="46371" customFormat="1"/>
    <row r="46372" customFormat="1"/>
    <row r="46373" customFormat="1"/>
    <row r="46374" customFormat="1"/>
    <row r="46375" customFormat="1"/>
    <row r="46376" customFormat="1"/>
    <row r="46377" customFormat="1"/>
    <row r="46378" customFormat="1"/>
    <row r="46379" customFormat="1"/>
    <row r="46380" customFormat="1"/>
    <row r="46381" customFormat="1"/>
    <row r="46382" customFormat="1"/>
    <row r="46383" customFormat="1"/>
    <row r="46384" customFormat="1"/>
    <row r="46385" customFormat="1"/>
    <row r="46386" customFormat="1"/>
    <row r="46387" customFormat="1"/>
    <row r="46388" customFormat="1"/>
    <row r="46389" customFormat="1"/>
    <row r="46390" customFormat="1"/>
    <row r="46391" customFormat="1"/>
    <row r="46392" customFormat="1"/>
    <row r="46393" customFormat="1"/>
    <row r="46394" customFormat="1"/>
    <row r="46395" customFormat="1"/>
    <row r="46396" customFormat="1"/>
    <row r="46397" customFormat="1"/>
    <row r="46398" customFormat="1"/>
    <row r="46399" customFormat="1"/>
    <row r="46400" customFormat="1"/>
    <row r="46401" customFormat="1"/>
    <row r="46402" customFormat="1"/>
    <row r="46403" customFormat="1"/>
    <row r="46404" customFormat="1"/>
    <row r="46405" customFormat="1"/>
    <row r="46406" customFormat="1"/>
    <row r="46407" customFormat="1"/>
    <row r="46408" customFormat="1"/>
    <row r="46409" customFormat="1"/>
    <row r="46410" customFormat="1"/>
    <row r="46411" customFormat="1"/>
    <row r="46412" customFormat="1"/>
    <row r="46413" customFormat="1"/>
    <row r="46414" customFormat="1"/>
    <row r="46415" customFormat="1"/>
    <row r="46416" customFormat="1"/>
    <row r="46417" customFormat="1"/>
    <row r="46418" customFormat="1"/>
    <row r="46419" customFormat="1"/>
    <row r="46420" customFormat="1"/>
    <row r="46421" customFormat="1"/>
    <row r="46422" customFormat="1"/>
    <row r="46423" customFormat="1"/>
    <row r="46424" customFormat="1"/>
    <row r="46425" customFormat="1"/>
    <row r="46426" customFormat="1"/>
    <row r="46427" customFormat="1"/>
    <row r="46428" customFormat="1"/>
    <row r="46429" customFormat="1"/>
    <row r="46430" customFormat="1"/>
    <row r="46431" customFormat="1"/>
    <row r="46432" customFormat="1"/>
    <row r="46433" customFormat="1"/>
    <row r="46434" customFormat="1"/>
    <row r="46435" customFormat="1"/>
    <row r="46436" customFormat="1"/>
    <row r="46437" customFormat="1"/>
    <row r="46438" customFormat="1"/>
    <row r="46439" customFormat="1"/>
    <row r="46440" customFormat="1"/>
    <row r="46441" customFormat="1"/>
    <row r="46442" customFormat="1"/>
    <row r="46443" customFormat="1"/>
    <row r="46444" customFormat="1"/>
    <row r="46445" customFormat="1"/>
    <row r="46446" customFormat="1"/>
    <row r="46447" customFormat="1"/>
    <row r="46448" customFormat="1"/>
    <row r="46449" customFormat="1"/>
    <row r="46450" customFormat="1"/>
    <row r="46451" customFormat="1"/>
    <row r="46452" customFormat="1"/>
    <row r="46453" customFormat="1"/>
    <row r="46454" customFormat="1"/>
    <row r="46455" customFormat="1"/>
    <row r="46456" customFormat="1"/>
    <row r="46457" customFormat="1"/>
    <row r="46458" customFormat="1"/>
    <row r="46459" customFormat="1"/>
    <row r="46460" customFormat="1"/>
    <row r="46461" customFormat="1"/>
    <row r="46462" customFormat="1"/>
    <row r="46463" customFormat="1"/>
    <row r="46464" customFormat="1"/>
    <row r="46465" customFormat="1"/>
    <row r="46466" customFormat="1"/>
    <row r="46467" customFormat="1"/>
    <row r="46468" customFormat="1"/>
    <row r="46469" customFormat="1"/>
    <row r="46470" customFormat="1"/>
    <row r="46471" customFormat="1"/>
    <row r="46472" customFormat="1"/>
    <row r="46473" customFormat="1"/>
    <row r="46474" customFormat="1"/>
    <row r="46475" customFormat="1"/>
    <row r="46476" customFormat="1"/>
    <row r="46477" customFormat="1"/>
    <row r="46478" customFormat="1"/>
    <row r="46479" customFormat="1"/>
    <row r="46480" customFormat="1"/>
    <row r="46481" customFormat="1"/>
    <row r="46482" customFormat="1"/>
    <row r="46483" customFormat="1"/>
    <row r="46484" customFormat="1"/>
    <row r="46485" customFormat="1"/>
    <row r="46486" customFormat="1"/>
    <row r="46487" customFormat="1"/>
    <row r="46488" customFormat="1"/>
    <row r="46489" customFormat="1"/>
    <row r="46490" customFormat="1"/>
    <row r="46491" customFormat="1"/>
    <row r="46492" customFormat="1"/>
    <row r="46493" customFormat="1"/>
    <row r="46494" customFormat="1"/>
    <row r="46495" customFormat="1"/>
    <row r="46496" customFormat="1"/>
    <row r="46497" customFormat="1"/>
    <row r="46498" customFormat="1"/>
    <row r="46499" customFormat="1"/>
    <row r="46500" customFormat="1"/>
    <row r="46501" customFormat="1"/>
    <row r="46502" customFormat="1"/>
    <row r="46503" customFormat="1"/>
    <row r="46504" customFormat="1"/>
    <row r="46505" customFormat="1"/>
    <row r="46506" customFormat="1"/>
    <row r="46507" customFormat="1"/>
    <row r="46508" customFormat="1"/>
    <row r="46509" customFormat="1"/>
    <row r="46510" customFormat="1"/>
    <row r="46511" customFormat="1"/>
    <row r="46512" customFormat="1"/>
    <row r="46513" customFormat="1"/>
    <row r="46514" customFormat="1"/>
    <row r="46515" customFormat="1"/>
    <row r="46516" customFormat="1"/>
    <row r="46517" customFormat="1"/>
    <row r="46518" customFormat="1"/>
    <row r="46519" customFormat="1"/>
    <row r="46520" customFormat="1"/>
    <row r="46521" customFormat="1"/>
    <row r="46522" customFormat="1"/>
    <row r="46523" customFormat="1"/>
    <row r="46524" customFormat="1"/>
    <row r="46525" customFormat="1"/>
    <row r="46526" customFormat="1"/>
    <row r="46527" customFormat="1"/>
    <row r="46528" customFormat="1"/>
    <row r="46529" customFormat="1"/>
    <row r="46530" customFormat="1"/>
    <row r="46531" customFormat="1"/>
    <row r="46532" customFormat="1"/>
    <row r="46533" customFormat="1"/>
    <row r="46534" customFormat="1"/>
    <row r="46535" customFormat="1"/>
    <row r="46536" customFormat="1"/>
    <row r="46537" customFormat="1"/>
    <row r="46538" customFormat="1"/>
    <row r="46539" customFormat="1"/>
    <row r="46540" customFormat="1"/>
    <row r="46541" customFormat="1"/>
    <row r="46542" customFormat="1"/>
    <row r="46543" customFormat="1"/>
    <row r="46544" customFormat="1"/>
    <row r="46545" customFormat="1"/>
    <row r="46546" customFormat="1"/>
    <row r="46547" customFormat="1"/>
    <row r="46548" customFormat="1"/>
    <row r="46549" customFormat="1"/>
    <row r="46550" customFormat="1"/>
    <row r="46551" customFormat="1"/>
    <row r="46552" customFormat="1"/>
    <row r="46553" customFormat="1"/>
    <row r="46554" customFormat="1"/>
    <row r="46555" customFormat="1"/>
    <row r="46556" customFormat="1"/>
    <row r="46557" customFormat="1"/>
    <row r="46558" customFormat="1"/>
    <row r="46559" customFormat="1"/>
    <row r="46560" customFormat="1"/>
    <row r="46561" customFormat="1"/>
    <row r="46562" customFormat="1"/>
    <row r="46563" customFormat="1"/>
    <row r="46564" customFormat="1"/>
    <row r="46565" customFormat="1"/>
    <row r="46566" customFormat="1"/>
    <row r="46567" customFormat="1"/>
    <row r="46568" customFormat="1"/>
    <row r="46569" customFormat="1"/>
    <row r="46570" customFormat="1"/>
    <row r="46571" customFormat="1"/>
    <row r="46572" customFormat="1"/>
    <row r="46573" customFormat="1"/>
    <row r="46574" customFormat="1"/>
    <row r="46575" customFormat="1"/>
    <row r="46576" customFormat="1"/>
    <row r="46577" customFormat="1"/>
    <row r="46578" customFormat="1"/>
    <row r="46579" customFormat="1"/>
    <row r="46580" customFormat="1"/>
    <row r="46581" customFormat="1"/>
    <row r="46582" customFormat="1"/>
    <row r="46583" customFormat="1"/>
    <row r="46584" customFormat="1"/>
    <row r="46585" customFormat="1"/>
    <row r="46586" customFormat="1"/>
    <row r="46587" customFormat="1"/>
    <row r="46588" customFormat="1"/>
    <row r="46589" customFormat="1"/>
    <row r="46590" customFormat="1"/>
    <row r="46591" customFormat="1"/>
    <row r="46592" customFormat="1"/>
    <row r="46593" customFormat="1"/>
    <row r="46594" customFormat="1"/>
    <row r="46595" customFormat="1"/>
    <row r="46596" customFormat="1"/>
    <row r="46597" customFormat="1"/>
    <row r="46598" customFormat="1"/>
    <row r="46599" customFormat="1"/>
    <row r="46600" customFormat="1"/>
    <row r="46601" customFormat="1"/>
    <row r="46602" customFormat="1"/>
    <row r="46603" customFormat="1"/>
    <row r="46604" customFormat="1"/>
    <row r="46605" customFormat="1"/>
    <row r="46606" customFormat="1"/>
    <row r="46607" customFormat="1"/>
    <row r="46608" customFormat="1"/>
    <row r="46609" customFormat="1"/>
    <row r="46610" customFormat="1"/>
    <row r="46611" customFormat="1"/>
    <row r="46612" customFormat="1"/>
    <row r="46613" customFormat="1"/>
    <row r="46614" customFormat="1"/>
    <row r="46615" customFormat="1"/>
    <row r="46616" customFormat="1"/>
    <row r="46617" customFormat="1"/>
    <row r="46618" customFormat="1"/>
    <row r="46619" customFormat="1"/>
    <row r="46620" customFormat="1"/>
    <row r="46621" customFormat="1"/>
    <row r="46622" customFormat="1"/>
    <row r="46623" customFormat="1"/>
    <row r="46624" customFormat="1"/>
    <row r="46625" customFormat="1"/>
    <row r="46626" customFormat="1"/>
    <row r="46627" customFormat="1"/>
    <row r="46628" customFormat="1"/>
    <row r="46629" customFormat="1"/>
    <row r="46630" customFormat="1"/>
    <row r="46631" customFormat="1"/>
    <row r="46632" customFormat="1"/>
    <row r="46633" customFormat="1"/>
    <row r="46634" customFormat="1"/>
    <row r="46635" customFormat="1"/>
    <row r="46636" customFormat="1"/>
    <row r="46637" customFormat="1"/>
    <row r="46638" customFormat="1"/>
    <row r="46639" customFormat="1"/>
    <row r="46640" customFormat="1"/>
    <row r="46641" customFormat="1"/>
    <row r="46642" customFormat="1"/>
    <row r="46643" customFormat="1"/>
    <row r="46644" customFormat="1"/>
    <row r="46645" customFormat="1"/>
    <row r="46646" customFormat="1"/>
    <row r="46647" customFormat="1"/>
    <row r="46648" customFormat="1"/>
    <row r="46649" customFormat="1"/>
    <row r="46650" customFormat="1"/>
    <row r="46651" customFormat="1"/>
    <row r="46652" customFormat="1"/>
    <row r="46653" customFormat="1"/>
    <row r="46654" customFormat="1"/>
    <row r="46655" customFormat="1"/>
    <row r="46656" customFormat="1"/>
    <row r="46657" customFormat="1"/>
    <row r="46658" customFormat="1"/>
    <row r="46659" customFormat="1"/>
    <row r="46660" customFormat="1"/>
    <row r="46661" customFormat="1"/>
    <row r="46662" customFormat="1"/>
    <row r="46663" customFormat="1"/>
    <row r="46664" customFormat="1"/>
    <row r="46665" customFormat="1"/>
    <row r="46666" customFormat="1"/>
    <row r="46667" customFormat="1"/>
    <row r="46668" customFormat="1"/>
    <row r="46669" customFormat="1"/>
    <row r="46670" customFormat="1"/>
    <row r="46671" customFormat="1"/>
    <row r="46672" customFormat="1"/>
    <row r="46673" customFormat="1"/>
    <row r="46674" customFormat="1"/>
    <row r="46675" customFormat="1"/>
    <row r="46676" customFormat="1"/>
    <row r="46677" customFormat="1"/>
    <row r="46678" customFormat="1"/>
    <row r="46679" customFormat="1"/>
    <row r="46680" customFormat="1"/>
    <row r="46681" customFormat="1"/>
    <row r="46682" customFormat="1"/>
    <row r="46683" customFormat="1"/>
    <row r="46684" customFormat="1"/>
    <row r="46685" customFormat="1"/>
    <row r="46686" customFormat="1"/>
    <row r="46687" customFormat="1"/>
    <row r="46688" customFormat="1"/>
    <row r="46689" customFormat="1"/>
    <row r="46690" customFormat="1"/>
    <row r="46691" customFormat="1"/>
    <row r="46692" customFormat="1"/>
    <row r="46693" customFormat="1"/>
    <row r="46694" customFormat="1"/>
    <row r="46695" customFormat="1"/>
    <row r="46696" customFormat="1"/>
    <row r="46697" customFormat="1"/>
    <row r="46698" customFormat="1"/>
    <row r="46699" customFormat="1"/>
    <row r="46700" customFormat="1"/>
    <row r="46701" customFormat="1"/>
    <row r="46702" customFormat="1"/>
    <row r="46703" customFormat="1"/>
    <row r="46704" customFormat="1"/>
    <row r="46705" customFormat="1"/>
    <row r="46706" customFormat="1"/>
    <row r="46707" customFormat="1"/>
    <row r="46708" customFormat="1"/>
    <row r="46709" customFormat="1"/>
    <row r="46710" customFormat="1"/>
    <row r="46711" customFormat="1"/>
    <row r="46712" customFormat="1"/>
    <row r="46713" customFormat="1"/>
    <row r="46714" customFormat="1"/>
    <row r="46715" customFormat="1"/>
    <row r="46716" customFormat="1"/>
    <row r="46717" customFormat="1"/>
    <row r="46718" customFormat="1"/>
    <row r="46719" customFormat="1"/>
    <row r="46720" customFormat="1"/>
    <row r="46721" customFormat="1"/>
    <row r="46722" customFormat="1"/>
    <row r="46723" customFormat="1"/>
    <row r="46724" customFormat="1"/>
    <row r="46725" customFormat="1"/>
    <row r="46726" customFormat="1"/>
    <row r="46727" customFormat="1"/>
    <row r="46728" customFormat="1"/>
    <row r="46729" customFormat="1"/>
    <row r="46730" customFormat="1"/>
    <row r="46731" customFormat="1"/>
    <row r="46732" customFormat="1"/>
    <row r="46733" customFormat="1"/>
    <row r="46734" customFormat="1"/>
    <row r="46735" customFormat="1"/>
    <row r="46736" customFormat="1"/>
    <row r="46737" customFormat="1"/>
    <row r="46738" customFormat="1"/>
    <row r="46739" customFormat="1"/>
    <row r="46740" customFormat="1"/>
    <row r="46741" customFormat="1"/>
    <row r="46742" customFormat="1"/>
    <row r="46743" customFormat="1"/>
    <row r="46744" customFormat="1"/>
    <row r="46745" customFormat="1"/>
    <row r="46746" customFormat="1"/>
    <row r="46747" customFormat="1"/>
    <row r="46748" customFormat="1"/>
    <row r="46749" customFormat="1"/>
    <row r="46750" customFormat="1"/>
    <row r="46751" customFormat="1"/>
    <row r="46752" customFormat="1"/>
    <row r="46753" customFormat="1"/>
    <row r="46754" customFormat="1"/>
    <row r="46755" customFormat="1"/>
    <row r="46756" customFormat="1"/>
    <row r="46757" customFormat="1"/>
    <row r="46758" customFormat="1"/>
    <row r="46759" customFormat="1"/>
    <row r="46760" customFormat="1"/>
    <row r="46761" customFormat="1"/>
    <row r="46762" customFormat="1"/>
    <row r="46763" customFormat="1"/>
    <row r="46764" customFormat="1"/>
    <row r="46765" customFormat="1"/>
    <row r="46766" customFormat="1"/>
    <row r="46767" customFormat="1"/>
    <row r="46768" customFormat="1"/>
    <row r="46769" customFormat="1"/>
    <row r="46770" customFormat="1"/>
    <row r="46771" customFormat="1"/>
    <row r="46772" customFormat="1"/>
    <row r="46773" customFormat="1"/>
    <row r="46774" customFormat="1"/>
    <row r="46775" customFormat="1"/>
    <row r="46776" customFormat="1"/>
    <row r="46777" customFormat="1"/>
    <row r="46778" customFormat="1"/>
    <row r="46779" customFormat="1"/>
    <row r="46780" customFormat="1"/>
    <row r="46781" customFormat="1"/>
    <row r="46782" customFormat="1"/>
    <row r="46783" customFormat="1"/>
    <row r="46784" customFormat="1"/>
    <row r="46785" customFormat="1"/>
    <row r="46786" customFormat="1"/>
    <row r="46787" customFormat="1"/>
    <row r="46788" customFormat="1"/>
    <row r="46789" customFormat="1"/>
    <row r="46790" customFormat="1"/>
    <row r="46791" customFormat="1"/>
    <row r="46792" customFormat="1"/>
    <row r="46793" customFormat="1"/>
    <row r="46794" customFormat="1"/>
    <row r="46795" customFormat="1"/>
    <row r="46796" customFormat="1"/>
    <row r="46797" customFormat="1"/>
    <row r="46798" customFormat="1"/>
    <row r="46799" customFormat="1"/>
    <row r="46800" customFormat="1"/>
    <row r="46801" customFormat="1"/>
    <row r="46802" customFormat="1"/>
    <row r="46803" customFormat="1"/>
    <row r="46804" customFormat="1"/>
    <row r="46805" customFormat="1"/>
    <row r="46806" customFormat="1"/>
    <row r="46807" customFormat="1"/>
    <row r="46808" customFormat="1"/>
    <row r="46809" customFormat="1"/>
    <row r="46810" customFormat="1"/>
    <row r="46811" customFormat="1"/>
    <row r="46812" customFormat="1"/>
    <row r="46813" customFormat="1"/>
    <row r="46814" customFormat="1"/>
    <row r="46815" customFormat="1"/>
    <row r="46816" customFormat="1"/>
    <row r="46817" customFormat="1"/>
    <row r="46818" customFormat="1"/>
    <row r="46819" customFormat="1"/>
    <row r="46820" customFormat="1"/>
    <row r="46821" customFormat="1"/>
    <row r="46822" customFormat="1"/>
    <row r="46823" customFormat="1"/>
    <row r="46824" customFormat="1"/>
    <row r="46825" customFormat="1"/>
    <row r="46826" customFormat="1"/>
    <row r="46827" customFormat="1"/>
    <row r="46828" customFormat="1"/>
    <row r="46829" customFormat="1"/>
    <row r="46830" customFormat="1"/>
    <row r="46831" customFormat="1"/>
    <row r="46832" customFormat="1"/>
    <row r="46833" customFormat="1"/>
    <row r="46834" customFormat="1"/>
    <row r="46835" customFormat="1"/>
    <row r="46836" customFormat="1"/>
    <row r="46837" customFormat="1"/>
    <row r="46838" customFormat="1"/>
    <row r="46839" customFormat="1"/>
    <row r="46840" customFormat="1"/>
    <row r="46841" customFormat="1"/>
    <row r="46842" customFormat="1"/>
    <row r="46843" customFormat="1"/>
    <row r="46844" customFormat="1"/>
    <row r="46845" customFormat="1"/>
    <row r="46846" customFormat="1"/>
    <row r="46847" customFormat="1"/>
    <row r="46848" customFormat="1"/>
    <row r="46849" customFormat="1"/>
    <row r="46850" customFormat="1"/>
    <row r="46851" customFormat="1"/>
    <row r="46852" customFormat="1"/>
    <row r="46853" customFormat="1"/>
    <row r="46854" customFormat="1"/>
    <row r="46855" customFormat="1"/>
    <row r="46856" customFormat="1"/>
    <row r="46857" customFormat="1"/>
    <row r="46858" customFormat="1"/>
    <row r="46859" customFormat="1"/>
    <row r="46860" customFormat="1"/>
    <row r="46861" customFormat="1"/>
    <row r="46862" customFormat="1"/>
    <row r="46863" customFormat="1"/>
    <row r="46864" customFormat="1"/>
    <row r="46865" customFormat="1"/>
    <row r="46866" customFormat="1"/>
    <row r="46867" customFormat="1"/>
    <row r="46868" customFormat="1"/>
    <row r="46869" customFormat="1"/>
    <row r="46870" customFormat="1"/>
    <row r="46871" customFormat="1"/>
    <row r="46872" customFormat="1"/>
    <row r="46873" customFormat="1"/>
    <row r="46874" customFormat="1"/>
    <row r="46875" customFormat="1"/>
    <row r="46876" customFormat="1"/>
    <row r="46877" customFormat="1"/>
    <row r="46878" customFormat="1"/>
    <row r="46879" customFormat="1"/>
    <row r="46880" customFormat="1"/>
    <row r="46881" customFormat="1"/>
    <row r="46882" customFormat="1"/>
    <row r="46883" customFormat="1"/>
    <row r="46884" customFormat="1"/>
    <row r="46885" customFormat="1"/>
    <row r="46886" customFormat="1"/>
    <row r="46887" customFormat="1"/>
    <row r="46888" customFormat="1"/>
    <row r="46889" customFormat="1"/>
    <row r="46890" customFormat="1"/>
    <row r="46891" customFormat="1"/>
    <row r="46892" customFormat="1"/>
    <row r="46893" customFormat="1"/>
    <row r="46894" customFormat="1"/>
    <row r="46895" customFormat="1"/>
    <row r="46896" customFormat="1"/>
    <row r="46897" customFormat="1"/>
    <row r="46898" customFormat="1"/>
    <row r="46899" customFormat="1"/>
    <row r="46900" customFormat="1"/>
    <row r="46901" customFormat="1"/>
    <row r="46902" customFormat="1"/>
    <row r="46903" customFormat="1"/>
    <row r="46904" customFormat="1"/>
    <row r="46905" customFormat="1"/>
    <row r="46906" customFormat="1"/>
    <row r="46907" customFormat="1"/>
    <row r="46908" customFormat="1"/>
    <row r="46909" customFormat="1"/>
    <row r="46910" customFormat="1"/>
    <row r="46911" customFormat="1"/>
    <row r="46912" customFormat="1"/>
    <row r="46913" customFormat="1"/>
    <row r="46914" customFormat="1"/>
    <row r="46915" customFormat="1"/>
    <row r="46916" customFormat="1"/>
    <row r="46917" customFormat="1"/>
    <row r="46918" customFormat="1"/>
    <row r="46919" customFormat="1"/>
    <row r="46920" customFormat="1"/>
    <row r="46921" customFormat="1"/>
    <row r="46922" customFormat="1"/>
    <row r="46923" customFormat="1"/>
    <row r="46924" customFormat="1"/>
    <row r="46925" customFormat="1"/>
    <row r="46926" customFormat="1"/>
    <row r="46927" customFormat="1"/>
    <row r="46928" customFormat="1"/>
    <row r="46929" customFormat="1"/>
    <row r="46930" customFormat="1"/>
    <row r="46931" customFormat="1"/>
    <row r="46932" customFormat="1"/>
    <row r="46933" customFormat="1"/>
    <row r="46934" customFormat="1"/>
    <row r="46935" customFormat="1"/>
    <row r="46936" customFormat="1"/>
    <row r="46937" customFormat="1"/>
    <row r="46938" customFormat="1"/>
    <row r="46939" customFormat="1"/>
    <row r="46940" customFormat="1"/>
    <row r="46941" customFormat="1"/>
    <row r="46942" customFormat="1"/>
    <row r="46943" customFormat="1"/>
    <row r="46944" customFormat="1"/>
    <row r="46945" customFormat="1"/>
    <row r="46946" customFormat="1"/>
    <row r="46947" customFormat="1"/>
    <row r="46948" customFormat="1"/>
    <row r="46949" customFormat="1"/>
    <row r="46950" customFormat="1"/>
    <row r="46951" customFormat="1"/>
    <row r="46952" customFormat="1"/>
    <row r="46953" customFormat="1"/>
    <row r="46954" customFormat="1"/>
    <row r="46955" customFormat="1"/>
    <row r="46956" customFormat="1"/>
    <row r="46957" customFormat="1"/>
    <row r="46958" customFormat="1"/>
    <row r="46959" customFormat="1"/>
    <row r="46960" customFormat="1"/>
    <row r="46961" customFormat="1"/>
    <row r="46962" customFormat="1"/>
    <row r="46963" customFormat="1"/>
    <row r="46964" customFormat="1"/>
    <row r="46965" customFormat="1"/>
    <row r="46966" customFormat="1"/>
    <row r="46967" customFormat="1"/>
    <row r="46968" customFormat="1"/>
    <row r="46969" customFormat="1"/>
    <row r="46970" customFormat="1"/>
    <row r="46971" customFormat="1"/>
    <row r="46972" customFormat="1"/>
    <row r="46973" customFormat="1"/>
    <row r="46974" customFormat="1"/>
    <row r="46975" customFormat="1"/>
    <row r="46976" customFormat="1"/>
    <row r="46977" customFormat="1"/>
    <row r="46978" customFormat="1"/>
    <row r="46979" customFormat="1"/>
    <row r="46980" customFormat="1"/>
    <row r="46981" customFormat="1"/>
    <row r="46982" customFormat="1"/>
    <row r="46983" customFormat="1"/>
    <row r="46984" customFormat="1"/>
    <row r="46985" customFormat="1"/>
    <row r="46986" customFormat="1"/>
    <row r="46987" customFormat="1"/>
    <row r="46988" customFormat="1"/>
    <row r="46989" customFormat="1"/>
    <row r="46990" customFormat="1"/>
    <row r="46991" customFormat="1"/>
    <row r="46992" customFormat="1"/>
    <row r="46993" customFormat="1"/>
    <row r="46994" customFormat="1"/>
    <row r="46995" customFormat="1"/>
    <row r="46996" customFormat="1"/>
    <row r="46997" customFormat="1"/>
    <row r="46998" customFormat="1"/>
    <row r="46999" customFormat="1"/>
    <row r="47000" customFormat="1"/>
    <row r="47001" customFormat="1"/>
    <row r="47002" customFormat="1"/>
    <row r="47003" customFormat="1"/>
    <row r="47004" customFormat="1"/>
    <row r="47005" customFormat="1"/>
    <row r="47006" customFormat="1"/>
    <row r="47007" customFormat="1"/>
    <row r="47008" customFormat="1"/>
    <row r="47009" customFormat="1"/>
    <row r="47010" customFormat="1"/>
    <row r="47011" customFormat="1"/>
    <row r="47012" customFormat="1"/>
    <row r="47013" customFormat="1"/>
    <row r="47014" customFormat="1"/>
    <row r="47015" customFormat="1"/>
    <row r="47016" customFormat="1"/>
    <row r="47017" customFormat="1"/>
    <row r="47018" customFormat="1"/>
    <row r="47019" customFormat="1"/>
    <row r="47020" customFormat="1"/>
    <row r="47021" customFormat="1"/>
    <row r="47022" customFormat="1"/>
    <row r="47023" customFormat="1"/>
    <row r="47024" customFormat="1"/>
    <row r="47025" customFormat="1"/>
    <row r="47026" customFormat="1"/>
    <row r="47027" customFormat="1"/>
    <row r="47028" customFormat="1"/>
    <row r="47029" customFormat="1"/>
    <row r="47030" customFormat="1"/>
    <row r="47031" customFormat="1"/>
    <row r="47032" customFormat="1"/>
    <row r="47033" customFormat="1"/>
    <row r="47034" customFormat="1"/>
    <row r="47035" customFormat="1"/>
    <row r="47036" customFormat="1"/>
    <row r="47037" customFormat="1"/>
    <row r="47038" customFormat="1"/>
    <row r="47039" customFormat="1"/>
    <row r="47040" customFormat="1"/>
    <row r="47041" customFormat="1"/>
    <row r="47042" customFormat="1"/>
    <row r="47043" customFormat="1"/>
    <row r="47044" customFormat="1"/>
    <row r="47045" customFormat="1"/>
    <row r="47046" customFormat="1"/>
    <row r="47047" customFormat="1"/>
    <row r="47048" customFormat="1"/>
    <row r="47049" customFormat="1"/>
    <row r="47050" customFormat="1"/>
    <row r="47051" customFormat="1"/>
    <row r="47052" customFormat="1"/>
    <row r="47053" customFormat="1"/>
    <row r="47054" customFormat="1"/>
    <row r="47055" customFormat="1"/>
    <row r="47056" customFormat="1"/>
    <row r="47057" customFormat="1"/>
    <row r="47058" customFormat="1"/>
    <row r="47059" customFormat="1"/>
    <row r="47060" customFormat="1"/>
    <row r="47061" customFormat="1"/>
    <row r="47062" customFormat="1"/>
    <row r="47063" customFormat="1"/>
    <row r="47064" customFormat="1"/>
    <row r="47065" customFormat="1"/>
    <row r="47066" customFormat="1"/>
    <row r="47067" customFormat="1"/>
    <row r="47068" customFormat="1"/>
    <row r="47069" customFormat="1"/>
    <row r="47070" customFormat="1"/>
    <row r="47071" customFormat="1"/>
    <row r="47072" customFormat="1"/>
    <row r="47073" customFormat="1"/>
    <row r="47074" customFormat="1"/>
    <row r="47075" customFormat="1"/>
    <row r="47076" customFormat="1"/>
    <row r="47077" customFormat="1"/>
    <row r="47078" customFormat="1"/>
    <row r="47079" customFormat="1"/>
    <row r="47080" customFormat="1"/>
    <row r="47081" customFormat="1"/>
    <row r="47082" customFormat="1"/>
    <row r="47083" customFormat="1"/>
    <row r="47084" customFormat="1"/>
    <row r="47085" customFormat="1"/>
    <row r="47086" customFormat="1"/>
    <row r="47087" customFormat="1"/>
    <row r="47088" customFormat="1"/>
    <row r="47089" customFormat="1"/>
    <row r="47090" customFormat="1"/>
    <row r="47091" customFormat="1"/>
    <row r="47092" customFormat="1"/>
    <row r="47093" customFormat="1"/>
    <row r="47094" customFormat="1"/>
    <row r="47095" customFormat="1"/>
    <row r="47096" customFormat="1"/>
    <row r="47097" customFormat="1"/>
    <row r="47098" customFormat="1"/>
    <row r="47099" customFormat="1"/>
    <row r="47100" customFormat="1"/>
    <row r="47101" customFormat="1"/>
    <row r="47102" customFormat="1"/>
    <row r="47103" customFormat="1"/>
    <row r="47104" customFormat="1"/>
    <row r="47105" customFormat="1"/>
    <row r="47106" customFormat="1"/>
    <row r="47107" customFormat="1"/>
    <row r="47108" customFormat="1"/>
    <row r="47109" customFormat="1"/>
    <row r="47110" customFormat="1"/>
    <row r="47111" customFormat="1"/>
    <row r="47112" customFormat="1"/>
    <row r="47113" customFormat="1"/>
    <row r="47114" customFormat="1"/>
    <row r="47115" customFormat="1"/>
    <row r="47116" customFormat="1"/>
    <row r="47117" customFormat="1"/>
    <row r="47118" customFormat="1"/>
    <row r="47119" customFormat="1"/>
    <row r="47120" customFormat="1"/>
    <row r="47121" customFormat="1"/>
    <row r="47122" customFormat="1"/>
    <row r="47123" customFormat="1"/>
    <row r="47124" customFormat="1"/>
    <row r="47125" customFormat="1"/>
    <row r="47126" customFormat="1"/>
    <row r="47127" customFormat="1"/>
    <row r="47128" customFormat="1"/>
    <row r="47129" customFormat="1"/>
    <row r="47130" customFormat="1"/>
    <row r="47131" customFormat="1"/>
    <row r="47132" customFormat="1"/>
    <row r="47133" customFormat="1"/>
    <row r="47134" customFormat="1"/>
    <row r="47135" customFormat="1"/>
    <row r="47136" customFormat="1"/>
    <row r="47137" customFormat="1"/>
    <row r="47138" customFormat="1"/>
    <row r="47139" customFormat="1"/>
    <row r="47140" customFormat="1"/>
    <row r="47141" customFormat="1"/>
    <row r="47142" customFormat="1"/>
    <row r="47143" customFormat="1"/>
    <row r="47144" customFormat="1"/>
    <row r="47145" customFormat="1"/>
    <row r="47146" customFormat="1"/>
    <row r="47147" customFormat="1"/>
    <row r="47148" customFormat="1"/>
    <row r="47149" customFormat="1"/>
    <row r="47150" customFormat="1"/>
    <row r="47151" customFormat="1"/>
    <row r="47152" customFormat="1"/>
    <row r="47153" customFormat="1"/>
    <row r="47154" customFormat="1"/>
    <row r="47155" customFormat="1"/>
    <row r="47156" customFormat="1"/>
    <row r="47157" customFormat="1"/>
    <row r="47158" customFormat="1"/>
    <row r="47159" customFormat="1"/>
    <row r="47160" customFormat="1"/>
    <row r="47161" customFormat="1"/>
    <row r="47162" customFormat="1"/>
    <row r="47163" customFormat="1"/>
    <row r="47164" customFormat="1"/>
    <row r="47165" customFormat="1"/>
    <row r="47166" customFormat="1"/>
    <row r="47167" customFormat="1"/>
    <row r="47168" customFormat="1"/>
    <row r="47169" customFormat="1"/>
    <row r="47170" customFormat="1"/>
    <row r="47171" customFormat="1"/>
    <row r="47172" customFormat="1"/>
    <row r="47173" customFormat="1"/>
    <row r="47174" customFormat="1"/>
    <row r="47175" customFormat="1"/>
    <row r="47176" customFormat="1"/>
    <row r="47177" customFormat="1"/>
    <row r="47178" customFormat="1"/>
    <row r="47179" customFormat="1"/>
    <row r="47180" customFormat="1"/>
    <row r="47181" customFormat="1"/>
    <row r="47182" customFormat="1"/>
    <row r="47183" customFormat="1"/>
    <row r="47184" customFormat="1"/>
    <row r="47185" customFormat="1"/>
    <row r="47186" customFormat="1"/>
    <row r="47187" customFormat="1"/>
    <row r="47188" customFormat="1"/>
    <row r="47189" customFormat="1"/>
    <row r="47190" customFormat="1"/>
    <row r="47191" customFormat="1"/>
    <row r="47192" customFormat="1"/>
    <row r="47193" customFormat="1"/>
    <row r="47194" customFormat="1"/>
    <row r="47195" customFormat="1"/>
    <row r="47196" customFormat="1"/>
    <row r="47197" customFormat="1"/>
    <row r="47198" customFormat="1"/>
    <row r="47199" customFormat="1"/>
    <row r="47200" customFormat="1"/>
    <row r="47201" customFormat="1"/>
    <row r="47202" customFormat="1"/>
    <row r="47203" customFormat="1"/>
    <row r="47204" customFormat="1"/>
    <row r="47205" customFormat="1"/>
    <row r="47206" customFormat="1"/>
    <row r="47207" customFormat="1"/>
    <row r="47208" customFormat="1"/>
    <row r="47209" customFormat="1"/>
    <row r="47210" customFormat="1"/>
    <row r="47211" customFormat="1"/>
    <row r="47212" customFormat="1"/>
    <row r="47213" customFormat="1"/>
    <row r="47214" customFormat="1"/>
    <row r="47215" customFormat="1"/>
    <row r="47216" customFormat="1"/>
    <row r="47217" customFormat="1"/>
    <row r="47218" customFormat="1"/>
    <row r="47219" customFormat="1"/>
    <row r="47220" customFormat="1"/>
    <row r="47221" customFormat="1"/>
    <row r="47222" customFormat="1"/>
    <row r="47223" customFormat="1"/>
    <row r="47224" customFormat="1"/>
    <row r="47225" customFormat="1"/>
    <row r="47226" customFormat="1"/>
    <row r="47227" customFormat="1"/>
    <row r="47228" customFormat="1"/>
    <row r="47229" customFormat="1"/>
    <row r="47230" customFormat="1"/>
    <row r="47231" customFormat="1"/>
    <row r="47232" customFormat="1"/>
    <row r="47233" customFormat="1"/>
    <row r="47234" customFormat="1"/>
    <row r="47235" customFormat="1"/>
    <row r="47236" customFormat="1"/>
    <row r="47237" customFormat="1"/>
    <row r="47238" customFormat="1"/>
    <row r="47239" customFormat="1"/>
    <row r="47240" customFormat="1"/>
    <row r="47241" customFormat="1"/>
    <row r="47242" customFormat="1"/>
    <row r="47243" customFormat="1"/>
    <row r="47244" customFormat="1"/>
    <row r="47245" customFormat="1"/>
    <row r="47246" customFormat="1"/>
    <row r="47247" customFormat="1"/>
    <row r="47248" customFormat="1"/>
    <row r="47249" customFormat="1"/>
    <row r="47250" customFormat="1"/>
    <row r="47251" customFormat="1"/>
    <row r="47252" customFormat="1"/>
    <row r="47253" customFormat="1"/>
    <row r="47254" customFormat="1"/>
    <row r="47255" customFormat="1"/>
    <row r="47256" customFormat="1"/>
    <row r="47257" customFormat="1"/>
    <row r="47258" customFormat="1"/>
    <row r="47259" customFormat="1"/>
    <row r="47260" customFormat="1"/>
    <row r="47261" customFormat="1"/>
    <row r="47262" customFormat="1"/>
    <row r="47263" customFormat="1"/>
    <row r="47264" customFormat="1"/>
    <row r="47265" customFormat="1"/>
    <row r="47266" customFormat="1"/>
    <row r="47267" customFormat="1"/>
    <row r="47268" customFormat="1"/>
    <row r="47269" customFormat="1"/>
    <row r="47270" customFormat="1"/>
    <row r="47271" customFormat="1"/>
    <row r="47272" customFormat="1"/>
    <row r="47273" customFormat="1"/>
    <row r="47274" customFormat="1"/>
    <row r="47275" customFormat="1"/>
    <row r="47276" customFormat="1"/>
    <row r="47277" customFormat="1"/>
    <row r="47278" customFormat="1"/>
    <row r="47279" customFormat="1"/>
    <row r="47280" customFormat="1"/>
    <row r="47281" customFormat="1"/>
    <row r="47282" customFormat="1"/>
    <row r="47283" customFormat="1"/>
    <row r="47284" customFormat="1"/>
    <row r="47285" customFormat="1"/>
    <row r="47286" customFormat="1"/>
    <row r="47287" customFormat="1"/>
    <row r="47288" customFormat="1"/>
    <row r="47289" customFormat="1"/>
    <row r="47290" customFormat="1"/>
    <row r="47291" customFormat="1"/>
    <row r="47292" customFormat="1"/>
    <row r="47293" customFormat="1"/>
    <row r="47294" customFormat="1"/>
    <row r="47295" customFormat="1"/>
    <row r="47296" customFormat="1"/>
    <row r="47297" customFormat="1"/>
    <row r="47298" customFormat="1"/>
    <row r="47299" customFormat="1"/>
    <row r="47300" customFormat="1"/>
    <row r="47301" customFormat="1"/>
    <row r="47302" customFormat="1"/>
    <row r="47303" customFormat="1"/>
    <row r="47304" customFormat="1"/>
    <row r="47305" customFormat="1"/>
    <row r="47306" customFormat="1"/>
    <row r="47307" customFormat="1"/>
    <row r="47308" customFormat="1"/>
    <row r="47309" customFormat="1"/>
    <row r="47310" customFormat="1"/>
    <row r="47311" customFormat="1"/>
    <row r="47312" customFormat="1"/>
    <row r="47313" customFormat="1"/>
    <row r="47314" customFormat="1"/>
    <row r="47315" customFormat="1"/>
    <row r="47316" customFormat="1"/>
    <row r="47317" customFormat="1"/>
    <row r="47318" customFormat="1"/>
    <row r="47319" customFormat="1"/>
    <row r="47320" customFormat="1"/>
    <row r="47321" customFormat="1"/>
    <row r="47322" customFormat="1"/>
    <row r="47323" customFormat="1"/>
    <row r="47324" customFormat="1"/>
    <row r="47325" customFormat="1"/>
    <row r="47326" customFormat="1"/>
    <row r="47327" customFormat="1"/>
    <row r="47328" customFormat="1"/>
    <row r="47329" customFormat="1"/>
    <row r="47330" customFormat="1"/>
    <row r="47331" customFormat="1"/>
    <row r="47332" customFormat="1"/>
    <row r="47333" customFormat="1"/>
    <row r="47334" customFormat="1"/>
    <row r="47335" customFormat="1"/>
    <row r="47336" customFormat="1"/>
    <row r="47337" customFormat="1"/>
    <row r="47338" customFormat="1"/>
    <row r="47339" customFormat="1"/>
    <row r="47340" customFormat="1"/>
    <row r="47341" customFormat="1"/>
    <row r="47342" customFormat="1"/>
    <row r="47343" customFormat="1"/>
    <row r="47344" customFormat="1"/>
    <row r="47345" customFormat="1"/>
    <row r="47346" customFormat="1"/>
    <row r="47347" customFormat="1"/>
    <row r="47348" customFormat="1"/>
    <row r="47349" customFormat="1"/>
    <row r="47350" customFormat="1"/>
    <row r="47351" customFormat="1"/>
    <row r="47352" customFormat="1"/>
    <row r="47353" customFormat="1"/>
    <row r="47354" customFormat="1"/>
    <row r="47355" customFormat="1"/>
    <row r="47356" customFormat="1"/>
    <row r="47357" customFormat="1"/>
    <row r="47358" customFormat="1"/>
    <row r="47359" customFormat="1"/>
    <row r="47360" customFormat="1"/>
    <row r="47361" customFormat="1"/>
    <row r="47362" customFormat="1"/>
    <row r="47363" customFormat="1"/>
    <row r="47364" customFormat="1"/>
    <row r="47365" customFormat="1"/>
    <row r="47366" customFormat="1"/>
    <row r="47367" customFormat="1"/>
    <row r="47368" customFormat="1"/>
    <row r="47369" customFormat="1"/>
    <row r="47370" customFormat="1"/>
    <row r="47371" customFormat="1"/>
    <row r="47372" customFormat="1"/>
    <row r="47373" customFormat="1"/>
    <row r="47374" customFormat="1"/>
    <row r="47375" customFormat="1"/>
    <row r="47376" customFormat="1"/>
    <row r="47377" customFormat="1"/>
    <row r="47378" customFormat="1"/>
    <row r="47379" customFormat="1"/>
    <row r="47380" customFormat="1"/>
    <row r="47381" customFormat="1"/>
    <row r="47382" customFormat="1"/>
    <row r="47383" customFormat="1"/>
    <row r="47384" customFormat="1"/>
    <row r="47385" customFormat="1"/>
    <row r="47386" customFormat="1"/>
    <row r="47387" customFormat="1"/>
    <row r="47388" customFormat="1"/>
    <row r="47389" customFormat="1"/>
    <row r="47390" customFormat="1"/>
    <row r="47391" customFormat="1"/>
    <row r="47392" customFormat="1"/>
    <row r="47393" customFormat="1"/>
    <row r="47394" customFormat="1"/>
    <row r="47395" customFormat="1"/>
    <row r="47396" customFormat="1"/>
    <row r="47397" customFormat="1"/>
    <row r="47398" customFormat="1"/>
    <row r="47399" customFormat="1"/>
    <row r="47400" customFormat="1"/>
    <row r="47401" customFormat="1"/>
    <row r="47402" customFormat="1"/>
    <row r="47403" customFormat="1"/>
    <row r="47404" customFormat="1"/>
    <row r="47405" customFormat="1"/>
    <row r="47406" customFormat="1"/>
    <row r="47407" customFormat="1"/>
    <row r="47408" customFormat="1"/>
    <row r="47409" customFormat="1"/>
    <row r="47410" customFormat="1"/>
    <row r="47411" customFormat="1"/>
    <row r="47412" customFormat="1"/>
    <row r="47413" customFormat="1"/>
    <row r="47414" customFormat="1"/>
    <row r="47415" customFormat="1"/>
    <row r="47416" customFormat="1"/>
    <row r="47417" customFormat="1"/>
    <row r="47418" customFormat="1"/>
    <row r="47419" customFormat="1"/>
    <row r="47420" customFormat="1"/>
    <row r="47421" customFormat="1"/>
    <row r="47422" customFormat="1"/>
    <row r="47423" customFormat="1"/>
    <row r="47424" customFormat="1"/>
    <row r="47425" customFormat="1"/>
    <row r="47426" customFormat="1"/>
    <row r="47427" customFormat="1"/>
    <row r="47428" customFormat="1"/>
    <row r="47429" customFormat="1"/>
    <row r="47430" customFormat="1"/>
    <row r="47431" customFormat="1"/>
    <row r="47432" customFormat="1"/>
    <row r="47433" customFormat="1"/>
    <row r="47434" customFormat="1"/>
    <row r="47435" customFormat="1"/>
    <row r="47436" customFormat="1"/>
    <row r="47437" customFormat="1"/>
    <row r="47438" customFormat="1"/>
    <row r="47439" customFormat="1"/>
    <row r="47440" customFormat="1"/>
    <row r="47441" customFormat="1"/>
    <row r="47442" customFormat="1"/>
    <row r="47443" customFormat="1"/>
    <row r="47444" customFormat="1"/>
    <row r="47445" customFormat="1"/>
    <row r="47446" customFormat="1"/>
    <row r="47447" customFormat="1"/>
    <row r="47448" customFormat="1"/>
    <row r="47449" customFormat="1"/>
    <row r="47450" customFormat="1"/>
    <row r="47451" customFormat="1"/>
    <row r="47452" customFormat="1"/>
    <row r="47453" customFormat="1"/>
    <row r="47454" customFormat="1"/>
    <row r="47455" customFormat="1"/>
    <row r="47456" customFormat="1"/>
    <row r="47457" customFormat="1"/>
    <row r="47458" customFormat="1"/>
    <row r="47459" customFormat="1"/>
    <row r="47460" customFormat="1"/>
    <row r="47461" customFormat="1"/>
    <row r="47462" customFormat="1"/>
    <row r="47463" customFormat="1"/>
    <row r="47464" customFormat="1"/>
    <row r="47465" customFormat="1"/>
    <row r="47466" customFormat="1"/>
    <row r="47467" customFormat="1"/>
    <row r="47468" customFormat="1"/>
    <row r="47469" customFormat="1"/>
    <row r="47470" customFormat="1"/>
    <row r="47471" customFormat="1"/>
    <row r="47472" customFormat="1"/>
    <row r="47473" customFormat="1"/>
    <row r="47474" customFormat="1"/>
    <row r="47475" customFormat="1"/>
    <row r="47476" customFormat="1"/>
    <row r="47477" customFormat="1"/>
    <row r="47478" customFormat="1"/>
    <row r="47479" customFormat="1"/>
    <row r="47480" customFormat="1"/>
    <row r="47481" customFormat="1"/>
    <row r="47482" customFormat="1"/>
    <row r="47483" customFormat="1"/>
    <row r="47484" customFormat="1"/>
    <row r="47485" customFormat="1"/>
    <row r="47486" customFormat="1"/>
    <row r="47487" customFormat="1"/>
    <row r="47488" customFormat="1"/>
    <row r="47489" customFormat="1"/>
    <row r="47490" customFormat="1"/>
    <row r="47491" customFormat="1"/>
    <row r="47492" customFormat="1"/>
    <row r="47493" customFormat="1"/>
    <row r="47494" customFormat="1"/>
    <row r="47495" customFormat="1"/>
    <row r="47496" customFormat="1"/>
    <row r="47497" customFormat="1"/>
    <row r="47498" customFormat="1"/>
    <row r="47499" customFormat="1"/>
    <row r="47500" customFormat="1"/>
    <row r="47501" customFormat="1"/>
    <row r="47502" customFormat="1"/>
    <row r="47503" customFormat="1"/>
    <row r="47504" customFormat="1"/>
    <row r="47505" customFormat="1"/>
    <row r="47506" customFormat="1"/>
    <row r="47507" customFormat="1"/>
    <row r="47508" customFormat="1"/>
    <row r="47509" customFormat="1"/>
    <row r="47510" customFormat="1"/>
    <row r="47511" customFormat="1"/>
    <row r="47512" customFormat="1"/>
    <row r="47513" customFormat="1"/>
    <row r="47514" customFormat="1"/>
    <row r="47515" customFormat="1"/>
    <row r="47516" customFormat="1"/>
    <row r="47517" customFormat="1"/>
    <row r="47518" customFormat="1"/>
    <row r="47519" customFormat="1"/>
    <row r="47520" customFormat="1"/>
    <row r="47521" customFormat="1"/>
    <row r="47522" customFormat="1"/>
    <row r="47523" customFormat="1"/>
    <row r="47524" customFormat="1"/>
    <row r="47525" customFormat="1"/>
    <row r="47526" customFormat="1"/>
    <row r="47527" customFormat="1"/>
    <row r="47528" customFormat="1"/>
    <row r="47529" customFormat="1"/>
    <row r="47530" customFormat="1"/>
    <row r="47531" customFormat="1"/>
    <row r="47532" customFormat="1"/>
    <row r="47533" customFormat="1"/>
    <row r="47534" customFormat="1"/>
    <row r="47535" customFormat="1"/>
    <row r="47536" customFormat="1"/>
    <row r="47537" customFormat="1"/>
    <row r="47538" customFormat="1"/>
    <row r="47539" customFormat="1"/>
    <row r="47540" customFormat="1"/>
    <row r="47541" customFormat="1"/>
    <row r="47542" customFormat="1"/>
    <row r="47543" customFormat="1"/>
    <row r="47544" customFormat="1"/>
    <row r="47545" customFormat="1"/>
    <row r="47546" customFormat="1"/>
    <row r="47547" customFormat="1"/>
    <row r="47548" customFormat="1"/>
    <row r="47549" customFormat="1"/>
    <row r="47550" customFormat="1"/>
    <row r="47551" customFormat="1"/>
    <row r="47552" customFormat="1"/>
    <row r="47553" customFormat="1"/>
    <row r="47554" customFormat="1"/>
    <row r="47555" customFormat="1"/>
    <row r="47556" customFormat="1"/>
    <row r="47557" customFormat="1"/>
    <row r="47558" customFormat="1"/>
    <row r="47559" customFormat="1"/>
    <row r="47560" customFormat="1"/>
    <row r="47561" customFormat="1"/>
    <row r="47562" customFormat="1"/>
    <row r="47563" customFormat="1"/>
    <row r="47564" customFormat="1"/>
    <row r="47565" customFormat="1"/>
    <row r="47566" customFormat="1"/>
    <row r="47567" customFormat="1"/>
    <row r="47568" customFormat="1"/>
    <row r="47569" customFormat="1"/>
    <row r="47570" customFormat="1"/>
    <row r="47571" customFormat="1"/>
    <row r="47572" customFormat="1"/>
    <row r="47573" customFormat="1"/>
    <row r="47574" customFormat="1"/>
    <row r="47575" customFormat="1"/>
    <row r="47576" customFormat="1"/>
    <row r="47577" customFormat="1"/>
    <row r="47578" customFormat="1"/>
    <row r="47579" customFormat="1"/>
    <row r="47580" customFormat="1"/>
    <row r="47581" customFormat="1"/>
    <row r="47582" customFormat="1"/>
    <row r="47583" customFormat="1"/>
    <row r="47584" customFormat="1"/>
    <row r="47585" customFormat="1"/>
    <row r="47586" customFormat="1"/>
    <row r="47587" customFormat="1"/>
    <row r="47588" customFormat="1"/>
    <row r="47589" customFormat="1"/>
    <row r="47590" customFormat="1"/>
    <row r="47591" customFormat="1"/>
    <row r="47592" customFormat="1"/>
    <row r="47593" customFormat="1"/>
    <row r="47594" customFormat="1"/>
    <row r="47595" customFormat="1"/>
    <row r="47596" customFormat="1"/>
    <row r="47597" customFormat="1"/>
    <row r="47598" customFormat="1"/>
    <row r="47599" customFormat="1"/>
    <row r="47600" customFormat="1"/>
    <row r="47601" customFormat="1"/>
    <row r="47602" customFormat="1"/>
    <row r="47603" customFormat="1"/>
    <row r="47604" customFormat="1"/>
    <row r="47605" customFormat="1"/>
    <row r="47606" customFormat="1"/>
    <row r="47607" customFormat="1"/>
    <row r="47608" customFormat="1"/>
    <row r="47609" customFormat="1"/>
    <row r="47610" customFormat="1"/>
    <row r="47611" customFormat="1"/>
    <row r="47612" customFormat="1"/>
    <row r="47613" customFormat="1"/>
    <row r="47614" customFormat="1"/>
    <row r="47615" customFormat="1"/>
    <row r="47616" customFormat="1"/>
    <row r="47617" customFormat="1"/>
    <row r="47618" customFormat="1"/>
    <row r="47619" customFormat="1"/>
    <row r="47620" customFormat="1"/>
    <row r="47621" customFormat="1"/>
    <row r="47622" customFormat="1"/>
    <row r="47623" customFormat="1"/>
    <row r="47624" customFormat="1"/>
    <row r="47625" customFormat="1"/>
    <row r="47626" customFormat="1"/>
    <row r="47627" customFormat="1"/>
    <row r="47628" customFormat="1"/>
    <row r="47629" customFormat="1"/>
    <row r="47630" customFormat="1"/>
    <row r="47631" customFormat="1"/>
    <row r="47632" customFormat="1"/>
    <row r="47633" customFormat="1"/>
    <row r="47634" customFormat="1"/>
    <row r="47635" customFormat="1"/>
    <row r="47636" customFormat="1"/>
    <row r="47637" customFormat="1"/>
    <row r="47638" customFormat="1"/>
    <row r="47639" customFormat="1"/>
    <row r="47640" customFormat="1"/>
    <row r="47641" customFormat="1"/>
    <row r="47642" customFormat="1"/>
    <row r="47643" customFormat="1"/>
    <row r="47644" customFormat="1"/>
    <row r="47645" customFormat="1"/>
    <row r="47646" customFormat="1"/>
    <row r="47647" customFormat="1"/>
    <row r="47648" customFormat="1"/>
    <row r="47649" customFormat="1"/>
    <row r="47650" customFormat="1"/>
    <row r="47651" customFormat="1"/>
    <row r="47652" customFormat="1"/>
    <row r="47653" customFormat="1"/>
    <row r="47654" customFormat="1"/>
    <row r="47655" customFormat="1"/>
    <row r="47656" customFormat="1"/>
    <row r="47657" customFormat="1"/>
    <row r="47658" customFormat="1"/>
    <row r="47659" customFormat="1"/>
    <row r="47660" customFormat="1"/>
    <row r="47661" customFormat="1"/>
    <row r="47662" customFormat="1"/>
    <row r="47663" customFormat="1"/>
    <row r="47664" customFormat="1"/>
    <row r="47665" customFormat="1"/>
    <row r="47666" customFormat="1"/>
    <row r="47667" customFormat="1"/>
    <row r="47668" customFormat="1"/>
    <row r="47669" customFormat="1"/>
    <row r="47670" customFormat="1"/>
    <row r="47671" customFormat="1"/>
    <row r="47672" customFormat="1"/>
    <row r="47673" customFormat="1"/>
    <row r="47674" customFormat="1"/>
    <row r="47675" customFormat="1"/>
    <row r="47676" customFormat="1"/>
    <row r="47677" customFormat="1"/>
    <row r="47678" customFormat="1"/>
    <row r="47679" customFormat="1"/>
    <row r="47680" customFormat="1"/>
    <row r="47681" customFormat="1"/>
    <row r="47682" customFormat="1"/>
    <row r="47683" customFormat="1"/>
    <row r="47684" customFormat="1"/>
    <row r="47685" customFormat="1"/>
    <row r="47686" customFormat="1"/>
    <row r="47687" customFormat="1"/>
    <row r="47688" customFormat="1"/>
    <row r="47689" customFormat="1"/>
    <row r="47690" customFormat="1"/>
    <row r="47691" customFormat="1"/>
    <row r="47692" customFormat="1"/>
    <row r="47693" customFormat="1"/>
    <row r="47694" customFormat="1"/>
    <row r="47695" customFormat="1"/>
    <row r="47696" customFormat="1"/>
    <row r="47697" customFormat="1"/>
    <row r="47698" customFormat="1"/>
    <row r="47699" customFormat="1"/>
    <row r="47700" customFormat="1"/>
    <row r="47701" customFormat="1"/>
    <row r="47702" customFormat="1"/>
    <row r="47703" customFormat="1"/>
    <row r="47704" customFormat="1"/>
    <row r="47705" customFormat="1"/>
    <row r="47706" customFormat="1"/>
    <row r="47707" customFormat="1"/>
    <row r="47708" customFormat="1"/>
    <row r="47709" customFormat="1"/>
    <row r="47710" customFormat="1"/>
    <row r="47711" customFormat="1"/>
    <row r="47712" customFormat="1"/>
    <row r="47713" customFormat="1"/>
    <row r="47714" customFormat="1"/>
    <row r="47715" customFormat="1"/>
    <row r="47716" customFormat="1"/>
    <row r="47717" customFormat="1"/>
    <row r="47718" customFormat="1"/>
    <row r="47719" customFormat="1"/>
    <row r="47720" customFormat="1"/>
    <row r="47721" customFormat="1"/>
    <row r="47722" customFormat="1"/>
    <row r="47723" customFormat="1"/>
    <row r="47724" customFormat="1"/>
    <row r="47725" customFormat="1"/>
    <row r="47726" customFormat="1"/>
    <row r="47727" customFormat="1"/>
    <row r="47728" customFormat="1"/>
    <row r="47729" customFormat="1"/>
    <row r="47730" customFormat="1"/>
    <row r="47731" customFormat="1"/>
    <row r="47732" customFormat="1"/>
    <row r="47733" customFormat="1"/>
    <row r="47734" customFormat="1"/>
    <row r="47735" customFormat="1"/>
    <row r="47736" customFormat="1"/>
    <row r="47737" customFormat="1"/>
    <row r="47738" customFormat="1"/>
    <row r="47739" customFormat="1"/>
    <row r="47740" customFormat="1"/>
    <row r="47741" customFormat="1"/>
    <row r="47742" customFormat="1"/>
    <row r="47743" customFormat="1"/>
    <row r="47744" customFormat="1"/>
    <row r="47745" customFormat="1"/>
    <row r="47746" customFormat="1"/>
    <row r="47747" customFormat="1"/>
    <row r="47748" customFormat="1"/>
    <row r="47749" customFormat="1"/>
    <row r="47750" customFormat="1"/>
    <row r="47751" customFormat="1"/>
    <row r="47752" customFormat="1"/>
    <row r="47753" customFormat="1"/>
    <row r="47754" customFormat="1"/>
    <row r="47755" customFormat="1"/>
    <row r="47756" customFormat="1"/>
    <row r="47757" customFormat="1"/>
    <row r="47758" customFormat="1"/>
    <row r="47759" customFormat="1"/>
    <row r="47760" customFormat="1"/>
    <row r="47761" customFormat="1"/>
    <row r="47762" customFormat="1"/>
    <row r="47763" customFormat="1"/>
    <row r="47764" customFormat="1"/>
    <row r="47765" customFormat="1"/>
    <row r="47766" customFormat="1"/>
    <row r="47767" customFormat="1"/>
    <row r="47768" customFormat="1"/>
    <row r="47769" customFormat="1"/>
    <row r="47770" customFormat="1"/>
    <row r="47771" customFormat="1"/>
    <row r="47772" customFormat="1"/>
    <row r="47773" customFormat="1"/>
    <row r="47774" customFormat="1"/>
    <row r="47775" customFormat="1"/>
    <row r="47776" customFormat="1"/>
    <row r="47777" customFormat="1"/>
    <row r="47778" customFormat="1"/>
    <row r="47779" customFormat="1"/>
    <row r="47780" customFormat="1"/>
    <row r="47781" customFormat="1"/>
    <row r="47782" customFormat="1"/>
    <row r="47783" customFormat="1"/>
    <row r="47784" customFormat="1"/>
    <row r="47785" customFormat="1"/>
    <row r="47786" customFormat="1"/>
    <row r="47787" customFormat="1"/>
    <row r="47788" customFormat="1"/>
    <row r="47789" customFormat="1"/>
    <row r="47790" customFormat="1"/>
    <row r="47791" customFormat="1"/>
    <row r="47792" customFormat="1"/>
    <row r="47793" customFormat="1"/>
    <row r="47794" customFormat="1"/>
    <row r="47795" customFormat="1"/>
    <row r="47796" customFormat="1"/>
    <row r="47797" customFormat="1"/>
    <row r="47798" customFormat="1"/>
    <row r="47799" customFormat="1"/>
    <row r="47800" customFormat="1"/>
    <row r="47801" customFormat="1"/>
    <row r="47802" customFormat="1"/>
    <row r="47803" customFormat="1"/>
    <row r="47804" customFormat="1"/>
    <row r="47805" customFormat="1"/>
    <row r="47806" customFormat="1"/>
    <row r="47807" customFormat="1"/>
    <row r="47808" customFormat="1"/>
    <row r="47809" customFormat="1"/>
    <row r="47810" customFormat="1"/>
    <row r="47811" customFormat="1"/>
    <row r="47812" customFormat="1"/>
    <row r="47813" customFormat="1"/>
    <row r="47814" customFormat="1"/>
    <row r="47815" customFormat="1"/>
    <row r="47816" customFormat="1"/>
    <row r="47817" customFormat="1"/>
    <row r="47818" customFormat="1"/>
    <row r="47819" customFormat="1"/>
    <row r="47820" customFormat="1"/>
    <row r="47821" customFormat="1"/>
    <row r="47822" customFormat="1"/>
    <row r="47823" customFormat="1"/>
    <row r="47824" customFormat="1"/>
    <row r="47825" customFormat="1"/>
    <row r="47826" customFormat="1"/>
    <row r="47827" customFormat="1"/>
    <row r="47828" customFormat="1"/>
    <row r="47829" customFormat="1"/>
    <row r="47830" customFormat="1"/>
    <row r="47831" customFormat="1"/>
    <row r="47832" customFormat="1"/>
    <row r="47833" customFormat="1"/>
    <row r="47834" customFormat="1"/>
    <row r="47835" customFormat="1"/>
    <row r="47836" customFormat="1"/>
    <row r="47837" customFormat="1"/>
    <row r="47838" customFormat="1"/>
    <row r="47839" customFormat="1"/>
    <row r="47840" customFormat="1"/>
    <row r="47841" customFormat="1"/>
    <row r="47842" customFormat="1"/>
    <row r="47843" customFormat="1"/>
    <row r="47844" customFormat="1"/>
    <row r="47845" customFormat="1"/>
    <row r="47846" customFormat="1"/>
    <row r="47847" customFormat="1"/>
    <row r="47848" customFormat="1"/>
    <row r="47849" customFormat="1"/>
    <row r="47850" customFormat="1"/>
    <row r="47851" customFormat="1"/>
    <row r="47852" customFormat="1"/>
    <row r="47853" customFormat="1"/>
    <row r="47854" customFormat="1"/>
    <row r="47855" customFormat="1"/>
    <row r="47856" customFormat="1"/>
    <row r="47857" customFormat="1"/>
    <row r="47858" customFormat="1"/>
    <row r="47859" customFormat="1"/>
    <row r="47860" customFormat="1"/>
    <row r="47861" customFormat="1"/>
    <row r="47862" customFormat="1"/>
    <row r="47863" customFormat="1"/>
    <row r="47864" customFormat="1"/>
    <row r="47865" customFormat="1"/>
    <row r="47866" customFormat="1"/>
    <row r="47867" customFormat="1"/>
    <row r="47868" customFormat="1"/>
    <row r="47869" customFormat="1"/>
    <row r="47870" customFormat="1"/>
    <row r="47871" customFormat="1"/>
    <row r="47872" customFormat="1"/>
    <row r="47873" customFormat="1"/>
    <row r="47874" customFormat="1"/>
    <row r="47875" customFormat="1"/>
    <row r="47876" customFormat="1"/>
    <row r="47877" customFormat="1"/>
    <row r="47878" customFormat="1"/>
    <row r="47879" customFormat="1"/>
    <row r="47880" customFormat="1"/>
    <row r="47881" customFormat="1"/>
    <row r="47882" customFormat="1"/>
    <row r="47883" customFormat="1"/>
    <row r="47884" customFormat="1"/>
    <row r="47885" customFormat="1"/>
    <row r="47886" customFormat="1"/>
    <row r="47887" customFormat="1"/>
    <row r="47888" customFormat="1"/>
    <row r="47889" customFormat="1"/>
    <row r="47890" customFormat="1"/>
    <row r="47891" customFormat="1"/>
    <row r="47892" customFormat="1"/>
    <row r="47893" customFormat="1"/>
    <row r="47894" customFormat="1"/>
    <row r="47895" customFormat="1"/>
    <row r="47896" customFormat="1"/>
    <row r="47897" customFormat="1"/>
    <row r="47898" customFormat="1"/>
    <row r="47899" customFormat="1"/>
    <row r="47900" customFormat="1"/>
    <row r="47901" customFormat="1"/>
    <row r="47902" customFormat="1"/>
    <row r="47903" customFormat="1"/>
    <row r="47904" customFormat="1"/>
    <row r="47905" customFormat="1"/>
    <row r="47906" customFormat="1"/>
    <row r="47907" customFormat="1"/>
    <row r="47908" customFormat="1"/>
    <row r="47909" customFormat="1"/>
    <row r="47910" customFormat="1"/>
    <row r="47911" customFormat="1"/>
    <row r="47912" customFormat="1"/>
    <row r="47913" customFormat="1"/>
    <row r="47914" customFormat="1"/>
    <row r="47915" customFormat="1"/>
    <row r="47916" customFormat="1"/>
    <row r="47917" customFormat="1"/>
    <row r="47918" customFormat="1"/>
    <row r="47919" customFormat="1"/>
    <row r="47920" customFormat="1"/>
    <row r="47921" customFormat="1"/>
    <row r="47922" customFormat="1"/>
    <row r="47923" customFormat="1"/>
    <row r="47924" customFormat="1"/>
    <row r="47925" customFormat="1"/>
    <row r="47926" customFormat="1"/>
    <row r="47927" customFormat="1"/>
    <row r="47928" customFormat="1"/>
    <row r="47929" customFormat="1"/>
    <row r="47930" customFormat="1"/>
    <row r="47931" customFormat="1"/>
    <row r="47932" customFormat="1"/>
    <row r="47933" customFormat="1"/>
    <row r="47934" customFormat="1"/>
    <row r="47935" customFormat="1"/>
    <row r="47936" customFormat="1"/>
    <row r="47937" customFormat="1"/>
    <row r="47938" customFormat="1"/>
    <row r="47939" customFormat="1"/>
    <row r="47940" customFormat="1"/>
    <row r="47941" customFormat="1"/>
    <row r="47942" customFormat="1"/>
    <row r="47943" customFormat="1"/>
    <row r="47944" customFormat="1"/>
    <row r="47945" customFormat="1"/>
    <row r="47946" customFormat="1"/>
    <row r="47947" customFormat="1"/>
    <row r="47948" customFormat="1"/>
    <row r="47949" customFormat="1"/>
    <row r="47950" customFormat="1"/>
    <row r="47951" customFormat="1"/>
    <row r="47952" customFormat="1"/>
    <row r="47953" customFormat="1"/>
    <row r="47954" customFormat="1"/>
    <row r="47955" customFormat="1"/>
    <row r="47956" customFormat="1"/>
    <row r="47957" customFormat="1"/>
    <row r="47958" customFormat="1"/>
    <row r="47959" customFormat="1"/>
    <row r="47960" customFormat="1"/>
    <row r="47961" customFormat="1"/>
    <row r="47962" customFormat="1"/>
    <row r="47963" customFormat="1"/>
    <row r="47964" customFormat="1"/>
    <row r="47965" customFormat="1"/>
    <row r="47966" customFormat="1"/>
    <row r="47967" customFormat="1"/>
    <row r="47968" customFormat="1"/>
    <row r="47969" customFormat="1"/>
    <row r="47970" customFormat="1"/>
    <row r="47971" customFormat="1"/>
    <row r="47972" customFormat="1"/>
    <row r="47973" customFormat="1"/>
    <row r="47974" customFormat="1"/>
    <row r="47975" customFormat="1"/>
    <row r="47976" customFormat="1"/>
    <row r="47977" customFormat="1"/>
    <row r="47978" customFormat="1"/>
    <row r="47979" customFormat="1"/>
    <row r="47980" customFormat="1"/>
    <row r="47981" customFormat="1"/>
    <row r="47982" customFormat="1"/>
    <row r="47983" customFormat="1"/>
    <row r="47984" customFormat="1"/>
    <row r="47985" customFormat="1"/>
    <row r="47986" customFormat="1"/>
    <row r="47987" customFormat="1"/>
    <row r="47988" customFormat="1"/>
    <row r="47989" customFormat="1"/>
    <row r="47990" customFormat="1"/>
    <row r="47991" customFormat="1"/>
    <row r="47992" customFormat="1"/>
    <row r="47993" customFormat="1"/>
    <row r="47994" customFormat="1"/>
    <row r="47995" customFormat="1"/>
    <row r="47996" customFormat="1"/>
    <row r="47997" customFormat="1"/>
    <row r="47998" customFormat="1"/>
    <row r="47999" customFormat="1"/>
    <row r="48000" customFormat="1"/>
    <row r="48001" customFormat="1"/>
    <row r="48002" customFormat="1"/>
    <row r="48003" customFormat="1"/>
    <row r="48004" customFormat="1"/>
    <row r="48005" customFormat="1"/>
    <row r="48006" customFormat="1"/>
    <row r="48007" customFormat="1"/>
    <row r="48008" customFormat="1"/>
    <row r="48009" customFormat="1"/>
    <row r="48010" customFormat="1"/>
    <row r="48011" customFormat="1"/>
    <row r="48012" customFormat="1"/>
    <row r="48013" customFormat="1"/>
    <row r="48014" customFormat="1"/>
    <row r="48015" customFormat="1"/>
    <row r="48016" customFormat="1"/>
    <row r="48017" customFormat="1"/>
    <row r="48018" customFormat="1"/>
    <row r="48019" customFormat="1"/>
    <row r="48020" customFormat="1"/>
    <row r="48021" customFormat="1"/>
    <row r="48022" customFormat="1"/>
    <row r="48023" customFormat="1"/>
    <row r="48024" customFormat="1"/>
    <row r="48025" customFormat="1"/>
    <row r="48026" customFormat="1"/>
    <row r="48027" customFormat="1"/>
    <row r="48028" customFormat="1"/>
    <row r="48029" customFormat="1"/>
    <row r="48030" customFormat="1"/>
    <row r="48031" customFormat="1"/>
    <row r="48032" customFormat="1"/>
    <row r="48033" customFormat="1"/>
    <row r="48034" customFormat="1"/>
    <row r="48035" customFormat="1"/>
    <row r="48036" customFormat="1"/>
    <row r="48037" customFormat="1"/>
    <row r="48038" customFormat="1"/>
    <row r="48039" customFormat="1"/>
    <row r="48040" customFormat="1"/>
    <row r="48041" customFormat="1"/>
    <row r="48042" customFormat="1"/>
    <row r="48043" customFormat="1"/>
    <row r="48044" customFormat="1"/>
    <row r="48045" customFormat="1"/>
    <row r="48046" customFormat="1"/>
    <row r="48047" customFormat="1"/>
    <row r="48048" customFormat="1"/>
    <row r="48049" customFormat="1"/>
    <row r="48050" customFormat="1"/>
    <row r="48051" customFormat="1"/>
    <row r="48052" customFormat="1"/>
    <row r="48053" customFormat="1"/>
    <row r="48054" customFormat="1"/>
    <row r="48055" customFormat="1"/>
    <row r="48056" customFormat="1"/>
    <row r="48057" customFormat="1"/>
    <row r="48058" customFormat="1"/>
    <row r="48059" customFormat="1"/>
    <row r="48060" customFormat="1"/>
    <row r="48061" customFormat="1"/>
    <row r="48062" customFormat="1"/>
    <row r="48063" customFormat="1"/>
    <row r="48064" customFormat="1"/>
    <row r="48065" customFormat="1"/>
    <row r="48066" customFormat="1"/>
    <row r="48067" customFormat="1"/>
    <row r="48068" customFormat="1"/>
    <row r="48069" customFormat="1"/>
    <row r="48070" customFormat="1"/>
    <row r="48071" customFormat="1"/>
    <row r="48072" customFormat="1"/>
    <row r="48073" customFormat="1"/>
    <row r="48074" customFormat="1"/>
    <row r="48075" customFormat="1"/>
    <row r="48076" customFormat="1"/>
    <row r="48077" customFormat="1"/>
    <row r="48078" customFormat="1"/>
    <row r="48079" customFormat="1"/>
    <row r="48080" customFormat="1"/>
    <row r="48081" customFormat="1"/>
    <row r="48082" customFormat="1"/>
    <row r="48083" customFormat="1"/>
    <row r="48084" customFormat="1"/>
    <row r="48085" customFormat="1"/>
    <row r="48086" customFormat="1"/>
    <row r="48087" customFormat="1"/>
    <row r="48088" customFormat="1"/>
    <row r="48089" customFormat="1"/>
    <row r="48090" customFormat="1"/>
    <row r="48091" customFormat="1"/>
    <row r="48092" customFormat="1"/>
    <row r="48093" customFormat="1"/>
    <row r="48094" customFormat="1"/>
    <row r="48095" customFormat="1"/>
    <row r="48096" customFormat="1"/>
    <row r="48097" customFormat="1"/>
    <row r="48098" customFormat="1"/>
    <row r="48099" customFormat="1"/>
    <row r="48100" customFormat="1"/>
    <row r="48101" customFormat="1"/>
    <row r="48102" customFormat="1"/>
    <row r="48103" customFormat="1"/>
    <row r="48104" customFormat="1"/>
    <row r="48105" customFormat="1"/>
    <row r="48106" customFormat="1"/>
    <row r="48107" customFormat="1"/>
    <row r="48108" customFormat="1"/>
    <row r="48109" customFormat="1"/>
    <row r="48110" customFormat="1"/>
    <row r="48111" customFormat="1"/>
    <row r="48112" customFormat="1"/>
    <row r="48113" customFormat="1"/>
    <row r="48114" customFormat="1"/>
    <row r="48115" customFormat="1"/>
    <row r="48116" customFormat="1"/>
    <row r="48117" customFormat="1"/>
    <row r="48118" customFormat="1"/>
    <row r="48119" customFormat="1"/>
    <row r="48120" customFormat="1"/>
    <row r="48121" customFormat="1"/>
    <row r="48122" customFormat="1"/>
    <row r="48123" customFormat="1"/>
    <row r="48124" customFormat="1"/>
    <row r="48125" customFormat="1"/>
    <row r="48126" customFormat="1"/>
    <row r="48127" customFormat="1"/>
    <row r="48128" customFormat="1"/>
    <row r="48129" customFormat="1"/>
    <row r="48130" customFormat="1"/>
    <row r="48131" customFormat="1"/>
    <row r="48132" customFormat="1"/>
    <row r="48133" customFormat="1"/>
    <row r="48134" customFormat="1"/>
    <row r="48135" customFormat="1"/>
    <row r="48136" customFormat="1"/>
    <row r="48137" customFormat="1"/>
    <row r="48138" customFormat="1"/>
    <row r="48139" customFormat="1"/>
    <row r="48140" customFormat="1"/>
    <row r="48141" customFormat="1"/>
    <row r="48142" customFormat="1"/>
    <row r="48143" customFormat="1"/>
    <row r="48144" customFormat="1"/>
    <row r="48145" customFormat="1"/>
    <row r="48146" customFormat="1"/>
    <row r="48147" customFormat="1"/>
    <row r="48148" customFormat="1"/>
    <row r="48149" customFormat="1"/>
    <row r="48150" customFormat="1"/>
    <row r="48151" customFormat="1"/>
    <row r="48152" customFormat="1"/>
    <row r="48153" customFormat="1"/>
    <row r="48154" customFormat="1"/>
    <row r="48155" customFormat="1"/>
    <row r="48156" customFormat="1"/>
    <row r="48157" customFormat="1"/>
    <row r="48158" customFormat="1"/>
    <row r="48159" customFormat="1"/>
    <row r="48160" customFormat="1"/>
    <row r="48161" customFormat="1"/>
    <row r="48162" customFormat="1"/>
    <row r="48163" customFormat="1"/>
    <row r="48164" customFormat="1"/>
    <row r="48165" customFormat="1"/>
    <row r="48166" customFormat="1"/>
    <row r="48167" customFormat="1"/>
    <row r="48168" customFormat="1"/>
    <row r="48169" customFormat="1"/>
    <row r="48170" customFormat="1"/>
    <row r="48171" customFormat="1"/>
    <row r="48172" customFormat="1"/>
    <row r="48173" customFormat="1"/>
    <row r="48174" customFormat="1"/>
    <row r="48175" customFormat="1"/>
    <row r="48176" customFormat="1"/>
    <row r="48177" customFormat="1"/>
    <row r="48178" customFormat="1"/>
    <row r="48179" customFormat="1"/>
    <row r="48180" customFormat="1"/>
    <row r="48181" customFormat="1"/>
    <row r="48182" customFormat="1"/>
    <row r="48183" customFormat="1"/>
    <row r="48184" customFormat="1"/>
    <row r="48185" customFormat="1"/>
    <row r="48186" customFormat="1"/>
    <row r="48187" customFormat="1"/>
    <row r="48188" customFormat="1"/>
    <row r="48189" customFormat="1"/>
    <row r="48190" customFormat="1"/>
    <row r="48191" customFormat="1"/>
    <row r="48192" customFormat="1"/>
    <row r="48193" customFormat="1"/>
    <row r="48194" customFormat="1"/>
    <row r="48195" customFormat="1"/>
    <row r="48196" customFormat="1"/>
    <row r="48197" customFormat="1"/>
    <row r="48198" customFormat="1"/>
    <row r="48199" customFormat="1"/>
    <row r="48200" customFormat="1"/>
    <row r="48201" customFormat="1"/>
    <row r="48202" customFormat="1"/>
    <row r="48203" customFormat="1"/>
    <row r="48204" customFormat="1"/>
    <row r="48205" customFormat="1"/>
    <row r="48206" customFormat="1"/>
    <row r="48207" customFormat="1"/>
    <row r="48208" customFormat="1"/>
    <row r="48209" customFormat="1"/>
    <row r="48210" customFormat="1"/>
    <row r="48211" customFormat="1"/>
    <row r="48212" customFormat="1"/>
    <row r="48213" customFormat="1"/>
    <row r="48214" customFormat="1"/>
    <row r="48215" customFormat="1"/>
    <row r="48216" customFormat="1"/>
    <row r="48217" customFormat="1"/>
    <row r="48218" customFormat="1"/>
    <row r="48219" customFormat="1"/>
    <row r="48220" customFormat="1"/>
    <row r="48221" customFormat="1"/>
    <row r="48222" customFormat="1"/>
    <row r="48223" customFormat="1"/>
    <row r="48224" customFormat="1"/>
    <row r="48225" customFormat="1"/>
    <row r="48226" customFormat="1"/>
    <row r="48227" customFormat="1"/>
    <row r="48228" customFormat="1"/>
    <row r="48229" customFormat="1"/>
    <row r="48230" customFormat="1"/>
    <row r="48231" customFormat="1"/>
    <row r="48232" customFormat="1"/>
    <row r="48233" customFormat="1"/>
    <row r="48234" customFormat="1"/>
    <row r="48235" customFormat="1"/>
    <row r="48236" customFormat="1"/>
    <row r="48237" customFormat="1"/>
    <row r="48238" customFormat="1"/>
    <row r="48239" customFormat="1"/>
    <row r="48240" customFormat="1"/>
    <row r="48241" customFormat="1"/>
    <row r="48242" customFormat="1"/>
    <row r="48243" customFormat="1"/>
    <row r="48244" customFormat="1"/>
    <row r="48245" customFormat="1"/>
    <row r="48246" customFormat="1"/>
    <row r="48247" customFormat="1"/>
    <row r="48248" customFormat="1"/>
    <row r="48249" customFormat="1"/>
    <row r="48250" customFormat="1"/>
    <row r="48251" customFormat="1"/>
    <row r="48252" customFormat="1"/>
    <row r="48253" customFormat="1"/>
    <row r="48254" customFormat="1"/>
    <row r="48255" customFormat="1"/>
    <row r="48256" customFormat="1"/>
    <row r="48257" customFormat="1"/>
    <row r="48258" customFormat="1"/>
    <row r="48259" customFormat="1"/>
    <row r="48260" customFormat="1"/>
    <row r="48261" customFormat="1"/>
    <row r="48262" customFormat="1"/>
    <row r="48263" customFormat="1"/>
    <row r="48264" customFormat="1"/>
    <row r="48265" customFormat="1"/>
    <row r="48266" customFormat="1"/>
    <row r="48267" customFormat="1"/>
    <row r="48268" customFormat="1"/>
    <row r="48269" customFormat="1"/>
    <row r="48270" customFormat="1"/>
    <row r="48271" customFormat="1"/>
    <row r="48272" customFormat="1"/>
    <row r="48273" customFormat="1"/>
    <row r="48274" customFormat="1"/>
    <row r="48275" customFormat="1"/>
    <row r="48276" customFormat="1"/>
    <row r="48277" customFormat="1"/>
    <row r="48278" customFormat="1"/>
    <row r="48279" customFormat="1"/>
    <row r="48280" customFormat="1"/>
    <row r="48281" customFormat="1"/>
    <row r="48282" customFormat="1"/>
    <row r="48283" customFormat="1"/>
    <row r="48284" customFormat="1"/>
    <row r="48285" customFormat="1"/>
    <row r="48286" customFormat="1"/>
    <row r="48287" customFormat="1"/>
    <row r="48288" customFormat="1"/>
    <row r="48289" customFormat="1"/>
    <row r="48290" customFormat="1"/>
    <row r="48291" customFormat="1"/>
    <row r="48292" customFormat="1"/>
    <row r="48293" customFormat="1"/>
    <row r="48294" customFormat="1"/>
    <row r="48295" customFormat="1"/>
    <row r="48296" customFormat="1"/>
    <row r="48297" customFormat="1"/>
    <row r="48298" customFormat="1"/>
    <row r="48299" customFormat="1"/>
    <row r="48300" customFormat="1"/>
    <row r="48301" customFormat="1"/>
    <row r="48302" customFormat="1"/>
    <row r="48303" customFormat="1"/>
    <row r="48304" customFormat="1"/>
    <row r="48305" customFormat="1"/>
    <row r="48306" customFormat="1"/>
    <row r="48307" customFormat="1"/>
    <row r="48308" customFormat="1"/>
    <row r="48309" customFormat="1"/>
    <row r="48310" customFormat="1"/>
    <row r="48311" customFormat="1"/>
    <row r="48312" customFormat="1"/>
    <row r="48313" customFormat="1"/>
    <row r="48314" customFormat="1"/>
    <row r="48315" customFormat="1"/>
    <row r="48316" customFormat="1"/>
    <row r="48317" customFormat="1"/>
    <row r="48318" customFormat="1"/>
    <row r="48319" customFormat="1"/>
    <row r="48320" customFormat="1"/>
    <row r="48321" customFormat="1"/>
    <row r="48322" customFormat="1"/>
    <row r="48323" customFormat="1"/>
    <row r="48324" customFormat="1"/>
    <row r="48325" customFormat="1"/>
    <row r="48326" customFormat="1"/>
    <row r="48327" customFormat="1"/>
    <row r="48328" customFormat="1"/>
    <row r="48329" customFormat="1"/>
    <row r="48330" customFormat="1"/>
    <row r="48331" customFormat="1"/>
    <row r="48332" customFormat="1"/>
    <row r="48333" customFormat="1"/>
    <row r="48334" customFormat="1"/>
    <row r="48335" customFormat="1"/>
    <row r="48336" customFormat="1"/>
    <row r="48337" customFormat="1"/>
    <row r="48338" customFormat="1"/>
    <row r="48339" customFormat="1"/>
    <row r="48340" customFormat="1"/>
    <row r="48341" customFormat="1"/>
    <row r="48342" customFormat="1"/>
    <row r="48343" customFormat="1"/>
    <row r="48344" customFormat="1"/>
    <row r="48345" customFormat="1"/>
    <row r="48346" customFormat="1"/>
    <row r="48347" customFormat="1"/>
    <row r="48348" customFormat="1"/>
    <row r="48349" customFormat="1"/>
    <row r="48350" customFormat="1"/>
    <row r="48351" customFormat="1"/>
    <row r="48352" customFormat="1"/>
    <row r="48353" customFormat="1"/>
    <row r="48354" customFormat="1"/>
    <row r="48355" customFormat="1"/>
    <row r="48356" customFormat="1"/>
    <row r="48357" customFormat="1"/>
    <row r="48358" customFormat="1"/>
    <row r="48359" customFormat="1"/>
    <row r="48360" customFormat="1"/>
    <row r="48361" customFormat="1"/>
    <row r="48362" customFormat="1"/>
    <row r="48363" customFormat="1"/>
    <row r="48364" customFormat="1"/>
    <row r="48365" customFormat="1"/>
    <row r="48366" customFormat="1"/>
    <row r="48367" customFormat="1"/>
    <row r="48368" customFormat="1"/>
    <row r="48369" customFormat="1"/>
    <row r="48370" customFormat="1"/>
    <row r="48371" customFormat="1"/>
    <row r="48372" customFormat="1"/>
    <row r="48373" customFormat="1"/>
    <row r="48374" customFormat="1"/>
    <row r="48375" customFormat="1"/>
    <row r="48376" customFormat="1"/>
    <row r="48377" customFormat="1"/>
    <row r="48378" customFormat="1"/>
    <row r="48379" customFormat="1"/>
    <row r="48380" customFormat="1"/>
    <row r="48381" customFormat="1"/>
    <row r="48382" customFormat="1"/>
    <row r="48383" customFormat="1"/>
    <row r="48384" customFormat="1"/>
    <row r="48385" customFormat="1"/>
    <row r="48386" customFormat="1"/>
    <row r="48387" customFormat="1"/>
    <row r="48388" customFormat="1"/>
    <row r="48389" customFormat="1"/>
    <row r="48390" customFormat="1"/>
    <row r="48391" customFormat="1"/>
    <row r="48392" customFormat="1"/>
    <row r="48393" customFormat="1"/>
    <row r="48394" customFormat="1"/>
    <row r="48395" customFormat="1"/>
    <row r="48396" customFormat="1"/>
    <row r="48397" customFormat="1"/>
    <row r="48398" customFormat="1"/>
    <row r="48399" customFormat="1"/>
    <row r="48400" customFormat="1"/>
    <row r="48401" customFormat="1"/>
    <row r="48402" customFormat="1"/>
    <row r="48403" customFormat="1"/>
    <row r="48404" customFormat="1"/>
    <row r="48405" customFormat="1"/>
    <row r="48406" customFormat="1"/>
    <row r="48407" customFormat="1"/>
    <row r="48408" customFormat="1"/>
    <row r="48409" customFormat="1"/>
    <row r="48410" customFormat="1"/>
    <row r="48411" customFormat="1"/>
    <row r="48412" customFormat="1"/>
    <row r="48413" customFormat="1"/>
    <row r="48414" customFormat="1"/>
    <row r="48415" customFormat="1"/>
    <row r="48416" customFormat="1"/>
    <row r="48417" customFormat="1"/>
    <row r="48418" customFormat="1"/>
    <row r="48419" customFormat="1"/>
    <row r="48420" customFormat="1"/>
    <row r="48421" customFormat="1"/>
    <row r="48422" customFormat="1"/>
    <row r="48423" customFormat="1"/>
    <row r="48424" customFormat="1"/>
    <row r="48425" customFormat="1"/>
    <row r="48426" customFormat="1"/>
    <row r="48427" customFormat="1"/>
    <row r="48428" customFormat="1"/>
    <row r="48429" customFormat="1"/>
    <row r="48430" customFormat="1"/>
    <row r="48431" customFormat="1"/>
    <row r="48432" customFormat="1"/>
    <row r="48433" customFormat="1"/>
    <row r="48434" customFormat="1"/>
    <row r="48435" customFormat="1"/>
    <row r="48436" customFormat="1"/>
    <row r="48437" customFormat="1"/>
    <row r="48438" customFormat="1"/>
    <row r="48439" customFormat="1"/>
    <row r="48440" customFormat="1"/>
    <row r="48441" customFormat="1"/>
    <row r="48442" customFormat="1"/>
    <row r="48443" customFormat="1"/>
    <row r="48444" customFormat="1"/>
    <row r="48445" customFormat="1"/>
    <row r="48446" customFormat="1"/>
    <row r="48447" customFormat="1"/>
    <row r="48448" customFormat="1"/>
    <row r="48449" customFormat="1"/>
    <row r="48450" customFormat="1"/>
    <row r="48451" customFormat="1"/>
    <row r="48452" customFormat="1"/>
    <row r="48453" customFormat="1"/>
    <row r="48454" customFormat="1"/>
    <row r="48455" customFormat="1"/>
    <row r="48456" customFormat="1"/>
    <row r="48457" customFormat="1"/>
    <row r="48458" customFormat="1"/>
    <row r="48459" customFormat="1"/>
    <row r="48460" customFormat="1"/>
    <row r="48461" customFormat="1"/>
    <row r="48462" customFormat="1"/>
    <row r="48463" customFormat="1"/>
    <row r="48464" customFormat="1"/>
    <row r="48465" customFormat="1"/>
    <row r="48466" customFormat="1"/>
    <row r="48467" customFormat="1"/>
    <row r="48468" customFormat="1"/>
    <row r="48469" customFormat="1"/>
    <row r="48470" customFormat="1"/>
    <row r="48471" customFormat="1"/>
    <row r="48472" customFormat="1"/>
    <row r="48473" customFormat="1"/>
    <row r="48474" customFormat="1"/>
    <row r="48475" customFormat="1"/>
    <row r="48476" customFormat="1"/>
    <row r="48477" customFormat="1"/>
    <row r="48478" customFormat="1"/>
    <row r="48479" customFormat="1"/>
    <row r="48480" customFormat="1"/>
    <row r="48481" customFormat="1"/>
    <row r="48482" customFormat="1"/>
    <row r="48483" customFormat="1"/>
    <row r="48484" customFormat="1"/>
    <row r="48485" customFormat="1"/>
    <row r="48486" customFormat="1"/>
    <row r="48487" customFormat="1"/>
    <row r="48488" customFormat="1"/>
    <row r="48489" customFormat="1"/>
    <row r="48490" customFormat="1"/>
    <row r="48491" customFormat="1"/>
    <row r="48492" customFormat="1"/>
    <row r="48493" customFormat="1"/>
    <row r="48494" customFormat="1"/>
    <row r="48495" customFormat="1"/>
    <row r="48496" customFormat="1"/>
    <row r="48497" customFormat="1"/>
    <row r="48498" customFormat="1"/>
    <row r="48499" customFormat="1"/>
    <row r="48500" customFormat="1"/>
    <row r="48501" customFormat="1"/>
    <row r="48502" customFormat="1"/>
    <row r="48503" customFormat="1"/>
    <row r="48504" customFormat="1"/>
    <row r="48505" customFormat="1"/>
    <row r="48506" customFormat="1"/>
    <row r="48507" customFormat="1"/>
    <row r="48508" customFormat="1"/>
    <row r="48509" customFormat="1"/>
    <row r="48510" customFormat="1"/>
    <row r="48511" customFormat="1"/>
    <row r="48512" customFormat="1"/>
    <row r="48513" customFormat="1"/>
    <row r="48514" customFormat="1"/>
    <row r="48515" customFormat="1"/>
    <row r="48516" customFormat="1"/>
    <row r="48517" customFormat="1"/>
    <row r="48518" customFormat="1"/>
    <row r="48519" customFormat="1"/>
    <row r="48520" customFormat="1"/>
    <row r="48521" customFormat="1"/>
    <row r="48522" customFormat="1"/>
    <row r="48523" customFormat="1"/>
    <row r="48524" customFormat="1"/>
    <row r="48525" customFormat="1"/>
    <row r="48526" customFormat="1"/>
    <row r="48527" customFormat="1"/>
    <row r="48528" customFormat="1"/>
    <row r="48529" customFormat="1"/>
    <row r="48530" customFormat="1"/>
    <row r="48531" customFormat="1"/>
    <row r="48532" customFormat="1"/>
    <row r="48533" customFormat="1"/>
    <row r="48534" customFormat="1"/>
    <row r="48535" customFormat="1"/>
    <row r="48536" customFormat="1"/>
    <row r="48537" customFormat="1"/>
    <row r="48538" customFormat="1"/>
    <row r="48539" customFormat="1"/>
    <row r="48540" customFormat="1"/>
    <row r="48541" customFormat="1"/>
    <row r="48542" customFormat="1"/>
    <row r="48543" customFormat="1"/>
    <row r="48544" customFormat="1"/>
    <row r="48545" customFormat="1"/>
    <row r="48546" customFormat="1"/>
    <row r="48547" customFormat="1"/>
    <row r="48548" customFormat="1"/>
    <row r="48549" customFormat="1"/>
    <row r="48550" customFormat="1"/>
    <row r="48551" customFormat="1"/>
    <row r="48552" customFormat="1"/>
    <row r="48553" customFormat="1"/>
    <row r="48554" customFormat="1"/>
    <row r="48555" customFormat="1"/>
    <row r="48556" customFormat="1"/>
    <row r="48557" customFormat="1"/>
    <row r="48558" customFormat="1"/>
    <row r="48559" customFormat="1"/>
    <row r="48560" customFormat="1"/>
    <row r="48561" customFormat="1"/>
    <row r="48562" customFormat="1"/>
    <row r="48563" customFormat="1"/>
    <row r="48564" customFormat="1"/>
    <row r="48565" customFormat="1"/>
    <row r="48566" customFormat="1"/>
    <row r="48567" customFormat="1"/>
    <row r="48568" customFormat="1"/>
    <row r="48569" customFormat="1"/>
    <row r="48570" customFormat="1"/>
    <row r="48571" customFormat="1"/>
    <row r="48572" customFormat="1"/>
    <row r="48573" customFormat="1"/>
    <row r="48574" customFormat="1"/>
    <row r="48575" customFormat="1"/>
    <row r="48576" customFormat="1"/>
    <row r="48577" customFormat="1"/>
    <row r="48578" customFormat="1"/>
    <row r="48579" customFormat="1"/>
    <row r="48580" customFormat="1"/>
    <row r="48581" customFormat="1"/>
    <row r="48582" customFormat="1"/>
    <row r="48583" customFormat="1"/>
    <row r="48584" customFormat="1"/>
    <row r="48585" customFormat="1"/>
    <row r="48586" customFormat="1"/>
    <row r="48587" customFormat="1"/>
    <row r="48588" customFormat="1"/>
    <row r="48589" customFormat="1"/>
    <row r="48590" customFormat="1"/>
    <row r="48591" customFormat="1"/>
    <row r="48592" customFormat="1"/>
    <row r="48593" customFormat="1"/>
    <row r="48594" customFormat="1"/>
    <row r="48595" customFormat="1"/>
    <row r="48596" customFormat="1"/>
    <row r="48597" customFormat="1"/>
    <row r="48598" customFormat="1"/>
    <row r="48599" customFormat="1"/>
    <row r="48600" customFormat="1"/>
    <row r="48601" customFormat="1"/>
    <row r="48602" customFormat="1"/>
    <row r="48603" customFormat="1"/>
    <row r="48604" customFormat="1"/>
    <row r="48605" customFormat="1"/>
    <row r="48606" customFormat="1"/>
    <row r="48607" customFormat="1"/>
    <row r="48608" customFormat="1"/>
    <row r="48609" customFormat="1"/>
    <row r="48610" customFormat="1"/>
    <row r="48611" customFormat="1"/>
    <row r="48612" customFormat="1"/>
    <row r="48613" customFormat="1"/>
    <row r="48614" customFormat="1"/>
    <row r="48615" customFormat="1"/>
    <row r="48616" customFormat="1"/>
    <row r="48617" customFormat="1"/>
    <row r="48618" customFormat="1"/>
    <row r="48619" customFormat="1"/>
    <row r="48620" customFormat="1"/>
    <row r="48621" customFormat="1"/>
    <row r="48622" customFormat="1"/>
    <row r="48623" customFormat="1"/>
    <row r="48624" customFormat="1"/>
    <row r="48625" customFormat="1"/>
    <row r="48626" customFormat="1"/>
    <row r="48627" customFormat="1"/>
    <row r="48628" customFormat="1"/>
    <row r="48629" customFormat="1"/>
    <row r="48630" customFormat="1"/>
    <row r="48631" customFormat="1"/>
    <row r="48632" customFormat="1"/>
    <row r="48633" customFormat="1"/>
    <row r="48634" customFormat="1"/>
    <row r="48635" customFormat="1"/>
    <row r="48636" customFormat="1"/>
    <row r="48637" customFormat="1"/>
    <row r="48638" customFormat="1"/>
    <row r="48639" customFormat="1"/>
    <row r="48640" customFormat="1"/>
    <row r="48641" customFormat="1"/>
    <row r="48642" customFormat="1"/>
    <row r="48643" customFormat="1"/>
    <row r="48644" customFormat="1"/>
    <row r="48645" customFormat="1"/>
    <row r="48646" customFormat="1"/>
    <row r="48647" customFormat="1"/>
    <row r="48648" customFormat="1"/>
    <row r="48649" customFormat="1"/>
    <row r="48650" customFormat="1"/>
    <row r="48651" customFormat="1"/>
    <row r="48652" customFormat="1"/>
    <row r="48653" customFormat="1"/>
    <row r="48654" customFormat="1"/>
    <row r="48655" customFormat="1"/>
    <row r="48656" customFormat="1"/>
    <row r="48657" customFormat="1"/>
    <row r="48658" customFormat="1"/>
    <row r="48659" customFormat="1"/>
    <row r="48660" customFormat="1"/>
    <row r="48661" customFormat="1"/>
    <row r="48662" customFormat="1"/>
    <row r="48663" customFormat="1"/>
    <row r="48664" customFormat="1"/>
    <row r="48665" customFormat="1"/>
    <row r="48666" customFormat="1"/>
    <row r="48667" customFormat="1"/>
    <row r="48668" customFormat="1"/>
    <row r="48669" customFormat="1"/>
    <row r="48670" customFormat="1"/>
    <row r="48671" customFormat="1"/>
    <row r="48672" customFormat="1"/>
    <row r="48673" customFormat="1"/>
    <row r="48674" customFormat="1"/>
    <row r="48675" customFormat="1"/>
    <row r="48676" customFormat="1"/>
    <row r="48677" customFormat="1"/>
    <row r="48678" customFormat="1"/>
    <row r="48679" customFormat="1"/>
    <row r="48680" customFormat="1"/>
    <row r="48681" customFormat="1"/>
    <row r="48682" customFormat="1"/>
    <row r="48683" customFormat="1"/>
    <row r="48684" customFormat="1"/>
    <row r="48685" customFormat="1"/>
    <row r="48686" customFormat="1"/>
    <row r="48687" customFormat="1"/>
    <row r="48688" customFormat="1"/>
    <row r="48689" customFormat="1"/>
    <row r="48690" customFormat="1"/>
    <row r="48691" customFormat="1"/>
    <row r="48692" customFormat="1"/>
    <row r="48693" customFormat="1"/>
    <row r="48694" customFormat="1"/>
    <row r="48695" customFormat="1"/>
    <row r="48696" customFormat="1"/>
    <row r="48697" customFormat="1"/>
    <row r="48698" customFormat="1"/>
    <row r="48699" customFormat="1"/>
    <row r="48700" customFormat="1"/>
    <row r="48701" customFormat="1"/>
    <row r="48702" customFormat="1"/>
    <row r="48703" customFormat="1"/>
    <row r="48704" customFormat="1"/>
    <row r="48705" customFormat="1"/>
    <row r="48706" customFormat="1"/>
    <row r="48707" customFormat="1"/>
    <row r="48708" customFormat="1"/>
    <row r="48709" customFormat="1"/>
    <row r="48710" customFormat="1"/>
    <row r="48711" customFormat="1"/>
    <row r="48712" customFormat="1"/>
    <row r="48713" customFormat="1"/>
    <row r="48714" customFormat="1"/>
    <row r="48715" customFormat="1"/>
    <row r="48716" customFormat="1"/>
    <row r="48717" customFormat="1"/>
    <row r="48718" customFormat="1"/>
    <row r="48719" customFormat="1"/>
    <row r="48720" customFormat="1"/>
    <row r="48721" customFormat="1"/>
    <row r="48722" customFormat="1"/>
    <row r="48723" customFormat="1"/>
    <row r="48724" customFormat="1"/>
    <row r="48725" customFormat="1"/>
    <row r="48726" customFormat="1"/>
    <row r="48727" customFormat="1"/>
    <row r="48728" customFormat="1"/>
    <row r="48729" customFormat="1"/>
    <row r="48730" customFormat="1"/>
    <row r="48731" customFormat="1"/>
    <row r="48732" customFormat="1"/>
    <row r="48733" customFormat="1"/>
    <row r="48734" customFormat="1"/>
    <row r="48735" customFormat="1"/>
    <row r="48736" customFormat="1"/>
    <row r="48737" customFormat="1"/>
    <row r="48738" customFormat="1"/>
    <row r="48739" customFormat="1"/>
    <row r="48740" customFormat="1"/>
    <row r="48741" customFormat="1"/>
    <row r="48742" customFormat="1"/>
    <row r="48743" customFormat="1"/>
    <row r="48744" customFormat="1"/>
    <row r="48745" customFormat="1"/>
    <row r="48746" customFormat="1"/>
    <row r="48747" customFormat="1"/>
    <row r="48748" customFormat="1"/>
    <row r="48749" customFormat="1"/>
    <row r="48750" customFormat="1"/>
    <row r="48751" customFormat="1"/>
    <row r="48752" customFormat="1"/>
    <row r="48753" customFormat="1"/>
    <row r="48754" customFormat="1"/>
    <row r="48755" customFormat="1"/>
    <row r="48756" customFormat="1"/>
    <row r="48757" customFormat="1"/>
    <row r="48758" customFormat="1"/>
    <row r="48759" customFormat="1"/>
    <row r="48760" customFormat="1"/>
    <row r="48761" customFormat="1"/>
    <row r="48762" customFormat="1"/>
    <row r="48763" customFormat="1"/>
    <row r="48764" customFormat="1"/>
    <row r="48765" customFormat="1"/>
    <row r="48766" customFormat="1"/>
    <row r="48767" customFormat="1"/>
    <row r="48768" customFormat="1"/>
    <row r="48769" customFormat="1"/>
    <row r="48770" customFormat="1"/>
    <row r="48771" customFormat="1"/>
    <row r="48772" customFormat="1"/>
    <row r="48773" customFormat="1"/>
    <row r="48774" customFormat="1"/>
    <row r="48775" customFormat="1"/>
    <row r="48776" customFormat="1"/>
    <row r="48777" customFormat="1"/>
    <row r="48778" customFormat="1"/>
    <row r="48779" customFormat="1"/>
    <row r="48780" customFormat="1"/>
    <row r="48781" customFormat="1"/>
    <row r="48782" customFormat="1"/>
    <row r="48783" customFormat="1"/>
    <row r="48784" customFormat="1"/>
    <row r="48785" customFormat="1"/>
    <row r="48786" customFormat="1"/>
    <row r="48787" customFormat="1"/>
    <row r="48788" customFormat="1"/>
    <row r="48789" customFormat="1"/>
    <row r="48790" customFormat="1"/>
    <row r="48791" customFormat="1"/>
    <row r="48792" customFormat="1"/>
    <row r="48793" customFormat="1"/>
    <row r="48794" customFormat="1"/>
    <row r="48795" customFormat="1"/>
    <row r="48796" customFormat="1"/>
    <row r="48797" customFormat="1"/>
    <row r="48798" customFormat="1"/>
    <row r="48799" customFormat="1"/>
    <row r="48800" customFormat="1"/>
    <row r="48801" customFormat="1"/>
    <row r="48802" customFormat="1"/>
    <row r="48803" customFormat="1"/>
    <row r="48804" customFormat="1"/>
    <row r="48805" customFormat="1"/>
    <row r="48806" customFormat="1"/>
    <row r="48807" customFormat="1"/>
    <row r="48808" customFormat="1"/>
    <row r="48809" customFormat="1"/>
    <row r="48810" customFormat="1"/>
    <row r="48811" customFormat="1"/>
    <row r="48812" customFormat="1"/>
    <row r="48813" customFormat="1"/>
    <row r="48814" customFormat="1"/>
    <row r="48815" customFormat="1"/>
    <row r="48816" customFormat="1"/>
    <row r="48817" customFormat="1"/>
    <row r="48818" customFormat="1"/>
    <row r="48819" customFormat="1"/>
    <row r="48820" customFormat="1"/>
    <row r="48821" customFormat="1"/>
    <row r="48822" customFormat="1"/>
    <row r="48823" customFormat="1"/>
    <row r="48824" customFormat="1"/>
    <row r="48825" customFormat="1"/>
    <row r="48826" customFormat="1"/>
    <row r="48827" customFormat="1"/>
    <row r="48828" customFormat="1"/>
    <row r="48829" customFormat="1"/>
    <row r="48830" customFormat="1"/>
    <row r="48831" customFormat="1"/>
    <row r="48832" customFormat="1"/>
    <row r="48833" customFormat="1"/>
    <row r="48834" customFormat="1"/>
    <row r="48835" customFormat="1"/>
    <row r="48836" customFormat="1"/>
    <row r="48837" customFormat="1"/>
    <row r="48838" customFormat="1"/>
    <row r="48839" customFormat="1"/>
    <row r="48840" customFormat="1"/>
    <row r="48841" customFormat="1"/>
    <row r="48842" customFormat="1"/>
    <row r="48843" customFormat="1"/>
    <row r="48844" customFormat="1"/>
    <row r="48845" customFormat="1"/>
    <row r="48846" customFormat="1"/>
    <row r="48847" customFormat="1"/>
    <row r="48848" customFormat="1"/>
    <row r="48849" customFormat="1"/>
    <row r="48850" customFormat="1"/>
    <row r="48851" customFormat="1"/>
    <row r="48852" customFormat="1"/>
    <row r="48853" customFormat="1"/>
    <row r="48854" customFormat="1"/>
    <row r="48855" customFormat="1"/>
    <row r="48856" customFormat="1"/>
    <row r="48857" customFormat="1"/>
    <row r="48858" customFormat="1"/>
    <row r="48859" customFormat="1"/>
    <row r="48860" customFormat="1"/>
    <row r="48861" customFormat="1"/>
    <row r="48862" customFormat="1"/>
    <row r="48863" customFormat="1"/>
    <row r="48864" customFormat="1"/>
    <row r="48865" customFormat="1"/>
    <row r="48866" customFormat="1"/>
    <row r="48867" customFormat="1"/>
    <row r="48868" customFormat="1"/>
    <row r="48869" customFormat="1"/>
    <row r="48870" customFormat="1"/>
    <row r="48871" customFormat="1"/>
    <row r="48872" customFormat="1"/>
    <row r="48873" customFormat="1"/>
    <row r="48874" customFormat="1"/>
    <row r="48875" customFormat="1"/>
    <row r="48876" customFormat="1"/>
    <row r="48877" customFormat="1"/>
    <row r="48878" customFormat="1"/>
    <row r="48879" customFormat="1"/>
    <row r="48880" customFormat="1"/>
    <row r="48881" customFormat="1"/>
    <row r="48882" customFormat="1"/>
    <row r="48883" customFormat="1"/>
    <row r="48884" customFormat="1"/>
    <row r="48885" customFormat="1"/>
    <row r="48886" customFormat="1"/>
    <row r="48887" customFormat="1"/>
    <row r="48888" customFormat="1"/>
    <row r="48889" customFormat="1"/>
    <row r="48890" customFormat="1"/>
    <row r="48891" customFormat="1"/>
    <row r="48892" customFormat="1"/>
    <row r="48893" customFormat="1"/>
    <row r="48894" customFormat="1"/>
    <row r="48895" customFormat="1"/>
    <row r="48896" customFormat="1"/>
    <row r="48897" customFormat="1"/>
    <row r="48898" customFormat="1"/>
    <row r="48899" customFormat="1"/>
    <row r="48900" customFormat="1"/>
    <row r="48901" customFormat="1"/>
    <row r="48902" customFormat="1"/>
    <row r="48903" customFormat="1"/>
    <row r="48904" customFormat="1"/>
    <row r="48905" customFormat="1"/>
    <row r="48906" customFormat="1"/>
    <row r="48907" customFormat="1"/>
    <row r="48908" customFormat="1"/>
    <row r="48909" customFormat="1"/>
    <row r="48910" customFormat="1"/>
    <row r="48911" customFormat="1"/>
    <row r="48912" customFormat="1"/>
    <row r="48913" customFormat="1"/>
    <row r="48914" customFormat="1"/>
    <row r="48915" customFormat="1"/>
    <row r="48916" customFormat="1"/>
    <row r="48917" customFormat="1"/>
    <row r="48918" customFormat="1"/>
    <row r="48919" customFormat="1"/>
    <row r="48920" customFormat="1"/>
    <row r="48921" customFormat="1"/>
    <row r="48922" customFormat="1"/>
    <row r="48923" customFormat="1"/>
    <row r="48924" customFormat="1"/>
    <row r="48925" customFormat="1"/>
    <row r="48926" customFormat="1"/>
    <row r="48927" customFormat="1"/>
    <row r="48928" customFormat="1"/>
    <row r="48929" customFormat="1"/>
    <row r="48930" customFormat="1"/>
    <row r="48931" customFormat="1"/>
    <row r="48932" customFormat="1"/>
    <row r="48933" customFormat="1"/>
    <row r="48934" customFormat="1"/>
    <row r="48935" customFormat="1"/>
    <row r="48936" customFormat="1"/>
    <row r="48937" customFormat="1"/>
    <row r="48938" customFormat="1"/>
    <row r="48939" customFormat="1"/>
    <row r="48940" customFormat="1"/>
    <row r="48941" customFormat="1"/>
    <row r="48942" customFormat="1"/>
    <row r="48943" customFormat="1"/>
    <row r="48944" customFormat="1"/>
    <row r="48945" customFormat="1"/>
    <row r="48946" customFormat="1"/>
    <row r="48947" customFormat="1"/>
    <row r="48948" customFormat="1"/>
    <row r="48949" customFormat="1"/>
    <row r="48950" customFormat="1"/>
    <row r="48951" customFormat="1"/>
    <row r="48952" customFormat="1"/>
    <row r="48953" customFormat="1"/>
    <row r="48954" customFormat="1"/>
    <row r="48955" customFormat="1"/>
    <row r="48956" customFormat="1"/>
    <row r="48957" customFormat="1"/>
    <row r="48958" customFormat="1"/>
    <row r="48959" customFormat="1"/>
    <row r="48960" customFormat="1"/>
    <row r="48961" customFormat="1"/>
    <row r="48962" customFormat="1"/>
    <row r="48963" customFormat="1"/>
    <row r="48964" customFormat="1"/>
    <row r="48965" customFormat="1"/>
    <row r="48966" customFormat="1"/>
    <row r="48967" customFormat="1"/>
    <row r="48968" customFormat="1"/>
    <row r="48969" customFormat="1"/>
    <row r="48970" customFormat="1"/>
    <row r="48971" customFormat="1"/>
    <row r="48972" customFormat="1"/>
    <row r="48973" customFormat="1"/>
    <row r="48974" customFormat="1"/>
    <row r="48975" customFormat="1"/>
    <row r="48976" customFormat="1"/>
    <row r="48977" customFormat="1"/>
    <row r="48978" customFormat="1"/>
    <row r="48979" customFormat="1"/>
    <row r="48980" customFormat="1"/>
    <row r="48981" customFormat="1"/>
    <row r="48982" customFormat="1"/>
    <row r="48983" customFormat="1"/>
    <row r="48984" customFormat="1"/>
    <row r="48985" customFormat="1"/>
    <row r="48986" customFormat="1"/>
    <row r="48987" customFormat="1"/>
    <row r="48988" customFormat="1"/>
    <row r="48989" customFormat="1"/>
    <row r="48990" customFormat="1"/>
    <row r="48991" customFormat="1"/>
    <row r="48992" customFormat="1"/>
    <row r="48993" customFormat="1"/>
    <row r="48994" customFormat="1"/>
    <row r="48995" customFormat="1"/>
    <row r="48996" customFormat="1"/>
    <row r="48997" customFormat="1"/>
    <row r="48998" customFormat="1"/>
    <row r="48999" customFormat="1"/>
    <row r="49000" customFormat="1"/>
    <row r="49001" customFormat="1"/>
    <row r="49002" customFormat="1"/>
    <row r="49003" customFormat="1"/>
    <row r="49004" customFormat="1"/>
    <row r="49005" customFormat="1"/>
    <row r="49006" customFormat="1"/>
    <row r="49007" customFormat="1"/>
    <row r="49008" customFormat="1"/>
    <row r="49009" customFormat="1"/>
    <row r="49010" customFormat="1"/>
    <row r="49011" customFormat="1"/>
    <row r="49012" customFormat="1"/>
    <row r="49013" customFormat="1"/>
    <row r="49014" customFormat="1"/>
    <row r="49015" customFormat="1"/>
    <row r="49016" customFormat="1"/>
    <row r="49017" customFormat="1"/>
    <row r="49018" customFormat="1"/>
    <row r="49019" customFormat="1"/>
    <row r="49020" customFormat="1"/>
    <row r="49021" customFormat="1"/>
    <row r="49022" customFormat="1"/>
    <row r="49023" customFormat="1"/>
    <row r="49024" customFormat="1"/>
    <row r="49025" customFormat="1"/>
    <row r="49026" customFormat="1"/>
    <row r="49027" customFormat="1"/>
    <row r="49028" customFormat="1"/>
    <row r="49029" customFormat="1"/>
    <row r="49030" customFormat="1"/>
    <row r="49031" customFormat="1"/>
    <row r="49032" customFormat="1"/>
    <row r="49033" customFormat="1"/>
    <row r="49034" customFormat="1"/>
    <row r="49035" customFormat="1"/>
    <row r="49036" customFormat="1"/>
    <row r="49037" customFormat="1"/>
    <row r="49038" customFormat="1"/>
    <row r="49039" customFormat="1"/>
    <row r="49040" customFormat="1"/>
    <row r="49041" customFormat="1"/>
    <row r="49042" customFormat="1"/>
    <row r="49043" customFormat="1"/>
    <row r="49044" customFormat="1"/>
    <row r="49045" customFormat="1"/>
    <row r="49046" customFormat="1"/>
    <row r="49047" customFormat="1"/>
    <row r="49048" customFormat="1"/>
    <row r="49049" customFormat="1"/>
    <row r="49050" customFormat="1"/>
    <row r="49051" customFormat="1"/>
    <row r="49052" customFormat="1"/>
    <row r="49053" customFormat="1"/>
    <row r="49054" customFormat="1"/>
    <row r="49055" customFormat="1"/>
    <row r="49056" customFormat="1"/>
    <row r="49057" customFormat="1"/>
    <row r="49058" customFormat="1"/>
    <row r="49059" customFormat="1"/>
    <row r="49060" customFormat="1"/>
    <row r="49061" customFormat="1"/>
    <row r="49062" customFormat="1"/>
    <row r="49063" customFormat="1"/>
    <row r="49064" customFormat="1"/>
    <row r="49065" customFormat="1"/>
    <row r="49066" customFormat="1"/>
    <row r="49067" customFormat="1"/>
    <row r="49068" customFormat="1"/>
    <row r="49069" customFormat="1"/>
    <row r="49070" customFormat="1"/>
    <row r="49071" customFormat="1"/>
    <row r="49072" customFormat="1"/>
    <row r="49073" customFormat="1"/>
    <row r="49074" customFormat="1"/>
    <row r="49075" customFormat="1"/>
    <row r="49076" customFormat="1"/>
    <row r="49077" customFormat="1"/>
    <row r="49078" customFormat="1"/>
    <row r="49079" customFormat="1"/>
    <row r="49080" customFormat="1"/>
    <row r="49081" customFormat="1"/>
    <row r="49082" customFormat="1"/>
    <row r="49083" customFormat="1"/>
    <row r="49084" customFormat="1"/>
    <row r="49085" customFormat="1"/>
    <row r="49086" customFormat="1"/>
    <row r="49087" customFormat="1"/>
    <row r="49088" customFormat="1"/>
    <row r="49089" customFormat="1"/>
    <row r="49090" customFormat="1"/>
    <row r="49091" customFormat="1"/>
    <row r="49092" customFormat="1"/>
    <row r="49093" customFormat="1"/>
    <row r="49094" customFormat="1"/>
    <row r="49095" customFormat="1"/>
    <row r="49096" customFormat="1"/>
    <row r="49097" customFormat="1"/>
    <row r="49098" customFormat="1"/>
    <row r="49099" customFormat="1"/>
    <row r="49100" customFormat="1"/>
    <row r="49101" customFormat="1"/>
    <row r="49102" customFormat="1"/>
    <row r="49103" customFormat="1"/>
    <row r="49104" customFormat="1"/>
    <row r="49105" customFormat="1"/>
    <row r="49106" customFormat="1"/>
    <row r="49107" customFormat="1"/>
    <row r="49108" customFormat="1"/>
    <row r="49109" customFormat="1"/>
    <row r="49110" customFormat="1"/>
    <row r="49111" customFormat="1"/>
    <row r="49112" customFormat="1"/>
    <row r="49113" customFormat="1"/>
    <row r="49114" customFormat="1"/>
    <row r="49115" customFormat="1"/>
    <row r="49116" customFormat="1"/>
    <row r="49117" customFormat="1"/>
    <row r="49118" customFormat="1"/>
    <row r="49119" customFormat="1"/>
    <row r="49120" customFormat="1"/>
    <row r="49121" customFormat="1"/>
    <row r="49122" customFormat="1"/>
    <row r="49123" customFormat="1"/>
    <row r="49124" customFormat="1"/>
    <row r="49125" customFormat="1"/>
    <row r="49126" customFormat="1"/>
    <row r="49127" customFormat="1"/>
    <row r="49128" customFormat="1"/>
    <row r="49129" customFormat="1"/>
    <row r="49130" customFormat="1"/>
    <row r="49131" customFormat="1"/>
    <row r="49132" customFormat="1"/>
    <row r="49133" customFormat="1"/>
    <row r="49134" customFormat="1"/>
    <row r="49135" customFormat="1"/>
    <row r="49136" customFormat="1"/>
    <row r="49137" customFormat="1"/>
    <row r="49138" customFormat="1"/>
    <row r="49139" customFormat="1"/>
    <row r="49140" customFormat="1"/>
    <row r="49141" customFormat="1"/>
    <row r="49142" customFormat="1"/>
    <row r="49143" customFormat="1"/>
    <row r="49144" customFormat="1"/>
    <row r="49145" customFormat="1"/>
    <row r="49146" customFormat="1"/>
    <row r="49147" customFormat="1"/>
    <row r="49148" customFormat="1"/>
    <row r="49149" customFormat="1"/>
    <row r="49150" customFormat="1"/>
    <row r="49151" customFormat="1"/>
    <row r="49152" customFormat="1"/>
    <row r="49153" customFormat="1"/>
    <row r="49154" customFormat="1"/>
    <row r="49155" customFormat="1"/>
    <row r="49156" customFormat="1"/>
    <row r="49157" customFormat="1"/>
    <row r="49158" customFormat="1"/>
    <row r="49159" customFormat="1"/>
    <row r="49160" customFormat="1"/>
    <row r="49161" customFormat="1"/>
    <row r="49162" customFormat="1"/>
    <row r="49163" customFormat="1"/>
    <row r="49164" customFormat="1"/>
    <row r="49165" customFormat="1"/>
    <row r="49166" customFormat="1"/>
    <row r="49167" customFormat="1"/>
    <row r="49168" customFormat="1"/>
    <row r="49169" customFormat="1"/>
    <row r="49170" customFormat="1"/>
    <row r="49171" customFormat="1"/>
    <row r="49172" customFormat="1"/>
    <row r="49173" customFormat="1"/>
    <row r="49174" customFormat="1"/>
    <row r="49175" customFormat="1"/>
    <row r="49176" customFormat="1"/>
    <row r="49177" customFormat="1"/>
    <row r="49178" customFormat="1"/>
    <row r="49179" customFormat="1"/>
    <row r="49180" customFormat="1"/>
    <row r="49181" customFormat="1"/>
    <row r="49182" customFormat="1"/>
    <row r="49183" customFormat="1"/>
    <row r="49184" customFormat="1"/>
    <row r="49185" customFormat="1"/>
    <row r="49186" customFormat="1"/>
    <row r="49187" customFormat="1"/>
    <row r="49188" customFormat="1"/>
    <row r="49189" customFormat="1"/>
    <row r="49190" customFormat="1"/>
    <row r="49191" customFormat="1"/>
    <row r="49192" customFormat="1"/>
    <row r="49193" customFormat="1"/>
    <row r="49194" customFormat="1"/>
    <row r="49195" customFormat="1"/>
    <row r="49196" customFormat="1"/>
    <row r="49197" customFormat="1"/>
    <row r="49198" customFormat="1"/>
    <row r="49199" customFormat="1"/>
    <row r="49200" customFormat="1"/>
    <row r="49201" customFormat="1"/>
    <row r="49202" customFormat="1"/>
    <row r="49203" customFormat="1"/>
    <row r="49204" customFormat="1"/>
    <row r="49205" customFormat="1"/>
    <row r="49206" customFormat="1"/>
    <row r="49207" customFormat="1"/>
    <row r="49208" customFormat="1"/>
    <row r="49209" customFormat="1"/>
    <row r="49210" customFormat="1"/>
    <row r="49211" customFormat="1"/>
    <row r="49212" customFormat="1"/>
    <row r="49213" customFormat="1"/>
    <row r="49214" customFormat="1"/>
    <row r="49215" customFormat="1"/>
    <row r="49216" customFormat="1"/>
    <row r="49217" customFormat="1"/>
    <row r="49218" customFormat="1"/>
    <row r="49219" customFormat="1"/>
    <row r="49220" customFormat="1"/>
    <row r="49221" customFormat="1"/>
    <row r="49222" customFormat="1"/>
    <row r="49223" customFormat="1"/>
    <row r="49224" customFormat="1"/>
    <row r="49225" customFormat="1"/>
    <row r="49226" customFormat="1"/>
    <row r="49227" customFormat="1"/>
    <row r="49228" customFormat="1"/>
    <row r="49229" customFormat="1"/>
    <row r="49230" customFormat="1"/>
    <row r="49231" customFormat="1"/>
    <row r="49232" customFormat="1"/>
    <row r="49233" customFormat="1"/>
    <row r="49234" customFormat="1"/>
    <row r="49235" customFormat="1"/>
    <row r="49236" customFormat="1"/>
    <row r="49237" customFormat="1"/>
    <row r="49238" customFormat="1"/>
    <row r="49239" customFormat="1"/>
    <row r="49240" customFormat="1"/>
    <row r="49241" customFormat="1"/>
    <row r="49242" customFormat="1"/>
    <row r="49243" customFormat="1"/>
    <row r="49244" customFormat="1"/>
    <row r="49245" customFormat="1"/>
    <row r="49246" customFormat="1"/>
    <row r="49247" customFormat="1"/>
    <row r="49248" customFormat="1"/>
    <row r="49249" customFormat="1"/>
    <row r="49250" customFormat="1"/>
    <row r="49251" customFormat="1"/>
    <row r="49252" customFormat="1"/>
    <row r="49253" customFormat="1"/>
    <row r="49254" customFormat="1"/>
    <row r="49255" customFormat="1"/>
    <row r="49256" customFormat="1"/>
    <row r="49257" customFormat="1"/>
    <row r="49258" customFormat="1"/>
    <row r="49259" customFormat="1"/>
    <row r="49260" customFormat="1"/>
    <row r="49261" customFormat="1"/>
    <row r="49262" customFormat="1"/>
    <row r="49263" customFormat="1"/>
    <row r="49264" customFormat="1"/>
    <row r="49265" customFormat="1"/>
    <row r="49266" customFormat="1"/>
    <row r="49267" customFormat="1"/>
    <row r="49268" customFormat="1"/>
    <row r="49269" customFormat="1"/>
    <row r="49270" customFormat="1"/>
    <row r="49271" customFormat="1"/>
    <row r="49272" customFormat="1"/>
    <row r="49273" customFormat="1"/>
    <row r="49274" customFormat="1"/>
    <row r="49275" customFormat="1"/>
    <row r="49276" customFormat="1"/>
    <row r="49277" customFormat="1"/>
    <row r="49278" customFormat="1"/>
    <row r="49279" customFormat="1"/>
    <row r="49280" customFormat="1"/>
    <row r="49281" customFormat="1"/>
    <row r="49282" customFormat="1"/>
    <row r="49283" customFormat="1"/>
    <row r="49284" customFormat="1"/>
    <row r="49285" customFormat="1"/>
    <row r="49286" customFormat="1"/>
    <row r="49287" customFormat="1"/>
    <row r="49288" customFormat="1"/>
    <row r="49289" customFormat="1"/>
    <row r="49290" customFormat="1"/>
    <row r="49291" customFormat="1"/>
    <row r="49292" customFormat="1"/>
    <row r="49293" customFormat="1"/>
    <row r="49294" customFormat="1"/>
    <row r="49295" customFormat="1"/>
    <row r="49296" customFormat="1"/>
    <row r="49297" customFormat="1"/>
    <row r="49298" customFormat="1"/>
    <row r="49299" customFormat="1"/>
    <row r="49300" customFormat="1"/>
    <row r="49301" customFormat="1"/>
    <row r="49302" customFormat="1"/>
    <row r="49303" customFormat="1"/>
    <row r="49304" customFormat="1"/>
    <row r="49305" customFormat="1"/>
    <row r="49306" customFormat="1"/>
    <row r="49307" customFormat="1"/>
    <row r="49308" customFormat="1"/>
    <row r="49309" customFormat="1"/>
    <row r="49310" customFormat="1"/>
    <row r="49311" customFormat="1"/>
    <row r="49312" customFormat="1"/>
    <row r="49313" customFormat="1"/>
    <row r="49314" customFormat="1"/>
    <row r="49315" customFormat="1"/>
    <row r="49316" customFormat="1"/>
    <row r="49317" customFormat="1"/>
    <row r="49318" customFormat="1"/>
    <row r="49319" customFormat="1"/>
    <row r="49320" customFormat="1"/>
    <row r="49321" customFormat="1"/>
    <row r="49322" customFormat="1"/>
    <row r="49323" customFormat="1"/>
    <row r="49324" customFormat="1"/>
    <row r="49325" customFormat="1"/>
    <row r="49326" customFormat="1"/>
    <row r="49327" customFormat="1"/>
    <row r="49328" customFormat="1"/>
    <row r="49329" customFormat="1"/>
    <row r="49330" customFormat="1"/>
    <row r="49331" customFormat="1"/>
    <row r="49332" customFormat="1"/>
    <row r="49333" customFormat="1"/>
    <row r="49334" customFormat="1"/>
    <row r="49335" customFormat="1"/>
    <row r="49336" customFormat="1"/>
    <row r="49337" customFormat="1"/>
    <row r="49338" customFormat="1"/>
    <row r="49339" customFormat="1"/>
    <row r="49340" customFormat="1"/>
    <row r="49341" customFormat="1"/>
    <row r="49342" customFormat="1"/>
    <row r="49343" customFormat="1"/>
    <row r="49344" customFormat="1"/>
    <row r="49345" customFormat="1"/>
    <row r="49346" customFormat="1"/>
    <row r="49347" customFormat="1"/>
    <row r="49348" customFormat="1"/>
    <row r="49349" customFormat="1"/>
    <row r="49350" customFormat="1"/>
    <row r="49351" customFormat="1"/>
    <row r="49352" customFormat="1"/>
    <row r="49353" customFormat="1"/>
    <row r="49354" customFormat="1"/>
    <row r="49355" customFormat="1"/>
    <row r="49356" customFormat="1"/>
    <row r="49357" customFormat="1"/>
    <row r="49358" customFormat="1"/>
    <row r="49359" customFormat="1"/>
    <row r="49360" customFormat="1"/>
    <row r="49361" customFormat="1"/>
    <row r="49362" customFormat="1"/>
    <row r="49363" customFormat="1"/>
    <row r="49364" customFormat="1"/>
    <row r="49365" customFormat="1"/>
    <row r="49366" customFormat="1"/>
    <row r="49367" customFormat="1"/>
    <row r="49368" customFormat="1"/>
    <row r="49369" customFormat="1"/>
    <row r="49370" customFormat="1"/>
    <row r="49371" customFormat="1"/>
    <row r="49372" customFormat="1"/>
    <row r="49373" customFormat="1"/>
    <row r="49374" customFormat="1"/>
    <row r="49375" customFormat="1"/>
    <row r="49376" customFormat="1"/>
    <row r="49377" customFormat="1"/>
    <row r="49378" customFormat="1"/>
    <row r="49379" customFormat="1"/>
    <row r="49380" customFormat="1"/>
    <row r="49381" customFormat="1"/>
    <row r="49382" customFormat="1"/>
    <row r="49383" customFormat="1"/>
    <row r="49384" customFormat="1"/>
    <row r="49385" customFormat="1"/>
    <row r="49386" customFormat="1"/>
    <row r="49387" customFormat="1"/>
    <row r="49388" customFormat="1"/>
    <row r="49389" customFormat="1"/>
    <row r="49390" customFormat="1"/>
    <row r="49391" customFormat="1"/>
    <row r="49392" customFormat="1"/>
    <row r="49393" customFormat="1"/>
    <row r="49394" customFormat="1"/>
    <row r="49395" customFormat="1"/>
    <row r="49396" customFormat="1"/>
    <row r="49397" customFormat="1"/>
    <row r="49398" customFormat="1"/>
    <row r="49399" customFormat="1"/>
    <row r="49400" customFormat="1"/>
    <row r="49401" customFormat="1"/>
    <row r="49402" customFormat="1"/>
    <row r="49403" customFormat="1"/>
    <row r="49404" customFormat="1"/>
    <row r="49405" customFormat="1"/>
    <row r="49406" customFormat="1"/>
    <row r="49407" customFormat="1"/>
    <row r="49408" customFormat="1"/>
    <row r="49409" customFormat="1"/>
    <row r="49410" customFormat="1"/>
    <row r="49411" customFormat="1"/>
    <row r="49412" customFormat="1"/>
    <row r="49413" customFormat="1"/>
    <row r="49414" customFormat="1"/>
    <row r="49415" customFormat="1"/>
    <row r="49416" customFormat="1"/>
    <row r="49417" customFormat="1"/>
    <row r="49418" customFormat="1"/>
    <row r="49419" customFormat="1"/>
    <row r="49420" customFormat="1"/>
    <row r="49421" customFormat="1"/>
    <row r="49422" customFormat="1"/>
    <row r="49423" customFormat="1"/>
    <row r="49424" customFormat="1"/>
    <row r="49425" customFormat="1"/>
    <row r="49426" customFormat="1"/>
    <row r="49427" customFormat="1"/>
    <row r="49428" customFormat="1"/>
    <row r="49429" customFormat="1"/>
    <row r="49430" customFormat="1"/>
    <row r="49431" customFormat="1"/>
    <row r="49432" customFormat="1"/>
    <row r="49433" customFormat="1"/>
    <row r="49434" customFormat="1"/>
    <row r="49435" customFormat="1"/>
    <row r="49436" customFormat="1"/>
    <row r="49437" customFormat="1"/>
    <row r="49438" customFormat="1"/>
    <row r="49439" customFormat="1"/>
    <row r="49440" customFormat="1"/>
    <row r="49441" customFormat="1"/>
    <row r="49442" customFormat="1"/>
    <row r="49443" customFormat="1"/>
    <row r="49444" customFormat="1"/>
    <row r="49445" customFormat="1"/>
    <row r="49446" customFormat="1"/>
    <row r="49447" customFormat="1"/>
    <row r="49448" customFormat="1"/>
    <row r="49449" customFormat="1"/>
    <row r="49450" customFormat="1"/>
    <row r="49451" customFormat="1"/>
    <row r="49452" customFormat="1"/>
    <row r="49453" customFormat="1"/>
    <row r="49454" customFormat="1"/>
    <row r="49455" customFormat="1"/>
    <row r="49456" customFormat="1"/>
    <row r="49457" customFormat="1"/>
    <row r="49458" customFormat="1"/>
    <row r="49459" customFormat="1"/>
    <row r="49460" customFormat="1"/>
    <row r="49461" customFormat="1"/>
    <row r="49462" customFormat="1"/>
    <row r="49463" customFormat="1"/>
    <row r="49464" customFormat="1"/>
    <row r="49465" customFormat="1"/>
    <row r="49466" customFormat="1"/>
    <row r="49467" customFormat="1"/>
    <row r="49468" customFormat="1"/>
    <row r="49469" customFormat="1"/>
    <row r="49470" customFormat="1"/>
    <row r="49471" customFormat="1"/>
    <row r="49472" customFormat="1"/>
    <row r="49473" customFormat="1"/>
    <row r="49474" customFormat="1"/>
    <row r="49475" customFormat="1"/>
    <row r="49476" customFormat="1"/>
    <row r="49477" customFormat="1"/>
    <row r="49478" customFormat="1"/>
    <row r="49479" customFormat="1"/>
    <row r="49480" customFormat="1"/>
    <row r="49481" customFormat="1"/>
    <row r="49482" customFormat="1"/>
    <row r="49483" customFormat="1"/>
    <row r="49484" customFormat="1"/>
    <row r="49485" customFormat="1"/>
    <row r="49486" customFormat="1"/>
    <row r="49487" customFormat="1"/>
    <row r="49488" customFormat="1"/>
    <row r="49489" customFormat="1"/>
    <row r="49490" customFormat="1"/>
    <row r="49491" customFormat="1"/>
    <row r="49492" customFormat="1"/>
    <row r="49493" customFormat="1"/>
    <row r="49494" customFormat="1"/>
    <row r="49495" customFormat="1"/>
    <row r="49496" customFormat="1"/>
    <row r="49497" customFormat="1"/>
    <row r="49498" customFormat="1"/>
    <row r="49499" customFormat="1"/>
    <row r="49500" customFormat="1"/>
    <row r="49501" customFormat="1"/>
    <row r="49502" customFormat="1"/>
    <row r="49503" customFormat="1"/>
    <row r="49504" customFormat="1"/>
    <row r="49505" customFormat="1"/>
    <row r="49506" customFormat="1"/>
    <row r="49507" customFormat="1"/>
    <row r="49508" customFormat="1"/>
    <row r="49509" customFormat="1"/>
    <row r="49510" customFormat="1"/>
    <row r="49511" customFormat="1"/>
    <row r="49512" customFormat="1"/>
    <row r="49513" customFormat="1"/>
    <row r="49514" customFormat="1"/>
    <row r="49515" customFormat="1"/>
    <row r="49516" customFormat="1"/>
    <row r="49517" customFormat="1"/>
    <row r="49518" customFormat="1"/>
    <row r="49519" customFormat="1"/>
    <row r="49520" customFormat="1"/>
    <row r="49521" customFormat="1"/>
    <row r="49522" customFormat="1"/>
    <row r="49523" customFormat="1"/>
    <row r="49524" customFormat="1"/>
    <row r="49525" customFormat="1"/>
    <row r="49526" customFormat="1"/>
    <row r="49527" customFormat="1"/>
    <row r="49528" customFormat="1"/>
    <row r="49529" customFormat="1"/>
    <row r="49530" customFormat="1"/>
    <row r="49531" customFormat="1"/>
    <row r="49532" customFormat="1"/>
    <row r="49533" customFormat="1"/>
    <row r="49534" customFormat="1"/>
    <row r="49535" customFormat="1"/>
    <row r="49536" customFormat="1"/>
    <row r="49537" customFormat="1"/>
    <row r="49538" customFormat="1"/>
    <row r="49539" customFormat="1"/>
    <row r="49540" customFormat="1"/>
    <row r="49541" customFormat="1"/>
    <row r="49542" customFormat="1"/>
    <row r="49543" customFormat="1"/>
    <row r="49544" customFormat="1"/>
    <row r="49545" customFormat="1"/>
    <row r="49546" customFormat="1"/>
    <row r="49547" customFormat="1"/>
    <row r="49548" customFormat="1"/>
    <row r="49549" customFormat="1"/>
    <row r="49550" customFormat="1"/>
    <row r="49551" customFormat="1"/>
    <row r="49552" customFormat="1"/>
    <row r="49553" customFormat="1"/>
    <row r="49554" customFormat="1"/>
    <row r="49555" customFormat="1"/>
    <row r="49556" customFormat="1"/>
    <row r="49557" customFormat="1"/>
    <row r="49558" customFormat="1"/>
    <row r="49559" customFormat="1"/>
    <row r="49560" customFormat="1"/>
    <row r="49561" customFormat="1"/>
    <row r="49562" customFormat="1"/>
    <row r="49563" customFormat="1"/>
    <row r="49564" customFormat="1"/>
    <row r="49565" customFormat="1"/>
    <row r="49566" customFormat="1"/>
    <row r="49567" customFormat="1"/>
    <row r="49568" customFormat="1"/>
    <row r="49569" customFormat="1"/>
    <row r="49570" customFormat="1"/>
    <row r="49571" customFormat="1"/>
    <row r="49572" customFormat="1"/>
    <row r="49573" customFormat="1"/>
    <row r="49574" customFormat="1"/>
    <row r="49575" customFormat="1"/>
    <row r="49576" customFormat="1"/>
    <row r="49577" customFormat="1"/>
    <row r="49578" customFormat="1"/>
    <row r="49579" customFormat="1"/>
    <row r="49580" customFormat="1"/>
    <row r="49581" customFormat="1"/>
    <row r="49582" customFormat="1"/>
    <row r="49583" customFormat="1"/>
    <row r="49584" customFormat="1"/>
    <row r="49585" customFormat="1"/>
    <row r="49586" customFormat="1"/>
    <row r="49587" customFormat="1"/>
    <row r="49588" customFormat="1"/>
    <row r="49589" customFormat="1"/>
    <row r="49590" customFormat="1"/>
    <row r="49591" customFormat="1"/>
    <row r="49592" customFormat="1"/>
    <row r="49593" customFormat="1"/>
    <row r="49594" customFormat="1"/>
    <row r="49595" customFormat="1"/>
    <row r="49596" customFormat="1"/>
    <row r="49597" customFormat="1"/>
    <row r="49598" customFormat="1"/>
    <row r="49599" customFormat="1"/>
    <row r="49600" customFormat="1"/>
    <row r="49601" customFormat="1"/>
    <row r="49602" customFormat="1"/>
    <row r="49603" customFormat="1"/>
    <row r="49604" customFormat="1"/>
    <row r="49605" customFormat="1"/>
    <row r="49606" customFormat="1"/>
    <row r="49607" customFormat="1"/>
    <row r="49608" customFormat="1"/>
    <row r="49609" customFormat="1"/>
    <row r="49610" customFormat="1"/>
    <row r="49611" customFormat="1"/>
    <row r="49612" customFormat="1"/>
    <row r="49613" customFormat="1"/>
    <row r="49614" customFormat="1"/>
    <row r="49615" customFormat="1"/>
    <row r="49616" customFormat="1"/>
    <row r="49617" customFormat="1"/>
    <row r="49618" customFormat="1"/>
    <row r="49619" customFormat="1"/>
    <row r="49620" customFormat="1"/>
    <row r="49621" customFormat="1"/>
    <row r="49622" customFormat="1"/>
    <row r="49623" customFormat="1"/>
    <row r="49624" customFormat="1"/>
    <row r="49625" customFormat="1"/>
    <row r="49626" customFormat="1"/>
    <row r="49627" customFormat="1"/>
    <row r="49628" customFormat="1"/>
    <row r="49629" customFormat="1"/>
    <row r="49630" customFormat="1"/>
    <row r="49631" customFormat="1"/>
    <row r="49632" customFormat="1"/>
    <row r="49633" customFormat="1"/>
    <row r="49634" customFormat="1"/>
    <row r="49635" customFormat="1"/>
    <row r="49636" customFormat="1"/>
    <row r="49637" customFormat="1"/>
    <row r="49638" customFormat="1"/>
    <row r="49639" customFormat="1"/>
    <row r="49640" customFormat="1"/>
    <row r="49641" customFormat="1"/>
    <row r="49642" customFormat="1"/>
    <row r="49643" customFormat="1"/>
    <row r="49644" customFormat="1"/>
    <row r="49645" customFormat="1"/>
    <row r="49646" customFormat="1"/>
    <row r="49647" customFormat="1"/>
    <row r="49648" customFormat="1"/>
    <row r="49649" customFormat="1"/>
    <row r="49650" customFormat="1"/>
    <row r="49651" customFormat="1"/>
    <row r="49652" customFormat="1"/>
    <row r="49653" customFormat="1"/>
    <row r="49654" customFormat="1"/>
    <row r="49655" customFormat="1"/>
    <row r="49656" customFormat="1"/>
    <row r="49657" customFormat="1"/>
    <row r="49658" customFormat="1"/>
    <row r="49659" customFormat="1"/>
    <row r="49660" customFormat="1"/>
    <row r="49661" customFormat="1"/>
    <row r="49662" customFormat="1"/>
    <row r="49663" customFormat="1"/>
    <row r="49664" customFormat="1"/>
    <row r="49665" customFormat="1"/>
    <row r="49666" customFormat="1"/>
    <row r="49667" customFormat="1"/>
    <row r="49668" customFormat="1"/>
    <row r="49669" customFormat="1"/>
    <row r="49670" customFormat="1"/>
    <row r="49671" customFormat="1"/>
    <row r="49672" customFormat="1"/>
    <row r="49673" customFormat="1"/>
    <row r="49674" customFormat="1"/>
    <row r="49675" customFormat="1"/>
    <row r="49676" customFormat="1"/>
    <row r="49677" customFormat="1"/>
    <row r="49678" customFormat="1"/>
    <row r="49679" customFormat="1"/>
    <row r="49680" customFormat="1"/>
    <row r="49681" customFormat="1"/>
    <row r="49682" customFormat="1"/>
    <row r="49683" customFormat="1"/>
    <row r="49684" customFormat="1"/>
    <row r="49685" customFormat="1"/>
    <row r="49686" customFormat="1"/>
    <row r="49687" customFormat="1"/>
    <row r="49688" customFormat="1"/>
    <row r="49689" customFormat="1"/>
    <row r="49690" customFormat="1"/>
    <row r="49691" customFormat="1"/>
    <row r="49692" customFormat="1"/>
    <row r="49693" customFormat="1"/>
    <row r="49694" customFormat="1"/>
    <row r="49695" customFormat="1"/>
    <row r="49696" customFormat="1"/>
    <row r="49697" customFormat="1"/>
    <row r="49698" customFormat="1"/>
    <row r="49699" customFormat="1"/>
    <row r="49700" customFormat="1"/>
    <row r="49701" customFormat="1"/>
    <row r="49702" customFormat="1"/>
    <row r="49703" customFormat="1"/>
    <row r="49704" customFormat="1"/>
    <row r="49705" customFormat="1"/>
    <row r="49706" customFormat="1"/>
    <row r="49707" customFormat="1"/>
    <row r="49708" customFormat="1"/>
    <row r="49709" customFormat="1"/>
    <row r="49710" customFormat="1"/>
    <row r="49711" customFormat="1"/>
    <row r="49712" customFormat="1"/>
    <row r="49713" customFormat="1"/>
    <row r="49714" customFormat="1"/>
    <row r="49715" customFormat="1"/>
    <row r="49716" customFormat="1"/>
    <row r="49717" customFormat="1"/>
    <row r="49718" customFormat="1"/>
    <row r="49719" customFormat="1"/>
    <row r="49720" customFormat="1"/>
    <row r="49721" customFormat="1"/>
    <row r="49722" customFormat="1"/>
    <row r="49723" customFormat="1"/>
    <row r="49724" customFormat="1"/>
    <row r="49725" customFormat="1"/>
    <row r="49726" customFormat="1"/>
    <row r="49727" customFormat="1"/>
    <row r="49728" customFormat="1"/>
    <row r="49729" customFormat="1"/>
    <row r="49730" customFormat="1"/>
    <row r="49731" customFormat="1"/>
    <row r="49732" customFormat="1"/>
    <row r="49733" customFormat="1"/>
    <row r="49734" customFormat="1"/>
    <row r="49735" customFormat="1"/>
    <row r="49736" customFormat="1"/>
    <row r="49737" customFormat="1"/>
    <row r="49738" customFormat="1"/>
    <row r="49739" customFormat="1"/>
    <row r="49740" customFormat="1"/>
    <row r="49741" customFormat="1"/>
    <row r="49742" customFormat="1"/>
    <row r="49743" customFormat="1"/>
    <row r="49744" customFormat="1"/>
    <row r="49745" customFormat="1"/>
    <row r="49746" customFormat="1"/>
    <row r="49747" customFormat="1"/>
    <row r="49748" customFormat="1"/>
    <row r="49749" customFormat="1"/>
    <row r="49750" customFormat="1"/>
    <row r="49751" customFormat="1"/>
    <row r="49752" customFormat="1"/>
    <row r="49753" customFormat="1"/>
    <row r="49754" customFormat="1"/>
    <row r="49755" customFormat="1"/>
    <row r="49756" customFormat="1"/>
    <row r="49757" customFormat="1"/>
    <row r="49758" customFormat="1"/>
    <row r="49759" customFormat="1"/>
    <row r="49760" customFormat="1"/>
    <row r="49761" customFormat="1"/>
    <row r="49762" customFormat="1"/>
    <row r="49763" customFormat="1"/>
    <row r="49764" customFormat="1"/>
    <row r="49765" customFormat="1"/>
    <row r="49766" customFormat="1"/>
    <row r="49767" customFormat="1"/>
    <row r="49768" customFormat="1"/>
    <row r="49769" customFormat="1"/>
    <row r="49770" customFormat="1"/>
    <row r="49771" customFormat="1"/>
    <row r="49772" customFormat="1"/>
    <row r="49773" customFormat="1"/>
    <row r="49774" customFormat="1"/>
    <row r="49775" customFormat="1"/>
    <row r="49776" customFormat="1"/>
    <row r="49777" customFormat="1"/>
    <row r="49778" customFormat="1"/>
    <row r="49779" customFormat="1"/>
    <row r="49780" customFormat="1"/>
    <row r="49781" customFormat="1"/>
    <row r="49782" customFormat="1"/>
    <row r="49783" customFormat="1"/>
    <row r="49784" customFormat="1"/>
    <row r="49785" customFormat="1"/>
    <row r="49786" customFormat="1"/>
    <row r="49787" customFormat="1"/>
    <row r="49788" customFormat="1"/>
    <row r="49789" customFormat="1"/>
    <row r="49790" customFormat="1"/>
    <row r="49791" customFormat="1"/>
    <row r="49792" customFormat="1"/>
    <row r="49793" customFormat="1"/>
    <row r="49794" customFormat="1"/>
    <row r="49795" customFormat="1"/>
    <row r="49796" customFormat="1"/>
    <row r="49797" customFormat="1"/>
    <row r="49798" customFormat="1"/>
    <row r="49799" customFormat="1"/>
    <row r="49800" customFormat="1"/>
    <row r="49801" customFormat="1"/>
    <row r="49802" customFormat="1"/>
    <row r="49803" customFormat="1"/>
    <row r="49804" customFormat="1"/>
    <row r="49805" customFormat="1"/>
    <row r="49806" customFormat="1"/>
    <row r="49807" customFormat="1"/>
    <row r="49808" customFormat="1"/>
    <row r="49809" customFormat="1"/>
    <row r="49810" customFormat="1"/>
    <row r="49811" customFormat="1"/>
    <row r="49812" customFormat="1"/>
    <row r="49813" customFormat="1"/>
    <row r="49814" customFormat="1"/>
    <row r="49815" customFormat="1"/>
    <row r="49816" customFormat="1"/>
    <row r="49817" customFormat="1"/>
    <row r="49818" customFormat="1"/>
    <row r="49819" customFormat="1"/>
    <row r="49820" customFormat="1"/>
    <row r="49821" customFormat="1"/>
    <row r="49822" customFormat="1"/>
    <row r="49823" customFormat="1"/>
    <row r="49824" customFormat="1"/>
    <row r="49825" customFormat="1"/>
    <row r="49826" customFormat="1"/>
    <row r="49827" customFormat="1"/>
    <row r="49828" customFormat="1"/>
    <row r="49829" customFormat="1"/>
    <row r="49830" customFormat="1"/>
    <row r="49831" customFormat="1"/>
    <row r="49832" customFormat="1"/>
    <row r="49833" customFormat="1"/>
    <row r="49834" customFormat="1"/>
    <row r="49835" customFormat="1"/>
    <row r="49836" customFormat="1"/>
    <row r="49837" customFormat="1"/>
    <row r="49838" customFormat="1"/>
    <row r="49839" customFormat="1"/>
    <row r="49840" customFormat="1"/>
    <row r="49841" customFormat="1"/>
    <row r="49842" customFormat="1"/>
    <row r="49843" customFormat="1"/>
    <row r="49844" customFormat="1"/>
    <row r="49845" customFormat="1"/>
    <row r="49846" customFormat="1"/>
    <row r="49847" customFormat="1"/>
    <row r="49848" customFormat="1"/>
    <row r="49849" customFormat="1"/>
    <row r="49850" customFormat="1"/>
    <row r="49851" customFormat="1"/>
    <row r="49852" customFormat="1"/>
    <row r="49853" customFormat="1"/>
    <row r="49854" customFormat="1"/>
    <row r="49855" customFormat="1"/>
    <row r="49856" customFormat="1"/>
    <row r="49857" customFormat="1"/>
    <row r="49858" customFormat="1"/>
    <row r="49859" customFormat="1"/>
    <row r="49860" customFormat="1"/>
    <row r="49861" customFormat="1"/>
    <row r="49862" customFormat="1"/>
    <row r="49863" customFormat="1"/>
    <row r="49864" customFormat="1"/>
    <row r="49865" customFormat="1"/>
    <row r="49866" customFormat="1"/>
    <row r="49867" customFormat="1"/>
    <row r="49868" customFormat="1"/>
    <row r="49869" customFormat="1"/>
    <row r="49870" customFormat="1"/>
    <row r="49871" customFormat="1"/>
    <row r="49872" customFormat="1"/>
    <row r="49873" customFormat="1"/>
    <row r="49874" customFormat="1"/>
    <row r="49875" customFormat="1"/>
    <row r="49876" customFormat="1"/>
    <row r="49877" customFormat="1"/>
    <row r="49878" customFormat="1"/>
    <row r="49879" customFormat="1"/>
    <row r="49880" customFormat="1"/>
    <row r="49881" customFormat="1"/>
    <row r="49882" customFormat="1"/>
    <row r="49883" customFormat="1"/>
    <row r="49884" customFormat="1"/>
    <row r="49885" customFormat="1"/>
    <row r="49886" customFormat="1"/>
    <row r="49887" customFormat="1"/>
    <row r="49888" customFormat="1"/>
    <row r="49889" customFormat="1"/>
    <row r="49890" customFormat="1"/>
    <row r="49891" customFormat="1"/>
    <row r="49892" customFormat="1"/>
    <row r="49893" customFormat="1"/>
    <row r="49894" customFormat="1"/>
    <row r="49895" customFormat="1"/>
    <row r="49896" customFormat="1"/>
    <row r="49897" customFormat="1"/>
    <row r="49898" customFormat="1"/>
    <row r="49899" customFormat="1"/>
    <row r="49900" customFormat="1"/>
    <row r="49901" customFormat="1"/>
    <row r="49902" customFormat="1"/>
    <row r="49903" customFormat="1"/>
    <row r="49904" customFormat="1"/>
    <row r="49905" customFormat="1"/>
    <row r="49906" customFormat="1"/>
    <row r="49907" customFormat="1"/>
    <row r="49908" customFormat="1"/>
    <row r="49909" customFormat="1"/>
    <row r="49910" customFormat="1"/>
    <row r="49911" customFormat="1"/>
    <row r="49912" customFormat="1"/>
    <row r="49913" customFormat="1"/>
    <row r="49914" customFormat="1"/>
    <row r="49915" customFormat="1"/>
    <row r="49916" customFormat="1"/>
    <row r="49917" customFormat="1"/>
    <row r="49918" customFormat="1"/>
    <row r="49919" customFormat="1"/>
    <row r="49920" customFormat="1"/>
    <row r="49921" customFormat="1"/>
    <row r="49922" customFormat="1"/>
    <row r="49923" customFormat="1"/>
    <row r="49924" customFormat="1"/>
    <row r="49925" customFormat="1"/>
    <row r="49926" customFormat="1"/>
    <row r="49927" customFormat="1"/>
    <row r="49928" customFormat="1"/>
    <row r="49929" customFormat="1"/>
    <row r="49930" customFormat="1"/>
    <row r="49931" customFormat="1"/>
    <row r="49932" customFormat="1"/>
    <row r="49933" customFormat="1"/>
    <row r="49934" customFormat="1"/>
    <row r="49935" customFormat="1"/>
    <row r="49936" customFormat="1"/>
    <row r="49937" customFormat="1"/>
    <row r="49938" customFormat="1"/>
    <row r="49939" customFormat="1"/>
    <row r="49940" customFormat="1"/>
    <row r="49941" customFormat="1"/>
    <row r="49942" customFormat="1"/>
    <row r="49943" customFormat="1"/>
    <row r="49944" customFormat="1"/>
    <row r="49945" customFormat="1"/>
    <row r="49946" customFormat="1"/>
    <row r="49947" customFormat="1"/>
    <row r="49948" customFormat="1"/>
    <row r="49949" customFormat="1"/>
    <row r="49950" customFormat="1"/>
    <row r="49951" customFormat="1"/>
    <row r="49952" customFormat="1"/>
    <row r="49953" customFormat="1"/>
    <row r="49954" customFormat="1"/>
    <row r="49955" customFormat="1"/>
    <row r="49956" customFormat="1"/>
    <row r="49957" customFormat="1"/>
    <row r="49958" customFormat="1"/>
    <row r="49959" customFormat="1"/>
    <row r="49960" customFormat="1"/>
    <row r="49961" customFormat="1"/>
    <row r="49962" customFormat="1"/>
    <row r="49963" customFormat="1"/>
    <row r="49964" customFormat="1"/>
    <row r="49965" customFormat="1"/>
    <row r="49966" customFormat="1"/>
    <row r="49967" customFormat="1"/>
    <row r="49968" customFormat="1"/>
    <row r="49969" customFormat="1"/>
    <row r="49970" customFormat="1"/>
    <row r="49971" customFormat="1"/>
    <row r="49972" customFormat="1"/>
    <row r="49973" customFormat="1"/>
    <row r="49974" customFormat="1"/>
    <row r="49975" customFormat="1"/>
    <row r="49976" customFormat="1"/>
    <row r="49977" customFormat="1"/>
    <row r="49978" customFormat="1"/>
    <row r="49979" customFormat="1"/>
    <row r="49980" customFormat="1"/>
    <row r="49981" customFormat="1"/>
    <row r="49982" customFormat="1"/>
    <row r="49983" customFormat="1"/>
    <row r="49984" customFormat="1"/>
    <row r="49985" customFormat="1"/>
    <row r="49986" customFormat="1"/>
    <row r="49987" customFormat="1"/>
    <row r="49988" customFormat="1"/>
    <row r="49989" customFormat="1"/>
    <row r="49990" customFormat="1"/>
    <row r="49991" customFormat="1"/>
    <row r="49992" customFormat="1"/>
    <row r="49993" customFormat="1"/>
    <row r="49994" customFormat="1"/>
    <row r="49995" customFormat="1"/>
    <row r="49996" customFormat="1"/>
    <row r="49997" customFormat="1"/>
    <row r="49998" customFormat="1"/>
    <row r="49999" customFormat="1"/>
    <row r="50000" customFormat="1"/>
    <row r="50001" customFormat="1"/>
    <row r="50002" customFormat="1"/>
    <row r="50003" customFormat="1"/>
    <row r="50004" customFormat="1"/>
    <row r="50005" customFormat="1"/>
    <row r="50006" customFormat="1"/>
    <row r="50007" customFormat="1"/>
    <row r="50008" customFormat="1"/>
    <row r="50009" customFormat="1"/>
    <row r="50010" customFormat="1"/>
    <row r="50011" customFormat="1"/>
    <row r="50012" customFormat="1"/>
    <row r="50013" customFormat="1"/>
    <row r="50014" customFormat="1"/>
    <row r="50015" customFormat="1"/>
    <row r="50016" customFormat="1"/>
    <row r="50017" customFormat="1"/>
    <row r="50018" customFormat="1"/>
    <row r="50019" customFormat="1"/>
    <row r="50020" customFormat="1"/>
    <row r="50021" customFormat="1"/>
    <row r="50022" customFormat="1"/>
    <row r="50023" customFormat="1"/>
    <row r="50024" customFormat="1"/>
    <row r="50025" customFormat="1"/>
    <row r="50026" customFormat="1"/>
    <row r="50027" customFormat="1"/>
    <row r="50028" customFormat="1"/>
    <row r="50029" customFormat="1"/>
    <row r="50030" customFormat="1"/>
    <row r="50031" customFormat="1"/>
    <row r="50032" customFormat="1"/>
    <row r="50033" customFormat="1"/>
    <row r="50034" customFormat="1"/>
    <row r="50035" customFormat="1"/>
    <row r="50036" customFormat="1"/>
    <row r="50037" customFormat="1"/>
    <row r="50038" customFormat="1"/>
    <row r="50039" customFormat="1"/>
    <row r="50040" customFormat="1"/>
    <row r="50041" customFormat="1"/>
    <row r="50042" customFormat="1"/>
    <row r="50043" customFormat="1"/>
    <row r="50044" customFormat="1"/>
    <row r="50045" customFormat="1"/>
    <row r="50046" customFormat="1"/>
    <row r="50047" customFormat="1"/>
    <row r="50048" customFormat="1"/>
    <row r="50049" customFormat="1"/>
    <row r="50050" customFormat="1"/>
    <row r="50051" customFormat="1"/>
    <row r="50052" customFormat="1"/>
    <row r="50053" customFormat="1"/>
    <row r="50054" customFormat="1"/>
    <row r="50055" customFormat="1"/>
    <row r="50056" customFormat="1"/>
    <row r="50057" customFormat="1"/>
    <row r="50058" customFormat="1"/>
    <row r="50059" customFormat="1"/>
    <row r="50060" customFormat="1"/>
    <row r="50061" customFormat="1"/>
    <row r="50062" customFormat="1"/>
    <row r="50063" customFormat="1"/>
    <row r="50064" customFormat="1"/>
    <row r="50065" customFormat="1"/>
    <row r="50066" customFormat="1"/>
    <row r="50067" customFormat="1"/>
    <row r="50068" customFormat="1"/>
    <row r="50069" customFormat="1"/>
    <row r="50070" customFormat="1"/>
    <row r="50071" customFormat="1"/>
    <row r="50072" customFormat="1"/>
    <row r="50073" customFormat="1"/>
    <row r="50074" customFormat="1"/>
    <row r="50075" customFormat="1"/>
    <row r="50076" customFormat="1"/>
    <row r="50077" customFormat="1"/>
    <row r="50078" customFormat="1"/>
    <row r="50079" customFormat="1"/>
    <row r="50080" customFormat="1"/>
    <row r="50081" customFormat="1"/>
    <row r="50082" customFormat="1"/>
    <row r="50083" customFormat="1"/>
    <row r="50084" customFormat="1"/>
    <row r="50085" customFormat="1"/>
    <row r="50086" customFormat="1"/>
    <row r="50087" customFormat="1"/>
    <row r="50088" customFormat="1"/>
    <row r="50089" customFormat="1"/>
    <row r="50090" customFormat="1"/>
    <row r="50091" customFormat="1"/>
    <row r="50092" customFormat="1"/>
    <row r="50093" customFormat="1"/>
    <row r="50094" customFormat="1"/>
    <row r="50095" customFormat="1"/>
    <row r="50096" customFormat="1"/>
    <row r="50097" customFormat="1"/>
    <row r="50098" customFormat="1"/>
    <row r="50099" customFormat="1"/>
    <row r="50100" customFormat="1"/>
    <row r="50101" customFormat="1"/>
    <row r="50102" customFormat="1"/>
    <row r="50103" customFormat="1"/>
    <row r="50104" customFormat="1"/>
    <row r="50105" customFormat="1"/>
    <row r="50106" customFormat="1"/>
    <row r="50107" customFormat="1"/>
    <row r="50108" customFormat="1"/>
    <row r="50109" customFormat="1"/>
    <row r="50110" customFormat="1"/>
    <row r="50111" customFormat="1"/>
    <row r="50112" customFormat="1"/>
    <row r="50113" customFormat="1"/>
    <row r="50114" customFormat="1"/>
    <row r="50115" customFormat="1"/>
    <row r="50116" customFormat="1"/>
    <row r="50117" customFormat="1"/>
    <row r="50118" customFormat="1"/>
    <row r="50119" customFormat="1"/>
    <row r="50120" customFormat="1"/>
    <row r="50121" customFormat="1"/>
    <row r="50122" customFormat="1"/>
    <row r="50123" customFormat="1"/>
    <row r="50124" customFormat="1"/>
    <row r="50125" customFormat="1"/>
    <row r="50126" customFormat="1"/>
    <row r="50127" customFormat="1"/>
    <row r="50128" customFormat="1"/>
    <row r="50129" customFormat="1"/>
    <row r="50130" customFormat="1"/>
    <row r="50131" customFormat="1"/>
    <row r="50132" customFormat="1"/>
    <row r="50133" customFormat="1"/>
    <row r="50134" customFormat="1"/>
    <row r="50135" customFormat="1"/>
    <row r="50136" customFormat="1"/>
    <row r="50137" customFormat="1"/>
    <row r="50138" customFormat="1"/>
    <row r="50139" customFormat="1"/>
    <row r="50140" customFormat="1"/>
    <row r="50141" customFormat="1"/>
    <row r="50142" customFormat="1"/>
    <row r="50143" customFormat="1"/>
    <row r="50144" customFormat="1"/>
    <row r="50145" customFormat="1"/>
    <row r="50146" customFormat="1"/>
    <row r="50147" customFormat="1"/>
    <row r="50148" customFormat="1"/>
    <row r="50149" customFormat="1"/>
    <row r="50150" customFormat="1"/>
    <row r="50151" customFormat="1"/>
    <row r="50152" customFormat="1"/>
    <row r="50153" customFormat="1"/>
    <row r="50154" customFormat="1"/>
    <row r="50155" customFormat="1"/>
    <row r="50156" customFormat="1"/>
    <row r="50157" customFormat="1"/>
    <row r="50158" customFormat="1"/>
    <row r="50159" customFormat="1"/>
    <row r="50160" customFormat="1"/>
    <row r="50161" customFormat="1"/>
    <row r="50162" customFormat="1"/>
    <row r="50163" customFormat="1"/>
    <row r="50164" customFormat="1"/>
    <row r="50165" customFormat="1"/>
    <row r="50166" customFormat="1"/>
    <row r="50167" customFormat="1"/>
    <row r="50168" customFormat="1"/>
    <row r="50169" customFormat="1"/>
    <row r="50170" customFormat="1"/>
    <row r="50171" customFormat="1"/>
    <row r="50172" customFormat="1"/>
    <row r="50173" customFormat="1"/>
    <row r="50174" customFormat="1"/>
    <row r="50175" customFormat="1"/>
    <row r="50176" customFormat="1"/>
    <row r="50177" customFormat="1"/>
    <row r="50178" customFormat="1"/>
    <row r="50179" customFormat="1"/>
    <row r="50180" customFormat="1"/>
    <row r="50181" customFormat="1"/>
    <row r="50182" customFormat="1"/>
    <row r="50183" customFormat="1"/>
    <row r="50184" customFormat="1"/>
    <row r="50185" customFormat="1"/>
    <row r="50186" customFormat="1"/>
    <row r="50187" customFormat="1"/>
    <row r="50188" customFormat="1"/>
    <row r="50189" customFormat="1"/>
    <row r="50190" customFormat="1"/>
    <row r="50191" customFormat="1"/>
    <row r="50192" customFormat="1"/>
    <row r="50193" customFormat="1"/>
    <row r="50194" customFormat="1"/>
    <row r="50195" customFormat="1"/>
    <row r="50196" customFormat="1"/>
    <row r="50197" customFormat="1"/>
    <row r="50198" customFormat="1"/>
    <row r="50199" customFormat="1"/>
    <row r="50200" customFormat="1"/>
    <row r="50201" customFormat="1"/>
    <row r="50202" customFormat="1"/>
    <row r="50203" customFormat="1"/>
    <row r="50204" customFormat="1"/>
    <row r="50205" customFormat="1"/>
    <row r="50206" customFormat="1"/>
    <row r="50207" customFormat="1"/>
    <row r="50208" customFormat="1"/>
    <row r="50209" customFormat="1"/>
    <row r="50210" customFormat="1"/>
    <row r="50211" customFormat="1"/>
    <row r="50212" customFormat="1"/>
    <row r="50213" customFormat="1"/>
    <row r="50214" customFormat="1"/>
    <row r="50215" customFormat="1"/>
    <row r="50216" customFormat="1"/>
    <row r="50217" customFormat="1"/>
    <row r="50218" customFormat="1"/>
    <row r="50219" customFormat="1"/>
    <row r="50220" customFormat="1"/>
    <row r="50221" customFormat="1"/>
    <row r="50222" customFormat="1"/>
    <row r="50223" customFormat="1"/>
    <row r="50224" customFormat="1"/>
    <row r="50225" customFormat="1"/>
    <row r="50226" customFormat="1"/>
    <row r="50227" customFormat="1"/>
    <row r="50228" customFormat="1"/>
    <row r="50229" customFormat="1"/>
    <row r="50230" customFormat="1"/>
    <row r="50231" customFormat="1"/>
    <row r="50232" customFormat="1"/>
    <row r="50233" customFormat="1"/>
    <row r="50234" customFormat="1"/>
    <row r="50235" customFormat="1"/>
    <row r="50236" customFormat="1"/>
    <row r="50237" customFormat="1"/>
    <row r="50238" customFormat="1"/>
    <row r="50239" customFormat="1"/>
    <row r="50240" customFormat="1"/>
    <row r="50241" customFormat="1"/>
    <row r="50242" customFormat="1"/>
    <row r="50243" customFormat="1"/>
    <row r="50244" customFormat="1"/>
    <row r="50245" customFormat="1"/>
    <row r="50246" customFormat="1"/>
    <row r="50247" customFormat="1"/>
    <row r="50248" customFormat="1"/>
    <row r="50249" customFormat="1"/>
    <row r="50250" customFormat="1"/>
    <row r="50251" customFormat="1"/>
    <row r="50252" customFormat="1"/>
    <row r="50253" customFormat="1"/>
    <row r="50254" customFormat="1"/>
    <row r="50255" customFormat="1"/>
    <row r="50256" customFormat="1"/>
    <row r="50257" customFormat="1"/>
    <row r="50258" customFormat="1"/>
    <row r="50259" customFormat="1"/>
    <row r="50260" customFormat="1"/>
    <row r="50261" customFormat="1"/>
    <row r="50262" customFormat="1"/>
    <row r="50263" customFormat="1"/>
    <row r="50264" customFormat="1"/>
    <row r="50265" customFormat="1"/>
    <row r="50266" customFormat="1"/>
    <row r="50267" customFormat="1"/>
    <row r="50268" customFormat="1"/>
    <row r="50269" customFormat="1"/>
    <row r="50270" customFormat="1"/>
    <row r="50271" customFormat="1"/>
    <row r="50272" customFormat="1"/>
    <row r="50273" customFormat="1"/>
    <row r="50274" customFormat="1"/>
    <row r="50275" customFormat="1"/>
    <row r="50276" customFormat="1"/>
    <row r="50277" customFormat="1"/>
    <row r="50278" customFormat="1"/>
    <row r="50279" customFormat="1"/>
    <row r="50280" customFormat="1"/>
    <row r="50281" customFormat="1"/>
    <row r="50282" customFormat="1"/>
    <row r="50283" customFormat="1"/>
    <row r="50284" customFormat="1"/>
    <row r="50285" customFormat="1"/>
    <row r="50286" customFormat="1"/>
    <row r="50287" customFormat="1"/>
    <row r="50288" customFormat="1"/>
    <row r="50289" customFormat="1"/>
    <row r="50290" customFormat="1"/>
    <row r="50291" customFormat="1"/>
    <row r="50292" customFormat="1"/>
    <row r="50293" customFormat="1"/>
    <row r="50294" customFormat="1"/>
    <row r="50295" customFormat="1"/>
    <row r="50296" customFormat="1"/>
    <row r="50297" customFormat="1"/>
    <row r="50298" customFormat="1"/>
    <row r="50299" customFormat="1"/>
    <row r="50300" customFormat="1"/>
    <row r="50301" customFormat="1"/>
    <row r="50302" customFormat="1"/>
    <row r="50303" customFormat="1"/>
    <row r="50304" customFormat="1"/>
    <row r="50305" customFormat="1"/>
    <row r="50306" customFormat="1"/>
    <row r="50307" customFormat="1"/>
    <row r="50308" customFormat="1"/>
    <row r="50309" customFormat="1"/>
    <row r="50310" customFormat="1"/>
    <row r="50311" customFormat="1"/>
    <row r="50312" customFormat="1"/>
    <row r="50313" customFormat="1"/>
    <row r="50314" customFormat="1"/>
    <row r="50315" customFormat="1"/>
    <row r="50316" customFormat="1"/>
    <row r="50317" customFormat="1"/>
    <row r="50318" customFormat="1"/>
    <row r="50319" customFormat="1"/>
    <row r="50320" customFormat="1"/>
    <row r="50321" customFormat="1"/>
    <row r="50322" customFormat="1"/>
    <row r="50323" customFormat="1"/>
    <row r="50324" customFormat="1"/>
    <row r="50325" customFormat="1"/>
    <row r="50326" customFormat="1"/>
    <row r="50327" customFormat="1"/>
    <row r="50328" customFormat="1"/>
    <row r="50329" customFormat="1"/>
    <row r="50330" customFormat="1"/>
    <row r="50331" customFormat="1"/>
    <row r="50332" customFormat="1"/>
    <row r="50333" customFormat="1"/>
    <row r="50334" customFormat="1"/>
    <row r="50335" customFormat="1"/>
    <row r="50336" customFormat="1"/>
    <row r="50337" customFormat="1"/>
    <row r="50338" customFormat="1"/>
    <row r="50339" customFormat="1"/>
    <row r="50340" customFormat="1"/>
    <row r="50341" customFormat="1"/>
    <row r="50342" customFormat="1"/>
    <row r="50343" customFormat="1"/>
    <row r="50344" customFormat="1"/>
    <row r="50345" customFormat="1"/>
    <row r="50346" customFormat="1"/>
    <row r="50347" customFormat="1"/>
    <row r="50348" customFormat="1"/>
    <row r="50349" customFormat="1"/>
    <row r="50350" customFormat="1"/>
    <row r="50351" customFormat="1"/>
    <row r="50352" customFormat="1"/>
    <row r="50353" customFormat="1"/>
    <row r="50354" customFormat="1"/>
    <row r="50355" customFormat="1"/>
    <row r="50356" customFormat="1"/>
    <row r="50357" customFormat="1"/>
    <row r="50358" customFormat="1"/>
    <row r="50359" customFormat="1"/>
    <row r="50360" customFormat="1"/>
    <row r="50361" customFormat="1"/>
    <row r="50362" customFormat="1"/>
    <row r="50363" customFormat="1"/>
    <row r="50364" customFormat="1"/>
    <row r="50365" customFormat="1"/>
    <row r="50366" customFormat="1"/>
    <row r="50367" customFormat="1"/>
    <row r="50368" customFormat="1"/>
    <row r="50369" customFormat="1"/>
    <row r="50370" customFormat="1"/>
    <row r="50371" customFormat="1"/>
    <row r="50372" customFormat="1"/>
    <row r="50373" customFormat="1"/>
    <row r="50374" customFormat="1"/>
    <row r="50375" customFormat="1"/>
    <row r="50376" customFormat="1"/>
    <row r="50377" customFormat="1"/>
    <row r="50378" customFormat="1"/>
    <row r="50379" customFormat="1"/>
    <row r="50380" customFormat="1"/>
    <row r="50381" customFormat="1"/>
    <row r="50382" customFormat="1"/>
    <row r="50383" customFormat="1"/>
    <row r="50384" customFormat="1"/>
    <row r="50385" customFormat="1"/>
    <row r="50386" customFormat="1"/>
    <row r="50387" customFormat="1"/>
    <row r="50388" customFormat="1"/>
    <row r="50389" customFormat="1"/>
    <row r="50390" customFormat="1"/>
    <row r="50391" customFormat="1"/>
    <row r="50392" customFormat="1"/>
    <row r="50393" customFormat="1"/>
    <row r="50394" customFormat="1"/>
    <row r="50395" customFormat="1"/>
    <row r="50396" customFormat="1"/>
    <row r="50397" customFormat="1"/>
    <row r="50398" customFormat="1"/>
    <row r="50399" customFormat="1"/>
    <row r="50400" customFormat="1"/>
    <row r="50401" customFormat="1"/>
    <row r="50402" customFormat="1"/>
    <row r="50403" customFormat="1"/>
    <row r="50404" customFormat="1"/>
    <row r="50405" customFormat="1"/>
    <row r="50406" customFormat="1"/>
    <row r="50407" customFormat="1"/>
    <row r="50408" customFormat="1"/>
    <row r="50409" customFormat="1"/>
    <row r="50410" customFormat="1"/>
    <row r="50411" customFormat="1"/>
    <row r="50412" customFormat="1"/>
    <row r="50413" customFormat="1"/>
    <row r="50414" customFormat="1"/>
    <row r="50415" customFormat="1"/>
    <row r="50416" customFormat="1"/>
    <row r="50417" customFormat="1"/>
    <row r="50418" customFormat="1"/>
    <row r="50419" customFormat="1"/>
    <row r="50420" customFormat="1"/>
    <row r="50421" customFormat="1"/>
    <row r="50422" customFormat="1"/>
    <row r="50423" customFormat="1"/>
    <row r="50424" customFormat="1"/>
    <row r="50425" customFormat="1"/>
    <row r="50426" customFormat="1"/>
    <row r="50427" customFormat="1"/>
    <row r="50428" customFormat="1"/>
    <row r="50429" customFormat="1"/>
    <row r="50430" customFormat="1"/>
    <row r="50431" customFormat="1"/>
    <row r="50432" customFormat="1"/>
    <row r="50433" customFormat="1"/>
    <row r="50434" customFormat="1"/>
    <row r="50435" customFormat="1"/>
    <row r="50436" customFormat="1"/>
    <row r="50437" customFormat="1"/>
    <row r="50438" customFormat="1"/>
    <row r="50439" customFormat="1"/>
    <row r="50440" customFormat="1"/>
    <row r="50441" customFormat="1"/>
    <row r="50442" customFormat="1"/>
    <row r="50443" customFormat="1"/>
    <row r="50444" customFormat="1"/>
    <row r="50445" customFormat="1"/>
    <row r="50446" customFormat="1"/>
    <row r="50447" customFormat="1"/>
    <row r="50448" customFormat="1"/>
    <row r="50449" customFormat="1"/>
    <row r="50450" customFormat="1"/>
    <row r="50451" customFormat="1"/>
    <row r="50452" customFormat="1"/>
    <row r="50453" customFormat="1"/>
    <row r="50454" customFormat="1"/>
    <row r="50455" customFormat="1"/>
    <row r="50456" customFormat="1"/>
    <row r="50457" customFormat="1"/>
    <row r="50458" customFormat="1"/>
    <row r="50459" customFormat="1"/>
    <row r="50460" customFormat="1"/>
    <row r="50461" customFormat="1"/>
    <row r="50462" customFormat="1"/>
    <row r="50463" customFormat="1"/>
    <row r="50464" customFormat="1"/>
    <row r="50465" customFormat="1"/>
    <row r="50466" customFormat="1"/>
    <row r="50467" customFormat="1"/>
    <row r="50468" customFormat="1"/>
    <row r="50469" customFormat="1"/>
    <row r="50470" customFormat="1"/>
    <row r="50471" customFormat="1"/>
    <row r="50472" customFormat="1"/>
    <row r="50473" customFormat="1"/>
    <row r="50474" customFormat="1"/>
    <row r="50475" customFormat="1"/>
    <row r="50476" customFormat="1"/>
    <row r="50477" customFormat="1"/>
    <row r="50478" customFormat="1"/>
    <row r="50479" customFormat="1"/>
    <row r="50480" customFormat="1"/>
    <row r="50481" customFormat="1"/>
    <row r="50482" customFormat="1"/>
    <row r="50483" customFormat="1"/>
    <row r="50484" customFormat="1"/>
    <row r="50485" customFormat="1"/>
    <row r="50486" customFormat="1"/>
    <row r="50487" customFormat="1"/>
    <row r="50488" customFormat="1"/>
    <row r="50489" customFormat="1"/>
    <row r="50490" customFormat="1"/>
    <row r="50491" customFormat="1"/>
    <row r="50492" customFormat="1"/>
    <row r="50493" customFormat="1"/>
    <row r="50494" customFormat="1"/>
    <row r="50495" customFormat="1"/>
    <row r="50496" customFormat="1"/>
    <row r="50497" customFormat="1"/>
    <row r="50498" customFormat="1"/>
    <row r="50499" customFormat="1"/>
    <row r="50500" customFormat="1"/>
    <row r="50501" customFormat="1"/>
    <row r="50502" customFormat="1"/>
    <row r="50503" customFormat="1"/>
    <row r="50504" customFormat="1"/>
    <row r="50505" customFormat="1"/>
    <row r="50506" customFormat="1"/>
    <row r="50507" customFormat="1"/>
    <row r="50508" customFormat="1"/>
    <row r="50509" customFormat="1"/>
    <row r="50510" customFormat="1"/>
    <row r="50511" customFormat="1"/>
    <row r="50512" customFormat="1"/>
    <row r="50513" customFormat="1"/>
    <row r="50514" customFormat="1"/>
    <row r="50515" customFormat="1"/>
    <row r="50516" customFormat="1"/>
    <row r="50517" customFormat="1"/>
    <row r="50518" customFormat="1"/>
    <row r="50519" customFormat="1"/>
    <row r="50520" customFormat="1"/>
    <row r="50521" customFormat="1"/>
    <row r="50522" customFormat="1"/>
    <row r="50523" customFormat="1"/>
    <row r="50524" customFormat="1"/>
    <row r="50525" customFormat="1"/>
    <row r="50526" customFormat="1"/>
    <row r="50527" customFormat="1"/>
    <row r="50528" customFormat="1"/>
    <row r="50529" customFormat="1"/>
    <row r="50530" customFormat="1"/>
    <row r="50531" customFormat="1"/>
    <row r="50532" customFormat="1"/>
    <row r="50533" customFormat="1"/>
    <row r="50534" customFormat="1"/>
    <row r="50535" customFormat="1"/>
    <row r="50536" customFormat="1"/>
    <row r="50537" customFormat="1"/>
    <row r="50538" customFormat="1"/>
    <row r="50539" customFormat="1"/>
    <row r="50540" customFormat="1"/>
    <row r="50541" customFormat="1"/>
    <row r="50542" customFormat="1"/>
    <row r="50543" customFormat="1"/>
    <row r="50544" customFormat="1"/>
    <row r="50545" customFormat="1"/>
    <row r="50546" customFormat="1"/>
    <row r="50547" customFormat="1"/>
    <row r="50548" customFormat="1"/>
    <row r="50549" customFormat="1"/>
    <row r="50550" customFormat="1"/>
    <row r="50551" customFormat="1"/>
    <row r="50552" customFormat="1"/>
    <row r="50553" customFormat="1"/>
    <row r="50554" customFormat="1"/>
    <row r="50555" customFormat="1"/>
    <row r="50556" customFormat="1"/>
    <row r="50557" customFormat="1"/>
    <row r="50558" customFormat="1"/>
    <row r="50559" customFormat="1"/>
    <row r="50560" customFormat="1"/>
    <row r="50561" customFormat="1"/>
    <row r="50562" customFormat="1"/>
    <row r="50563" customFormat="1"/>
    <row r="50564" customFormat="1"/>
    <row r="50565" customFormat="1"/>
    <row r="50566" customFormat="1"/>
    <row r="50567" customFormat="1"/>
    <row r="50568" customFormat="1"/>
    <row r="50569" customFormat="1"/>
    <row r="50570" customFormat="1"/>
    <row r="50571" customFormat="1"/>
    <row r="50572" customFormat="1"/>
    <row r="50573" customFormat="1"/>
    <row r="50574" customFormat="1"/>
    <row r="50575" customFormat="1"/>
    <row r="50576" customFormat="1"/>
    <row r="50577" customFormat="1"/>
    <row r="50578" customFormat="1"/>
    <row r="50579" customFormat="1"/>
    <row r="50580" customFormat="1"/>
    <row r="50581" customFormat="1"/>
    <row r="50582" customFormat="1"/>
    <row r="50583" customFormat="1"/>
    <row r="50584" customFormat="1"/>
    <row r="50585" customFormat="1"/>
    <row r="50586" customFormat="1"/>
    <row r="50587" customFormat="1"/>
    <row r="50588" customFormat="1"/>
    <row r="50589" customFormat="1"/>
    <row r="50590" customFormat="1"/>
    <row r="50591" customFormat="1"/>
    <row r="50592" customFormat="1"/>
    <row r="50593" customFormat="1"/>
    <row r="50594" customFormat="1"/>
    <row r="50595" customFormat="1"/>
    <row r="50596" customFormat="1"/>
    <row r="50597" customFormat="1"/>
    <row r="50598" customFormat="1"/>
    <row r="50599" customFormat="1"/>
    <row r="50600" customFormat="1"/>
    <row r="50601" customFormat="1"/>
    <row r="50602" customFormat="1"/>
    <row r="50603" customFormat="1"/>
    <row r="50604" customFormat="1"/>
    <row r="50605" customFormat="1"/>
    <row r="50606" customFormat="1"/>
    <row r="50607" customFormat="1"/>
    <row r="50608" customFormat="1"/>
    <row r="50609" customFormat="1"/>
    <row r="50610" customFormat="1"/>
    <row r="50611" customFormat="1"/>
    <row r="50612" customFormat="1"/>
    <row r="50613" customFormat="1"/>
    <row r="50614" customFormat="1"/>
    <row r="50615" customFormat="1"/>
    <row r="50616" customFormat="1"/>
    <row r="50617" customFormat="1"/>
    <row r="50618" customFormat="1"/>
    <row r="50619" customFormat="1"/>
    <row r="50620" customFormat="1"/>
    <row r="50621" customFormat="1"/>
    <row r="50622" customFormat="1"/>
    <row r="50623" customFormat="1"/>
    <row r="50624" customFormat="1"/>
    <row r="50625" customFormat="1"/>
    <row r="50626" customFormat="1"/>
    <row r="50627" customFormat="1"/>
    <row r="50628" customFormat="1"/>
    <row r="50629" customFormat="1"/>
    <row r="50630" customFormat="1"/>
    <row r="50631" customFormat="1"/>
    <row r="50632" customFormat="1"/>
    <row r="50633" customFormat="1"/>
    <row r="50634" customFormat="1"/>
    <row r="50635" customFormat="1"/>
    <row r="50636" customFormat="1"/>
    <row r="50637" customFormat="1"/>
    <row r="50638" customFormat="1"/>
    <row r="50639" customFormat="1"/>
    <row r="50640" customFormat="1"/>
    <row r="50641" customFormat="1"/>
    <row r="50642" customFormat="1"/>
    <row r="50643" customFormat="1"/>
    <row r="50644" customFormat="1"/>
    <row r="50645" customFormat="1"/>
    <row r="50646" customFormat="1"/>
    <row r="50647" customFormat="1"/>
    <row r="50648" customFormat="1"/>
    <row r="50649" customFormat="1"/>
    <row r="50650" customFormat="1"/>
    <row r="50651" customFormat="1"/>
    <row r="50652" customFormat="1"/>
    <row r="50653" customFormat="1"/>
    <row r="50654" customFormat="1"/>
    <row r="50655" customFormat="1"/>
    <row r="50656" customFormat="1"/>
    <row r="50657" customFormat="1"/>
    <row r="50658" customFormat="1"/>
    <row r="50659" customFormat="1"/>
    <row r="50660" customFormat="1"/>
    <row r="50661" customFormat="1"/>
    <row r="50662" customFormat="1"/>
    <row r="50663" customFormat="1"/>
    <row r="50664" customFormat="1"/>
    <row r="50665" customFormat="1"/>
    <row r="50666" customFormat="1"/>
    <row r="50667" customFormat="1"/>
    <row r="50668" customFormat="1"/>
    <row r="50669" customFormat="1"/>
    <row r="50670" customFormat="1"/>
    <row r="50671" customFormat="1"/>
    <row r="50672" customFormat="1"/>
    <row r="50673" customFormat="1"/>
    <row r="50674" customFormat="1"/>
    <row r="50675" customFormat="1"/>
    <row r="50676" customFormat="1"/>
    <row r="50677" customFormat="1"/>
    <row r="50678" customFormat="1"/>
    <row r="50679" customFormat="1"/>
    <row r="50680" customFormat="1"/>
    <row r="50681" customFormat="1"/>
    <row r="50682" customFormat="1"/>
    <row r="50683" customFormat="1"/>
    <row r="50684" customFormat="1"/>
    <row r="50685" customFormat="1"/>
    <row r="50686" customFormat="1"/>
    <row r="50687" customFormat="1"/>
    <row r="50688" customFormat="1"/>
    <row r="50689" customFormat="1"/>
    <row r="50690" customFormat="1"/>
    <row r="50691" customFormat="1"/>
    <row r="50692" customFormat="1"/>
    <row r="50693" customFormat="1"/>
    <row r="50694" customFormat="1"/>
    <row r="50695" customFormat="1"/>
    <row r="50696" customFormat="1"/>
    <row r="50697" customFormat="1"/>
    <row r="50698" customFormat="1"/>
    <row r="50699" customFormat="1"/>
    <row r="50700" customFormat="1"/>
    <row r="50701" customFormat="1"/>
    <row r="50702" customFormat="1"/>
    <row r="50703" customFormat="1"/>
    <row r="50704" customFormat="1"/>
    <row r="50705" customFormat="1"/>
    <row r="50706" customFormat="1"/>
    <row r="50707" customFormat="1"/>
    <row r="50708" customFormat="1"/>
    <row r="50709" customFormat="1"/>
    <row r="50710" customFormat="1"/>
    <row r="50711" customFormat="1"/>
    <row r="50712" customFormat="1"/>
    <row r="50713" customFormat="1"/>
    <row r="50714" customFormat="1"/>
    <row r="50715" customFormat="1"/>
    <row r="50716" customFormat="1"/>
    <row r="50717" customFormat="1"/>
    <row r="50718" customFormat="1"/>
    <row r="50719" customFormat="1"/>
    <row r="50720" customFormat="1"/>
    <row r="50721" customFormat="1"/>
    <row r="50722" customFormat="1"/>
    <row r="50723" customFormat="1"/>
    <row r="50724" customFormat="1"/>
    <row r="50725" customFormat="1"/>
    <row r="50726" customFormat="1"/>
    <row r="50727" customFormat="1"/>
    <row r="50728" customFormat="1"/>
    <row r="50729" customFormat="1"/>
    <row r="50730" customFormat="1"/>
    <row r="50731" customFormat="1"/>
    <row r="50732" customFormat="1"/>
    <row r="50733" customFormat="1"/>
    <row r="50734" customFormat="1"/>
    <row r="50735" customFormat="1"/>
    <row r="50736" customFormat="1"/>
    <row r="50737" customFormat="1"/>
    <row r="50738" customFormat="1"/>
    <row r="50739" customFormat="1"/>
    <row r="50740" customFormat="1"/>
    <row r="50741" customFormat="1"/>
    <row r="50742" customFormat="1"/>
    <row r="50743" customFormat="1"/>
    <row r="50744" customFormat="1"/>
    <row r="50745" customFormat="1"/>
    <row r="50746" customFormat="1"/>
    <row r="50747" customFormat="1"/>
    <row r="50748" customFormat="1"/>
    <row r="50749" customFormat="1"/>
    <row r="50750" customFormat="1"/>
    <row r="50751" customFormat="1"/>
    <row r="50752" customFormat="1"/>
    <row r="50753" customFormat="1"/>
    <row r="50754" customFormat="1"/>
    <row r="50755" customFormat="1"/>
    <row r="50756" customFormat="1"/>
    <row r="50757" customFormat="1"/>
    <row r="50758" customFormat="1"/>
    <row r="50759" customFormat="1"/>
    <row r="50760" customFormat="1"/>
    <row r="50761" customFormat="1"/>
    <row r="50762" customFormat="1"/>
    <row r="50763" customFormat="1"/>
    <row r="50764" customFormat="1"/>
    <row r="50765" customFormat="1"/>
    <row r="50766" customFormat="1"/>
    <row r="50767" customFormat="1"/>
    <row r="50768" customFormat="1"/>
    <row r="50769" customFormat="1"/>
    <row r="50770" customFormat="1"/>
    <row r="50771" customFormat="1"/>
    <row r="50772" customFormat="1"/>
    <row r="50773" customFormat="1"/>
    <row r="50774" customFormat="1"/>
    <row r="50775" customFormat="1"/>
    <row r="50776" customFormat="1"/>
    <row r="50777" customFormat="1"/>
    <row r="50778" customFormat="1"/>
    <row r="50779" customFormat="1"/>
    <row r="50780" customFormat="1"/>
    <row r="50781" customFormat="1"/>
    <row r="50782" customFormat="1"/>
    <row r="50783" customFormat="1"/>
    <row r="50784" customFormat="1"/>
    <row r="50785" customFormat="1"/>
    <row r="50786" customFormat="1"/>
    <row r="50787" customFormat="1"/>
    <row r="50788" customFormat="1"/>
    <row r="50789" customFormat="1"/>
    <row r="50790" customFormat="1"/>
    <row r="50791" customFormat="1"/>
    <row r="50792" customFormat="1"/>
    <row r="50793" customFormat="1"/>
    <row r="50794" customFormat="1"/>
    <row r="50795" customFormat="1"/>
    <row r="50796" customFormat="1"/>
    <row r="50797" customFormat="1"/>
    <row r="50798" customFormat="1"/>
    <row r="50799" customFormat="1"/>
    <row r="50800" customFormat="1"/>
    <row r="50801" customFormat="1"/>
    <row r="50802" customFormat="1"/>
    <row r="50803" customFormat="1"/>
    <row r="50804" customFormat="1"/>
    <row r="50805" customFormat="1"/>
    <row r="50806" customFormat="1"/>
    <row r="50807" customFormat="1"/>
    <row r="50808" customFormat="1"/>
    <row r="50809" customFormat="1"/>
    <row r="50810" customFormat="1"/>
    <row r="50811" customFormat="1"/>
    <row r="50812" customFormat="1"/>
    <row r="50813" customFormat="1"/>
    <row r="50814" customFormat="1"/>
    <row r="50815" customFormat="1"/>
    <row r="50816" customFormat="1"/>
    <row r="50817" customFormat="1"/>
    <row r="50818" customFormat="1"/>
    <row r="50819" customFormat="1"/>
    <row r="50820" customFormat="1"/>
    <row r="50821" customFormat="1"/>
    <row r="50822" customFormat="1"/>
    <row r="50823" customFormat="1"/>
    <row r="50824" customFormat="1"/>
    <row r="50825" customFormat="1"/>
    <row r="50826" customFormat="1"/>
    <row r="50827" customFormat="1"/>
    <row r="50828" customFormat="1"/>
    <row r="50829" customFormat="1"/>
    <row r="50830" customFormat="1"/>
    <row r="50831" customFormat="1"/>
    <row r="50832" customFormat="1"/>
    <row r="50833" customFormat="1"/>
    <row r="50834" customFormat="1"/>
    <row r="50835" customFormat="1"/>
    <row r="50836" customFormat="1"/>
    <row r="50837" customFormat="1"/>
    <row r="50838" customFormat="1"/>
    <row r="50839" customFormat="1"/>
    <row r="50840" customFormat="1"/>
    <row r="50841" customFormat="1"/>
    <row r="50842" customFormat="1"/>
    <row r="50843" customFormat="1"/>
    <row r="50844" customFormat="1"/>
    <row r="50845" customFormat="1"/>
    <row r="50846" customFormat="1"/>
    <row r="50847" customFormat="1"/>
    <row r="50848" customFormat="1"/>
    <row r="50849" customFormat="1"/>
    <row r="50850" customFormat="1"/>
    <row r="50851" customFormat="1"/>
    <row r="50852" customFormat="1"/>
    <row r="50853" customFormat="1"/>
    <row r="50854" customFormat="1"/>
    <row r="50855" customFormat="1"/>
    <row r="50856" customFormat="1"/>
    <row r="50857" customFormat="1"/>
    <row r="50858" customFormat="1"/>
    <row r="50859" customFormat="1"/>
    <row r="50860" customFormat="1"/>
    <row r="50861" customFormat="1"/>
    <row r="50862" customFormat="1"/>
    <row r="50863" customFormat="1"/>
    <row r="50864" customFormat="1"/>
    <row r="50865" customFormat="1"/>
    <row r="50866" customFormat="1"/>
    <row r="50867" customFormat="1"/>
    <row r="50868" customFormat="1"/>
    <row r="50869" customFormat="1"/>
    <row r="50870" customFormat="1"/>
    <row r="50871" customFormat="1"/>
    <row r="50872" customFormat="1"/>
    <row r="50873" customFormat="1"/>
    <row r="50874" customFormat="1"/>
    <row r="50875" customFormat="1"/>
    <row r="50876" customFormat="1"/>
    <row r="50877" customFormat="1"/>
    <row r="50878" customFormat="1"/>
    <row r="50879" customFormat="1"/>
    <row r="50880" customFormat="1"/>
    <row r="50881" customFormat="1"/>
    <row r="50882" customFormat="1"/>
    <row r="50883" customFormat="1"/>
    <row r="50884" customFormat="1"/>
    <row r="50885" customFormat="1"/>
    <row r="50886" customFormat="1"/>
    <row r="50887" customFormat="1"/>
    <row r="50888" customFormat="1"/>
    <row r="50889" customFormat="1"/>
    <row r="50890" customFormat="1"/>
    <row r="50891" customFormat="1"/>
    <row r="50892" customFormat="1"/>
    <row r="50893" customFormat="1"/>
    <row r="50894" customFormat="1"/>
    <row r="50895" customFormat="1"/>
    <row r="50896" customFormat="1"/>
    <row r="50897" customFormat="1"/>
    <row r="50898" customFormat="1"/>
    <row r="50899" customFormat="1"/>
    <row r="50900" customFormat="1"/>
    <row r="50901" customFormat="1"/>
    <row r="50902" customFormat="1"/>
    <row r="50903" customFormat="1"/>
    <row r="50904" customFormat="1"/>
    <row r="50905" customFormat="1"/>
    <row r="50906" customFormat="1"/>
    <row r="50907" customFormat="1"/>
    <row r="50908" customFormat="1"/>
    <row r="50909" customFormat="1"/>
    <row r="50910" customFormat="1"/>
    <row r="50911" customFormat="1"/>
    <row r="50912" customFormat="1"/>
    <row r="50913" customFormat="1"/>
    <row r="50914" customFormat="1"/>
    <row r="50915" customFormat="1"/>
    <row r="50916" customFormat="1"/>
    <row r="50917" customFormat="1"/>
    <row r="50918" customFormat="1"/>
    <row r="50919" customFormat="1"/>
    <row r="50920" customFormat="1"/>
    <row r="50921" customFormat="1"/>
    <row r="50922" customFormat="1"/>
    <row r="50923" customFormat="1"/>
    <row r="50924" customFormat="1"/>
    <row r="50925" customFormat="1"/>
    <row r="50926" customFormat="1"/>
    <row r="50927" customFormat="1"/>
    <row r="50928" customFormat="1"/>
    <row r="50929" customFormat="1"/>
    <row r="50930" customFormat="1"/>
    <row r="50931" customFormat="1"/>
    <row r="50932" customFormat="1"/>
    <row r="50933" customFormat="1"/>
    <row r="50934" customFormat="1"/>
    <row r="50935" customFormat="1"/>
    <row r="50936" customFormat="1"/>
    <row r="50937" customFormat="1"/>
    <row r="50938" customFormat="1"/>
    <row r="50939" customFormat="1"/>
    <row r="50940" customFormat="1"/>
    <row r="50941" customFormat="1"/>
    <row r="50942" customFormat="1"/>
    <row r="50943" customFormat="1"/>
    <row r="50944" customFormat="1"/>
    <row r="50945" customFormat="1"/>
    <row r="50946" customFormat="1"/>
    <row r="50947" customFormat="1"/>
    <row r="50948" customFormat="1"/>
    <row r="50949" customFormat="1"/>
    <row r="50950" customFormat="1"/>
    <row r="50951" customFormat="1"/>
    <row r="50952" customFormat="1"/>
    <row r="50953" customFormat="1"/>
    <row r="50954" customFormat="1"/>
    <row r="50955" customFormat="1"/>
    <row r="50956" customFormat="1"/>
    <row r="50957" customFormat="1"/>
    <row r="50958" customFormat="1"/>
    <row r="50959" customFormat="1"/>
    <row r="50960" customFormat="1"/>
    <row r="50961" customFormat="1"/>
    <row r="50962" customFormat="1"/>
    <row r="50963" customFormat="1"/>
    <row r="50964" customFormat="1"/>
    <row r="50965" customFormat="1"/>
    <row r="50966" customFormat="1"/>
    <row r="50967" customFormat="1"/>
    <row r="50968" customFormat="1"/>
    <row r="50969" customFormat="1"/>
    <row r="50970" customFormat="1"/>
    <row r="50971" customFormat="1"/>
    <row r="50972" customFormat="1"/>
    <row r="50973" customFormat="1"/>
    <row r="50974" customFormat="1"/>
    <row r="50975" customFormat="1"/>
    <row r="50976" customFormat="1"/>
    <row r="50977" customFormat="1"/>
    <row r="50978" customFormat="1"/>
    <row r="50979" customFormat="1"/>
    <row r="50980" customFormat="1"/>
    <row r="50981" customFormat="1"/>
    <row r="50982" customFormat="1"/>
    <row r="50983" customFormat="1"/>
    <row r="50984" customFormat="1"/>
    <row r="50985" customFormat="1"/>
    <row r="50986" customFormat="1"/>
    <row r="50987" customFormat="1"/>
    <row r="50988" customFormat="1"/>
    <row r="50989" customFormat="1"/>
    <row r="50990" customFormat="1"/>
    <row r="50991" customFormat="1"/>
    <row r="50992" customFormat="1"/>
    <row r="50993" customFormat="1"/>
    <row r="50994" customFormat="1"/>
    <row r="50995" customFormat="1"/>
    <row r="50996" customFormat="1"/>
    <row r="50997" customFormat="1"/>
    <row r="50998" customFormat="1"/>
    <row r="50999" customFormat="1"/>
    <row r="51000" customFormat="1"/>
    <row r="51001" customFormat="1"/>
    <row r="51002" customFormat="1"/>
    <row r="51003" customFormat="1"/>
    <row r="51004" customFormat="1"/>
    <row r="51005" customFormat="1"/>
    <row r="51006" customFormat="1"/>
    <row r="51007" customFormat="1"/>
    <row r="51008" customFormat="1"/>
    <row r="51009" customFormat="1"/>
    <row r="51010" customFormat="1"/>
    <row r="51011" customFormat="1"/>
    <row r="51012" customFormat="1"/>
    <row r="51013" customFormat="1"/>
    <row r="51014" customFormat="1"/>
    <row r="51015" customFormat="1"/>
    <row r="51016" customFormat="1"/>
    <row r="51017" customFormat="1"/>
    <row r="51018" customFormat="1"/>
    <row r="51019" customFormat="1"/>
    <row r="51020" customFormat="1"/>
    <row r="51021" customFormat="1"/>
    <row r="51022" customFormat="1"/>
    <row r="51023" customFormat="1"/>
    <row r="51024" customFormat="1"/>
    <row r="51025" customFormat="1"/>
    <row r="51026" customFormat="1"/>
    <row r="51027" customFormat="1"/>
    <row r="51028" customFormat="1"/>
    <row r="51029" customFormat="1"/>
    <row r="51030" customFormat="1"/>
    <row r="51031" customFormat="1"/>
    <row r="51032" customFormat="1"/>
    <row r="51033" customFormat="1"/>
    <row r="51034" customFormat="1"/>
    <row r="51035" customFormat="1"/>
    <row r="51036" customFormat="1"/>
    <row r="51037" customFormat="1"/>
    <row r="51038" customFormat="1"/>
    <row r="51039" customFormat="1"/>
    <row r="51040" customFormat="1"/>
    <row r="51041" customFormat="1"/>
    <row r="51042" customFormat="1"/>
    <row r="51043" customFormat="1"/>
    <row r="51044" customFormat="1"/>
    <row r="51045" customFormat="1"/>
    <row r="51046" customFormat="1"/>
    <row r="51047" customFormat="1"/>
    <row r="51048" customFormat="1"/>
    <row r="51049" customFormat="1"/>
    <row r="51050" customFormat="1"/>
    <row r="51051" customFormat="1"/>
    <row r="51052" customFormat="1"/>
    <row r="51053" customFormat="1"/>
    <row r="51054" customFormat="1"/>
    <row r="51055" customFormat="1"/>
    <row r="51056" customFormat="1"/>
    <row r="51057" customFormat="1"/>
    <row r="51058" customFormat="1"/>
    <row r="51059" customFormat="1"/>
    <row r="51060" customFormat="1"/>
    <row r="51061" customFormat="1"/>
    <row r="51062" customFormat="1"/>
    <row r="51063" customFormat="1"/>
    <row r="51064" customFormat="1"/>
    <row r="51065" customFormat="1"/>
    <row r="51066" customFormat="1"/>
    <row r="51067" customFormat="1"/>
    <row r="51068" customFormat="1"/>
    <row r="51069" customFormat="1"/>
    <row r="51070" customFormat="1"/>
    <row r="51071" customFormat="1"/>
    <row r="51072" customFormat="1"/>
    <row r="51073" customFormat="1"/>
    <row r="51074" customFormat="1"/>
    <row r="51075" customFormat="1"/>
    <row r="51076" customFormat="1"/>
    <row r="51077" customFormat="1"/>
    <row r="51078" customFormat="1"/>
    <row r="51079" customFormat="1"/>
    <row r="51080" customFormat="1"/>
    <row r="51081" customFormat="1"/>
    <row r="51082" customFormat="1"/>
    <row r="51083" customFormat="1"/>
    <row r="51084" customFormat="1"/>
    <row r="51085" customFormat="1"/>
    <row r="51086" customFormat="1"/>
    <row r="51087" customFormat="1"/>
    <row r="51088" customFormat="1"/>
    <row r="51089" customFormat="1"/>
    <row r="51090" customFormat="1"/>
    <row r="51091" customFormat="1"/>
    <row r="51092" customFormat="1"/>
    <row r="51093" customFormat="1"/>
    <row r="51094" customFormat="1"/>
    <row r="51095" customFormat="1"/>
    <row r="51096" customFormat="1"/>
    <row r="51097" customFormat="1"/>
    <row r="51098" customFormat="1"/>
    <row r="51099" customFormat="1"/>
    <row r="51100" customFormat="1"/>
    <row r="51101" customFormat="1"/>
    <row r="51102" customFormat="1"/>
    <row r="51103" customFormat="1"/>
    <row r="51104" customFormat="1"/>
    <row r="51105" customFormat="1"/>
    <row r="51106" customFormat="1"/>
    <row r="51107" customFormat="1"/>
    <row r="51108" customFormat="1"/>
    <row r="51109" customFormat="1"/>
    <row r="51110" customFormat="1"/>
    <row r="51111" customFormat="1"/>
    <row r="51112" customFormat="1"/>
    <row r="51113" customFormat="1"/>
    <row r="51114" customFormat="1"/>
    <row r="51115" customFormat="1"/>
    <row r="51116" customFormat="1"/>
    <row r="51117" customFormat="1"/>
    <row r="51118" customFormat="1"/>
    <row r="51119" customFormat="1"/>
    <row r="51120" customFormat="1"/>
    <row r="51121" customFormat="1"/>
    <row r="51122" customFormat="1"/>
    <row r="51123" customFormat="1"/>
    <row r="51124" customFormat="1"/>
    <row r="51125" customFormat="1"/>
    <row r="51126" customFormat="1"/>
    <row r="51127" customFormat="1"/>
    <row r="51128" customFormat="1"/>
    <row r="51129" customFormat="1"/>
    <row r="51130" customFormat="1"/>
    <row r="51131" customFormat="1"/>
    <row r="51132" customFormat="1"/>
    <row r="51133" customFormat="1"/>
    <row r="51134" customFormat="1"/>
    <row r="51135" customFormat="1"/>
    <row r="51136" customFormat="1"/>
    <row r="51137" customFormat="1"/>
    <row r="51138" customFormat="1"/>
    <row r="51139" customFormat="1"/>
    <row r="51140" customFormat="1"/>
    <row r="51141" customFormat="1"/>
    <row r="51142" customFormat="1"/>
    <row r="51143" customFormat="1"/>
    <row r="51144" customFormat="1"/>
    <row r="51145" customFormat="1"/>
    <row r="51146" customFormat="1"/>
    <row r="51147" customFormat="1"/>
    <row r="51148" customFormat="1"/>
    <row r="51149" customFormat="1"/>
    <row r="51150" customFormat="1"/>
    <row r="51151" customFormat="1"/>
    <row r="51152" customFormat="1"/>
    <row r="51153" customFormat="1"/>
    <row r="51154" customFormat="1"/>
    <row r="51155" customFormat="1"/>
    <row r="51156" customFormat="1"/>
    <row r="51157" customFormat="1"/>
    <row r="51158" customFormat="1"/>
    <row r="51159" customFormat="1"/>
    <row r="51160" customFormat="1"/>
    <row r="51161" customFormat="1"/>
    <row r="51162" customFormat="1"/>
    <row r="51163" customFormat="1"/>
    <row r="51164" customFormat="1"/>
    <row r="51165" customFormat="1"/>
    <row r="51166" customFormat="1"/>
    <row r="51167" customFormat="1"/>
    <row r="51168" customFormat="1"/>
    <row r="51169" customFormat="1"/>
    <row r="51170" customFormat="1"/>
    <row r="51171" customFormat="1"/>
    <row r="51172" customFormat="1"/>
    <row r="51173" customFormat="1"/>
    <row r="51174" customFormat="1"/>
    <row r="51175" customFormat="1"/>
    <row r="51176" customFormat="1"/>
    <row r="51177" customFormat="1"/>
    <row r="51178" customFormat="1"/>
    <row r="51179" customFormat="1"/>
    <row r="51180" customFormat="1"/>
    <row r="51181" customFormat="1"/>
    <row r="51182" customFormat="1"/>
    <row r="51183" customFormat="1"/>
    <row r="51184" customFormat="1"/>
    <row r="51185" customFormat="1"/>
    <row r="51186" customFormat="1"/>
    <row r="51187" customFormat="1"/>
    <row r="51188" customFormat="1"/>
    <row r="51189" customFormat="1"/>
    <row r="51190" customFormat="1"/>
    <row r="51191" customFormat="1"/>
    <row r="51192" customFormat="1"/>
    <row r="51193" customFormat="1"/>
    <row r="51194" customFormat="1"/>
    <row r="51195" customFormat="1"/>
    <row r="51196" customFormat="1"/>
    <row r="51197" customFormat="1"/>
    <row r="51198" customFormat="1"/>
    <row r="51199" customFormat="1"/>
    <row r="51200" customFormat="1"/>
    <row r="51201" customFormat="1"/>
    <row r="51202" customFormat="1"/>
    <row r="51203" customFormat="1"/>
    <row r="51204" customFormat="1"/>
    <row r="51205" customFormat="1"/>
    <row r="51206" customFormat="1"/>
    <row r="51207" customFormat="1"/>
    <row r="51208" customFormat="1"/>
    <row r="51209" customFormat="1"/>
    <row r="51210" customFormat="1"/>
    <row r="51211" customFormat="1"/>
    <row r="51212" customFormat="1"/>
    <row r="51213" customFormat="1"/>
    <row r="51214" customFormat="1"/>
    <row r="51215" customFormat="1"/>
    <row r="51216" customFormat="1"/>
    <row r="51217" customFormat="1"/>
    <row r="51218" customFormat="1"/>
    <row r="51219" customFormat="1"/>
    <row r="51220" customFormat="1"/>
    <row r="51221" customFormat="1"/>
    <row r="51222" customFormat="1"/>
    <row r="51223" customFormat="1"/>
    <row r="51224" customFormat="1"/>
    <row r="51225" customFormat="1"/>
    <row r="51226" customFormat="1"/>
    <row r="51227" customFormat="1"/>
    <row r="51228" customFormat="1"/>
    <row r="51229" customFormat="1"/>
    <row r="51230" customFormat="1"/>
    <row r="51231" customFormat="1"/>
    <row r="51232" customFormat="1"/>
    <row r="51233" customFormat="1"/>
    <row r="51234" customFormat="1"/>
    <row r="51235" customFormat="1"/>
    <row r="51236" customFormat="1"/>
    <row r="51237" customFormat="1"/>
    <row r="51238" customFormat="1"/>
    <row r="51239" customFormat="1"/>
    <row r="51240" customFormat="1"/>
    <row r="51241" customFormat="1"/>
    <row r="51242" customFormat="1"/>
    <row r="51243" customFormat="1"/>
    <row r="51244" customFormat="1"/>
    <row r="51245" customFormat="1"/>
    <row r="51246" customFormat="1"/>
    <row r="51247" customFormat="1"/>
    <row r="51248" customFormat="1"/>
    <row r="51249" customFormat="1"/>
    <row r="51250" customFormat="1"/>
    <row r="51251" customFormat="1"/>
    <row r="51252" customFormat="1"/>
    <row r="51253" customFormat="1"/>
    <row r="51254" customFormat="1"/>
    <row r="51255" customFormat="1"/>
    <row r="51256" customFormat="1"/>
    <row r="51257" customFormat="1"/>
    <row r="51258" customFormat="1"/>
    <row r="51259" customFormat="1"/>
    <row r="51260" customFormat="1"/>
    <row r="51261" customFormat="1"/>
    <row r="51262" customFormat="1"/>
    <row r="51263" customFormat="1"/>
    <row r="51264" customFormat="1"/>
    <row r="51265" customFormat="1"/>
    <row r="51266" customFormat="1"/>
    <row r="51267" customFormat="1"/>
    <row r="51268" customFormat="1"/>
    <row r="51269" customFormat="1"/>
    <row r="51270" customFormat="1"/>
    <row r="51271" customFormat="1"/>
    <row r="51272" customFormat="1"/>
    <row r="51273" customFormat="1"/>
    <row r="51274" customFormat="1"/>
    <row r="51275" customFormat="1"/>
    <row r="51276" customFormat="1"/>
    <row r="51277" customFormat="1"/>
    <row r="51278" customFormat="1"/>
    <row r="51279" customFormat="1"/>
    <row r="51280" customFormat="1"/>
    <row r="51281" customFormat="1"/>
    <row r="51282" customFormat="1"/>
    <row r="51283" customFormat="1"/>
    <row r="51284" customFormat="1"/>
    <row r="51285" customFormat="1"/>
    <row r="51286" customFormat="1"/>
    <row r="51287" customFormat="1"/>
    <row r="51288" customFormat="1"/>
    <row r="51289" customFormat="1"/>
    <row r="51290" customFormat="1"/>
    <row r="51291" customFormat="1"/>
    <row r="51292" customFormat="1"/>
    <row r="51293" customFormat="1"/>
    <row r="51294" customFormat="1"/>
    <row r="51295" customFormat="1"/>
    <row r="51296" customFormat="1"/>
    <row r="51297" customFormat="1"/>
    <row r="51298" customFormat="1"/>
    <row r="51299" customFormat="1"/>
    <row r="51300" customFormat="1"/>
    <row r="51301" customFormat="1"/>
    <row r="51302" customFormat="1"/>
    <row r="51303" customFormat="1"/>
    <row r="51304" customFormat="1"/>
    <row r="51305" customFormat="1"/>
    <row r="51306" customFormat="1"/>
    <row r="51307" customFormat="1"/>
    <row r="51308" customFormat="1"/>
    <row r="51309" customFormat="1"/>
    <row r="51310" customFormat="1"/>
    <row r="51311" customFormat="1"/>
    <row r="51312" customFormat="1"/>
    <row r="51313" customFormat="1"/>
    <row r="51314" customFormat="1"/>
    <row r="51315" customFormat="1"/>
    <row r="51316" customFormat="1"/>
    <row r="51317" customFormat="1"/>
    <row r="51318" customFormat="1"/>
    <row r="51319" customFormat="1"/>
    <row r="51320" customFormat="1"/>
    <row r="51321" customFormat="1"/>
    <row r="51322" customFormat="1"/>
    <row r="51323" customFormat="1"/>
    <row r="51324" customFormat="1"/>
    <row r="51325" customFormat="1"/>
    <row r="51326" customFormat="1"/>
    <row r="51327" customFormat="1"/>
    <row r="51328" customFormat="1"/>
    <row r="51329" customFormat="1"/>
    <row r="51330" customFormat="1"/>
    <row r="51331" customFormat="1"/>
    <row r="51332" customFormat="1"/>
    <row r="51333" customFormat="1"/>
    <row r="51334" customFormat="1"/>
    <row r="51335" customFormat="1"/>
    <row r="51336" customFormat="1"/>
    <row r="51337" customFormat="1"/>
    <row r="51338" customFormat="1"/>
    <row r="51339" customFormat="1"/>
    <row r="51340" customFormat="1"/>
    <row r="51341" customFormat="1"/>
    <row r="51342" customFormat="1"/>
    <row r="51343" customFormat="1"/>
    <row r="51344" customFormat="1"/>
    <row r="51345" customFormat="1"/>
    <row r="51346" customFormat="1"/>
    <row r="51347" customFormat="1"/>
    <row r="51348" customFormat="1"/>
    <row r="51349" customFormat="1"/>
    <row r="51350" customFormat="1"/>
    <row r="51351" customFormat="1"/>
    <row r="51352" customFormat="1"/>
    <row r="51353" customFormat="1"/>
    <row r="51354" customFormat="1"/>
    <row r="51355" customFormat="1"/>
    <row r="51356" customFormat="1"/>
    <row r="51357" customFormat="1"/>
    <row r="51358" customFormat="1"/>
    <row r="51359" customFormat="1"/>
    <row r="51360" customFormat="1"/>
    <row r="51361" customFormat="1"/>
    <row r="51362" customFormat="1"/>
    <row r="51363" customFormat="1"/>
    <row r="51364" customFormat="1"/>
    <row r="51365" customFormat="1"/>
    <row r="51366" customFormat="1"/>
    <row r="51367" customFormat="1"/>
    <row r="51368" customFormat="1"/>
    <row r="51369" customFormat="1"/>
    <row r="51370" customFormat="1"/>
    <row r="51371" customFormat="1"/>
    <row r="51372" customFormat="1"/>
    <row r="51373" customFormat="1"/>
    <row r="51374" customFormat="1"/>
    <row r="51375" customFormat="1"/>
    <row r="51376" customFormat="1"/>
    <row r="51377" customFormat="1"/>
    <row r="51378" customFormat="1"/>
    <row r="51379" customFormat="1"/>
    <row r="51380" customFormat="1"/>
    <row r="51381" customFormat="1"/>
    <row r="51382" customFormat="1"/>
    <row r="51383" customFormat="1"/>
    <row r="51384" customFormat="1"/>
    <row r="51385" customFormat="1"/>
    <row r="51386" customFormat="1"/>
    <row r="51387" customFormat="1"/>
    <row r="51388" customFormat="1"/>
    <row r="51389" customFormat="1"/>
    <row r="51390" customFormat="1"/>
    <row r="51391" customFormat="1"/>
    <row r="51392" customFormat="1"/>
    <row r="51393" customFormat="1"/>
    <row r="51394" customFormat="1"/>
    <row r="51395" customFormat="1"/>
    <row r="51396" customFormat="1"/>
    <row r="51397" customFormat="1"/>
    <row r="51398" customFormat="1"/>
    <row r="51399" customFormat="1"/>
    <row r="51400" customFormat="1"/>
    <row r="51401" customFormat="1"/>
    <row r="51402" customFormat="1"/>
    <row r="51403" customFormat="1"/>
    <row r="51404" customFormat="1"/>
    <row r="51405" customFormat="1"/>
    <row r="51406" customFormat="1"/>
    <row r="51407" customFormat="1"/>
    <row r="51408" customFormat="1"/>
    <row r="51409" customFormat="1"/>
    <row r="51410" customFormat="1"/>
    <row r="51411" customFormat="1"/>
    <row r="51412" customFormat="1"/>
    <row r="51413" customFormat="1"/>
    <row r="51414" customFormat="1"/>
    <row r="51415" customFormat="1"/>
    <row r="51416" customFormat="1"/>
    <row r="51417" customFormat="1"/>
    <row r="51418" customFormat="1"/>
    <row r="51419" customFormat="1"/>
    <row r="51420" customFormat="1"/>
    <row r="51421" customFormat="1"/>
    <row r="51422" customFormat="1"/>
    <row r="51423" customFormat="1"/>
    <row r="51424" customFormat="1"/>
    <row r="51425" customFormat="1"/>
    <row r="51426" customFormat="1"/>
    <row r="51427" customFormat="1"/>
    <row r="51428" customFormat="1"/>
    <row r="51429" customFormat="1"/>
    <row r="51430" customFormat="1"/>
    <row r="51431" customFormat="1"/>
    <row r="51432" customFormat="1"/>
    <row r="51433" customFormat="1"/>
    <row r="51434" customFormat="1"/>
    <row r="51435" customFormat="1"/>
    <row r="51436" customFormat="1"/>
    <row r="51437" customFormat="1"/>
    <row r="51438" customFormat="1"/>
    <row r="51439" customFormat="1"/>
    <row r="51440" customFormat="1"/>
    <row r="51441" customFormat="1"/>
    <row r="51442" customFormat="1"/>
    <row r="51443" customFormat="1"/>
    <row r="51444" customFormat="1"/>
    <row r="51445" customFormat="1"/>
    <row r="51446" customFormat="1"/>
    <row r="51447" customFormat="1"/>
    <row r="51448" customFormat="1"/>
    <row r="51449" customFormat="1"/>
    <row r="51450" customFormat="1"/>
    <row r="51451" customFormat="1"/>
    <row r="51452" customFormat="1"/>
    <row r="51453" customFormat="1"/>
    <row r="51454" customFormat="1"/>
    <row r="51455" customFormat="1"/>
    <row r="51456" customFormat="1"/>
    <row r="51457" customFormat="1"/>
    <row r="51458" customFormat="1"/>
    <row r="51459" customFormat="1"/>
    <row r="51460" customFormat="1"/>
    <row r="51461" customFormat="1"/>
    <row r="51462" customFormat="1"/>
    <row r="51463" customFormat="1"/>
    <row r="51464" customFormat="1"/>
    <row r="51465" customFormat="1"/>
    <row r="51466" customFormat="1"/>
    <row r="51467" customFormat="1"/>
    <row r="51468" customFormat="1"/>
    <row r="51469" customFormat="1"/>
    <row r="51470" customFormat="1"/>
    <row r="51471" customFormat="1"/>
    <row r="51472" customFormat="1"/>
    <row r="51473" customFormat="1"/>
    <row r="51474" customFormat="1"/>
    <row r="51475" customFormat="1"/>
    <row r="51476" customFormat="1"/>
    <row r="51477" customFormat="1"/>
    <row r="51478" customFormat="1"/>
    <row r="51479" customFormat="1"/>
    <row r="51480" customFormat="1"/>
    <row r="51481" customFormat="1"/>
    <row r="51482" customFormat="1"/>
    <row r="51483" customFormat="1"/>
    <row r="51484" customFormat="1"/>
    <row r="51485" customFormat="1"/>
    <row r="51486" customFormat="1"/>
    <row r="51487" customFormat="1"/>
    <row r="51488" customFormat="1"/>
    <row r="51489" customFormat="1"/>
    <row r="51490" customFormat="1"/>
    <row r="51491" customFormat="1"/>
    <row r="51492" customFormat="1"/>
    <row r="51493" customFormat="1"/>
    <row r="51494" customFormat="1"/>
    <row r="51495" customFormat="1"/>
    <row r="51496" customFormat="1"/>
    <row r="51497" customFormat="1"/>
    <row r="51498" customFormat="1"/>
    <row r="51499" customFormat="1"/>
    <row r="51500" customFormat="1"/>
    <row r="51501" customFormat="1"/>
    <row r="51502" customFormat="1"/>
    <row r="51503" customFormat="1"/>
    <row r="51504" customFormat="1"/>
    <row r="51505" customFormat="1"/>
    <row r="51506" customFormat="1"/>
    <row r="51507" customFormat="1"/>
    <row r="51508" customFormat="1"/>
    <row r="51509" customFormat="1"/>
    <row r="51510" customFormat="1"/>
    <row r="51511" customFormat="1"/>
    <row r="51512" customFormat="1"/>
    <row r="51513" customFormat="1"/>
    <row r="51514" customFormat="1"/>
    <row r="51515" customFormat="1"/>
    <row r="51516" customFormat="1"/>
    <row r="51517" customFormat="1"/>
    <row r="51518" customFormat="1"/>
    <row r="51519" customFormat="1"/>
    <row r="51520" customFormat="1"/>
    <row r="51521" customFormat="1"/>
    <row r="51522" customFormat="1"/>
    <row r="51523" customFormat="1"/>
    <row r="51524" customFormat="1"/>
    <row r="51525" customFormat="1"/>
    <row r="51526" customFormat="1"/>
    <row r="51527" customFormat="1"/>
    <row r="51528" customFormat="1"/>
    <row r="51529" customFormat="1"/>
    <row r="51530" customFormat="1"/>
    <row r="51531" customFormat="1"/>
    <row r="51532" customFormat="1"/>
    <row r="51533" customFormat="1"/>
    <row r="51534" customFormat="1"/>
    <row r="51535" customFormat="1"/>
    <row r="51536" customFormat="1"/>
    <row r="51537" customFormat="1"/>
    <row r="51538" customFormat="1"/>
    <row r="51539" customFormat="1"/>
    <row r="51540" customFormat="1"/>
    <row r="51541" customFormat="1"/>
    <row r="51542" customFormat="1"/>
    <row r="51543" customFormat="1"/>
    <row r="51544" customFormat="1"/>
    <row r="51545" customFormat="1"/>
    <row r="51546" customFormat="1"/>
    <row r="51547" customFormat="1"/>
    <row r="51548" customFormat="1"/>
    <row r="51549" customFormat="1"/>
    <row r="51550" customFormat="1"/>
    <row r="51551" customFormat="1"/>
    <row r="51552" customFormat="1"/>
    <row r="51553" customFormat="1"/>
    <row r="51554" customFormat="1"/>
    <row r="51555" customFormat="1"/>
    <row r="51556" customFormat="1"/>
    <row r="51557" customFormat="1"/>
    <row r="51558" customFormat="1"/>
    <row r="51559" customFormat="1"/>
    <row r="51560" customFormat="1"/>
    <row r="51561" customFormat="1"/>
    <row r="51562" customFormat="1"/>
    <row r="51563" customFormat="1"/>
    <row r="51564" customFormat="1"/>
    <row r="51565" customFormat="1"/>
    <row r="51566" customFormat="1"/>
    <row r="51567" customFormat="1"/>
    <row r="51568" customFormat="1"/>
    <row r="51569" customFormat="1"/>
    <row r="51570" customFormat="1"/>
    <row r="51571" customFormat="1"/>
    <row r="51572" customFormat="1"/>
    <row r="51573" customFormat="1"/>
    <row r="51574" customFormat="1"/>
    <row r="51575" customFormat="1"/>
    <row r="51576" customFormat="1"/>
    <row r="51577" customFormat="1"/>
    <row r="51578" customFormat="1"/>
    <row r="51579" customFormat="1"/>
    <row r="51580" customFormat="1"/>
    <row r="51581" customFormat="1"/>
    <row r="51582" customFormat="1"/>
    <row r="51583" customFormat="1"/>
    <row r="51584" customFormat="1"/>
    <row r="51585" customFormat="1"/>
    <row r="51586" customFormat="1"/>
    <row r="51587" customFormat="1"/>
    <row r="51588" customFormat="1"/>
    <row r="51589" customFormat="1"/>
    <row r="51590" customFormat="1"/>
    <row r="51591" customFormat="1"/>
    <row r="51592" customFormat="1"/>
    <row r="51593" customFormat="1"/>
    <row r="51594" customFormat="1"/>
    <row r="51595" customFormat="1"/>
    <row r="51596" customFormat="1"/>
    <row r="51597" customFormat="1"/>
    <row r="51598" customFormat="1"/>
    <row r="51599" customFormat="1"/>
    <row r="51600" customFormat="1"/>
    <row r="51601" customFormat="1"/>
    <row r="51602" customFormat="1"/>
    <row r="51603" customFormat="1"/>
    <row r="51604" customFormat="1"/>
    <row r="51605" customFormat="1"/>
    <row r="51606" customFormat="1"/>
    <row r="51607" customFormat="1"/>
    <row r="51608" customFormat="1"/>
    <row r="51609" customFormat="1"/>
    <row r="51610" customFormat="1"/>
    <row r="51611" customFormat="1"/>
    <row r="51612" customFormat="1"/>
    <row r="51613" customFormat="1"/>
    <row r="51614" customFormat="1"/>
    <row r="51615" customFormat="1"/>
    <row r="51616" customFormat="1"/>
    <row r="51617" customFormat="1"/>
    <row r="51618" customFormat="1"/>
    <row r="51619" customFormat="1"/>
    <row r="51620" customFormat="1"/>
    <row r="51621" customFormat="1"/>
    <row r="51622" customFormat="1"/>
    <row r="51623" customFormat="1"/>
    <row r="51624" customFormat="1"/>
    <row r="51625" customFormat="1"/>
    <row r="51626" customFormat="1"/>
    <row r="51627" customFormat="1"/>
    <row r="51628" customFormat="1"/>
    <row r="51629" customFormat="1"/>
    <row r="51630" customFormat="1"/>
    <row r="51631" customFormat="1"/>
    <row r="51632" customFormat="1"/>
    <row r="51633" customFormat="1"/>
    <row r="51634" customFormat="1"/>
    <row r="51635" customFormat="1"/>
    <row r="51636" customFormat="1"/>
    <row r="51637" customFormat="1"/>
    <row r="51638" customFormat="1"/>
    <row r="51639" customFormat="1"/>
    <row r="51640" customFormat="1"/>
    <row r="51641" customFormat="1"/>
    <row r="51642" customFormat="1"/>
    <row r="51643" customFormat="1"/>
    <row r="51644" customFormat="1"/>
    <row r="51645" customFormat="1"/>
    <row r="51646" customFormat="1"/>
    <row r="51647" customFormat="1"/>
    <row r="51648" customFormat="1"/>
    <row r="51649" customFormat="1"/>
    <row r="51650" customFormat="1"/>
    <row r="51651" customFormat="1"/>
    <row r="51652" customFormat="1"/>
    <row r="51653" customFormat="1"/>
    <row r="51654" customFormat="1"/>
    <row r="51655" customFormat="1"/>
    <row r="51656" customFormat="1"/>
    <row r="51657" customFormat="1"/>
    <row r="51658" customFormat="1"/>
    <row r="51659" customFormat="1"/>
    <row r="51660" customFormat="1"/>
    <row r="51661" customFormat="1"/>
    <row r="51662" customFormat="1"/>
    <row r="51663" customFormat="1"/>
    <row r="51664" customFormat="1"/>
    <row r="51665" customFormat="1"/>
    <row r="51666" customFormat="1"/>
    <row r="51667" customFormat="1"/>
    <row r="51668" customFormat="1"/>
    <row r="51669" customFormat="1"/>
    <row r="51670" customFormat="1"/>
    <row r="51671" customFormat="1"/>
    <row r="51672" customFormat="1"/>
    <row r="51673" customFormat="1"/>
    <row r="51674" customFormat="1"/>
    <row r="51675" customFormat="1"/>
    <row r="51676" customFormat="1"/>
    <row r="51677" customFormat="1"/>
    <row r="51678" customFormat="1"/>
    <row r="51679" customFormat="1"/>
    <row r="51680" customFormat="1"/>
    <row r="51681" customFormat="1"/>
    <row r="51682" customFormat="1"/>
    <row r="51683" customFormat="1"/>
    <row r="51684" customFormat="1"/>
    <row r="51685" customFormat="1"/>
    <row r="51686" customFormat="1"/>
    <row r="51687" customFormat="1"/>
    <row r="51688" customFormat="1"/>
    <row r="51689" customFormat="1"/>
    <row r="51690" customFormat="1"/>
    <row r="51691" customFormat="1"/>
    <row r="51692" customFormat="1"/>
    <row r="51693" customFormat="1"/>
    <row r="51694" customFormat="1"/>
    <row r="51695" customFormat="1"/>
    <row r="51696" customFormat="1"/>
    <row r="51697" customFormat="1"/>
    <row r="51698" customFormat="1"/>
    <row r="51699" customFormat="1"/>
    <row r="51700" customFormat="1"/>
    <row r="51701" customFormat="1"/>
    <row r="51702" customFormat="1"/>
    <row r="51703" customFormat="1"/>
    <row r="51704" customFormat="1"/>
    <row r="51705" customFormat="1"/>
    <row r="51706" customFormat="1"/>
    <row r="51707" customFormat="1"/>
    <row r="51708" customFormat="1"/>
    <row r="51709" customFormat="1"/>
    <row r="51710" customFormat="1"/>
    <row r="51711" customFormat="1"/>
    <row r="51712" customFormat="1"/>
    <row r="51713" customFormat="1"/>
    <row r="51714" customFormat="1"/>
    <row r="51715" customFormat="1"/>
    <row r="51716" customFormat="1"/>
    <row r="51717" customFormat="1"/>
    <row r="51718" customFormat="1"/>
    <row r="51719" customFormat="1"/>
    <row r="51720" customFormat="1"/>
    <row r="51721" customFormat="1"/>
    <row r="51722" customFormat="1"/>
    <row r="51723" customFormat="1"/>
    <row r="51724" customFormat="1"/>
    <row r="51725" customFormat="1"/>
    <row r="51726" customFormat="1"/>
    <row r="51727" customFormat="1"/>
    <row r="51728" customFormat="1"/>
    <row r="51729" customFormat="1"/>
    <row r="51730" customFormat="1"/>
    <row r="51731" customFormat="1"/>
    <row r="51732" customFormat="1"/>
    <row r="51733" customFormat="1"/>
    <row r="51734" customFormat="1"/>
    <row r="51735" customFormat="1"/>
    <row r="51736" customFormat="1"/>
    <row r="51737" customFormat="1"/>
    <row r="51738" customFormat="1"/>
    <row r="51739" customFormat="1"/>
    <row r="51740" customFormat="1"/>
    <row r="51741" customFormat="1"/>
    <row r="51742" customFormat="1"/>
    <row r="51743" customFormat="1"/>
    <row r="51744" customFormat="1"/>
    <row r="51745" customFormat="1"/>
    <row r="51746" customFormat="1"/>
    <row r="51747" customFormat="1"/>
    <row r="51748" customFormat="1"/>
    <row r="51749" customFormat="1"/>
    <row r="51750" customFormat="1"/>
    <row r="51751" customFormat="1"/>
    <row r="51752" customFormat="1"/>
    <row r="51753" customFormat="1"/>
    <row r="51754" customFormat="1"/>
    <row r="51755" customFormat="1"/>
    <row r="51756" customFormat="1"/>
    <row r="51757" customFormat="1"/>
    <row r="51758" customFormat="1"/>
    <row r="51759" customFormat="1"/>
    <row r="51760" customFormat="1"/>
    <row r="51761" customFormat="1"/>
    <row r="51762" customFormat="1"/>
    <row r="51763" customFormat="1"/>
    <row r="51764" customFormat="1"/>
    <row r="51765" customFormat="1"/>
    <row r="51766" customFormat="1"/>
    <row r="51767" customFormat="1"/>
    <row r="51768" customFormat="1"/>
    <row r="51769" customFormat="1"/>
    <row r="51770" customFormat="1"/>
    <row r="51771" customFormat="1"/>
    <row r="51772" customFormat="1"/>
    <row r="51773" customFormat="1"/>
    <row r="51774" customFormat="1"/>
    <row r="51775" customFormat="1"/>
    <row r="51776" customFormat="1"/>
    <row r="51777" customFormat="1"/>
    <row r="51778" customFormat="1"/>
    <row r="51779" customFormat="1"/>
    <row r="51780" customFormat="1"/>
    <row r="51781" customFormat="1"/>
    <row r="51782" customFormat="1"/>
    <row r="51783" customFormat="1"/>
    <row r="51784" customFormat="1"/>
    <row r="51785" customFormat="1"/>
    <row r="51786" customFormat="1"/>
    <row r="51787" customFormat="1"/>
    <row r="51788" customFormat="1"/>
    <row r="51789" customFormat="1"/>
    <row r="51790" customFormat="1"/>
    <row r="51791" customFormat="1"/>
    <row r="51792" customFormat="1"/>
    <row r="51793" customFormat="1"/>
    <row r="51794" customFormat="1"/>
    <row r="51795" customFormat="1"/>
    <row r="51796" customFormat="1"/>
    <row r="51797" customFormat="1"/>
    <row r="51798" customFormat="1"/>
    <row r="51799" customFormat="1"/>
    <row r="51800" customFormat="1"/>
    <row r="51801" customFormat="1"/>
    <row r="51802" customFormat="1"/>
    <row r="51803" customFormat="1"/>
    <row r="51804" customFormat="1"/>
    <row r="51805" customFormat="1"/>
    <row r="51806" customFormat="1"/>
    <row r="51807" customFormat="1"/>
    <row r="51808" customFormat="1"/>
    <row r="51809" customFormat="1"/>
    <row r="51810" customFormat="1"/>
    <row r="51811" customFormat="1"/>
    <row r="51812" customFormat="1"/>
    <row r="51813" customFormat="1"/>
    <row r="51814" customFormat="1"/>
    <row r="51815" customFormat="1"/>
    <row r="51816" customFormat="1"/>
    <row r="51817" customFormat="1"/>
    <row r="51818" customFormat="1"/>
    <row r="51819" customFormat="1"/>
    <row r="51820" customFormat="1"/>
    <row r="51821" customFormat="1"/>
    <row r="51822" customFormat="1"/>
    <row r="51823" customFormat="1"/>
    <row r="51824" customFormat="1"/>
    <row r="51825" customFormat="1"/>
    <row r="51826" customFormat="1"/>
    <row r="51827" customFormat="1"/>
    <row r="51828" customFormat="1"/>
    <row r="51829" customFormat="1"/>
    <row r="51830" customFormat="1"/>
    <row r="51831" customFormat="1"/>
    <row r="51832" customFormat="1"/>
    <row r="51833" customFormat="1"/>
    <row r="51834" customFormat="1"/>
    <row r="51835" customFormat="1"/>
    <row r="51836" customFormat="1"/>
    <row r="51837" customFormat="1"/>
    <row r="51838" customFormat="1"/>
    <row r="51839" customFormat="1"/>
    <row r="51840" customFormat="1"/>
    <row r="51841" customFormat="1"/>
    <row r="51842" customFormat="1"/>
    <row r="51843" customFormat="1"/>
    <row r="51844" customFormat="1"/>
    <row r="51845" customFormat="1"/>
    <row r="51846" customFormat="1"/>
    <row r="51847" customFormat="1"/>
    <row r="51848" customFormat="1"/>
    <row r="51849" customFormat="1"/>
    <row r="51850" customFormat="1"/>
    <row r="51851" customFormat="1"/>
    <row r="51852" customFormat="1"/>
    <row r="51853" customFormat="1"/>
    <row r="51854" customFormat="1"/>
    <row r="51855" customFormat="1"/>
    <row r="51856" customFormat="1"/>
    <row r="51857" customFormat="1"/>
    <row r="51858" customFormat="1"/>
    <row r="51859" customFormat="1"/>
    <row r="51860" customFormat="1"/>
    <row r="51861" customFormat="1"/>
    <row r="51862" customFormat="1"/>
    <row r="51863" customFormat="1"/>
    <row r="51864" customFormat="1"/>
    <row r="51865" customFormat="1"/>
    <row r="51866" customFormat="1"/>
    <row r="51867" customFormat="1"/>
    <row r="51868" customFormat="1"/>
    <row r="51869" customFormat="1"/>
    <row r="51870" customFormat="1"/>
    <row r="51871" customFormat="1"/>
    <row r="51872" customFormat="1"/>
    <row r="51873" customFormat="1"/>
    <row r="51874" customFormat="1"/>
    <row r="51875" customFormat="1"/>
    <row r="51876" customFormat="1"/>
    <row r="51877" customFormat="1"/>
    <row r="51878" customFormat="1"/>
    <row r="51879" customFormat="1"/>
    <row r="51880" customFormat="1"/>
    <row r="51881" customFormat="1"/>
    <row r="51882" customFormat="1"/>
    <row r="51883" customFormat="1"/>
    <row r="51884" customFormat="1"/>
    <row r="51885" customFormat="1"/>
    <row r="51886" customFormat="1"/>
    <row r="51887" customFormat="1"/>
    <row r="51888" customFormat="1"/>
    <row r="51889" customFormat="1"/>
    <row r="51890" customFormat="1"/>
    <row r="51891" customFormat="1"/>
    <row r="51892" customFormat="1"/>
    <row r="51893" customFormat="1"/>
    <row r="51894" customFormat="1"/>
    <row r="51895" customFormat="1"/>
    <row r="51896" customFormat="1"/>
    <row r="51897" customFormat="1"/>
    <row r="51898" customFormat="1"/>
    <row r="51899" customFormat="1"/>
    <row r="51900" customFormat="1"/>
    <row r="51901" customFormat="1"/>
    <row r="51902" customFormat="1"/>
    <row r="51903" customFormat="1"/>
    <row r="51904" customFormat="1"/>
    <row r="51905" customFormat="1"/>
    <row r="51906" customFormat="1"/>
    <row r="51907" customFormat="1"/>
    <row r="51908" customFormat="1"/>
    <row r="51909" customFormat="1"/>
    <row r="51910" customFormat="1"/>
    <row r="51911" customFormat="1"/>
    <row r="51912" customFormat="1"/>
    <row r="51913" customFormat="1"/>
    <row r="51914" customFormat="1"/>
    <row r="51915" customFormat="1"/>
    <row r="51916" customFormat="1"/>
    <row r="51917" customFormat="1"/>
    <row r="51918" customFormat="1"/>
    <row r="51919" customFormat="1"/>
    <row r="51920" customFormat="1"/>
    <row r="51921" customFormat="1"/>
    <row r="51922" customFormat="1"/>
    <row r="51923" customFormat="1"/>
    <row r="51924" customFormat="1"/>
    <row r="51925" customFormat="1"/>
    <row r="51926" customFormat="1"/>
    <row r="51927" customFormat="1"/>
    <row r="51928" customFormat="1"/>
    <row r="51929" customFormat="1"/>
    <row r="51930" customFormat="1"/>
    <row r="51931" customFormat="1"/>
    <row r="51932" customFormat="1"/>
    <row r="51933" customFormat="1"/>
    <row r="51934" customFormat="1"/>
    <row r="51935" customFormat="1"/>
    <row r="51936" customFormat="1"/>
    <row r="51937" customFormat="1"/>
    <row r="51938" customFormat="1"/>
    <row r="51939" customFormat="1"/>
    <row r="51940" customFormat="1"/>
    <row r="51941" customFormat="1"/>
    <row r="51942" customFormat="1"/>
    <row r="51943" customFormat="1"/>
    <row r="51944" customFormat="1"/>
    <row r="51945" customFormat="1"/>
    <row r="51946" customFormat="1"/>
    <row r="51947" customFormat="1"/>
    <row r="51948" customFormat="1"/>
    <row r="51949" customFormat="1"/>
    <row r="51950" customFormat="1"/>
    <row r="51951" customFormat="1"/>
    <row r="51952" customFormat="1"/>
    <row r="51953" customFormat="1"/>
    <row r="51954" customFormat="1"/>
    <row r="51955" customFormat="1"/>
    <row r="51956" customFormat="1"/>
    <row r="51957" customFormat="1"/>
    <row r="51958" customFormat="1"/>
    <row r="51959" customFormat="1"/>
    <row r="51960" customFormat="1"/>
    <row r="51961" customFormat="1"/>
    <row r="51962" customFormat="1"/>
    <row r="51963" customFormat="1"/>
    <row r="51964" customFormat="1"/>
    <row r="51965" customFormat="1"/>
    <row r="51966" customFormat="1"/>
    <row r="51967" customFormat="1"/>
    <row r="51968" customFormat="1"/>
    <row r="51969" customFormat="1"/>
    <row r="51970" customFormat="1"/>
    <row r="51971" customFormat="1"/>
    <row r="51972" customFormat="1"/>
    <row r="51973" customFormat="1"/>
    <row r="51974" customFormat="1"/>
    <row r="51975" customFormat="1"/>
    <row r="51976" customFormat="1"/>
    <row r="51977" customFormat="1"/>
    <row r="51978" customFormat="1"/>
    <row r="51979" customFormat="1"/>
    <row r="51980" customFormat="1"/>
    <row r="51981" customFormat="1"/>
    <row r="51982" customFormat="1"/>
    <row r="51983" customFormat="1"/>
    <row r="51984" customFormat="1"/>
    <row r="51985" customFormat="1"/>
    <row r="51986" customFormat="1"/>
    <row r="51987" customFormat="1"/>
    <row r="51988" customFormat="1"/>
    <row r="51989" customFormat="1"/>
    <row r="51990" customFormat="1"/>
    <row r="51991" customFormat="1"/>
    <row r="51992" customFormat="1"/>
    <row r="51993" customFormat="1"/>
    <row r="51994" customFormat="1"/>
    <row r="51995" customFormat="1"/>
    <row r="51996" customFormat="1"/>
    <row r="51997" customFormat="1"/>
    <row r="51998" customFormat="1"/>
    <row r="51999" customFormat="1"/>
    <row r="52000" customFormat="1"/>
    <row r="52001" customFormat="1"/>
    <row r="52002" customFormat="1"/>
    <row r="52003" customFormat="1"/>
    <row r="52004" customFormat="1"/>
    <row r="52005" customFormat="1"/>
    <row r="52006" customFormat="1"/>
    <row r="52007" customFormat="1"/>
    <row r="52008" customFormat="1"/>
    <row r="52009" customFormat="1"/>
    <row r="52010" customFormat="1"/>
    <row r="52011" customFormat="1"/>
    <row r="52012" customFormat="1"/>
    <row r="52013" customFormat="1"/>
    <row r="52014" customFormat="1"/>
    <row r="52015" customFormat="1"/>
    <row r="52016" customFormat="1"/>
    <row r="52017" customFormat="1"/>
    <row r="52018" customFormat="1"/>
    <row r="52019" customFormat="1"/>
    <row r="52020" customFormat="1"/>
    <row r="52021" customFormat="1"/>
    <row r="52022" customFormat="1"/>
    <row r="52023" customFormat="1"/>
    <row r="52024" customFormat="1"/>
    <row r="52025" customFormat="1"/>
    <row r="52026" customFormat="1"/>
    <row r="52027" customFormat="1"/>
    <row r="52028" customFormat="1"/>
    <row r="52029" customFormat="1"/>
    <row r="52030" customFormat="1"/>
    <row r="52031" customFormat="1"/>
    <row r="52032" customFormat="1"/>
    <row r="52033" customFormat="1"/>
    <row r="52034" customFormat="1"/>
    <row r="52035" customFormat="1"/>
    <row r="52036" customFormat="1"/>
    <row r="52037" customFormat="1"/>
    <row r="52038" customFormat="1"/>
    <row r="52039" customFormat="1"/>
    <row r="52040" customFormat="1"/>
    <row r="52041" customFormat="1"/>
    <row r="52042" customFormat="1"/>
    <row r="52043" customFormat="1"/>
    <row r="52044" customFormat="1"/>
    <row r="52045" customFormat="1"/>
    <row r="52046" customFormat="1"/>
    <row r="52047" customFormat="1"/>
    <row r="52048" customFormat="1"/>
    <row r="52049" customFormat="1"/>
    <row r="52050" customFormat="1"/>
    <row r="52051" customFormat="1"/>
    <row r="52052" customFormat="1"/>
    <row r="52053" customFormat="1"/>
    <row r="52054" customFormat="1"/>
    <row r="52055" customFormat="1"/>
    <row r="52056" customFormat="1"/>
    <row r="52057" customFormat="1"/>
    <row r="52058" customFormat="1"/>
    <row r="52059" customFormat="1"/>
    <row r="52060" customFormat="1"/>
    <row r="52061" customFormat="1"/>
    <row r="52062" customFormat="1"/>
    <row r="52063" customFormat="1"/>
    <row r="52064" customFormat="1"/>
    <row r="52065" customFormat="1"/>
    <row r="52066" customFormat="1"/>
    <row r="52067" customFormat="1"/>
    <row r="52068" customFormat="1"/>
    <row r="52069" customFormat="1"/>
    <row r="52070" customFormat="1"/>
    <row r="52071" customFormat="1"/>
    <row r="52072" customFormat="1"/>
    <row r="52073" customFormat="1"/>
    <row r="52074" customFormat="1"/>
    <row r="52075" customFormat="1"/>
    <row r="52076" customFormat="1"/>
    <row r="52077" customFormat="1"/>
    <row r="52078" customFormat="1"/>
    <row r="52079" customFormat="1"/>
    <row r="52080" customFormat="1"/>
    <row r="52081" customFormat="1"/>
    <row r="52082" customFormat="1"/>
    <row r="52083" customFormat="1"/>
    <row r="52084" customFormat="1"/>
    <row r="52085" customFormat="1"/>
    <row r="52086" customFormat="1"/>
    <row r="52087" customFormat="1"/>
    <row r="52088" customFormat="1"/>
    <row r="52089" customFormat="1"/>
    <row r="52090" customFormat="1"/>
    <row r="52091" customFormat="1"/>
    <row r="52092" customFormat="1"/>
    <row r="52093" customFormat="1"/>
    <row r="52094" customFormat="1"/>
    <row r="52095" customFormat="1"/>
    <row r="52096" customFormat="1"/>
    <row r="52097" customFormat="1"/>
    <row r="52098" customFormat="1"/>
    <row r="52099" customFormat="1"/>
    <row r="52100" customFormat="1"/>
    <row r="52101" customFormat="1"/>
    <row r="52102" customFormat="1"/>
    <row r="52103" customFormat="1"/>
    <row r="52104" customFormat="1"/>
    <row r="52105" customFormat="1"/>
    <row r="52106" customFormat="1"/>
    <row r="52107" customFormat="1"/>
    <row r="52108" customFormat="1"/>
    <row r="52109" customFormat="1"/>
    <row r="52110" customFormat="1"/>
    <row r="52111" customFormat="1"/>
    <row r="52112" customFormat="1"/>
    <row r="52113" customFormat="1"/>
    <row r="52114" customFormat="1"/>
    <row r="52115" customFormat="1"/>
    <row r="52116" customFormat="1"/>
    <row r="52117" customFormat="1"/>
    <row r="52118" customFormat="1"/>
    <row r="52119" customFormat="1"/>
    <row r="52120" customFormat="1"/>
    <row r="52121" customFormat="1"/>
    <row r="52122" customFormat="1"/>
    <row r="52123" customFormat="1"/>
    <row r="52124" customFormat="1"/>
    <row r="52125" customFormat="1"/>
    <row r="52126" customFormat="1"/>
    <row r="52127" customFormat="1"/>
    <row r="52128" customFormat="1"/>
    <row r="52129" customFormat="1"/>
    <row r="52130" customFormat="1"/>
    <row r="52131" customFormat="1"/>
    <row r="52132" customFormat="1"/>
    <row r="52133" customFormat="1"/>
    <row r="52134" customFormat="1"/>
    <row r="52135" customFormat="1"/>
    <row r="52136" customFormat="1"/>
    <row r="52137" customFormat="1"/>
    <row r="52138" customFormat="1"/>
    <row r="52139" customFormat="1"/>
    <row r="52140" customFormat="1"/>
    <row r="52141" customFormat="1"/>
    <row r="52142" customFormat="1"/>
    <row r="52143" customFormat="1"/>
    <row r="52144" customFormat="1"/>
    <row r="52145" customFormat="1"/>
    <row r="52146" customFormat="1"/>
    <row r="52147" customFormat="1"/>
    <row r="52148" customFormat="1"/>
    <row r="52149" customFormat="1"/>
    <row r="52150" customFormat="1"/>
    <row r="52151" customFormat="1"/>
    <row r="52152" customFormat="1"/>
    <row r="52153" customFormat="1"/>
    <row r="52154" customFormat="1"/>
    <row r="52155" customFormat="1"/>
    <row r="52156" customFormat="1"/>
    <row r="52157" customFormat="1"/>
    <row r="52158" customFormat="1"/>
    <row r="52159" customFormat="1"/>
    <row r="52160" customFormat="1"/>
    <row r="52161" customFormat="1"/>
    <row r="52162" customFormat="1"/>
    <row r="52163" customFormat="1"/>
    <row r="52164" customFormat="1"/>
    <row r="52165" customFormat="1"/>
    <row r="52166" customFormat="1"/>
    <row r="52167" customFormat="1"/>
    <row r="52168" customFormat="1"/>
    <row r="52169" customFormat="1"/>
    <row r="52170" customFormat="1"/>
    <row r="52171" customFormat="1"/>
    <row r="52172" customFormat="1"/>
    <row r="52173" customFormat="1"/>
    <row r="52174" customFormat="1"/>
    <row r="52175" customFormat="1"/>
    <row r="52176" customFormat="1"/>
    <row r="52177" customFormat="1"/>
    <row r="52178" customFormat="1"/>
    <row r="52179" customFormat="1"/>
    <row r="52180" customFormat="1"/>
    <row r="52181" customFormat="1"/>
    <row r="52182" customFormat="1"/>
    <row r="52183" customFormat="1"/>
    <row r="52184" customFormat="1"/>
    <row r="52185" customFormat="1"/>
    <row r="52186" customFormat="1"/>
    <row r="52187" customFormat="1"/>
    <row r="52188" customFormat="1"/>
    <row r="52189" customFormat="1"/>
    <row r="52190" customFormat="1"/>
    <row r="52191" customFormat="1"/>
    <row r="52192" customFormat="1"/>
    <row r="52193" customFormat="1"/>
    <row r="52194" customFormat="1"/>
    <row r="52195" customFormat="1"/>
    <row r="52196" customFormat="1"/>
    <row r="52197" customFormat="1"/>
    <row r="52198" customFormat="1"/>
    <row r="52199" customFormat="1"/>
    <row r="52200" customFormat="1"/>
    <row r="52201" customFormat="1"/>
    <row r="52202" customFormat="1"/>
    <row r="52203" customFormat="1"/>
    <row r="52204" customFormat="1"/>
    <row r="52205" customFormat="1"/>
    <row r="52206" customFormat="1"/>
    <row r="52207" customFormat="1"/>
    <row r="52208" customFormat="1"/>
    <row r="52209" customFormat="1"/>
    <row r="52210" customFormat="1"/>
    <row r="52211" customFormat="1"/>
    <row r="52212" customFormat="1"/>
    <row r="52213" customFormat="1"/>
    <row r="52214" customFormat="1"/>
    <row r="52215" customFormat="1"/>
    <row r="52216" customFormat="1"/>
    <row r="52217" customFormat="1"/>
    <row r="52218" customFormat="1"/>
    <row r="52219" customFormat="1"/>
    <row r="52220" customFormat="1"/>
    <row r="52221" customFormat="1"/>
    <row r="52222" customFormat="1"/>
    <row r="52223" customFormat="1"/>
    <row r="52224" customFormat="1"/>
    <row r="52225" customFormat="1"/>
    <row r="52226" customFormat="1"/>
    <row r="52227" customFormat="1"/>
    <row r="52228" customFormat="1"/>
    <row r="52229" customFormat="1"/>
    <row r="52230" customFormat="1"/>
    <row r="52231" customFormat="1"/>
    <row r="52232" customFormat="1"/>
    <row r="52233" customFormat="1"/>
    <row r="52234" customFormat="1"/>
    <row r="52235" customFormat="1"/>
    <row r="52236" customFormat="1"/>
    <row r="52237" customFormat="1"/>
    <row r="52238" customFormat="1"/>
    <row r="52239" customFormat="1"/>
    <row r="52240" customFormat="1"/>
    <row r="52241" customFormat="1"/>
    <row r="52242" customFormat="1"/>
    <row r="52243" customFormat="1"/>
    <row r="52244" customFormat="1"/>
    <row r="52245" customFormat="1"/>
    <row r="52246" customFormat="1"/>
    <row r="52247" customFormat="1"/>
    <row r="52248" customFormat="1"/>
    <row r="52249" customFormat="1"/>
    <row r="52250" customFormat="1"/>
    <row r="52251" customFormat="1"/>
    <row r="52252" customFormat="1"/>
    <row r="52253" customFormat="1"/>
    <row r="52254" customFormat="1"/>
    <row r="52255" customFormat="1"/>
    <row r="52256" customFormat="1"/>
    <row r="52257" customFormat="1"/>
    <row r="52258" customFormat="1"/>
    <row r="52259" customFormat="1"/>
    <row r="52260" customFormat="1"/>
    <row r="52261" customFormat="1"/>
    <row r="52262" customFormat="1"/>
    <row r="52263" customFormat="1"/>
    <row r="52264" customFormat="1"/>
    <row r="52265" customFormat="1"/>
    <row r="52266" customFormat="1"/>
    <row r="52267" customFormat="1"/>
    <row r="52268" customFormat="1"/>
    <row r="52269" customFormat="1"/>
    <row r="52270" customFormat="1"/>
    <row r="52271" customFormat="1"/>
    <row r="52272" customFormat="1"/>
    <row r="52273" customFormat="1"/>
    <row r="52274" customFormat="1"/>
    <row r="52275" customFormat="1"/>
    <row r="52276" customFormat="1"/>
    <row r="52277" customFormat="1"/>
    <row r="52278" customFormat="1"/>
    <row r="52279" customFormat="1"/>
    <row r="52280" customFormat="1"/>
    <row r="52281" customFormat="1"/>
    <row r="52282" customFormat="1"/>
    <row r="52283" customFormat="1"/>
    <row r="52284" customFormat="1"/>
    <row r="52285" customFormat="1"/>
    <row r="52286" customFormat="1"/>
    <row r="52287" customFormat="1"/>
    <row r="52288" customFormat="1"/>
    <row r="52289" customFormat="1"/>
    <row r="52290" customFormat="1"/>
    <row r="52291" customFormat="1"/>
    <row r="52292" customFormat="1"/>
    <row r="52293" customFormat="1"/>
    <row r="52294" customFormat="1"/>
    <row r="52295" customFormat="1"/>
    <row r="52296" customFormat="1"/>
    <row r="52297" customFormat="1"/>
    <row r="52298" customFormat="1"/>
    <row r="52299" customFormat="1"/>
    <row r="52300" customFormat="1"/>
    <row r="52301" customFormat="1"/>
    <row r="52302" customFormat="1"/>
    <row r="52303" customFormat="1"/>
    <row r="52304" customFormat="1"/>
    <row r="52305" customFormat="1"/>
    <row r="52306" customFormat="1"/>
    <row r="52307" customFormat="1"/>
    <row r="52308" customFormat="1"/>
    <row r="52309" customFormat="1"/>
    <row r="52310" customFormat="1"/>
    <row r="52311" customFormat="1"/>
    <row r="52312" customFormat="1"/>
    <row r="52313" customFormat="1"/>
    <row r="52314" customFormat="1"/>
    <row r="52315" customFormat="1"/>
    <row r="52316" customFormat="1"/>
    <row r="52317" customFormat="1"/>
    <row r="52318" customFormat="1"/>
    <row r="52319" customFormat="1"/>
    <row r="52320" customFormat="1"/>
    <row r="52321" customFormat="1"/>
    <row r="52322" customFormat="1"/>
    <row r="52323" customFormat="1"/>
    <row r="52324" customFormat="1"/>
    <row r="52325" customFormat="1"/>
    <row r="52326" customFormat="1"/>
    <row r="52327" customFormat="1"/>
    <row r="52328" customFormat="1"/>
    <row r="52329" customFormat="1"/>
    <row r="52330" customFormat="1"/>
    <row r="52331" customFormat="1"/>
    <row r="52332" customFormat="1"/>
    <row r="52333" customFormat="1"/>
    <row r="52334" customFormat="1"/>
    <row r="52335" customFormat="1"/>
    <row r="52336" customFormat="1"/>
    <row r="52337" customFormat="1"/>
    <row r="52338" customFormat="1"/>
    <row r="52339" customFormat="1"/>
    <row r="52340" customFormat="1"/>
    <row r="52341" customFormat="1"/>
    <row r="52342" customFormat="1"/>
    <row r="52343" customFormat="1"/>
    <row r="52344" customFormat="1"/>
    <row r="52345" customFormat="1"/>
    <row r="52346" customFormat="1"/>
    <row r="52347" customFormat="1"/>
    <row r="52348" customFormat="1"/>
    <row r="52349" customFormat="1"/>
    <row r="52350" customFormat="1"/>
    <row r="52351" customFormat="1"/>
    <row r="52352" customFormat="1"/>
    <row r="52353" customFormat="1"/>
    <row r="52354" customFormat="1"/>
    <row r="52355" customFormat="1"/>
    <row r="52356" customFormat="1"/>
    <row r="52357" customFormat="1"/>
    <row r="52358" customFormat="1"/>
    <row r="52359" customFormat="1"/>
    <row r="52360" customFormat="1"/>
    <row r="52361" customFormat="1"/>
    <row r="52362" customFormat="1"/>
    <row r="52363" customFormat="1"/>
    <row r="52364" customFormat="1"/>
    <row r="52365" customFormat="1"/>
    <row r="52366" customFormat="1"/>
    <row r="52367" customFormat="1"/>
    <row r="52368" customFormat="1"/>
    <row r="52369" customFormat="1"/>
    <row r="52370" customFormat="1"/>
    <row r="52371" customFormat="1"/>
    <row r="52372" customFormat="1"/>
    <row r="52373" customFormat="1"/>
    <row r="52374" customFormat="1"/>
    <row r="52375" customFormat="1"/>
    <row r="52376" customFormat="1"/>
    <row r="52377" customFormat="1"/>
    <row r="52378" customFormat="1"/>
    <row r="52379" customFormat="1"/>
    <row r="52380" customFormat="1"/>
    <row r="52381" customFormat="1"/>
    <row r="52382" customFormat="1"/>
    <row r="52383" customFormat="1"/>
    <row r="52384" customFormat="1"/>
    <row r="52385" customFormat="1"/>
    <row r="52386" customFormat="1"/>
    <row r="52387" customFormat="1"/>
    <row r="52388" customFormat="1"/>
    <row r="52389" customFormat="1"/>
    <row r="52390" customFormat="1"/>
    <row r="52391" customFormat="1"/>
    <row r="52392" customFormat="1"/>
    <row r="52393" customFormat="1"/>
    <row r="52394" customFormat="1"/>
    <row r="52395" customFormat="1"/>
    <row r="52396" customFormat="1"/>
    <row r="52397" customFormat="1"/>
    <row r="52398" customFormat="1"/>
    <row r="52399" customFormat="1"/>
    <row r="52400" customFormat="1"/>
    <row r="52401" customFormat="1"/>
    <row r="52402" customFormat="1"/>
    <row r="52403" customFormat="1"/>
    <row r="52404" customFormat="1"/>
    <row r="52405" customFormat="1"/>
    <row r="52406" customFormat="1"/>
    <row r="52407" customFormat="1"/>
    <row r="52408" customFormat="1"/>
    <row r="52409" customFormat="1"/>
    <row r="52410" customFormat="1"/>
    <row r="52411" customFormat="1"/>
    <row r="52412" customFormat="1"/>
    <row r="52413" customFormat="1"/>
    <row r="52414" customFormat="1"/>
    <row r="52415" customFormat="1"/>
    <row r="52416" customFormat="1"/>
    <row r="52417" customFormat="1"/>
    <row r="52418" customFormat="1"/>
    <row r="52419" customFormat="1"/>
    <row r="52420" customFormat="1"/>
    <row r="52421" customFormat="1"/>
    <row r="52422" customFormat="1"/>
    <row r="52423" customFormat="1"/>
    <row r="52424" customFormat="1"/>
    <row r="52425" customFormat="1"/>
    <row r="52426" customFormat="1"/>
    <row r="52427" customFormat="1"/>
    <row r="52428" customFormat="1"/>
    <row r="52429" customFormat="1"/>
    <row r="52430" customFormat="1"/>
    <row r="52431" customFormat="1"/>
    <row r="52432" customFormat="1"/>
    <row r="52433" customFormat="1"/>
    <row r="52434" customFormat="1"/>
    <row r="52435" customFormat="1"/>
    <row r="52436" customFormat="1"/>
    <row r="52437" customFormat="1"/>
    <row r="52438" customFormat="1"/>
    <row r="52439" customFormat="1"/>
    <row r="52440" customFormat="1"/>
    <row r="52441" customFormat="1"/>
    <row r="52442" customFormat="1"/>
    <row r="52443" customFormat="1"/>
    <row r="52444" customFormat="1"/>
    <row r="52445" customFormat="1"/>
    <row r="52446" customFormat="1"/>
    <row r="52447" customFormat="1"/>
    <row r="52448" customFormat="1"/>
    <row r="52449" customFormat="1"/>
    <row r="52450" customFormat="1"/>
    <row r="52451" customFormat="1"/>
    <row r="52452" customFormat="1"/>
    <row r="52453" customFormat="1"/>
    <row r="52454" customFormat="1"/>
    <row r="52455" customFormat="1"/>
    <row r="52456" customFormat="1"/>
    <row r="52457" customFormat="1"/>
    <row r="52458" customFormat="1"/>
    <row r="52459" customFormat="1"/>
    <row r="52460" customFormat="1"/>
    <row r="52461" customFormat="1"/>
    <row r="52462" customFormat="1"/>
    <row r="52463" customFormat="1"/>
    <row r="52464" customFormat="1"/>
    <row r="52465" customFormat="1"/>
    <row r="52466" customFormat="1"/>
    <row r="52467" customFormat="1"/>
    <row r="52468" customFormat="1"/>
    <row r="52469" customFormat="1"/>
    <row r="52470" customFormat="1"/>
    <row r="52471" customFormat="1"/>
    <row r="52472" customFormat="1"/>
    <row r="52473" customFormat="1"/>
    <row r="52474" customFormat="1"/>
    <row r="52475" customFormat="1"/>
    <row r="52476" customFormat="1"/>
    <row r="52477" customFormat="1"/>
    <row r="52478" customFormat="1"/>
    <row r="52479" customFormat="1"/>
    <row r="52480" customFormat="1"/>
    <row r="52481" customFormat="1"/>
    <row r="52482" customFormat="1"/>
    <row r="52483" customFormat="1"/>
    <row r="52484" customFormat="1"/>
    <row r="52485" customFormat="1"/>
    <row r="52486" customFormat="1"/>
    <row r="52487" customFormat="1"/>
    <row r="52488" customFormat="1"/>
    <row r="52489" customFormat="1"/>
    <row r="52490" customFormat="1"/>
    <row r="52491" customFormat="1"/>
    <row r="52492" customFormat="1"/>
    <row r="52493" customFormat="1"/>
    <row r="52494" customFormat="1"/>
    <row r="52495" customFormat="1"/>
    <row r="52496" customFormat="1"/>
    <row r="52497" customFormat="1"/>
    <row r="52498" customFormat="1"/>
    <row r="52499" customFormat="1"/>
    <row r="52500" customFormat="1"/>
    <row r="52501" customFormat="1"/>
    <row r="52502" customFormat="1"/>
    <row r="52503" customFormat="1"/>
    <row r="52504" customFormat="1"/>
    <row r="52505" customFormat="1"/>
    <row r="52506" customFormat="1"/>
    <row r="52507" customFormat="1"/>
    <row r="52508" customFormat="1"/>
    <row r="52509" customFormat="1"/>
    <row r="52510" customFormat="1"/>
    <row r="52511" customFormat="1"/>
    <row r="52512" customFormat="1"/>
    <row r="52513" customFormat="1"/>
    <row r="52514" customFormat="1"/>
    <row r="52515" customFormat="1"/>
    <row r="52516" customFormat="1"/>
    <row r="52517" customFormat="1"/>
    <row r="52518" customFormat="1"/>
    <row r="52519" customFormat="1"/>
    <row r="52520" customFormat="1"/>
    <row r="52521" customFormat="1"/>
    <row r="52522" customFormat="1"/>
    <row r="52523" customFormat="1"/>
    <row r="52524" customFormat="1"/>
    <row r="52525" customFormat="1"/>
    <row r="52526" customFormat="1"/>
    <row r="52527" customFormat="1"/>
    <row r="52528" customFormat="1"/>
    <row r="52529" customFormat="1"/>
    <row r="52530" customFormat="1"/>
    <row r="52531" customFormat="1"/>
    <row r="52532" customFormat="1"/>
    <row r="52533" customFormat="1"/>
    <row r="52534" customFormat="1"/>
    <row r="52535" customFormat="1"/>
    <row r="52536" customFormat="1"/>
    <row r="52537" customFormat="1"/>
    <row r="52538" customFormat="1"/>
    <row r="52539" customFormat="1"/>
    <row r="52540" customFormat="1"/>
    <row r="52541" customFormat="1"/>
    <row r="52542" customFormat="1"/>
    <row r="52543" customFormat="1"/>
    <row r="52544" customFormat="1"/>
    <row r="52545" customFormat="1"/>
    <row r="52546" customFormat="1"/>
    <row r="52547" customFormat="1"/>
    <row r="52548" customFormat="1"/>
    <row r="52549" customFormat="1"/>
    <row r="52550" customFormat="1"/>
    <row r="52551" customFormat="1"/>
    <row r="52552" customFormat="1"/>
    <row r="52553" customFormat="1"/>
    <row r="52554" customFormat="1"/>
    <row r="52555" customFormat="1"/>
    <row r="52556" customFormat="1"/>
    <row r="52557" customFormat="1"/>
    <row r="52558" customFormat="1"/>
    <row r="52559" customFormat="1"/>
    <row r="52560" customFormat="1"/>
    <row r="52561" customFormat="1"/>
    <row r="52562" customFormat="1"/>
    <row r="52563" customFormat="1"/>
    <row r="52564" customFormat="1"/>
    <row r="52565" customFormat="1"/>
    <row r="52566" customFormat="1"/>
    <row r="52567" customFormat="1"/>
    <row r="52568" customFormat="1"/>
    <row r="52569" customFormat="1"/>
    <row r="52570" customFormat="1"/>
    <row r="52571" customFormat="1"/>
    <row r="52572" customFormat="1"/>
    <row r="52573" customFormat="1"/>
    <row r="52574" customFormat="1"/>
    <row r="52575" customFormat="1"/>
    <row r="52576" customFormat="1"/>
    <row r="52577" customFormat="1"/>
    <row r="52578" customFormat="1"/>
    <row r="52579" customFormat="1"/>
    <row r="52580" customFormat="1"/>
    <row r="52581" customFormat="1"/>
    <row r="52582" customFormat="1"/>
    <row r="52583" customFormat="1"/>
    <row r="52584" customFormat="1"/>
    <row r="52585" customFormat="1"/>
    <row r="52586" customFormat="1"/>
    <row r="52587" customFormat="1"/>
    <row r="52588" customFormat="1"/>
    <row r="52589" customFormat="1"/>
    <row r="52590" customFormat="1"/>
    <row r="52591" customFormat="1"/>
    <row r="52592" customFormat="1"/>
    <row r="52593" customFormat="1"/>
    <row r="52594" customFormat="1"/>
    <row r="52595" customFormat="1"/>
    <row r="52596" customFormat="1"/>
    <row r="52597" customFormat="1"/>
    <row r="52598" customFormat="1"/>
    <row r="52599" customFormat="1"/>
    <row r="52600" customFormat="1"/>
    <row r="52601" customFormat="1"/>
    <row r="52602" customFormat="1"/>
    <row r="52603" customFormat="1"/>
    <row r="52604" customFormat="1"/>
    <row r="52605" customFormat="1"/>
    <row r="52606" customFormat="1"/>
    <row r="52607" customFormat="1"/>
    <row r="52608" customFormat="1"/>
    <row r="52609" customFormat="1"/>
    <row r="52610" customFormat="1"/>
    <row r="52611" customFormat="1"/>
    <row r="52612" customFormat="1"/>
    <row r="52613" customFormat="1"/>
    <row r="52614" customFormat="1"/>
    <row r="52615" customFormat="1"/>
    <row r="52616" customFormat="1"/>
    <row r="52617" customFormat="1"/>
    <row r="52618" customFormat="1"/>
    <row r="52619" customFormat="1"/>
    <row r="52620" customFormat="1"/>
    <row r="52621" customFormat="1"/>
    <row r="52622" customFormat="1"/>
    <row r="52623" customFormat="1"/>
    <row r="52624" customFormat="1"/>
    <row r="52625" customFormat="1"/>
    <row r="52626" customFormat="1"/>
    <row r="52627" customFormat="1"/>
    <row r="52628" customFormat="1"/>
    <row r="52629" customFormat="1"/>
    <row r="52630" customFormat="1"/>
    <row r="52631" customFormat="1"/>
    <row r="52632" customFormat="1"/>
    <row r="52633" customFormat="1"/>
    <row r="52634" customFormat="1"/>
    <row r="52635" customFormat="1"/>
    <row r="52636" customFormat="1"/>
    <row r="52637" customFormat="1"/>
    <row r="52638" customFormat="1"/>
    <row r="52639" customFormat="1"/>
    <row r="52640" customFormat="1"/>
    <row r="52641" customFormat="1"/>
    <row r="52642" customFormat="1"/>
    <row r="52643" customFormat="1"/>
    <row r="52644" customFormat="1"/>
    <row r="52645" customFormat="1"/>
    <row r="52646" customFormat="1"/>
    <row r="52647" customFormat="1"/>
    <row r="52648" customFormat="1"/>
    <row r="52649" customFormat="1"/>
    <row r="52650" customFormat="1"/>
    <row r="52651" customFormat="1"/>
    <row r="52652" customFormat="1"/>
    <row r="52653" customFormat="1"/>
    <row r="52654" customFormat="1"/>
    <row r="52655" customFormat="1"/>
    <row r="52656" customFormat="1"/>
    <row r="52657" customFormat="1"/>
    <row r="52658" customFormat="1"/>
    <row r="52659" customFormat="1"/>
    <row r="52660" customFormat="1"/>
    <row r="52661" customFormat="1"/>
    <row r="52662" customFormat="1"/>
    <row r="52663" customFormat="1"/>
    <row r="52664" customFormat="1"/>
    <row r="52665" customFormat="1"/>
    <row r="52666" customFormat="1"/>
    <row r="52667" customFormat="1"/>
    <row r="52668" customFormat="1"/>
    <row r="52669" customFormat="1"/>
    <row r="52670" customFormat="1"/>
    <row r="52671" customFormat="1"/>
    <row r="52672" customFormat="1"/>
    <row r="52673" customFormat="1"/>
    <row r="52674" customFormat="1"/>
    <row r="52675" customFormat="1"/>
    <row r="52676" customFormat="1"/>
    <row r="52677" customFormat="1"/>
    <row r="52678" customFormat="1"/>
    <row r="52679" customFormat="1"/>
    <row r="52680" customFormat="1"/>
    <row r="52681" customFormat="1"/>
    <row r="52682" customFormat="1"/>
    <row r="52683" customFormat="1"/>
    <row r="52684" customFormat="1"/>
    <row r="52685" customFormat="1"/>
    <row r="52686" customFormat="1"/>
    <row r="52687" customFormat="1"/>
    <row r="52688" customFormat="1"/>
    <row r="52689" customFormat="1"/>
    <row r="52690" customFormat="1"/>
    <row r="52691" customFormat="1"/>
    <row r="52692" customFormat="1"/>
    <row r="52693" customFormat="1"/>
    <row r="52694" customFormat="1"/>
    <row r="52695" customFormat="1"/>
    <row r="52696" customFormat="1"/>
    <row r="52697" customFormat="1"/>
    <row r="52698" customFormat="1"/>
    <row r="52699" customFormat="1"/>
    <row r="52700" customFormat="1"/>
    <row r="52701" customFormat="1"/>
    <row r="52702" customFormat="1"/>
    <row r="52703" customFormat="1"/>
    <row r="52704" customFormat="1"/>
    <row r="52705" customFormat="1"/>
    <row r="52706" customFormat="1"/>
    <row r="52707" customFormat="1"/>
    <row r="52708" customFormat="1"/>
    <row r="52709" customFormat="1"/>
    <row r="52710" customFormat="1"/>
    <row r="52711" customFormat="1"/>
    <row r="52712" customFormat="1"/>
    <row r="52713" customFormat="1"/>
    <row r="52714" customFormat="1"/>
    <row r="52715" customFormat="1"/>
    <row r="52716" customFormat="1"/>
    <row r="52717" customFormat="1"/>
    <row r="52718" customFormat="1"/>
    <row r="52719" customFormat="1"/>
    <row r="52720" customFormat="1"/>
    <row r="52721" customFormat="1"/>
    <row r="52722" customFormat="1"/>
    <row r="52723" customFormat="1"/>
    <row r="52724" customFormat="1"/>
    <row r="52725" customFormat="1"/>
    <row r="52726" customFormat="1"/>
    <row r="52727" customFormat="1"/>
    <row r="52728" customFormat="1"/>
    <row r="52729" customFormat="1"/>
    <row r="52730" customFormat="1"/>
    <row r="52731" customFormat="1"/>
    <row r="52732" customFormat="1"/>
    <row r="52733" customFormat="1"/>
    <row r="52734" customFormat="1"/>
    <row r="52735" customFormat="1"/>
    <row r="52736" customFormat="1"/>
    <row r="52737" customFormat="1"/>
    <row r="52738" customFormat="1"/>
    <row r="52739" customFormat="1"/>
    <row r="52740" customFormat="1"/>
    <row r="52741" customFormat="1"/>
    <row r="52742" customFormat="1"/>
    <row r="52743" customFormat="1"/>
    <row r="52744" customFormat="1"/>
    <row r="52745" customFormat="1"/>
    <row r="52746" customFormat="1"/>
    <row r="52747" customFormat="1"/>
    <row r="52748" customFormat="1"/>
    <row r="52749" customFormat="1"/>
    <row r="52750" customFormat="1"/>
    <row r="52751" customFormat="1"/>
    <row r="52752" customFormat="1"/>
    <row r="52753" customFormat="1"/>
    <row r="52754" customFormat="1"/>
    <row r="52755" customFormat="1"/>
    <row r="52756" customFormat="1"/>
    <row r="52757" customFormat="1"/>
    <row r="52758" customFormat="1"/>
    <row r="52759" customFormat="1"/>
    <row r="52760" customFormat="1"/>
    <row r="52761" customFormat="1"/>
    <row r="52762" customFormat="1"/>
    <row r="52763" customFormat="1"/>
    <row r="52764" customFormat="1"/>
    <row r="52765" customFormat="1"/>
    <row r="52766" customFormat="1"/>
    <row r="52767" customFormat="1"/>
    <row r="52768" customFormat="1"/>
    <row r="52769" customFormat="1"/>
    <row r="52770" customFormat="1"/>
    <row r="52771" customFormat="1"/>
    <row r="52772" customFormat="1"/>
    <row r="52773" customFormat="1"/>
    <row r="52774" customFormat="1"/>
    <row r="52775" customFormat="1"/>
    <row r="52776" customFormat="1"/>
    <row r="52777" customFormat="1"/>
    <row r="52778" customFormat="1"/>
    <row r="52779" customFormat="1"/>
    <row r="52780" customFormat="1"/>
    <row r="52781" customFormat="1"/>
    <row r="52782" customFormat="1"/>
    <row r="52783" customFormat="1"/>
    <row r="52784" customFormat="1"/>
    <row r="52785" customFormat="1"/>
    <row r="52786" customFormat="1"/>
    <row r="52787" customFormat="1"/>
    <row r="52788" customFormat="1"/>
    <row r="52789" customFormat="1"/>
    <row r="52790" customFormat="1"/>
    <row r="52791" customFormat="1"/>
    <row r="52792" customFormat="1"/>
    <row r="52793" customFormat="1"/>
    <row r="52794" customFormat="1"/>
    <row r="52795" customFormat="1"/>
    <row r="52796" customFormat="1"/>
    <row r="52797" customFormat="1"/>
    <row r="52798" customFormat="1"/>
    <row r="52799" customFormat="1"/>
    <row r="52800" customFormat="1"/>
    <row r="52801" customFormat="1"/>
    <row r="52802" customFormat="1"/>
    <row r="52803" customFormat="1"/>
    <row r="52804" customFormat="1"/>
    <row r="52805" customFormat="1"/>
    <row r="52806" customFormat="1"/>
    <row r="52807" customFormat="1"/>
    <row r="52808" customFormat="1"/>
    <row r="52809" customFormat="1"/>
    <row r="52810" customFormat="1"/>
    <row r="52811" customFormat="1"/>
    <row r="52812" customFormat="1"/>
    <row r="52813" customFormat="1"/>
    <row r="52814" customFormat="1"/>
    <row r="52815" customFormat="1"/>
    <row r="52816" customFormat="1"/>
    <row r="52817" customFormat="1"/>
    <row r="52818" customFormat="1"/>
    <row r="52819" customFormat="1"/>
    <row r="52820" customFormat="1"/>
    <row r="52821" customFormat="1"/>
    <row r="52822" customFormat="1"/>
    <row r="52823" customFormat="1"/>
    <row r="52824" customFormat="1"/>
    <row r="52825" customFormat="1"/>
    <row r="52826" customFormat="1"/>
    <row r="52827" customFormat="1"/>
    <row r="52828" customFormat="1"/>
    <row r="52829" customFormat="1"/>
    <row r="52830" customFormat="1"/>
    <row r="52831" customFormat="1"/>
    <row r="52832" customFormat="1"/>
    <row r="52833" customFormat="1"/>
    <row r="52834" customFormat="1"/>
    <row r="52835" customFormat="1"/>
    <row r="52836" customFormat="1"/>
    <row r="52837" customFormat="1"/>
    <row r="52838" customFormat="1"/>
    <row r="52839" customFormat="1"/>
    <row r="52840" customFormat="1"/>
    <row r="52841" customFormat="1"/>
    <row r="52842" customFormat="1"/>
    <row r="52843" customFormat="1"/>
    <row r="52844" customFormat="1"/>
    <row r="52845" customFormat="1"/>
    <row r="52846" customFormat="1"/>
    <row r="52847" customFormat="1"/>
    <row r="52848" customFormat="1"/>
    <row r="52849" customFormat="1"/>
    <row r="52850" customFormat="1"/>
    <row r="52851" customFormat="1"/>
    <row r="52852" customFormat="1"/>
    <row r="52853" customFormat="1"/>
    <row r="52854" customFormat="1"/>
    <row r="52855" customFormat="1"/>
    <row r="52856" customFormat="1"/>
    <row r="52857" customFormat="1"/>
    <row r="52858" customFormat="1"/>
    <row r="52859" customFormat="1"/>
    <row r="52860" customFormat="1"/>
    <row r="52861" customFormat="1"/>
    <row r="52862" customFormat="1"/>
    <row r="52863" customFormat="1"/>
    <row r="52864" customFormat="1"/>
    <row r="52865" customFormat="1"/>
    <row r="52866" customFormat="1"/>
    <row r="52867" customFormat="1"/>
    <row r="52868" customFormat="1"/>
    <row r="52869" customFormat="1"/>
    <row r="52870" customFormat="1"/>
    <row r="52871" customFormat="1"/>
    <row r="52872" customFormat="1"/>
    <row r="52873" customFormat="1"/>
    <row r="52874" customFormat="1"/>
    <row r="52875" customFormat="1"/>
    <row r="52876" customFormat="1"/>
    <row r="52877" customFormat="1"/>
    <row r="52878" customFormat="1"/>
    <row r="52879" customFormat="1"/>
    <row r="52880" customFormat="1"/>
    <row r="52881" customFormat="1"/>
    <row r="52882" customFormat="1"/>
    <row r="52883" customFormat="1"/>
    <row r="52884" customFormat="1"/>
    <row r="52885" customFormat="1"/>
    <row r="52886" customFormat="1"/>
    <row r="52887" customFormat="1"/>
    <row r="52888" customFormat="1"/>
    <row r="52889" customFormat="1"/>
    <row r="52890" customFormat="1"/>
    <row r="52891" customFormat="1"/>
    <row r="52892" customFormat="1"/>
    <row r="52893" customFormat="1"/>
    <row r="52894" customFormat="1"/>
    <row r="52895" customFormat="1"/>
    <row r="52896" customFormat="1"/>
    <row r="52897" customFormat="1"/>
    <row r="52898" customFormat="1"/>
    <row r="52899" customFormat="1"/>
    <row r="52900" customFormat="1"/>
    <row r="52901" customFormat="1"/>
    <row r="52902" customFormat="1"/>
    <row r="52903" customFormat="1"/>
    <row r="52904" customFormat="1"/>
    <row r="52905" customFormat="1"/>
    <row r="52906" customFormat="1"/>
    <row r="52907" customFormat="1"/>
    <row r="52908" customFormat="1"/>
    <row r="52909" customFormat="1"/>
    <row r="52910" customFormat="1"/>
    <row r="52911" customFormat="1"/>
    <row r="52912" customFormat="1"/>
    <row r="52913" customFormat="1"/>
    <row r="52914" customFormat="1"/>
    <row r="52915" customFormat="1"/>
    <row r="52916" customFormat="1"/>
    <row r="52917" customFormat="1"/>
    <row r="52918" customFormat="1"/>
    <row r="52919" customFormat="1"/>
    <row r="52920" customFormat="1"/>
    <row r="52921" customFormat="1"/>
    <row r="52922" customFormat="1"/>
    <row r="52923" customFormat="1"/>
    <row r="52924" customFormat="1"/>
    <row r="52925" customFormat="1"/>
    <row r="52926" customFormat="1"/>
    <row r="52927" customFormat="1"/>
    <row r="52928" customFormat="1"/>
    <row r="52929" customFormat="1"/>
    <row r="52930" customFormat="1"/>
    <row r="52931" customFormat="1"/>
    <row r="52932" customFormat="1"/>
    <row r="52933" customFormat="1"/>
    <row r="52934" customFormat="1"/>
    <row r="52935" customFormat="1"/>
    <row r="52936" customFormat="1"/>
    <row r="52937" customFormat="1"/>
    <row r="52938" customFormat="1"/>
    <row r="52939" customFormat="1"/>
    <row r="52940" customFormat="1"/>
    <row r="52941" customFormat="1"/>
    <row r="52942" customFormat="1"/>
    <row r="52943" customFormat="1"/>
    <row r="52944" customFormat="1"/>
    <row r="52945" customFormat="1"/>
    <row r="52946" customFormat="1"/>
    <row r="52947" customFormat="1"/>
    <row r="52948" customFormat="1"/>
    <row r="52949" customFormat="1"/>
    <row r="52950" customFormat="1"/>
    <row r="52951" customFormat="1"/>
    <row r="52952" customFormat="1"/>
    <row r="52953" customFormat="1"/>
    <row r="52954" customFormat="1"/>
    <row r="52955" customFormat="1"/>
    <row r="52956" customFormat="1"/>
    <row r="52957" customFormat="1"/>
    <row r="52958" customFormat="1"/>
    <row r="52959" customFormat="1"/>
    <row r="52960" customFormat="1"/>
    <row r="52961" customFormat="1"/>
    <row r="52962" customFormat="1"/>
    <row r="52963" customFormat="1"/>
    <row r="52964" customFormat="1"/>
    <row r="52965" customFormat="1"/>
    <row r="52966" customFormat="1"/>
    <row r="52967" customFormat="1"/>
    <row r="52968" customFormat="1"/>
    <row r="52969" customFormat="1"/>
    <row r="52970" customFormat="1"/>
    <row r="52971" customFormat="1"/>
    <row r="52972" customFormat="1"/>
    <row r="52973" customFormat="1"/>
    <row r="52974" customFormat="1"/>
    <row r="52975" customFormat="1"/>
    <row r="52976" customFormat="1"/>
    <row r="52977" customFormat="1"/>
    <row r="52978" customFormat="1"/>
    <row r="52979" customFormat="1"/>
    <row r="52980" customFormat="1"/>
    <row r="52981" customFormat="1"/>
    <row r="52982" customFormat="1"/>
    <row r="52983" customFormat="1"/>
    <row r="52984" customFormat="1"/>
    <row r="52985" customFormat="1"/>
    <row r="52986" customFormat="1"/>
    <row r="52987" customFormat="1"/>
    <row r="52988" customFormat="1"/>
    <row r="52989" customFormat="1"/>
    <row r="52990" customFormat="1"/>
    <row r="52991" customFormat="1"/>
    <row r="52992" customFormat="1"/>
    <row r="52993" customFormat="1"/>
    <row r="52994" customFormat="1"/>
    <row r="52995" customFormat="1"/>
    <row r="52996" customFormat="1"/>
    <row r="52997" customFormat="1"/>
    <row r="52998" customFormat="1"/>
    <row r="52999" customFormat="1"/>
    <row r="53000" customFormat="1"/>
    <row r="53001" customFormat="1"/>
    <row r="53002" customFormat="1"/>
    <row r="53003" customFormat="1"/>
    <row r="53004" customFormat="1"/>
    <row r="53005" customFormat="1"/>
    <row r="53006" customFormat="1"/>
    <row r="53007" customFormat="1"/>
    <row r="53008" customFormat="1"/>
    <row r="53009" customFormat="1"/>
    <row r="53010" customFormat="1"/>
    <row r="53011" customFormat="1"/>
    <row r="53012" customFormat="1"/>
    <row r="53013" customFormat="1"/>
    <row r="53014" customFormat="1"/>
    <row r="53015" customFormat="1"/>
    <row r="53016" customFormat="1"/>
    <row r="53017" customFormat="1"/>
    <row r="53018" customFormat="1"/>
    <row r="53019" customFormat="1"/>
    <row r="53020" customFormat="1"/>
    <row r="53021" customFormat="1"/>
    <row r="53022" customFormat="1"/>
    <row r="53023" customFormat="1"/>
    <row r="53024" customFormat="1"/>
    <row r="53025" customFormat="1"/>
    <row r="53026" customFormat="1"/>
    <row r="53027" customFormat="1"/>
    <row r="53028" customFormat="1"/>
    <row r="53029" customFormat="1"/>
    <row r="53030" customFormat="1"/>
    <row r="53031" customFormat="1"/>
    <row r="53032" customFormat="1"/>
    <row r="53033" customFormat="1"/>
    <row r="53034" customFormat="1"/>
    <row r="53035" customFormat="1"/>
    <row r="53036" customFormat="1"/>
    <row r="53037" customFormat="1"/>
    <row r="53038" customFormat="1"/>
    <row r="53039" customFormat="1"/>
    <row r="53040" customFormat="1"/>
    <row r="53041" customFormat="1"/>
    <row r="53042" customFormat="1"/>
    <row r="53043" customFormat="1"/>
    <row r="53044" customFormat="1"/>
    <row r="53045" customFormat="1"/>
    <row r="53046" customFormat="1"/>
    <row r="53047" customFormat="1"/>
    <row r="53048" customFormat="1"/>
    <row r="53049" customFormat="1"/>
    <row r="53050" customFormat="1"/>
    <row r="53051" customFormat="1"/>
    <row r="53052" customFormat="1"/>
    <row r="53053" customFormat="1"/>
    <row r="53054" customFormat="1"/>
    <row r="53055" customFormat="1"/>
    <row r="53056" customFormat="1"/>
    <row r="53057" customFormat="1"/>
    <row r="53058" customFormat="1"/>
    <row r="53059" customFormat="1"/>
    <row r="53060" customFormat="1"/>
    <row r="53061" customFormat="1"/>
    <row r="53062" customFormat="1"/>
    <row r="53063" customFormat="1"/>
    <row r="53064" customFormat="1"/>
    <row r="53065" customFormat="1"/>
    <row r="53066" customFormat="1"/>
    <row r="53067" customFormat="1"/>
    <row r="53068" customFormat="1"/>
    <row r="53069" customFormat="1"/>
    <row r="53070" customFormat="1"/>
    <row r="53071" customFormat="1"/>
    <row r="53072" customFormat="1"/>
    <row r="53073" customFormat="1"/>
    <row r="53074" customFormat="1"/>
    <row r="53075" customFormat="1"/>
    <row r="53076" customFormat="1"/>
    <row r="53077" customFormat="1"/>
    <row r="53078" customFormat="1"/>
    <row r="53079" customFormat="1"/>
    <row r="53080" customFormat="1"/>
    <row r="53081" customFormat="1"/>
    <row r="53082" customFormat="1"/>
    <row r="53083" customFormat="1"/>
    <row r="53084" customFormat="1"/>
    <row r="53085" customFormat="1"/>
    <row r="53086" customFormat="1"/>
    <row r="53087" customFormat="1"/>
    <row r="53088" customFormat="1"/>
    <row r="53089" customFormat="1"/>
    <row r="53090" customFormat="1"/>
    <row r="53091" customFormat="1"/>
    <row r="53092" customFormat="1"/>
    <row r="53093" customFormat="1"/>
    <row r="53094" customFormat="1"/>
    <row r="53095" customFormat="1"/>
    <row r="53096" customFormat="1"/>
    <row r="53097" customFormat="1"/>
    <row r="53098" customFormat="1"/>
    <row r="53099" customFormat="1"/>
    <row r="53100" customFormat="1"/>
    <row r="53101" customFormat="1"/>
    <row r="53102" customFormat="1"/>
    <row r="53103" customFormat="1"/>
    <row r="53104" customFormat="1"/>
    <row r="53105" customFormat="1"/>
    <row r="53106" customFormat="1"/>
    <row r="53107" customFormat="1"/>
    <row r="53108" customFormat="1"/>
    <row r="53109" customFormat="1"/>
    <row r="53110" customFormat="1"/>
    <row r="53111" customFormat="1"/>
    <row r="53112" customFormat="1"/>
    <row r="53113" customFormat="1"/>
    <row r="53114" customFormat="1"/>
    <row r="53115" customFormat="1"/>
    <row r="53116" customFormat="1"/>
    <row r="53117" customFormat="1"/>
    <row r="53118" customFormat="1"/>
    <row r="53119" customFormat="1"/>
    <row r="53120" customFormat="1"/>
    <row r="53121" customFormat="1"/>
    <row r="53122" customFormat="1"/>
    <row r="53123" customFormat="1"/>
    <row r="53124" customFormat="1"/>
    <row r="53125" customFormat="1"/>
    <row r="53126" customFormat="1"/>
    <row r="53127" customFormat="1"/>
    <row r="53128" customFormat="1"/>
    <row r="53129" customFormat="1"/>
    <row r="53130" customFormat="1"/>
    <row r="53131" customFormat="1"/>
    <row r="53132" customFormat="1"/>
    <row r="53133" customFormat="1"/>
    <row r="53134" customFormat="1"/>
    <row r="53135" customFormat="1"/>
    <row r="53136" customFormat="1"/>
    <row r="53137" customFormat="1"/>
    <row r="53138" customFormat="1"/>
    <row r="53139" customFormat="1"/>
    <row r="53140" customFormat="1"/>
    <row r="53141" customFormat="1"/>
    <row r="53142" customFormat="1"/>
    <row r="53143" customFormat="1"/>
    <row r="53144" customFormat="1"/>
    <row r="53145" customFormat="1"/>
    <row r="53146" customFormat="1"/>
    <row r="53147" customFormat="1"/>
    <row r="53148" customFormat="1"/>
    <row r="53149" customFormat="1"/>
    <row r="53150" customFormat="1"/>
    <row r="53151" customFormat="1"/>
    <row r="53152" customFormat="1"/>
    <row r="53153" customFormat="1"/>
    <row r="53154" customFormat="1"/>
    <row r="53155" customFormat="1"/>
    <row r="53156" customFormat="1"/>
    <row r="53157" customFormat="1"/>
    <row r="53158" customFormat="1"/>
    <row r="53159" customFormat="1"/>
    <row r="53160" customFormat="1"/>
    <row r="53161" customFormat="1"/>
    <row r="53162" customFormat="1"/>
    <row r="53163" customFormat="1"/>
    <row r="53164" customFormat="1"/>
    <row r="53165" customFormat="1"/>
    <row r="53166" customFormat="1"/>
    <row r="53167" customFormat="1"/>
    <row r="53168" customFormat="1"/>
    <row r="53169" customFormat="1"/>
    <row r="53170" customFormat="1"/>
    <row r="53171" customFormat="1"/>
    <row r="53172" customFormat="1"/>
    <row r="53173" customFormat="1"/>
    <row r="53174" customFormat="1"/>
    <row r="53175" customFormat="1"/>
    <row r="53176" customFormat="1"/>
    <row r="53177" customFormat="1"/>
    <row r="53178" customFormat="1"/>
    <row r="53179" customFormat="1"/>
    <row r="53180" customFormat="1"/>
    <row r="53181" customFormat="1"/>
    <row r="53182" customFormat="1"/>
    <row r="53183" customFormat="1"/>
    <row r="53184" customFormat="1"/>
    <row r="53185" customFormat="1"/>
    <row r="53186" customFormat="1"/>
    <row r="53187" customFormat="1"/>
    <row r="53188" customFormat="1"/>
    <row r="53189" customFormat="1"/>
    <row r="53190" customFormat="1"/>
    <row r="53191" customFormat="1"/>
    <row r="53192" customFormat="1"/>
    <row r="53193" customFormat="1"/>
    <row r="53194" customFormat="1"/>
    <row r="53195" customFormat="1"/>
    <row r="53196" customFormat="1"/>
    <row r="53197" customFormat="1"/>
    <row r="53198" customFormat="1"/>
    <row r="53199" customFormat="1"/>
    <row r="53200" customFormat="1"/>
    <row r="53201" customFormat="1"/>
    <row r="53202" customFormat="1"/>
    <row r="53203" customFormat="1"/>
    <row r="53204" customFormat="1"/>
    <row r="53205" customFormat="1"/>
    <row r="53206" customFormat="1"/>
    <row r="53207" customFormat="1"/>
    <row r="53208" customFormat="1"/>
    <row r="53209" customFormat="1"/>
    <row r="53210" customFormat="1"/>
    <row r="53211" customFormat="1"/>
    <row r="53212" customFormat="1"/>
    <row r="53213" customFormat="1"/>
    <row r="53214" customFormat="1"/>
    <row r="53215" customFormat="1"/>
    <row r="53216" customFormat="1"/>
    <row r="53217" customFormat="1"/>
    <row r="53218" customFormat="1"/>
    <row r="53219" customFormat="1"/>
    <row r="53220" customFormat="1"/>
    <row r="53221" customFormat="1"/>
    <row r="53222" customFormat="1"/>
    <row r="53223" customFormat="1"/>
    <row r="53224" customFormat="1"/>
    <row r="53225" customFormat="1"/>
    <row r="53226" customFormat="1"/>
    <row r="53227" customFormat="1"/>
    <row r="53228" customFormat="1"/>
    <row r="53229" customFormat="1"/>
    <row r="53230" customFormat="1"/>
    <row r="53231" customFormat="1"/>
    <row r="53232" customFormat="1"/>
    <row r="53233" customFormat="1"/>
    <row r="53234" customFormat="1"/>
    <row r="53235" customFormat="1"/>
    <row r="53236" customFormat="1"/>
    <row r="53237" customFormat="1"/>
    <row r="53238" customFormat="1"/>
    <row r="53239" customFormat="1"/>
    <row r="53240" customFormat="1"/>
    <row r="53241" customFormat="1"/>
    <row r="53242" customFormat="1"/>
    <row r="53243" customFormat="1"/>
    <row r="53244" customFormat="1"/>
    <row r="53245" customFormat="1"/>
    <row r="53246" customFormat="1"/>
    <row r="53247" customFormat="1"/>
    <row r="53248" customFormat="1"/>
    <row r="53249" customFormat="1"/>
    <row r="53250" customFormat="1"/>
    <row r="53251" customFormat="1"/>
    <row r="53252" customFormat="1"/>
    <row r="53253" customFormat="1"/>
    <row r="53254" customFormat="1"/>
    <row r="53255" customFormat="1"/>
    <row r="53256" customFormat="1"/>
    <row r="53257" customFormat="1"/>
    <row r="53258" customFormat="1"/>
    <row r="53259" customFormat="1"/>
    <row r="53260" customFormat="1"/>
    <row r="53261" customFormat="1"/>
    <row r="53262" customFormat="1"/>
    <row r="53263" customFormat="1"/>
    <row r="53264" customFormat="1"/>
    <row r="53265" customFormat="1"/>
    <row r="53266" customFormat="1"/>
    <row r="53267" customFormat="1"/>
    <row r="53268" customFormat="1"/>
    <row r="53269" customFormat="1"/>
    <row r="53270" customFormat="1"/>
    <row r="53271" customFormat="1"/>
    <row r="53272" customFormat="1"/>
    <row r="53273" customFormat="1"/>
    <row r="53274" customFormat="1"/>
    <row r="53275" customFormat="1"/>
    <row r="53276" customFormat="1"/>
    <row r="53277" customFormat="1"/>
    <row r="53278" customFormat="1"/>
    <row r="53279" customFormat="1"/>
    <row r="53280" customFormat="1"/>
    <row r="53281" customFormat="1"/>
    <row r="53282" customFormat="1"/>
    <row r="53283" customFormat="1"/>
    <row r="53284" customFormat="1"/>
    <row r="53285" customFormat="1"/>
    <row r="53286" customFormat="1"/>
    <row r="53287" customFormat="1"/>
    <row r="53288" customFormat="1"/>
    <row r="53289" customFormat="1"/>
    <row r="53290" customFormat="1"/>
    <row r="53291" customFormat="1"/>
    <row r="53292" customFormat="1"/>
    <row r="53293" customFormat="1"/>
    <row r="53294" customFormat="1"/>
    <row r="53295" customFormat="1"/>
    <row r="53296" customFormat="1"/>
    <row r="53297" customFormat="1"/>
    <row r="53298" customFormat="1"/>
    <row r="53299" customFormat="1"/>
    <row r="53300" customFormat="1"/>
    <row r="53301" customFormat="1"/>
    <row r="53302" customFormat="1"/>
    <row r="53303" customFormat="1"/>
    <row r="53304" customFormat="1"/>
    <row r="53305" customFormat="1"/>
    <row r="53306" customFormat="1"/>
    <row r="53307" customFormat="1"/>
    <row r="53308" customFormat="1"/>
    <row r="53309" customFormat="1"/>
    <row r="53310" customFormat="1"/>
    <row r="53311" customFormat="1"/>
    <row r="53312" customFormat="1"/>
    <row r="53313" customFormat="1"/>
    <row r="53314" customFormat="1"/>
    <row r="53315" customFormat="1"/>
    <row r="53316" customFormat="1"/>
    <row r="53317" customFormat="1"/>
    <row r="53318" customFormat="1"/>
    <row r="53319" customFormat="1"/>
    <row r="53320" customFormat="1"/>
    <row r="53321" customFormat="1"/>
    <row r="53322" customFormat="1"/>
    <row r="53323" customFormat="1"/>
    <row r="53324" customFormat="1"/>
    <row r="53325" customFormat="1"/>
    <row r="53326" customFormat="1"/>
    <row r="53327" customFormat="1"/>
    <row r="53328" customFormat="1"/>
    <row r="53329" customFormat="1"/>
    <row r="53330" customFormat="1"/>
    <row r="53331" customFormat="1"/>
    <row r="53332" customFormat="1"/>
    <row r="53333" customFormat="1"/>
    <row r="53334" customFormat="1"/>
    <row r="53335" customFormat="1"/>
    <row r="53336" customFormat="1"/>
    <row r="53337" customFormat="1"/>
    <row r="53338" customFormat="1"/>
    <row r="53339" customFormat="1"/>
    <row r="53340" customFormat="1"/>
    <row r="53341" customFormat="1"/>
    <row r="53342" customFormat="1"/>
    <row r="53343" customFormat="1"/>
    <row r="53344" customFormat="1"/>
    <row r="53345" customFormat="1"/>
    <row r="53346" customFormat="1"/>
    <row r="53347" customFormat="1"/>
    <row r="53348" customFormat="1"/>
    <row r="53349" customFormat="1"/>
    <row r="53350" customFormat="1"/>
    <row r="53351" customFormat="1"/>
    <row r="53352" customFormat="1"/>
    <row r="53353" customFormat="1"/>
    <row r="53354" customFormat="1"/>
    <row r="53355" customFormat="1"/>
    <row r="53356" customFormat="1"/>
    <row r="53357" customFormat="1"/>
    <row r="53358" customFormat="1"/>
    <row r="53359" customFormat="1"/>
    <row r="53360" customFormat="1"/>
    <row r="53361" customFormat="1"/>
    <row r="53362" customFormat="1"/>
    <row r="53363" customFormat="1"/>
    <row r="53364" customFormat="1"/>
    <row r="53365" customFormat="1"/>
    <row r="53366" customFormat="1"/>
    <row r="53367" customFormat="1"/>
    <row r="53368" customFormat="1"/>
    <row r="53369" customFormat="1"/>
    <row r="53370" customFormat="1"/>
    <row r="53371" customFormat="1"/>
    <row r="53372" customFormat="1"/>
    <row r="53373" customFormat="1"/>
    <row r="53374" customFormat="1"/>
    <row r="53375" customFormat="1"/>
    <row r="53376" customFormat="1"/>
    <row r="53377" customFormat="1"/>
    <row r="53378" customFormat="1"/>
    <row r="53379" customFormat="1"/>
    <row r="53380" customFormat="1"/>
    <row r="53381" customFormat="1"/>
    <row r="53382" customFormat="1"/>
    <row r="53383" customFormat="1"/>
    <row r="53384" customFormat="1"/>
    <row r="53385" customFormat="1"/>
    <row r="53386" customFormat="1"/>
    <row r="53387" customFormat="1"/>
    <row r="53388" customFormat="1"/>
    <row r="53389" customFormat="1"/>
    <row r="53390" customFormat="1"/>
    <row r="53391" customFormat="1"/>
    <row r="53392" customFormat="1"/>
    <row r="53393" customFormat="1"/>
    <row r="53394" customFormat="1"/>
    <row r="53395" customFormat="1"/>
    <row r="53396" customFormat="1"/>
    <row r="53397" customFormat="1"/>
    <row r="53398" customFormat="1"/>
    <row r="53399" customFormat="1"/>
    <row r="53400" customFormat="1"/>
    <row r="53401" customFormat="1"/>
    <row r="53402" customFormat="1"/>
    <row r="53403" customFormat="1"/>
    <row r="53404" customFormat="1"/>
    <row r="53405" customFormat="1"/>
    <row r="53406" customFormat="1"/>
    <row r="53407" customFormat="1"/>
    <row r="53408" customFormat="1"/>
    <row r="53409" customFormat="1"/>
    <row r="53410" customFormat="1"/>
    <row r="53411" customFormat="1"/>
    <row r="53412" customFormat="1"/>
    <row r="53413" customFormat="1"/>
    <row r="53414" customFormat="1"/>
    <row r="53415" customFormat="1"/>
    <row r="53416" customFormat="1"/>
    <row r="53417" customFormat="1"/>
    <row r="53418" customFormat="1"/>
    <row r="53419" customFormat="1"/>
    <row r="53420" customFormat="1"/>
    <row r="53421" customFormat="1"/>
    <row r="53422" customFormat="1"/>
    <row r="53423" customFormat="1"/>
    <row r="53424" customFormat="1"/>
    <row r="53425" customFormat="1"/>
    <row r="53426" customFormat="1"/>
    <row r="53427" customFormat="1"/>
    <row r="53428" customFormat="1"/>
    <row r="53429" customFormat="1"/>
    <row r="53430" customFormat="1"/>
    <row r="53431" customFormat="1"/>
    <row r="53432" customFormat="1"/>
    <row r="53433" customFormat="1"/>
    <row r="53434" customFormat="1"/>
    <row r="53435" customFormat="1"/>
    <row r="53436" customFormat="1"/>
    <row r="53437" customFormat="1"/>
    <row r="53438" customFormat="1"/>
    <row r="53439" customFormat="1"/>
    <row r="53440" customFormat="1"/>
    <row r="53441" customFormat="1"/>
    <row r="53442" customFormat="1"/>
    <row r="53443" customFormat="1"/>
    <row r="53444" customFormat="1"/>
    <row r="53445" customFormat="1"/>
    <row r="53446" customFormat="1"/>
    <row r="53447" customFormat="1"/>
    <row r="53448" customFormat="1"/>
    <row r="53449" customFormat="1"/>
    <row r="53450" customFormat="1"/>
    <row r="53451" customFormat="1"/>
    <row r="53452" customFormat="1"/>
    <row r="53453" customFormat="1"/>
    <row r="53454" customFormat="1"/>
    <row r="53455" customFormat="1"/>
    <row r="53456" customFormat="1"/>
    <row r="53457" customFormat="1"/>
    <row r="53458" customFormat="1"/>
    <row r="53459" customFormat="1"/>
    <row r="53460" customFormat="1"/>
    <row r="53461" customFormat="1"/>
    <row r="53462" customFormat="1"/>
    <row r="53463" customFormat="1"/>
    <row r="53464" customFormat="1"/>
    <row r="53465" customFormat="1"/>
    <row r="53466" customFormat="1"/>
    <row r="53467" customFormat="1"/>
    <row r="53468" customFormat="1"/>
    <row r="53469" customFormat="1"/>
    <row r="53470" customFormat="1"/>
    <row r="53471" customFormat="1"/>
    <row r="53472" customFormat="1"/>
    <row r="53473" customFormat="1"/>
    <row r="53474" customFormat="1"/>
    <row r="53475" customFormat="1"/>
    <row r="53476" customFormat="1"/>
    <row r="53477" customFormat="1"/>
    <row r="53478" customFormat="1"/>
    <row r="53479" customFormat="1"/>
    <row r="53480" customFormat="1"/>
    <row r="53481" customFormat="1"/>
    <row r="53482" customFormat="1"/>
    <row r="53483" customFormat="1"/>
    <row r="53484" customFormat="1"/>
    <row r="53485" customFormat="1"/>
    <row r="53486" customFormat="1"/>
    <row r="53487" customFormat="1"/>
    <row r="53488" customFormat="1"/>
    <row r="53489" customFormat="1"/>
    <row r="53490" customFormat="1"/>
    <row r="53491" customFormat="1"/>
    <row r="53492" customFormat="1"/>
    <row r="53493" customFormat="1"/>
    <row r="53494" customFormat="1"/>
    <row r="53495" customFormat="1"/>
    <row r="53496" customFormat="1"/>
    <row r="53497" customFormat="1"/>
    <row r="53498" customFormat="1"/>
    <row r="53499" customFormat="1"/>
    <row r="53500" customFormat="1"/>
    <row r="53501" customFormat="1"/>
    <row r="53502" customFormat="1"/>
    <row r="53503" customFormat="1"/>
    <row r="53504" customFormat="1"/>
    <row r="53505" customFormat="1"/>
    <row r="53506" customFormat="1"/>
    <row r="53507" customFormat="1"/>
    <row r="53508" customFormat="1"/>
    <row r="53509" customFormat="1"/>
    <row r="53510" customFormat="1"/>
    <row r="53511" customFormat="1"/>
    <row r="53512" customFormat="1"/>
    <row r="53513" customFormat="1"/>
    <row r="53514" customFormat="1"/>
    <row r="53515" customFormat="1"/>
    <row r="53516" customFormat="1"/>
    <row r="53517" customFormat="1"/>
    <row r="53518" customFormat="1"/>
    <row r="53519" customFormat="1"/>
    <row r="53520" customFormat="1"/>
    <row r="53521" customFormat="1"/>
    <row r="53522" customFormat="1"/>
    <row r="53523" customFormat="1"/>
    <row r="53524" customFormat="1"/>
    <row r="53525" customFormat="1"/>
    <row r="53526" customFormat="1"/>
    <row r="53527" customFormat="1"/>
    <row r="53528" customFormat="1"/>
    <row r="53529" customFormat="1"/>
    <row r="53530" customFormat="1"/>
    <row r="53531" customFormat="1"/>
    <row r="53532" customFormat="1"/>
    <row r="53533" customFormat="1"/>
    <row r="53534" customFormat="1"/>
    <row r="53535" customFormat="1"/>
    <row r="53536" customFormat="1"/>
    <row r="53537" customFormat="1"/>
    <row r="53538" customFormat="1"/>
    <row r="53539" customFormat="1"/>
    <row r="53540" customFormat="1"/>
    <row r="53541" customFormat="1"/>
    <row r="53542" customFormat="1"/>
    <row r="53543" customFormat="1"/>
    <row r="53544" customFormat="1"/>
    <row r="53545" customFormat="1"/>
    <row r="53546" customFormat="1"/>
    <row r="53547" customFormat="1"/>
    <row r="53548" customFormat="1"/>
    <row r="53549" customFormat="1"/>
    <row r="53550" customFormat="1"/>
    <row r="53551" customFormat="1"/>
    <row r="53552" customFormat="1"/>
    <row r="53553" customFormat="1"/>
    <row r="53554" customFormat="1"/>
    <row r="53555" customFormat="1"/>
    <row r="53556" customFormat="1"/>
    <row r="53557" customFormat="1"/>
    <row r="53558" customFormat="1"/>
    <row r="53559" customFormat="1"/>
    <row r="53560" customFormat="1"/>
    <row r="53561" customFormat="1"/>
    <row r="53562" customFormat="1"/>
    <row r="53563" customFormat="1"/>
    <row r="53564" customFormat="1"/>
    <row r="53565" customFormat="1"/>
    <row r="53566" customFormat="1"/>
    <row r="53567" customFormat="1"/>
    <row r="53568" customFormat="1"/>
    <row r="53569" customFormat="1"/>
    <row r="53570" customFormat="1"/>
    <row r="53571" customFormat="1"/>
    <row r="53572" customFormat="1"/>
    <row r="53573" customFormat="1"/>
    <row r="53574" customFormat="1"/>
    <row r="53575" customFormat="1"/>
    <row r="53576" customFormat="1"/>
    <row r="53577" customFormat="1"/>
    <row r="53578" customFormat="1"/>
    <row r="53579" customFormat="1"/>
    <row r="53580" customFormat="1"/>
    <row r="53581" customFormat="1"/>
    <row r="53582" customFormat="1"/>
    <row r="53583" customFormat="1"/>
    <row r="53584" customFormat="1"/>
    <row r="53585" customFormat="1"/>
    <row r="53586" customFormat="1"/>
    <row r="53587" customFormat="1"/>
    <row r="53588" customFormat="1"/>
    <row r="53589" customFormat="1"/>
    <row r="53590" customFormat="1"/>
    <row r="53591" customFormat="1"/>
    <row r="53592" customFormat="1"/>
    <row r="53593" customFormat="1"/>
    <row r="53594" customFormat="1"/>
    <row r="53595" customFormat="1"/>
    <row r="53596" customFormat="1"/>
    <row r="53597" customFormat="1"/>
    <row r="53598" customFormat="1"/>
    <row r="53599" customFormat="1"/>
    <row r="53600" customFormat="1"/>
    <row r="53601" customFormat="1"/>
    <row r="53602" customFormat="1"/>
    <row r="53603" customFormat="1"/>
    <row r="53604" customFormat="1"/>
    <row r="53605" customFormat="1"/>
    <row r="53606" customFormat="1"/>
    <row r="53607" customFormat="1"/>
    <row r="53608" customFormat="1"/>
    <row r="53609" customFormat="1"/>
    <row r="53610" customFormat="1"/>
    <row r="53611" customFormat="1"/>
    <row r="53612" customFormat="1"/>
    <row r="53613" customFormat="1"/>
    <row r="53614" customFormat="1"/>
    <row r="53615" customFormat="1"/>
    <row r="53616" customFormat="1"/>
    <row r="53617" customFormat="1"/>
    <row r="53618" customFormat="1"/>
    <row r="53619" customFormat="1"/>
    <row r="53620" customFormat="1"/>
    <row r="53621" customFormat="1"/>
    <row r="53622" customFormat="1"/>
    <row r="53623" customFormat="1"/>
    <row r="53624" customFormat="1"/>
    <row r="53625" customFormat="1"/>
    <row r="53626" customFormat="1"/>
    <row r="53627" customFormat="1"/>
    <row r="53628" customFormat="1"/>
    <row r="53629" customFormat="1"/>
    <row r="53630" customFormat="1"/>
    <row r="53631" customFormat="1"/>
    <row r="53632" customFormat="1"/>
    <row r="53633" customFormat="1"/>
    <row r="53634" customFormat="1"/>
    <row r="53635" customFormat="1"/>
    <row r="53636" customFormat="1"/>
    <row r="53637" customFormat="1"/>
    <row r="53638" customFormat="1"/>
    <row r="53639" customFormat="1"/>
    <row r="53640" customFormat="1"/>
    <row r="53641" customFormat="1"/>
    <row r="53642" customFormat="1"/>
    <row r="53643" customFormat="1"/>
    <row r="53644" customFormat="1"/>
    <row r="53645" customFormat="1"/>
    <row r="53646" customFormat="1"/>
    <row r="53647" customFormat="1"/>
    <row r="53648" customFormat="1"/>
    <row r="53649" customFormat="1"/>
    <row r="53650" customFormat="1"/>
    <row r="53651" customFormat="1"/>
    <row r="53652" customFormat="1"/>
    <row r="53653" customFormat="1"/>
    <row r="53654" customFormat="1"/>
    <row r="53655" customFormat="1"/>
    <row r="53656" customFormat="1"/>
    <row r="53657" customFormat="1"/>
    <row r="53658" customFormat="1"/>
    <row r="53659" customFormat="1"/>
    <row r="53660" customFormat="1"/>
    <row r="53661" customFormat="1"/>
    <row r="53662" customFormat="1"/>
    <row r="53663" customFormat="1"/>
    <row r="53664" customFormat="1"/>
    <row r="53665" customFormat="1"/>
    <row r="53666" customFormat="1"/>
    <row r="53667" customFormat="1"/>
    <row r="53668" customFormat="1"/>
    <row r="53669" customFormat="1"/>
    <row r="53670" customFormat="1"/>
    <row r="53671" customFormat="1"/>
    <row r="53672" customFormat="1"/>
    <row r="53673" customFormat="1"/>
    <row r="53674" customFormat="1"/>
    <row r="53675" customFormat="1"/>
    <row r="53676" customFormat="1"/>
    <row r="53677" customFormat="1"/>
    <row r="53678" customFormat="1"/>
    <row r="53679" customFormat="1"/>
    <row r="53680" customFormat="1"/>
    <row r="53681" customFormat="1"/>
    <row r="53682" customFormat="1"/>
    <row r="53683" customFormat="1"/>
    <row r="53684" customFormat="1"/>
    <row r="53685" customFormat="1"/>
    <row r="53686" customFormat="1"/>
    <row r="53687" customFormat="1"/>
    <row r="53688" customFormat="1"/>
    <row r="53689" customFormat="1"/>
    <row r="53690" customFormat="1"/>
    <row r="53691" customFormat="1"/>
    <row r="53692" customFormat="1"/>
    <row r="53693" customFormat="1"/>
    <row r="53694" customFormat="1"/>
    <row r="53695" customFormat="1"/>
    <row r="53696" customFormat="1"/>
    <row r="53697" customFormat="1"/>
    <row r="53698" customFormat="1"/>
    <row r="53699" customFormat="1"/>
    <row r="53700" customFormat="1"/>
    <row r="53701" customFormat="1"/>
    <row r="53702" customFormat="1"/>
    <row r="53703" customFormat="1"/>
    <row r="53704" customFormat="1"/>
    <row r="53705" customFormat="1"/>
    <row r="53706" customFormat="1"/>
    <row r="53707" customFormat="1"/>
    <row r="53708" customFormat="1"/>
    <row r="53709" customFormat="1"/>
    <row r="53710" customFormat="1"/>
    <row r="53711" customFormat="1"/>
    <row r="53712" customFormat="1"/>
    <row r="53713" customFormat="1"/>
    <row r="53714" customFormat="1"/>
    <row r="53715" customFormat="1"/>
    <row r="53716" customFormat="1"/>
    <row r="53717" customFormat="1"/>
    <row r="53718" customFormat="1"/>
    <row r="53719" customFormat="1"/>
    <row r="53720" customFormat="1"/>
    <row r="53721" customFormat="1"/>
    <row r="53722" customFormat="1"/>
    <row r="53723" customFormat="1"/>
    <row r="53724" customFormat="1"/>
    <row r="53725" customFormat="1"/>
    <row r="53726" customFormat="1"/>
    <row r="53727" customFormat="1"/>
    <row r="53728" customFormat="1"/>
    <row r="53729" customFormat="1"/>
    <row r="53730" customFormat="1"/>
    <row r="53731" customFormat="1"/>
    <row r="53732" customFormat="1"/>
    <row r="53733" customFormat="1"/>
    <row r="53734" customFormat="1"/>
    <row r="53735" customFormat="1"/>
    <row r="53736" customFormat="1"/>
    <row r="53737" customFormat="1"/>
    <row r="53738" customFormat="1"/>
    <row r="53739" customFormat="1"/>
    <row r="53740" customFormat="1"/>
    <row r="53741" customFormat="1"/>
    <row r="53742" customFormat="1"/>
    <row r="53743" customFormat="1"/>
    <row r="53744" customFormat="1"/>
    <row r="53745" customFormat="1"/>
    <row r="53746" customFormat="1"/>
    <row r="53747" customFormat="1"/>
    <row r="53748" customFormat="1"/>
    <row r="53749" customFormat="1"/>
    <row r="53750" customFormat="1"/>
    <row r="53751" customFormat="1"/>
    <row r="53752" customFormat="1"/>
    <row r="53753" customFormat="1"/>
    <row r="53754" customFormat="1"/>
    <row r="53755" customFormat="1"/>
    <row r="53756" customFormat="1"/>
    <row r="53757" customFormat="1"/>
    <row r="53758" customFormat="1"/>
    <row r="53759" customFormat="1"/>
    <row r="53760" customFormat="1"/>
    <row r="53761" customFormat="1"/>
    <row r="53762" customFormat="1"/>
    <row r="53763" customFormat="1"/>
    <row r="53764" customFormat="1"/>
    <row r="53765" customFormat="1"/>
    <row r="53766" customFormat="1"/>
    <row r="53767" customFormat="1"/>
    <row r="53768" customFormat="1"/>
    <row r="53769" customFormat="1"/>
    <row r="53770" customFormat="1"/>
    <row r="53771" customFormat="1"/>
    <row r="53772" customFormat="1"/>
    <row r="53773" customFormat="1"/>
    <row r="53774" customFormat="1"/>
    <row r="53775" customFormat="1"/>
    <row r="53776" customFormat="1"/>
    <row r="53777" customFormat="1"/>
    <row r="53778" customFormat="1"/>
    <row r="53779" customFormat="1"/>
    <row r="53780" customFormat="1"/>
    <row r="53781" customFormat="1"/>
    <row r="53782" customFormat="1"/>
    <row r="53783" customFormat="1"/>
    <row r="53784" customFormat="1"/>
    <row r="53785" customFormat="1"/>
    <row r="53786" customFormat="1"/>
    <row r="53787" customFormat="1"/>
    <row r="53788" customFormat="1"/>
    <row r="53789" customFormat="1"/>
    <row r="53790" customFormat="1"/>
    <row r="53791" customFormat="1"/>
    <row r="53792" customFormat="1"/>
    <row r="53793" customFormat="1"/>
    <row r="53794" customFormat="1"/>
    <row r="53795" customFormat="1"/>
    <row r="53796" customFormat="1"/>
    <row r="53797" customFormat="1"/>
    <row r="53798" customFormat="1"/>
    <row r="53799" customFormat="1"/>
    <row r="53800" customFormat="1"/>
    <row r="53801" customFormat="1"/>
    <row r="53802" customFormat="1"/>
    <row r="53803" customFormat="1"/>
    <row r="53804" customFormat="1"/>
    <row r="53805" customFormat="1"/>
    <row r="53806" customFormat="1"/>
    <row r="53807" customFormat="1"/>
    <row r="53808" customFormat="1"/>
    <row r="53809" customFormat="1"/>
    <row r="53810" customFormat="1"/>
    <row r="53811" customFormat="1"/>
    <row r="53812" customFormat="1"/>
    <row r="53813" customFormat="1"/>
    <row r="53814" customFormat="1"/>
    <row r="53815" customFormat="1"/>
    <row r="53816" customFormat="1"/>
    <row r="53817" customFormat="1"/>
    <row r="53818" customFormat="1"/>
    <row r="53819" customFormat="1"/>
    <row r="53820" customFormat="1"/>
    <row r="53821" customFormat="1"/>
    <row r="53822" customFormat="1"/>
    <row r="53823" customFormat="1"/>
    <row r="53824" customFormat="1"/>
    <row r="53825" customFormat="1"/>
    <row r="53826" customFormat="1"/>
    <row r="53827" customFormat="1"/>
    <row r="53828" customFormat="1"/>
    <row r="53829" customFormat="1"/>
    <row r="53830" customFormat="1"/>
    <row r="53831" customFormat="1"/>
    <row r="53832" customFormat="1"/>
    <row r="53833" customFormat="1"/>
    <row r="53834" customFormat="1"/>
    <row r="53835" customFormat="1"/>
    <row r="53836" customFormat="1"/>
    <row r="53837" customFormat="1"/>
    <row r="53838" customFormat="1"/>
    <row r="53839" customFormat="1"/>
    <row r="53840" customFormat="1"/>
    <row r="53841" customFormat="1"/>
    <row r="53842" customFormat="1"/>
    <row r="53843" customFormat="1"/>
    <row r="53844" customFormat="1"/>
    <row r="53845" customFormat="1"/>
    <row r="53846" customFormat="1"/>
    <row r="53847" customFormat="1"/>
    <row r="53848" customFormat="1"/>
    <row r="53849" customFormat="1"/>
    <row r="53850" customFormat="1"/>
    <row r="53851" customFormat="1"/>
    <row r="53852" customFormat="1"/>
    <row r="53853" customFormat="1"/>
    <row r="53854" customFormat="1"/>
    <row r="53855" customFormat="1"/>
    <row r="53856" customFormat="1"/>
    <row r="53857" customFormat="1"/>
    <row r="53858" customFormat="1"/>
    <row r="53859" customFormat="1"/>
    <row r="53860" customFormat="1"/>
    <row r="53861" customFormat="1"/>
    <row r="53862" customFormat="1"/>
    <row r="53863" customFormat="1"/>
    <row r="53864" customFormat="1"/>
    <row r="53865" customFormat="1"/>
    <row r="53866" customFormat="1"/>
    <row r="53867" customFormat="1"/>
    <row r="53868" customFormat="1"/>
    <row r="53869" customFormat="1"/>
    <row r="53870" customFormat="1"/>
    <row r="53871" customFormat="1"/>
    <row r="53872" customFormat="1"/>
    <row r="53873" customFormat="1"/>
    <row r="53874" customFormat="1"/>
    <row r="53875" customFormat="1"/>
    <row r="53876" customFormat="1"/>
    <row r="53877" customFormat="1"/>
    <row r="53878" customFormat="1"/>
    <row r="53879" customFormat="1"/>
    <row r="53880" customFormat="1"/>
    <row r="53881" customFormat="1"/>
    <row r="53882" customFormat="1"/>
    <row r="53883" customFormat="1"/>
    <row r="53884" customFormat="1"/>
    <row r="53885" customFormat="1"/>
    <row r="53886" customFormat="1"/>
    <row r="53887" customFormat="1"/>
    <row r="53888" customFormat="1"/>
    <row r="53889" customFormat="1"/>
    <row r="53890" customFormat="1"/>
    <row r="53891" customFormat="1"/>
    <row r="53892" customFormat="1"/>
    <row r="53893" customFormat="1"/>
    <row r="53894" customFormat="1"/>
    <row r="53895" customFormat="1"/>
    <row r="53896" customFormat="1"/>
    <row r="53897" customFormat="1"/>
    <row r="53898" customFormat="1"/>
    <row r="53899" customFormat="1"/>
    <row r="53900" customFormat="1"/>
    <row r="53901" customFormat="1"/>
    <row r="53902" customFormat="1"/>
    <row r="53903" customFormat="1"/>
    <row r="53904" customFormat="1"/>
    <row r="53905" customFormat="1"/>
    <row r="53906" customFormat="1"/>
    <row r="53907" customFormat="1"/>
    <row r="53908" customFormat="1"/>
    <row r="53909" customFormat="1"/>
    <row r="53910" customFormat="1"/>
    <row r="53911" customFormat="1"/>
    <row r="53912" customFormat="1"/>
    <row r="53913" customFormat="1"/>
    <row r="53914" customFormat="1"/>
    <row r="53915" customFormat="1"/>
    <row r="53916" customFormat="1"/>
    <row r="53917" customFormat="1"/>
    <row r="53918" customFormat="1"/>
    <row r="53919" customFormat="1"/>
    <row r="53920" customFormat="1"/>
    <row r="53921" customFormat="1"/>
    <row r="53922" customFormat="1"/>
    <row r="53923" customFormat="1"/>
    <row r="53924" customFormat="1"/>
    <row r="53925" customFormat="1"/>
    <row r="53926" customFormat="1"/>
    <row r="53927" customFormat="1"/>
    <row r="53928" customFormat="1"/>
    <row r="53929" customFormat="1"/>
    <row r="53930" customFormat="1"/>
    <row r="53931" customFormat="1"/>
    <row r="53932" customFormat="1"/>
    <row r="53933" customFormat="1"/>
    <row r="53934" customFormat="1"/>
    <row r="53935" customFormat="1"/>
    <row r="53936" customFormat="1"/>
    <row r="53937" customFormat="1"/>
    <row r="53938" customFormat="1"/>
    <row r="53939" customFormat="1"/>
    <row r="53940" customFormat="1"/>
    <row r="53941" customFormat="1"/>
    <row r="53942" customFormat="1"/>
    <row r="53943" customFormat="1"/>
    <row r="53944" customFormat="1"/>
    <row r="53945" customFormat="1"/>
    <row r="53946" customFormat="1"/>
    <row r="53947" customFormat="1"/>
    <row r="53948" customFormat="1"/>
    <row r="53949" customFormat="1"/>
    <row r="53950" customFormat="1"/>
    <row r="53951" customFormat="1"/>
    <row r="53952" customFormat="1"/>
    <row r="53953" customFormat="1"/>
    <row r="53954" customFormat="1"/>
    <row r="53955" customFormat="1"/>
    <row r="53956" customFormat="1"/>
    <row r="53957" customFormat="1"/>
    <row r="53958" customFormat="1"/>
    <row r="53959" customFormat="1"/>
    <row r="53960" customFormat="1"/>
    <row r="53961" customFormat="1"/>
    <row r="53962" customFormat="1"/>
    <row r="53963" customFormat="1"/>
    <row r="53964" customFormat="1"/>
    <row r="53965" customFormat="1"/>
    <row r="53966" customFormat="1"/>
    <row r="53967" customFormat="1"/>
    <row r="53968" customFormat="1"/>
    <row r="53969" customFormat="1"/>
    <row r="53970" customFormat="1"/>
    <row r="53971" customFormat="1"/>
    <row r="53972" customFormat="1"/>
    <row r="53973" customFormat="1"/>
    <row r="53974" customFormat="1"/>
    <row r="53975" customFormat="1"/>
    <row r="53976" customFormat="1"/>
    <row r="53977" customFormat="1"/>
    <row r="53978" customFormat="1"/>
    <row r="53979" customFormat="1"/>
    <row r="53980" customFormat="1"/>
    <row r="53981" customFormat="1"/>
    <row r="53982" customFormat="1"/>
    <row r="53983" customFormat="1"/>
    <row r="53984" customFormat="1"/>
    <row r="53985" customFormat="1"/>
    <row r="53986" customFormat="1"/>
    <row r="53987" customFormat="1"/>
    <row r="53988" customFormat="1"/>
    <row r="53989" customFormat="1"/>
    <row r="53990" customFormat="1"/>
    <row r="53991" customFormat="1"/>
    <row r="53992" customFormat="1"/>
    <row r="53993" customFormat="1"/>
    <row r="53994" customFormat="1"/>
    <row r="53995" customFormat="1"/>
    <row r="53996" customFormat="1"/>
    <row r="53997" customFormat="1"/>
    <row r="53998" customFormat="1"/>
    <row r="53999" customFormat="1"/>
    <row r="54000" customFormat="1"/>
    <row r="54001" customFormat="1"/>
    <row r="54002" customFormat="1"/>
    <row r="54003" customFormat="1"/>
    <row r="54004" customFormat="1"/>
    <row r="54005" customFormat="1"/>
    <row r="54006" customFormat="1"/>
    <row r="54007" customFormat="1"/>
    <row r="54008" customFormat="1"/>
    <row r="54009" customFormat="1"/>
    <row r="54010" customFormat="1"/>
    <row r="54011" customFormat="1"/>
    <row r="54012" customFormat="1"/>
    <row r="54013" customFormat="1"/>
    <row r="54014" customFormat="1"/>
    <row r="54015" customFormat="1"/>
    <row r="54016" customFormat="1"/>
    <row r="54017" customFormat="1"/>
    <row r="54018" customFormat="1"/>
    <row r="54019" customFormat="1"/>
    <row r="54020" customFormat="1"/>
    <row r="54021" customFormat="1"/>
    <row r="54022" customFormat="1"/>
    <row r="54023" customFormat="1"/>
    <row r="54024" customFormat="1"/>
    <row r="54025" customFormat="1"/>
    <row r="54026" customFormat="1"/>
    <row r="54027" customFormat="1"/>
    <row r="54028" customFormat="1"/>
    <row r="54029" customFormat="1"/>
    <row r="54030" customFormat="1"/>
    <row r="54031" customFormat="1"/>
    <row r="54032" customFormat="1"/>
    <row r="54033" customFormat="1"/>
    <row r="54034" customFormat="1"/>
    <row r="54035" customFormat="1"/>
    <row r="54036" customFormat="1"/>
    <row r="54037" customFormat="1"/>
    <row r="54038" customFormat="1"/>
    <row r="54039" customFormat="1"/>
    <row r="54040" customFormat="1"/>
    <row r="54041" customFormat="1"/>
    <row r="54042" customFormat="1"/>
    <row r="54043" customFormat="1"/>
    <row r="54044" customFormat="1"/>
    <row r="54045" customFormat="1"/>
    <row r="54046" customFormat="1"/>
    <row r="54047" customFormat="1"/>
    <row r="54048" customFormat="1"/>
    <row r="54049" customFormat="1"/>
    <row r="54050" customFormat="1"/>
    <row r="54051" customFormat="1"/>
    <row r="54052" customFormat="1"/>
    <row r="54053" customFormat="1"/>
    <row r="54054" customFormat="1"/>
    <row r="54055" customFormat="1"/>
    <row r="54056" customFormat="1"/>
    <row r="54057" customFormat="1"/>
    <row r="54058" customFormat="1"/>
    <row r="54059" customFormat="1"/>
    <row r="54060" customFormat="1"/>
    <row r="54061" customFormat="1"/>
    <row r="54062" customFormat="1"/>
    <row r="54063" customFormat="1"/>
    <row r="54064" customFormat="1"/>
    <row r="54065" customFormat="1"/>
    <row r="54066" customFormat="1"/>
    <row r="54067" customFormat="1"/>
    <row r="54068" customFormat="1"/>
    <row r="54069" customFormat="1"/>
    <row r="54070" customFormat="1"/>
    <row r="54071" customFormat="1"/>
    <row r="54072" customFormat="1"/>
    <row r="54073" customFormat="1"/>
    <row r="54074" customFormat="1"/>
    <row r="54075" customFormat="1"/>
    <row r="54076" customFormat="1"/>
    <row r="54077" customFormat="1"/>
    <row r="54078" customFormat="1"/>
    <row r="54079" customFormat="1"/>
    <row r="54080" customFormat="1"/>
    <row r="54081" customFormat="1"/>
    <row r="54082" customFormat="1"/>
    <row r="54083" customFormat="1"/>
    <row r="54084" customFormat="1"/>
    <row r="54085" customFormat="1"/>
    <row r="54086" customFormat="1"/>
    <row r="54087" customFormat="1"/>
    <row r="54088" customFormat="1"/>
    <row r="54089" customFormat="1"/>
    <row r="54090" customFormat="1"/>
    <row r="54091" customFormat="1"/>
    <row r="54092" customFormat="1"/>
    <row r="54093" customFormat="1"/>
    <row r="54094" customFormat="1"/>
    <row r="54095" customFormat="1"/>
    <row r="54096" customFormat="1"/>
    <row r="54097" customFormat="1"/>
    <row r="54098" customFormat="1"/>
    <row r="54099" customFormat="1"/>
    <row r="54100" customFormat="1"/>
    <row r="54101" customFormat="1"/>
    <row r="54102" customFormat="1"/>
    <row r="54103" customFormat="1"/>
    <row r="54104" customFormat="1"/>
    <row r="54105" customFormat="1"/>
    <row r="54106" customFormat="1"/>
    <row r="54107" customFormat="1"/>
    <row r="54108" customFormat="1"/>
    <row r="54109" customFormat="1"/>
    <row r="54110" customFormat="1"/>
    <row r="54111" customFormat="1"/>
    <row r="54112" customFormat="1"/>
    <row r="54113" customFormat="1"/>
    <row r="54114" customFormat="1"/>
    <row r="54115" customFormat="1"/>
    <row r="54116" customFormat="1"/>
    <row r="54117" customFormat="1"/>
    <row r="54118" customFormat="1"/>
    <row r="54119" customFormat="1"/>
    <row r="54120" customFormat="1"/>
    <row r="54121" customFormat="1"/>
    <row r="54122" customFormat="1"/>
    <row r="54123" customFormat="1"/>
    <row r="54124" customFormat="1"/>
    <row r="54125" customFormat="1"/>
    <row r="54126" customFormat="1"/>
    <row r="54127" customFormat="1"/>
    <row r="54128" customFormat="1"/>
    <row r="54129" customFormat="1"/>
    <row r="54130" customFormat="1"/>
    <row r="54131" customFormat="1"/>
    <row r="54132" customFormat="1"/>
    <row r="54133" customFormat="1"/>
    <row r="54134" customFormat="1"/>
    <row r="54135" customFormat="1"/>
    <row r="54136" customFormat="1"/>
    <row r="54137" customFormat="1"/>
    <row r="54138" customFormat="1"/>
    <row r="54139" customFormat="1"/>
    <row r="54140" customFormat="1"/>
    <row r="54141" customFormat="1"/>
    <row r="54142" customFormat="1"/>
    <row r="54143" customFormat="1"/>
    <row r="54144" customFormat="1"/>
    <row r="54145" customFormat="1"/>
    <row r="54146" customFormat="1"/>
    <row r="54147" customFormat="1"/>
    <row r="54148" customFormat="1"/>
    <row r="54149" customFormat="1"/>
    <row r="54150" customFormat="1"/>
    <row r="54151" customFormat="1"/>
    <row r="54152" customFormat="1"/>
    <row r="54153" customFormat="1"/>
    <row r="54154" customFormat="1"/>
    <row r="54155" customFormat="1"/>
    <row r="54156" customFormat="1"/>
    <row r="54157" customFormat="1"/>
    <row r="54158" customFormat="1"/>
    <row r="54159" customFormat="1"/>
    <row r="54160" customFormat="1"/>
    <row r="54161" customFormat="1"/>
    <row r="54162" customFormat="1"/>
    <row r="54163" customFormat="1"/>
    <row r="54164" customFormat="1"/>
    <row r="54165" customFormat="1"/>
    <row r="54166" customFormat="1"/>
    <row r="54167" customFormat="1"/>
    <row r="54168" customFormat="1"/>
    <row r="54169" customFormat="1"/>
    <row r="54170" customFormat="1"/>
    <row r="54171" customFormat="1"/>
    <row r="54172" customFormat="1"/>
    <row r="54173" customFormat="1"/>
    <row r="54174" customFormat="1"/>
    <row r="54175" customFormat="1"/>
    <row r="54176" customFormat="1"/>
    <row r="54177" customFormat="1"/>
    <row r="54178" customFormat="1"/>
    <row r="54179" customFormat="1"/>
    <row r="54180" customFormat="1"/>
    <row r="54181" customFormat="1"/>
    <row r="54182" customFormat="1"/>
    <row r="54183" customFormat="1"/>
    <row r="54184" customFormat="1"/>
    <row r="54185" customFormat="1"/>
    <row r="54186" customFormat="1"/>
    <row r="54187" customFormat="1"/>
    <row r="54188" customFormat="1"/>
    <row r="54189" customFormat="1"/>
    <row r="54190" customFormat="1"/>
    <row r="54191" customFormat="1"/>
    <row r="54192" customFormat="1"/>
    <row r="54193" customFormat="1"/>
    <row r="54194" customFormat="1"/>
    <row r="54195" customFormat="1"/>
    <row r="54196" customFormat="1"/>
    <row r="54197" customFormat="1"/>
    <row r="54198" customFormat="1"/>
    <row r="54199" customFormat="1"/>
    <row r="54200" customFormat="1"/>
    <row r="54201" customFormat="1"/>
    <row r="54202" customFormat="1"/>
    <row r="54203" customFormat="1"/>
    <row r="54204" customFormat="1"/>
    <row r="54205" customFormat="1"/>
    <row r="54206" customFormat="1"/>
    <row r="54207" customFormat="1"/>
    <row r="54208" customFormat="1"/>
    <row r="54209" customFormat="1"/>
    <row r="54210" customFormat="1"/>
    <row r="54211" customFormat="1"/>
    <row r="54212" customFormat="1"/>
    <row r="54213" customFormat="1"/>
    <row r="54214" customFormat="1"/>
    <row r="54215" customFormat="1"/>
    <row r="54216" customFormat="1"/>
    <row r="54217" customFormat="1"/>
    <row r="54218" customFormat="1"/>
    <row r="54219" customFormat="1"/>
    <row r="54220" customFormat="1"/>
    <row r="54221" customFormat="1"/>
    <row r="54222" customFormat="1"/>
    <row r="54223" customFormat="1"/>
    <row r="54224" customFormat="1"/>
    <row r="54225" customFormat="1"/>
    <row r="54226" customFormat="1"/>
    <row r="54227" customFormat="1"/>
    <row r="54228" customFormat="1"/>
    <row r="54229" customFormat="1"/>
    <row r="54230" customFormat="1"/>
    <row r="54231" customFormat="1"/>
    <row r="54232" customFormat="1"/>
    <row r="54233" customFormat="1"/>
    <row r="54234" customFormat="1"/>
    <row r="54235" customFormat="1"/>
    <row r="54236" customFormat="1"/>
    <row r="54237" customFormat="1"/>
    <row r="54238" customFormat="1"/>
    <row r="54239" customFormat="1"/>
    <row r="54240" customFormat="1"/>
    <row r="54241" customFormat="1"/>
    <row r="54242" customFormat="1"/>
    <row r="54243" customFormat="1"/>
    <row r="54244" customFormat="1"/>
    <row r="54245" customFormat="1"/>
    <row r="54246" customFormat="1"/>
    <row r="54247" customFormat="1"/>
    <row r="54248" customFormat="1"/>
    <row r="54249" customFormat="1"/>
    <row r="54250" customFormat="1"/>
    <row r="54251" customFormat="1"/>
    <row r="54252" customFormat="1"/>
    <row r="54253" customFormat="1"/>
    <row r="54254" customFormat="1"/>
    <row r="54255" customFormat="1"/>
    <row r="54256" customFormat="1"/>
    <row r="54257" customFormat="1"/>
    <row r="54258" customFormat="1"/>
    <row r="54259" customFormat="1"/>
    <row r="54260" customFormat="1"/>
    <row r="54261" customFormat="1"/>
    <row r="54262" customFormat="1"/>
    <row r="54263" customFormat="1"/>
    <row r="54264" customFormat="1"/>
    <row r="54265" customFormat="1"/>
    <row r="54266" customFormat="1"/>
    <row r="54267" customFormat="1"/>
    <row r="54268" customFormat="1"/>
    <row r="54269" customFormat="1"/>
    <row r="54270" customFormat="1"/>
    <row r="54271" customFormat="1"/>
    <row r="54272" customFormat="1"/>
    <row r="54273" customFormat="1"/>
    <row r="54274" customFormat="1"/>
    <row r="54275" customFormat="1"/>
    <row r="54276" customFormat="1"/>
    <row r="54277" customFormat="1"/>
    <row r="54278" customFormat="1"/>
    <row r="54279" customFormat="1"/>
    <row r="54280" customFormat="1"/>
    <row r="54281" customFormat="1"/>
    <row r="54282" customFormat="1"/>
    <row r="54283" customFormat="1"/>
    <row r="54284" customFormat="1"/>
    <row r="54285" customFormat="1"/>
    <row r="54286" customFormat="1"/>
    <row r="54287" customFormat="1"/>
    <row r="54288" customFormat="1"/>
    <row r="54289" customFormat="1"/>
    <row r="54290" customFormat="1"/>
    <row r="54291" customFormat="1"/>
    <row r="54292" customFormat="1"/>
    <row r="54293" customFormat="1"/>
    <row r="54294" customFormat="1"/>
    <row r="54295" customFormat="1"/>
    <row r="54296" customFormat="1"/>
    <row r="54297" customFormat="1"/>
    <row r="54298" customFormat="1"/>
    <row r="54299" customFormat="1"/>
    <row r="54300" customFormat="1"/>
    <row r="54301" customFormat="1"/>
    <row r="54302" customFormat="1"/>
    <row r="54303" customFormat="1"/>
    <row r="54304" customFormat="1"/>
    <row r="54305" customFormat="1"/>
    <row r="54306" customFormat="1"/>
    <row r="54307" customFormat="1"/>
    <row r="54308" customFormat="1"/>
    <row r="54309" customFormat="1"/>
    <row r="54310" customFormat="1"/>
    <row r="54311" customFormat="1"/>
    <row r="54312" customFormat="1"/>
    <row r="54313" customFormat="1"/>
    <row r="54314" customFormat="1"/>
    <row r="54315" customFormat="1"/>
    <row r="54316" customFormat="1"/>
    <row r="54317" customFormat="1"/>
    <row r="54318" customFormat="1"/>
    <row r="54319" customFormat="1"/>
    <row r="54320" customFormat="1"/>
    <row r="54321" customFormat="1"/>
    <row r="54322" customFormat="1"/>
    <row r="54323" customFormat="1"/>
    <row r="54324" customFormat="1"/>
    <row r="54325" customFormat="1"/>
    <row r="54326" customFormat="1"/>
    <row r="54327" customFormat="1"/>
    <row r="54328" customFormat="1"/>
    <row r="54329" customFormat="1"/>
    <row r="54330" customFormat="1"/>
    <row r="54331" customFormat="1"/>
    <row r="54332" customFormat="1"/>
    <row r="54333" customFormat="1"/>
    <row r="54334" customFormat="1"/>
    <row r="54335" customFormat="1"/>
    <row r="54336" customFormat="1"/>
    <row r="54337" customFormat="1"/>
    <row r="54338" customFormat="1"/>
    <row r="54339" customFormat="1"/>
    <row r="54340" customFormat="1"/>
    <row r="54341" customFormat="1"/>
    <row r="54342" customFormat="1"/>
    <row r="54343" customFormat="1"/>
    <row r="54344" customFormat="1"/>
    <row r="54345" customFormat="1"/>
    <row r="54346" customFormat="1"/>
    <row r="54347" customFormat="1"/>
    <row r="54348" customFormat="1"/>
    <row r="54349" customFormat="1"/>
    <row r="54350" customFormat="1"/>
    <row r="54351" customFormat="1"/>
    <row r="54352" customFormat="1"/>
    <row r="54353" customFormat="1"/>
    <row r="54354" customFormat="1"/>
    <row r="54355" customFormat="1"/>
    <row r="54356" customFormat="1"/>
    <row r="54357" customFormat="1"/>
    <row r="54358" customFormat="1"/>
    <row r="54359" customFormat="1"/>
    <row r="54360" customFormat="1"/>
    <row r="54361" customFormat="1"/>
    <row r="54362" customFormat="1"/>
    <row r="54363" customFormat="1"/>
    <row r="54364" customFormat="1"/>
    <row r="54365" customFormat="1"/>
    <row r="54366" customFormat="1"/>
    <row r="54367" customFormat="1"/>
    <row r="54368" customFormat="1"/>
    <row r="54369" customFormat="1"/>
    <row r="54370" customFormat="1"/>
    <row r="54371" customFormat="1"/>
    <row r="54372" customFormat="1"/>
    <row r="54373" customFormat="1"/>
    <row r="54374" customFormat="1"/>
    <row r="54375" customFormat="1"/>
    <row r="54376" customFormat="1"/>
    <row r="54377" customFormat="1"/>
    <row r="54378" customFormat="1"/>
    <row r="54379" customFormat="1"/>
    <row r="54380" customFormat="1"/>
    <row r="54381" customFormat="1"/>
    <row r="54382" customFormat="1"/>
    <row r="54383" customFormat="1"/>
    <row r="54384" customFormat="1"/>
    <row r="54385" customFormat="1"/>
    <row r="54386" customFormat="1"/>
    <row r="54387" customFormat="1"/>
    <row r="54388" customFormat="1"/>
    <row r="54389" customFormat="1"/>
    <row r="54390" customFormat="1"/>
    <row r="54391" customFormat="1"/>
    <row r="54392" customFormat="1"/>
    <row r="54393" customFormat="1"/>
    <row r="54394" customFormat="1"/>
    <row r="54395" customFormat="1"/>
    <row r="54396" customFormat="1"/>
    <row r="54397" customFormat="1"/>
    <row r="54398" customFormat="1"/>
    <row r="54399" customFormat="1"/>
    <row r="54400" customFormat="1"/>
    <row r="54401" customFormat="1"/>
    <row r="54402" customFormat="1"/>
    <row r="54403" customFormat="1"/>
    <row r="54404" customFormat="1"/>
    <row r="54405" customFormat="1"/>
    <row r="54406" customFormat="1"/>
    <row r="54407" customFormat="1"/>
    <row r="54408" customFormat="1"/>
    <row r="54409" customFormat="1"/>
    <row r="54410" customFormat="1"/>
    <row r="54411" customFormat="1"/>
    <row r="54412" customFormat="1"/>
    <row r="54413" customFormat="1"/>
    <row r="54414" customFormat="1"/>
    <row r="54415" customFormat="1"/>
    <row r="54416" customFormat="1"/>
    <row r="54417" customFormat="1"/>
    <row r="54418" customFormat="1"/>
    <row r="54419" customFormat="1"/>
    <row r="54420" customFormat="1"/>
    <row r="54421" customFormat="1"/>
    <row r="54422" customFormat="1"/>
    <row r="54423" customFormat="1"/>
    <row r="54424" customFormat="1"/>
    <row r="54425" customFormat="1"/>
    <row r="54426" customFormat="1"/>
    <row r="54427" customFormat="1"/>
    <row r="54428" customFormat="1"/>
    <row r="54429" customFormat="1"/>
    <row r="54430" customFormat="1"/>
    <row r="54431" customFormat="1"/>
    <row r="54432" customFormat="1"/>
    <row r="54433" customFormat="1"/>
    <row r="54434" customFormat="1"/>
    <row r="54435" customFormat="1"/>
    <row r="54436" customFormat="1"/>
    <row r="54437" customFormat="1"/>
    <row r="54438" customFormat="1"/>
    <row r="54439" customFormat="1"/>
    <row r="54440" customFormat="1"/>
    <row r="54441" customFormat="1"/>
    <row r="54442" customFormat="1"/>
    <row r="54443" customFormat="1"/>
    <row r="54444" customFormat="1"/>
    <row r="54445" customFormat="1"/>
    <row r="54446" customFormat="1"/>
    <row r="54447" customFormat="1"/>
    <row r="54448" customFormat="1"/>
    <row r="54449" customFormat="1"/>
    <row r="54450" customFormat="1"/>
    <row r="54451" customFormat="1"/>
    <row r="54452" customFormat="1"/>
    <row r="54453" customFormat="1"/>
    <row r="54454" customFormat="1"/>
    <row r="54455" customFormat="1"/>
    <row r="54456" customFormat="1"/>
    <row r="54457" customFormat="1"/>
    <row r="54458" customFormat="1"/>
    <row r="54459" customFormat="1"/>
    <row r="54460" customFormat="1"/>
    <row r="54461" customFormat="1"/>
    <row r="54462" customFormat="1"/>
    <row r="54463" customFormat="1"/>
    <row r="54464" customFormat="1"/>
    <row r="54465" customFormat="1"/>
    <row r="54466" customFormat="1"/>
    <row r="54467" customFormat="1"/>
    <row r="54468" customFormat="1"/>
    <row r="54469" customFormat="1"/>
    <row r="54470" customFormat="1"/>
    <row r="54471" customFormat="1"/>
    <row r="54472" customFormat="1"/>
    <row r="54473" customFormat="1"/>
    <row r="54474" customFormat="1"/>
    <row r="54475" customFormat="1"/>
    <row r="54476" customFormat="1"/>
    <row r="54477" customFormat="1"/>
    <row r="54478" customFormat="1"/>
    <row r="54479" customFormat="1"/>
    <row r="54480" customFormat="1"/>
    <row r="54481" customFormat="1"/>
    <row r="54482" customFormat="1"/>
    <row r="54483" customFormat="1"/>
    <row r="54484" customFormat="1"/>
    <row r="54485" customFormat="1"/>
    <row r="54486" customFormat="1"/>
    <row r="54487" customFormat="1"/>
    <row r="54488" customFormat="1"/>
    <row r="54489" customFormat="1"/>
    <row r="54490" customFormat="1"/>
    <row r="54491" customFormat="1"/>
    <row r="54492" customFormat="1"/>
    <row r="54493" customFormat="1"/>
    <row r="54494" customFormat="1"/>
    <row r="54495" customFormat="1"/>
    <row r="54496" customFormat="1"/>
    <row r="54497" customFormat="1"/>
    <row r="54498" customFormat="1"/>
    <row r="54499" customFormat="1"/>
    <row r="54500" customFormat="1"/>
    <row r="54501" customFormat="1"/>
    <row r="54502" customFormat="1"/>
    <row r="54503" customFormat="1"/>
    <row r="54504" customFormat="1"/>
    <row r="54505" customFormat="1"/>
    <row r="54506" customFormat="1"/>
    <row r="54507" customFormat="1"/>
    <row r="54508" customFormat="1"/>
    <row r="54509" customFormat="1"/>
    <row r="54510" customFormat="1"/>
    <row r="54511" customFormat="1"/>
    <row r="54512" customFormat="1"/>
    <row r="54513" customFormat="1"/>
    <row r="54514" customFormat="1"/>
    <row r="54515" customFormat="1"/>
    <row r="54516" customFormat="1"/>
    <row r="54517" customFormat="1"/>
    <row r="54518" customFormat="1"/>
    <row r="54519" customFormat="1"/>
    <row r="54520" customFormat="1"/>
    <row r="54521" customFormat="1"/>
    <row r="54522" customFormat="1"/>
    <row r="54523" customFormat="1"/>
    <row r="54524" customFormat="1"/>
    <row r="54525" customFormat="1"/>
    <row r="54526" customFormat="1"/>
    <row r="54527" customFormat="1"/>
    <row r="54528" customFormat="1"/>
    <row r="54529" customFormat="1"/>
    <row r="54530" customFormat="1"/>
    <row r="54531" customFormat="1"/>
    <row r="54532" customFormat="1"/>
    <row r="54533" customFormat="1"/>
    <row r="54534" customFormat="1"/>
    <row r="54535" customFormat="1"/>
    <row r="54536" customFormat="1"/>
    <row r="54537" customFormat="1"/>
    <row r="54538" customFormat="1"/>
    <row r="54539" customFormat="1"/>
    <row r="54540" customFormat="1"/>
    <row r="54541" customFormat="1"/>
    <row r="54542" customFormat="1"/>
    <row r="54543" customFormat="1"/>
    <row r="54544" customFormat="1"/>
    <row r="54545" customFormat="1"/>
    <row r="54546" customFormat="1"/>
    <row r="54547" customFormat="1"/>
    <row r="54548" customFormat="1"/>
    <row r="54549" customFormat="1"/>
    <row r="54550" customFormat="1"/>
    <row r="54551" customFormat="1"/>
    <row r="54552" customFormat="1"/>
    <row r="54553" customFormat="1"/>
    <row r="54554" customFormat="1"/>
    <row r="54555" customFormat="1"/>
    <row r="54556" customFormat="1"/>
    <row r="54557" customFormat="1"/>
    <row r="54558" customFormat="1"/>
    <row r="54559" customFormat="1"/>
    <row r="54560" customFormat="1"/>
    <row r="54561" customFormat="1"/>
    <row r="54562" customFormat="1"/>
    <row r="54563" customFormat="1"/>
    <row r="54564" customFormat="1"/>
    <row r="54565" customFormat="1"/>
    <row r="54566" customFormat="1"/>
    <row r="54567" customFormat="1"/>
    <row r="54568" customFormat="1"/>
    <row r="54569" customFormat="1"/>
    <row r="54570" customFormat="1"/>
    <row r="54571" customFormat="1"/>
    <row r="54572" customFormat="1"/>
    <row r="54573" customFormat="1"/>
    <row r="54574" customFormat="1"/>
    <row r="54575" customFormat="1"/>
    <row r="54576" customFormat="1"/>
    <row r="54577" customFormat="1"/>
    <row r="54578" customFormat="1"/>
    <row r="54579" customFormat="1"/>
    <row r="54580" customFormat="1"/>
    <row r="54581" customFormat="1"/>
    <row r="54582" customFormat="1"/>
    <row r="54583" customFormat="1"/>
    <row r="54584" customFormat="1"/>
    <row r="54585" customFormat="1"/>
    <row r="54586" customFormat="1"/>
    <row r="54587" customFormat="1"/>
    <row r="54588" customFormat="1"/>
    <row r="54589" customFormat="1"/>
    <row r="54590" customFormat="1"/>
    <row r="54591" customFormat="1"/>
    <row r="54592" customFormat="1"/>
    <row r="54593" customFormat="1"/>
    <row r="54594" customFormat="1"/>
    <row r="54595" customFormat="1"/>
    <row r="54596" customFormat="1"/>
    <row r="54597" customFormat="1"/>
    <row r="54598" customFormat="1"/>
    <row r="54599" customFormat="1"/>
    <row r="54600" customFormat="1"/>
    <row r="54601" customFormat="1"/>
    <row r="54602" customFormat="1"/>
    <row r="54603" customFormat="1"/>
    <row r="54604" customFormat="1"/>
    <row r="54605" customFormat="1"/>
    <row r="54606" customFormat="1"/>
    <row r="54607" customFormat="1"/>
    <row r="54608" customFormat="1"/>
    <row r="54609" customFormat="1"/>
    <row r="54610" customFormat="1"/>
    <row r="54611" customFormat="1"/>
    <row r="54612" customFormat="1"/>
    <row r="54613" customFormat="1"/>
    <row r="54614" customFormat="1"/>
    <row r="54615" customFormat="1"/>
    <row r="54616" customFormat="1"/>
    <row r="54617" customFormat="1"/>
    <row r="54618" customFormat="1"/>
    <row r="54619" customFormat="1"/>
    <row r="54620" customFormat="1"/>
    <row r="54621" customFormat="1"/>
    <row r="54622" customFormat="1"/>
    <row r="54623" customFormat="1"/>
    <row r="54624" customFormat="1"/>
    <row r="54625" customFormat="1"/>
    <row r="54626" customFormat="1"/>
    <row r="54627" customFormat="1"/>
    <row r="54628" customFormat="1"/>
    <row r="54629" customFormat="1"/>
    <row r="54630" customFormat="1"/>
    <row r="54631" customFormat="1"/>
    <row r="54632" customFormat="1"/>
    <row r="54633" customFormat="1"/>
    <row r="54634" customFormat="1"/>
    <row r="54635" customFormat="1"/>
    <row r="54636" customFormat="1"/>
    <row r="54637" customFormat="1"/>
    <row r="54638" customFormat="1"/>
    <row r="54639" customFormat="1"/>
    <row r="54640" customFormat="1"/>
    <row r="54641" customFormat="1"/>
    <row r="54642" customFormat="1"/>
    <row r="54643" customFormat="1"/>
    <row r="54644" customFormat="1"/>
    <row r="54645" customFormat="1"/>
    <row r="54646" customFormat="1"/>
    <row r="54647" customFormat="1"/>
    <row r="54648" customFormat="1"/>
    <row r="54649" customFormat="1"/>
    <row r="54650" customFormat="1"/>
    <row r="54651" customFormat="1"/>
    <row r="54652" customFormat="1"/>
    <row r="54653" customFormat="1"/>
    <row r="54654" customFormat="1"/>
    <row r="54655" customFormat="1"/>
    <row r="54656" customFormat="1"/>
    <row r="54657" customFormat="1"/>
    <row r="54658" customFormat="1"/>
    <row r="54659" customFormat="1"/>
    <row r="54660" customFormat="1"/>
    <row r="54661" customFormat="1"/>
    <row r="54662" customFormat="1"/>
    <row r="54663" customFormat="1"/>
    <row r="54664" customFormat="1"/>
    <row r="54665" customFormat="1"/>
    <row r="54666" customFormat="1"/>
    <row r="54667" customFormat="1"/>
    <row r="54668" customFormat="1"/>
    <row r="54669" customFormat="1"/>
    <row r="54670" customFormat="1"/>
    <row r="54671" customFormat="1"/>
    <row r="54672" customFormat="1"/>
    <row r="54673" customFormat="1"/>
    <row r="54674" customFormat="1"/>
    <row r="54675" customFormat="1"/>
    <row r="54676" customFormat="1"/>
    <row r="54677" customFormat="1"/>
    <row r="54678" customFormat="1"/>
    <row r="54679" customFormat="1"/>
    <row r="54680" customFormat="1"/>
    <row r="54681" customFormat="1"/>
    <row r="54682" customFormat="1"/>
    <row r="54683" customFormat="1"/>
    <row r="54684" customFormat="1"/>
    <row r="54685" customFormat="1"/>
    <row r="54686" customFormat="1"/>
    <row r="54687" customFormat="1"/>
    <row r="54688" customFormat="1"/>
    <row r="54689" customFormat="1"/>
    <row r="54690" customFormat="1"/>
    <row r="54691" customFormat="1"/>
    <row r="54692" customFormat="1"/>
    <row r="54693" customFormat="1"/>
    <row r="54694" customFormat="1"/>
    <row r="54695" customFormat="1"/>
    <row r="54696" customFormat="1"/>
    <row r="54697" customFormat="1"/>
    <row r="54698" customFormat="1"/>
    <row r="54699" customFormat="1"/>
    <row r="54700" customFormat="1"/>
    <row r="54701" customFormat="1"/>
    <row r="54702" customFormat="1"/>
    <row r="54703" customFormat="1"/>
    <row r="54704" customFormat="1"/>
    <row r="54705" customFormat="1"/>
    <row r="54706" customFormat="1"/>
    <row r="54707" customFormat="1"/>
    <row r="54708" customFormat="1"/>
    <row r="54709" customFormat="1"/>
    <row r="54710" customFormat="1"/>
    <row r="54711" customFormat="1"/>
    <row r="54712" customFormat="1"/>
    <row r="54713" customFormat="1"/>
    <row r="54714" customFormat="1"/>
    <row r="54715" customFormat="1"/>
    <row r="54716" customFormat="1"/>
    <row r="54717" customFormat="1"/>
    <row r="54718" customFormat="1"/>
    <row r="54719" customFormat="1"/>
    <row r="54720" customFormat="1"/>
    <row r="54721" customFormat="1"/>
    <row r="54722" customFormat="1"/>
    <row r="54723" customFormat="1"/>
    <row r="54724" customFormat="1"/>
    <row r="54725" customFormat="1"/>
    <row r="54726" customFormat="1"/>
    <row r="54727" customFormat="1"/>
    <row r="54728" customFormat="1"/>
    <row r="54729" customFormat="1"/>
    <row r="54730" customFormat="1"/>
    <row r="54731" customFormat="1"/>
    <row r="54732" customFormat="1"/>
    <row r="54733" customFormat="1"/>
    <row r="54734" customFormat="1"/>
    <row r="54735" customFormat="1"/>
    <row r="54736" customFormat="1"/>
    <row r="54737" customFormat="1"/>
    <row r="54738" customFormat="1"/>
    <row r="54739" customFormat="1"/>
    <row r="54740" customFormat="1"/>
    <row r="54741" customFormat="1"/>
    <row r="54742" customFormat="1"/>
    <row r="54743" customFormat="1"/>
    <row r="54744" customFormat="1"/>
    <row r="54745" customFormat="1"/>
    <row r="54746" customFormat="1"/>
    <row r="54747" customFormat="1"/>
    <row r="54748" customFormat="1"/>
    <row r="54749" customFormat="1"/>
    <row r="54750" customFormat="1"/>
    <row r="54751" customFormat="1"/>
    <row r="54752" customFormat="1"/>
    <row r="54753" customFormat="1"/>
    <row r="54754" customFormat="1"/>
    <row r="54755" customFormat="1"/>
    <row r="54756" customFormat="1"/>
    <row r="54757" customFormat="1"/>
    <row r="54758" customFormat="1"/>
    <row r="54759" customFormat="1"/>
    <row r="54760" customFormat="1"/>
    <row r="54761" customFormat="1"/>
    <row r="54762" customFormat="1"/>
    <row r="54763" customFormat="1"/>
    <row r="54764" customFormat="1"/>
    <row r="54765" customFormat="1"/>
    <row r="54766" customFormat="1"/>
    <row r="54767" customFormat="1"/>
    <row r="54768" customFormat="1"/>
    <row r="54769" customFormat="1"/>
    <row r="54770" customFormat="1"/>
    <row r="54771" customFormat="1"/>
    <row r="54772" customFormat="1"/>
    <row r="54773" customFormat="1"/>
    <row r="54774" customFormat="1"/>
    <row r="54775" customFormat="1"/>
    <row r="54776" customFormat="1"/>
    <row r="54777" customFormat="1"/>
    <row r="54778" customFormat="1"/>
    <row r="54779" customFormat="1"/>
    <row r="54780" customFormat="1"/>
    <row r="54781" customFormat="1"/>
    <row r="54782" customFormat="1"/>
    <row r="54783" customFormat="1"/>
    <row r="54784" customFormat="1"/>
    <row r="54785" customFormat="1"/>
    <row r="54786" customFormat="1"/>
    <row r="54787" customFormat="1"/>
    <row r="54788" customFormat="1"/>
    <row r="54789" customFormat="1"/>
    <row r="54790" customFormat="1"/>
    <row r="54791" customFormat="1"/>
    <row r="54792" customFormat="1"/>
    <row r="54793" customFormat="1"/>
    <row r="54794" customFormat="1"/>
    <row r="54795" customFormat="1"/>
    <row r="54796" customFormat="1"/>
    <row r="54797" customFormat="1"/>
    <row r="54798" customFormat="1"/>
    <row r="54799" customFormat="1"/>
    <row r="54800" customFormat="1"/>
    <row r="54801" customFormat="1"/>
    <row r="54802" customFormat="1"/>
    <row r="54803" customFormat="1"/>
    <row r="54804" customFormat="1"/>
    <row r="54805" customFormat="1"/>
    <row r="54806" customFormat="1"/>
    <row r="54807" customFormat="1"/>
    <row r="54808" customFormat="1"/>
    <row r="54809" customFormat="1"/>
    <row r="54810" customFormat="1"/>
    <row r="54811" customFormat="1"/>
    <row r="54812" customFormat="1"/>
    <row r="54813" customFormat="1"/>
    <row r="54814" customFormat="1"/>
    <row r="54815" customFormat="1"/>
    <row r="54816" customFormat="1"/>
    <row r="54817" customFormat="1"/>
    <row r="54818" customFormat="1"/>
    <row r="54819" customFormat="1"/>
    <row r="54820" customFormat="1"/>
    <row r="54821" customFormat="1"/>
    <row r="54822" customFormat="1"/>
    <row r="54823" customFormat="1"/>
    <row r="54824" customFormat="1"/>
    <row r="54825" customFormat="1"/>
    <row r="54826" customFormat="1"/>
    <row r="54827" customFormat="1"/>
    <row r="54828" customFormat="1"/>
    <row r="54829" customFormat="1"/>
    <row r="54830" customFormat="1"/>
    <row r="54831" customFormat="1"/>
    <row r="54832" customFormat="1"/>
    <row r="54833" customFormat="1"/>
    <row r="54834" customFormat="1"/>
    <row r="54835" customFormat="1"/>
    <row r="54836" customFormat="1"/>
    <row r="54837" customFormat="1"/>
    <row r="54838" customFormat="1"/>
    <row r="54839" customFormat="1"/>
    <row r="54840" customFormat="1"/>
    <row r="54841" customFormat="1"/>
    <row r="54842" customFormat="1"/>
    <row r="54843" customFormat="1"/>
    <row r="54844" customFormat="1"/>
    <row r="54845" customFormat="1"/>
    <row r="54846" customFormat="1"/>
    <row r="54847" customFormat="1"/>
    <row r="54848" customFormat="1"/>
    <row r="54849" customFormat="1"/>
    <row r="54850" customFormat="1"/>
    <row r="54851" customFormat="1"/>
    <row r="54852" customFormat="1"/>
    <row r="54853" customFormat="1"/>
    <row r="54854" customFormat="1"/>
    <row r="54855" customFormat="1"/>
    <row r="54856" customFormat="1"/>
    <row r="54857" customFormat="1"/>
    <row r="54858" customFormat="1"/>
    <row r="54859" customFormat="1"/>
    <row r="54860" customFormat="1"/>
    <row r="54861" customFormat="1"/>
    <row r="54862" customFormat="1"/>
    <row r="54863" customFormat="1"/>
    <row r="54864" customFormat="1"/>
    <row r="54865" customFormat="1"/>
    <row r="54866" customFormat="1"/>
    <row r="54867" customFormat="1"/>
    <row r="54868" customFormat="1"/>
    <row r="54869" customFormat="1"/>
    <row r="54870" customFormat="1"/>
    <row r="54871" customFormat="1"/>
    <row r="54872" customFormat="1"/>
    <row r="54873" customFormat="1"/>
    <row r="54874" customFormat="1"/>
    <row r="54875" customFormat="1"/>
    <row r="54876" customFormat="1"/>
    <row r="54877" customFormat="1"/>
    <row r="54878" customFormat="1"/>
    <row r="54879" customFormat="1"/>
    <row r="54880" customFormat="1"/>
    <row r="54881" customFormat="1"/>
    <row r="54882" customFormat="1"/>
    <row r="54883" customFormat="1"/>
    <row r="54884" customFormat="1"/>
    <row r="54885" customFormat="1"/>
    <row r="54886" customFormat="1"/>
    <row r="54887" customFormat="1"/>
    <row r="54888" customFormat="1"/>
    <row r="54889" customFormat="1"/>
    <row r="54890" customFormat="1"/>
    <row r="54891" customFormat="1"/>
    <row r="54892" customFormat="1"/>
    <row r="54893" customFormat="1"/>
    <row r="54894" customFormat="1"/>
    <row r="54895" customFormat="1"/>
    <row r="54896" customFormat="1"/>
    <row r="54897" customFormat="1"/>
    <row r="54898" customFormat="1"/>
    <row r="54899" customFormat="1"/>
    <row r="54900" customFormat="1"/>
    <row r="54901" customFormat="1"/>
    <row r="54902" customFormat="1"/>
    <row r="54903" customFormat="1"/>
    <row r="54904" customFormat="1"/>
    <row r="54905" customFormat="1"/>
    <row r="54906" customFormat="1"/>
    <row r="54907" customFormat="1"/>
    <row r="54908" customFormat="1"/>
    <row r="54909" customFormat="1"/>
    <row r="54910" customFormat="1"/>
    <row r="54911" customFormat="1"/>
    <row r="54912" customFormat="1"/>
    <row r="54913" customFormat="1"/>
    <row r="54914" customFormat="1"/>
    <row r="54915" customFormat="1"/>
    <row r="54916" customFormat="1"/>
    <row r="54917" customFormat="1"/>
    <row r="54918" customFormat="1"/>
    <row r="54919" customFormat="1"/>
    <row r="54920" customFormat="1"/>
    <row r="54921" customFormat="1"/>
    <row r="54922" customFormat="1"/>
    <row r="54923" customFormat="1"/>
    <row r="54924" customFormat="1"/>
    <row r="54925" customFormat="1"/>
    <row r="54926" customFormat="1"/>
    <row r="54927" customFormat="1"/>
    <row r="54928" customFormat="1"/>
    <row r="54929" customFormat="1"/>
    <row r="54930" customFormat="1"/>
    <row r="54931" customFormat="1"/>
    <row r="54932" customFormat="1"/>
    <row r="54933" customFormat="1"/>
    <row r="54934" customFormat="1"/>
    <row r="54935" customFormat="1"/>
    <row r="54936" customFormat="1"/>
    <row r="54937" customFormat="1"/>
    <row r="54938" customFormat="1"/>
    <row r="54939" customFormat="1"/>
    <row r="54940" customFormat="1"/>
    <row r="54941" customFormat="1"/>
    <row r="54942" customFormat="1"/>
    <row r="54943" customFormat="1"/>
    <row r="54944" customFormat="1"/>
    <row r="54945" customFormat="1"/>
    <row r="54946" customFormat="1"/>
    <row r="54947" customFormat="1"/>
    <row r="54948" customFormat="1"/>
    <row r="54949" customFormat="1"/>
    <row r="54950" customFormat="1"/>
    <row r="54951" customFormat="1"/>
    <row r="54952" customFormat="1"/>
    <row r="54953" customFormat="1"/>
    <row r="54954" customFormat="1"/>
    <row r="54955" customFormat="1"/>
    <row r="54956" customFormat="1"/>
    <row r="54957" customFormat="1"/>
    <row r="54958" customFormat="1"/>
    <row r="54959" customFormat="1"/>
    <row r="54960" customFormat="1"/>
    <row r="54961" customFormat="1"/>
    <row r="54962" customFormat="1"/>
    <row r="54963" customFormat="1"/>
    <row r="54964" customFormat="1"/>
    <row r="54965" customFormat="1"/>
    <row r="54966" customFormat="1"/>
    <row r="54967" customFormat="1"/>
    <row r="54968" customFormat="1"/>
    <row r="54969" customFormat="1"/>
    <row r="54970" customFormat="1"/>
    <row r="54971" customFormat="1"/>
    <row r="54972" customFormat="1"/>
    <row r="54973" customFormat="1"/>
    <row r="54974" customFormat="1"/>
    <row r="54975" customFormat="1"/>
    <row r="54976" customFormat="1"/>
    <row r="54977" customFormat="1"/>
    <row r="54978" customFormat="1"/>
    <row r="54979" customFormat="1"/>
    <row r="54980" customFormat="1"/>
    <row r="54981" customFormat="1"/>
    <row r="54982" customFormat="1"/>
    <row r="54983" customFormat="1"/>
    <row r="54984" customFormat="1"/>
    <row r="54985" customFormat="1"/>
    <row r="54986" customFormat="1"/>
    <row r="54987" customFormat="1"/>
    <row r="54988" customFormat="1"/>
    <row r="54989" customFormat="1"/>
    <row r="54990" customFormat="1"/>
    <row r="54991" customFormat="1"/>
    <row r="54992" customFormat="1"/>
    <row r="54993" customFormat="1"/>
    <row r="54994" customFormat="1"/>
    <row r="54995" customFormat="1"/>
    <row r="54996" customFormat="1"/>
    <row r="54997" customFormat="1"/>
    <row r="54998" customFormat="1"/>
    <row r="54999" customFormat="1"/>
    <row r="55000" customFormat="1"/>
    <row r="55001" customFormat="1"/>
    <row r="55002" customFormat="1"/>
    <row r="55003" customFormat="1"/>
    <row r="55004" customFormat="1"/>
    <row r="55005" customFormat="1"/>
    <row r="55006" customFormat="1"/>
    <row r="55007" customFormat="1"/>
    <row r="55008" customFormat="1"/>
    <row r="55009" customFormat="1"/>
    <row r="55010" customFormat="1"/>
    <row r="55011" customFormat="1"/>
    <row r="55012" customFormat="1"/>
    <row r="55013" customFormat="1"/>
    <row r="55014" customFormat="1"/>
    <row r="55015" customFormat="1"/>
    <row r="55016" customFormat="1"/>
    <row r="55017" customFormat="1"/>
    <row r="55018" customFormat="1"/>
    <row r="55019" customFormat="1"/>
    <row r="55020" customFormat="1"/>
    <row r="55021" customFormat="1"/>
    <row r="55022" customFormat="1"/>
    <row r="55023" customFormat="1"/>
    <row r="55024" customFormat="1"/>
    <row r="55025" customFormat="1"/>
    <row r="55026" customFormat="1"/>
    <row r="55027" customFormat="1"/>
    <row r="55028" customFormat="1"/>
    <row r="55029" customFormat="1"/>
    <row r="55030" customFormat="1"/>
    <row r="55031" customFormat="1"/>
    <row r="55032" customFormat="1"/>
    <row r="55033" customFormat="1"/>
    <row r="55034" customFormat="1"/>
    <row r="55035" customFormat="1"/>
    <row r="55036" customFormat="1"/>
    <row r="55037" customFormat="1"/>
    <row r="55038" customFormat="1"/>
    <row r="55039" customFormat="1"/>
    <row r="55040" customFormat="1"/>
    <row r="55041" customFormat="1"/>
    <row r="55042" customFormat="1"/>
    <row r="55043" customFormat="1"/>
    <row r="55044" customFormat="1"/>
    <row r="55045" customFormat="1"/>
    <row r="55046" customFormat="1"/>
    <row r="55047" customFormat="1"/>
    <row r="55048" customFormat="1"/>
    <row r="55049" customFormat="1"/>
    <row r="55050" customFormat="1"/>
    <row r="55051" customFormat="1"/>
    <row r="55052" customFormat="1"/>
    <row r="55053" customFormat="1"/>
    <row r="55054" customFormat="1"/>
    <row r="55055" customFormat="1"/>
    <row r="55056" customFormat="1"/>
    <row r="55057" customFormat="1"/>
    <row r="55058" customFormat="1"/>
    <row r="55059" customFormat="1"/>
    <row r="55060" customFormat="1"/>
    <row r="55061" customFormat="1"/>
    <row r="55062" customFormat="1"/>
    <row r="55063" customFormat="1"/>
    <row r="55064" customFormat="1"/>
    <row r="55065" customFormat="1"/>
    <row r="55066" customFormat="1"/>
    <row r="55067" customFormat="1"/>
    <row r="55068" customFormat="1"/>
    <row r="55069" customFormat="1"/>
    <row r="55070" customFormat="1"/>
    <row r="55071" customFormat="1"/>
    <row r="55072" customFormat="1"/>
    <row r="55073" customFormat="1"/>
    <row r="55074" customFormat="1"/>
    <row r="55075" customFormat="1"/>
    <row r="55076" customFormat="1"/>
    <row r="55077" customFormat="1"/>
    <row r="55078" customFormat="1"/>
    <row r="55079" customFormat="1"/>
    <row r="55080" customFormat="1"/>
    <row r="55081" customFormat="1"/>
    <row r="55082" customFormat="1"/>
    <row r="55083" customFormat="1"/>
    <row r="55084" customFormat="1"/>
    <row r="55085" customFormat="1"/>
    <row r="55086" customFormat="1"/>
    <row r="55087" customFormat="1"/>
    <row r="55088" customFormat="1"/>
    <row r="55089" customFormat="1"/>
    <row r="55090" customFormat="1"/>
    <row r="55091" customFormat="1"/>
    <row r="55092" customFormat="1"/>
    <row r="55093" customFormat="1"/>
    <row r="55094" customFormat="1"/>
    <row r="55095" customFormat="1"/>
    <row r="55096" customFormat="1"/>
    <row r="55097" customFormat="1"/>
    <row r="55098" customFormat="1"/>
    <row r="55099" customFormat="1"/>
    <row r="55100" customFormat="1"/>
    <row r="55101" customFormat="1"/>
    <row r="55102" customFormat="1"/>
    <row r="55103" customFormat="1"/>
    <row r="55104" customFormat="1"/>
    <row r="55105" customFormat="1"/>
    <row r="55106" customFormat="1"/>
    <row r="55107" customFormat="1"/>
    <row r="55108" customFormat="1"/>
    <row r="55109" customFormat="1"/>
    <row r="55110" customFormat="1"/>
    <row r="55111" customFormat="1"/>
    <row r="55112" customFormat="1"/>
    <row r="55113" customFormat="1"/>
    <row r="55114" customFormat="1"/>
    <row r="55115" customFormat="1"/>
    <row r="55116" customFormat="1"/>
    <row r="55117" customFormat="1"/>
    <row r="55118" customFormat="1"/>
    <row r="55119" customFormat="1"/>
    <row r="55120" customFormat="1"/>
    <row r="55121" customFormat="1"/>
    <row r="55122" customFormat="1"/>
    <row r="55123" customFormat="1"/>
    <row r="55124" customFormat="1"/>
    <row r="55125" customFormat="1"/>
    <row r="55126" customFormat="1"/>
    <row r="55127" customFormat="1"/>
    <row r="55128" customFormat="1"/>
    <row r="55129" customFormat="1"/>
    <row r="55130" customFormat="1"/>
    <row r="55131" customFormat="1"/>
    <row r="55132" customFormat="1"/>
    <row r="55133" customFormat="1"/>
    <row r="55134" customFormat="1"/>
    <row r="55135" customFormat="1"/>
    <row r="55136" customFormat="1"/>
    <row r="55137" customFormat="1"/>
    <row r="55138" customFormat="1"/>
    <row r="55139" customFormat="1"/>
    <row r="55140" customFormat="1"/>
    <row r="55141" customFormat="1"/>
    <row r="55142" customFormat="1"/>
    <row r="55143" customFormat="1"/>
    <row r="55144" customFormat="1"/>
    <row r="55145" customFormat="1"/>
    <row r="55146" customFormat="1"/>
    <row r="55147" customFormat="1"/>
    <row r="55148" customFormat="1"/>
    <row r="55149" customFormat="1"/>
    <row r="55150" customFormat="1"/>
    <row r="55151" customFormat="1"/>
    <row r="55152" customFormat="1"/>
    <row r="55153" customFormat="1"/>
    <row r="55154" customFormat="1"/>
    <row r="55155" customFormat="1"/>
    <row r="55156" customFormat="1"/>
    <row r="55157" customFormat="1"/>
    <row r="55158" customFormat="1"/>
    <row r="55159" customFormat="1"/>
    <row r="55160" customFormat="1"/>
    <row r="55161" customFormat="1"/>
    <row r="55162" customFormat="1"/>
    <row r="55163" customFormat="1"/>
    <row r="55164" customFormat="1"/>
    <row r="55165" customFormat="1"/>
    <row r="55166" customFormat="1"/>
    <row r="55167" customFormat="1"/>
    <row r="55168" customFormat="1"/>
    <row r="55169" customFormat="1"/>
    <row r="55170" customFormat="1"/>
    <row r="55171" customFormat="1"/>
    <row r="55172" customFormat="1"/>
    <row r="55173" customFormat="1"/>
    <row r="55174" customFormat="1"/>
    <row r="55175" customFormat="1"/>
    <row r="55176" customFormat="1"/>
    <row r="55177" customFormat="1"/>
    <row r="55178" customFormat="1"/>
    <row r="55179" customFormat="1"/>
    <row r="55180" customFormat="1"/>
    <row r="55181" customFormat="1"/>
    <row r="55182" customFormat="1"/>
    <row r="55183" customFormat="1"/>
    <row r="55184" customFormat="1"/>
    <row r="55185" customFormat="1"/>
    <row r="55186" customFormat="1"/>
    <row r="55187" customFormat="1"/>
    <row r="55188" customFormat="1"/>
    <row r="55189" customFormat="1"/>
    <row r="55190" customFormat="1"/>
    <row r="55191" customFormat="1"/>
    <row r="55192" customFormat="1"/>
    <row r="55193" customFormat="1"/>
    <row r="55194" customFormat="1"/>
    <row r="55195" customFormat="1"/>
    <row r="55196" customFormat="1"/>
    <row r="55197" customFormat="1"/>
    <row r="55198" customFormat="1"/>
    <row r="55199" customFormat="1"/>
    <row r="55200" customFormat="1"/>
    <row r="55201" customFormat="1"/>
    <row r="55202" customFormat="1"/>
    <row r="55203" customFormat="1"/>
    <row r="55204" customFormat="1"/>
    <row r="55205" customFormat="1"/>
    <row r="55206" customFormat="1"/>
    <row r="55207" customFormat="1"/>
    <row r="55208" customFormat="1"/>
    <row r="55209" customFormat="1"/>
    <row r="55210" customFormat="1"/>
    <row r="55211" customFormat="1"/>
    <row r="55212" customFormat="1"/>
    <row r="55213" customFormat="1"/>
    <row r="55214" customFormat="1"/>
    <row r="55215" customFormat="1"/>
    <row r="55216" customFormat="1"/>
    <row r="55217" customFormat="1"/>
    <row r="55218" customFormat="1"/>
    <row r="55219" customFormat="1"/>
    <row r="55220" customFormat="1"/>
    <row r="55221" customFormat="1"/>
    <row r="55222" customFormat="1"/>
    <row r="55223" customFormat="1"/>
    <row r="55224" customFormat="1"/>
    <row r="55225" customFormat="1"/>
    <row r="55226" customFormat="1"/>
    <row r="55227" customFormat="1"/>
    <row r="55228" customFormat="1"/>
    <row r="55229" customFormat="1"/>
    <row r="55230" customFormat="1"/>
    <row r="55231" customFormat="1"/>
    <row r="55232" customFormat="1"/>
    <row r="55233" customFormat="1"/>
    <row r="55234" customFormat="1"/>
    <row r="55235" customFormat="1"/>
    <row r="55236" customFormat="1"/>
    <row r="55237" customFormat="1"/>
    <row r="55238" customFormat="1"/>
    <row r="55239" customFormat="1"/>
    <row r="55240" customFormat="1"/>
    <row r="55241" customFormat="1"/>
    <row r="55242" customFormat="1"/>
    <row r="55243" customFormat="1"/>
    <row r="55244" customFormat="1"/>
    <row r="55245" customFormat="1"/>
    <row r="55246" customFormat="1"/>
    <row r="55247" customFormat="1"/>
    <row r="55248" customFormat="1"/>
    <row r="55249" customFormat="1"/>
    <row r="55250" customFormat="1"/>
    <row r="55251" customFormat="1"/>
    <row r="55252" customFormat="1"/>
    <row r="55253" customFormat="1"/>
    <row r="55254" customFormat="1"/>
    <row r="55255" customFormat="1"/>
    <row r="55256" customFormat="1"/>
    <row r="55257" customFormat="1"/>
    <row r="55258" customFormat="1"/>
    <row r="55259" customFormat="1"/>
    <row r="55260" customFormat="1"/>
    <row r="55261" customFormat="1"/>
    <row r="55262" customFormat="1"/>
    <row r="55263" customFormat="1"/>
    <row r="55264" customFormat="1"/>
    <row r="55265" customFormat="1"/>
    <row r="55266" customFormat="1"/>
    <row r="55267" customFormat="1"/>
    <row r="55268" customFormat="1"/>
    <row r="55269" customFormat="1"/>
    <row r="55270" customFormat="1"/>
    <row r="55271" customFormat="1"/>
    <row r="55272" customFormat="1"/>
    <row r="55273" customFormat="1"/>
    <row r="55274" customFormat="1"/>
    <row r="55275" customFormat="1"/>
    <row r="55276" customFormat="1"/>
    <row r="55277" customFormat="1"/>
    <row r="55278" customFormat="1"/>
    <row r="55279" customFormat="1"/>
    <row r="55280" customFormat="1"/>
    <row r="55281" customFormat="1"/>
    <row r="55282" customFormat="1"/>
    <row r="55283" customFormat="1"/>
    <row r="55284" customFormat="1"/>
    <row r="55285" customFormat="1"/>
    <row r="55286" customFormat="1"/>
    <row r="55287" customFormat="1"/>
    <row r="55288" customFormat="1"/>
    <row r="55289" customFormat="1"/>
    <row r="55290" customFormat="1"/>
    <row r="55291" customFormat="1"/>
    <row r="55292" customFormat="1"/>
    <row r="55293" customFormat="1"/>
    <row r="55294" customFormat="1"/>
    <row r="55295" customFormat="1"/>
    <row r="55296" customFormat="1"/>
    <row r="55297" customFormat="1"/>
    <row r="55298" customFormat="1"/>
    <row r="55299" customFormat="1"/>
    <row r="55300" customFormat="1"/>
    <row r="55301" customFormat="1"/>
    <row r="55302" customFormat="1"/>
    <row r="55303" customFormat="1"/>
    <row r="55304" customFormat="1"/>
    <row r="55305" customFormat="1"/>
    <row r="55306" customFormat="1"/>
    <row r="55307" customFormat="1"/>
    <row r="55308" customFormat="1"/>
    <row r="55309" customFormat="1"/>
    <row r="55310" customFormat="1"/>
    <row r="55311" customFormat="1"/>
    <row r="55312" customFormat="1"/>
    <row r="55313" customFormat="1"/>
    <row r="55314" customFormat="1"/>
    <row r="55315" customFormat="1"/>
    <row r="55316" customFormat="1"/>
    <row r="55317" customFormat="1"/>
    <row r="55318" customFormat="1"/>
    <row r="55319" customFormat="1"/>
    <row r="55320" customFormat="1"/>
    <row r="55321" customFormat="1"/>
    <row r="55322" customFormat="1"/>
    <row r="55323" customFormat="1"/>
    <row r="55324" customFormat="1"/>
    <row r="55325" customFormat="1"/>
    <row r="55326" customFormat="1"/>
    <row r="55327" customFormat="1"/>
    <row r="55328" customFormat="1"/>
    <row r="55329" customFormat="1"/>
    <row r="55330" customFormat="1"/>
    <row r="55331" customFormat="1"/>
    <row r="55332" customFormat="1"/>
    <row r="55333" customFormat="1"/>
    <row r="55334" customFormat="1"/>
    <row r="55335" customFormat="1"/>
    <row r="55336" customFormat="1"/>
    <row r="55337" customFormat="1"/>
    <row r="55338" customFormat="1"/>
    <row r="55339" customFormat="1"/>
    <row r="55340" customFormat="1"/>
    <row r="55341" customFormat="1"/>
    <row r="55342" customFormat="1"/>
    <row r="55343" customFormat="1"/>
    <row r="55344" customFormat="1"/>
    <row r="55345" customFormat="1"/>
    <row r="55346" customFormat="1"/>
    <row r="55347" customFormat="1"/>
    <row r="55348" customFormat="1"/>
    <row r="55349" customFormat="1"/>
    <row r="55350" customFormat="1"/>
    <row r="55351" customFormat="1"/>
    <row r="55352" customFormat="1"/>
    <row r="55353" customFormat="1"/>
    <row r="55354" customFormat="1"/>
    <row r="55355" customFormat="1"/>
    <row r="55356" customFormat="1"/>
    <row r="55357" customFormat="1"/>
    <row r="55358" customFormat="1"/>
    <row r="55359" customFormat="1"/>
    <row r="55360" customFormat="1"/>
    <row r="55361" customFormat="1"/>
    <row r="55362" customFormat="1"/>
    <row r="55363" customFormat="1"/>
    <row r="55364" customFormat="1"/>
    <row r="55365" customFormat="1"/>
    <row r="55366" customFormat="1"/>
    <row r="55367" customFormat="1"/>
    <row r="55368" customFormat="1"/>
    <row r="55369" customFormat="1"/>
    <row r="55370" customFormat="1"/>
    <row r="55371" customFormat="1"/>
    <row r="55372" customFormat="1"/>
    <row r="55373" customFormat="1"/>
    <row r="55374" customFormat="1"/>
    <row r="55375" customFormat="1"/>
    <row r="55376" customFormat="1"/>
    <row r="55377" customFormat="1"/>
    <row r="55378" customFormat="1"/>
    <row r="55379" customFormat="1"/>
    <row r="55380" customFormat="1"/>
    <row r="55381" customFormat="1"/>
    <row r="55382" customFormat="1"/>
    <row r="55383" customFormat="1"/>
    <row r="55384" customFormat="1"/>
    <row r="55385" customFormat="1"/>
    <row r="55386" customFormat="1"/>
    <row r="55387" customFormat="1"/>
    <row r="55388" customFormat="1"/>
    <row r="55389" customFormat="1"/>
    <row r="55390" customFormat="1"/>
    <row r="55391" customFormat="1"/>
    <row r="55392" customFormat="1"/>
    <row r="55393" customFormat="1"/>
    <row r="55394" customFormat="1"/>
    <row r="55395" customFormat="1"/>
    <row r="55396" customFormat="1"/>
    <row r="55397" customFormat="1"/>
    <row r="55398" customFormat="1"/>
    <row r="55399" customFormat="1"/>
    <row r="55400" customFormat="1"/>
    <row r="55401" customFormat="1"/>
    <row r="55402" customFormat="1"/>
    <row r="55403" customFormat="1"/>
    <row r="55404" customFormat="1"/>
    <row r="55405" customFormat="1"/>
    <row r="55406" customFormat="1"/>
    <row r="55407" customFormat="1"/>
    <row r="55408" customFormat="1"/>
    <row r="55409" customFormat="1"/>
    <row r="55410" customFormat="1"/>
    <row r="55411" customFormat="1"/>
    <row r="55412" customFormat="1"/>
    <row r="55413" customFormat="1"/>
    <row r="55414" customFormat="1"/>
    <row r="55415" customFormat="1"/>
    <row r="55416" customFormat="1"/>
    <row r="55417" customFormat="1"/>
    <row r="55418" customFormat="1"/>
    <row r="55419" customFormat="1"/>
    <row r="55420" customFormat="1"/>
    <row r="55421" customFormat="1"/>
    <row r="55422" customFormat="1"/>
    <row r="55423" customFormat="1"/>
    <row r="55424" customFormat="1"/>
    <row r="55425" customFormat="1"/>
    <row r="55426" customFormat="1"/>
    <row r="55427" customFormat="1"/>
    <row r="55428" customFormat="1"/>
    <row r="55429" customFormat="1"/>
    <row r="55430" customFormat="1"/>
    <row r="55431" customFormat="1"/>
    <row r="55432" customFormat="1"/>
    <row r="55433" customFormat="1"/>
    <row r="55434" customFormat="1"/>
    <row r="55435" customFormat="1"/>
    <row r="55436" customFormat="1"/>
    <row r="55437" customFormat="1"/>
    <row r="55438" customFormat="1"/>
    <row r="55439" customFormat="1"/>
    <row r="55440" customFormat="1"/>
    <row r="55441" customFormat="1"/>
    <row r="55442" customFormat="1"/>
    <row r="55443" customFormat="1"/>
    <row r="55444" customFormat="1"/>
    <row r="55445" customFormat="1"/>
    <row r="55446" customFormat="1"/>
    <row r="55447" customFormat="1"/>
    <row r="55448" customFormat="1"/>
    <row r="55449" customFormat="1"/>
    <row r="55450" customFormat="1"/>
    <row r="55451" customFormat="1"/>
    <row r="55452" customFormat="1"/>
    <row r="55453" customFormat="1"/>
    <row r="55454" customFormat="1"/>
    <row r="55455" customFormat="1"/>
    <row r="55456" customFormat="1"/>
    <row r="55457" customFormat="1"/>
    <row r="55458" customFormat="1"/>
    <row r="55459" customFormat="1"/>
    <row r="55460" customFormat="1"/>
    <row r="55461" customFormat="1"/>
    <row r="55462" customFormat="1"/>
    <row r="55463" customFormat="1"/>
    <row r="55464" customFormat="1"/>
    <row r="55465" customFormat="1"/>
    <row r="55466" customFormat="1"/>
    <row r="55467" customFormat="1"/>
    <row r="55468" customFormat="1"/>
    <row r="55469" customFormat="1"/>
    <row r="55470" customFormat="1"/>
    <row r="55471" customFormat="1"/>
    <row r="55472" customFormat="1"/>
    <row r="55473" customFormat="1"/>
    <row r="55474" customFormat="1"/>
    <row r="55475" customFormat="1"/>
    <row r="55476" customFormat="1"/>
    <row r="55477" customFormat="1"/>
    <row r="55478" customFormat="1"/>
    <row r="55479" customFormat="1"/>
    <row r="55480" customFormat="1"/>
    <row r="55481" customFormat="1"/>
    <row r="55482" customFormat="1"/>
    <row r="55483" customFormat="1"/>
    <row r="55484" customFormat="1"/>
    <row r="55485" customFormat="1"/>
    <row r="55486" customFormat="1"/>
    <row r="55487" customFormat="1"/>
    <row r="55488" customFormat="1"/>
    <row r="55489" customFormat="1"/>
    <row r="55490" customFormat="1"/>
    <row r="55491" customFormat="1"/>
    <row r="55492" customFormat="1"/>
    <row r="55493" customFormat="1"/>
    <row r="55494" customFormat="1"/>
    <row r="55495" customFormat="1"/>
    <row r="55496" customFormat="1"/>
    <row r="55497" customFormat="1"/>
    <row r="55498" customFormat="1"/>
    <row r="55499" customFormat="1"/>
    <row r="55500" customFormat="1"/>
    <row r="55501" customFormat="1"/>
    <row r="55502" customFormat="1"/>
    <row r="55503" customFormat="1"/>
    <row r="55504" customFormat="1"/>
    <row r="55505" customFormat="1"/>
    <row r="55506" customFormat="1"/>
    <row r="55507" customFormat="1"/>
    <row r="55508" customFormat="1"/>
    <row r="55509" customFormat="1"/>
    <row r="55510" customFormat="1"/>
    <row r="55511" customFormat="1"/>
    <row r="55512" customFormat="1"/>
    <row r="55513" customFormat="1"/>
    <row r="55514" customFormat="1"/>
    <row r="55515" customFormat="1"/>
    <row r="55516" customFormat="1"/>
    <row r="55517" customFormat="1"/>
    <row r="55518" customFormat="1"/>
    <row r="55519" customFormat="1"/>
    <row r="55520" customFormat="1"/>
    <row r="55521" customFormat="1"/>
    <row r="55522" customFormat="1"/>
    <row r="55523" customFormat="1"/>
    <row r="55524" customFormat="1"/>
    <row r="55525" customFormat="1"/>
    <row r="55526" customFormat="1"/>
    <row r="55527" customFormat="1"/>
    <row r="55528" customFormat="1"/>
    <row r="55529" customFormat="1"/>
    <row r="55530" customFormat="1"/>
    <row r="55531" customFormat="1"/>
    <row r="55532" customFormat="1"/>
    <row r="55533" customFormat="1"/>
    <row r="55534" customFormat="1"/>
    <row r="55535" customFormat="1"/>
    <row r="55536" customFormat="1"/>
    <row r="55537" customFormat="1"/>
    <row r="55538" customFormat="1"/>
    <row r="55539" customFormat="1"/>
    <row r="55540" customFormat="1"/>
    <row r="55541" customFormat="1"/>
    <row r="55542" customFormat="1"/>
    <row r="55543" customFormat="1"/>
    <row r="55544" customFormat="1"/>
    <row r="55545" customFormat="1"/>
    <row r="55546" customFormat="1"/>
    <row r="55547" customFormat="1"/>
    <row r="55548" customFormat="1"/>
    <row r="55549" customFormat="1"/>
    <row r="55550" customFormat="1"/>
    <row r="55551" customFormat="1"/>
    <row r="55552" customFormat="1"/>
    <row r="55553" customFormat="1"/>
    <row r="55554" customFormat="1"/>
    <row r="55555" customFormat="1"/>
    <row r="55556" customFormat="1"/>
    <row r="55557" customFormat="1"/>
    <row r="55558" customFormat="1"/>
    <row r="55559" customFormat="1"/>
    <row r="55560" customFormat="1"/>
    <row r="55561" customFormat="1"/>
    <row r="55562" customFormat="1"/>
    <row r="55563" customFormat="1"/>
    <row r="55564" customFormat="1"/>
    <row r="55565" customFormat="1"/>
    <row r="55566" customFormat="1"/>
    <row r="55567" customFormat="1"/>
    <row r="55568" customFormat="1"/>
    <row r="55569" customFormat="1"/>
    <row r="55570" customFormat="1"/>
    <row r="55571" customFormat="1"/>
    <row r="55572" customFormat="1"/>
    <row r="55573" customFormat="1"/>
    <row r="55574" customFormat="1"/>
    <row r="55575" customFormat="1"/>
    <row r="55576" customFormat="1"/>
    <row r="55577" customFormat="1"/>
    <row r="55578" customFormat="1"/>
    <row r="55579" customFormat="1"/>
    <row r="55580" customFormat="1"/>
    <row r="55581" customFormat="1"/>
    <row r="55582" customFormat="1"/>
    <row r="55583" customFormat="1"/>
    <row r="55584" customFormat="1"/>
    <row r="55585" customFormat="1"/>
    <row r="55586" customFormat="1"/>
    <row r="55587" customFormat="1"/>
    <row r="55588" customFormat="1"/>
    <row r="55589" customFormat="1"/>
    <row r="55590" customFormat="1"/>
    <row r="55591" customFormat="1"/>
    <row r="55592" customFormat="1"/>
    <row r="55593" customFormat="1"/>
    <row r="55594" customFormat="1"/>
    <row r="55595" customFormat="1"/>
    <row r="55596" customFormat="1"/>
    <row r="55597" customFormat="1"/>
    <row r="55598" customFormat="1"/>
    <row r="55599" customFormat="1"/>
    <row r="55600" customFormat="1"/>
    <row r="55601" customFormat="1"/>
    <row r="55602" customFormat="1"/>
    <row r="55603" customFormat="1"/>
    <row r="55604" customFormat="1"/>
    <row r="55605" customFormat="1"/>
    <row r="55606" customFormat="1"/>
    <row r="55607" customFormat="1"/>
    <row r="55608" customFormat="1"/>
    <row r="55609" customFormat="1"/>
    <row r="55610" customFormat="1"/>
    <row r="55611" customFormat="1"/>
    <row r="55612" customFormat="1"/>
    <row r="55613" customFormat="1"/>
    <row r="55614" customFormat="1"/>
    <row r="55615" customFormat="1"/>
    <row r="55616" customFormat="1"/>
    <row r="55617" customFormat="1"/>
    <row r="55618" customFormat="1"/>
    <row r="55619" customFormat="1"/>
    <row r="55620" customFormat="1"/>
    <row r="55621" customFormat="1"/>
    <row r="55622" customFormat="1"/>
    <row r="55623" customFormat="1"/>
    <row r="55624" customFormat="1"/>
    <row r="55625" customFormat="1"/>
    <row r="55626" customFormat="1"/>
    <row r="55627" customFormat="1"/>
    <row r="55628" customFormat="1"/>
    <row r="55629" customFormat="1"/>
    <row r="55630" customFormat="1"/>
    <row r="55631" customFormat="1"/>
    <row r="55632" customFormat="1"/>
    <row r="55633" customFormat="1"/>
    <row r="55634" customFormat="1"/>
    <row r="55635" customFormat="1"/>
    <row r="55636" customFormat="1"/>
    <row r="55637" customFormat="1"/>
    <row r="55638" customFormat="1"/>
    <row r="55639" customFormat="1"/>
    <row r="55640" customFormat="1"/>
    <row r="55641" customFormat="1"/>
    <row r="55642" customFormat="1"/>
    <row r="55643" customFormat="1"/>
    <row r="55644" customFormat="1"/>
    <row r="55645" customFormat="1"/>
    <row r="55646" customFormat="1"/>
    <row r="55647" customFormat="1"/>
    <row r="55648" customFormat="1"/>
    <row r="55649" customFormat="1"/>
    <row r="55650" customFormat="1"/>
    <row r="55651" customFormat="1"/>
    <row r="55652" customFormat="1"/>
    <row r="55653" customFormat="1"/>
    <row r="55654" customFormat="1"/>
    <row r="55655" customFormat="1"/>
    <row r="55656" customFormat="1"/>
    <row r="55657" customFormat="1"/>
    <row r="55658" customFormat="1"/>
    <row r="55659" customFormat="1"/>
    <row r="55660" customFormat="1"/>
    <row r="55661" customFormat="1"/>
    <row r="55662" customFormat="1"/>
    <row r="55663" customFormat="1"/>
    <row r="55664" customFormat="1"/>
    <row r="55665" customFormat="1"/>
    <row r="55666" customFormat="1"/>
    <row r="55667" customFormat="1"/>
    <row r="55668" customFormat="1"/>
    <row r="55669" customFormat="1"/>
    <row r="55670" customFormat="1"/>
    <row r="55671" customFormat="1"/>
    <row r="55672" customFormat="1"/>
    <row r="55673" customFormat="1"/>
    <row r="55674" customFormat="1"/>
    <row r="55675" customFormat="1"/>
    <row r="55676" customFormat="1"/>
    <row r="55677" customFormat="1"/>
    <row r="55678" customFormat="1"/>
    <row r="55679" customFormat="1"/>
    <row r="55680" customFormat="1"/>
    <row r="55681" customFormat="1"/>
    <row r="55682" customFormat="1"/>
    <row r="55683" customFormat="1"/>
    <row r="55684" customFormat="1"/>
    <row r="55685" customFormat="1"/>
    <row r="55686" customFormat="1"/>
    <row r="55687" customFormat="1"/>
    <row r="55688" customFormat="1"/>
    <row r="55689" customFormat="1"/>
    <row r="55690" customFormat="1"/>
    <row r="55691" customFormat="1"/>
    <row r="55692" customFormat="1"/>
    <row r="55693" customFormat="1"/>
    <row r="55694" customFormat="1"/>
    <row r="55695" customFormat="1"/>
    <row r="55696" customFormat="1"/>
    <row r="55697" customFormat="1"/>
    <row r="55698" customFormat="1"/>
    <row r="55699" customFormat="1"/>
    <row r="55700" customFormat="1"/>
    <row r="55701" customFormat="1"/>
    <row r="55702" customFormat="1"/>
    <row r="55703" customFormat="1"/>
    <row r="55704" customFormat="1"/>
    <row r="55705" customFormat="1"/>
    <row r="55706" customFormat="1"/>
    <row r="55707" customFormat="1"/>
    <row r="55708" customFormat="1"/>
    <row r="55709" customFormat="1"/>
    <row r="55710" customFormat="1"/>
    <row r="55711" customFormat="1"/>
    <row r="55712" customFormat="1"/>
    <row r="55713" customFormat="1"/>
    <row r="55714" customFormat="1"/>
    <row r="55715" customFormat="1"/>
    <row r="55716" customFormat="1"/>
    <row r="55717" customFormat="1"/>
    <row r="55718" customFormat="1"/>
    <row r="55719" customFormat="1"/>
    <row r="55720" customFormat="1"/>
    <row r="55721" customFormat="1"/>
    <row r="55722" customFormat="1"/>
    <row r="55723" customFormat="1"/>
    <row r="55724" customFormat="1"/>
    <row r="55725" customFormat="1"/>
    <row r="55726" customFormat="1"/>
    <row r="55727" customFormat="1"/>
    <row r="55728" customFormat="1"/>
    <row r="55729" customFormat="1"/>
    <row r="55730" customFormat="1"/>
    <row r="55731" customFormat="1"/>
    <row r="55732" customFormat="1"/>
    <row r="55733" customFormat="1"/>
    <row r="55734" customFormat="1"/>
    <row r="55735" customFormat="1"/>
    <row r="55736" customFormat="1"/>
    <row r="55737" customFormat="1"/>
    <row r="55738" customFormat="1"/>
    <row r="55739" customFormat="1"/>
    <row r="55740" customFormat="1"/>
    <row r="55741" customFormat="1"/>
    <row r="55742" customFormat="1"/>
    <row r="55743" customFormat="1"/>
    <row r="55744" customFormat="1"/>
    <row r="55745" customFormat="1"/>
    <row r="55746" customFormat="1"/>
    <row r="55747" customFormat="1"/>
    <row r="55748" customFormat="1"/>
    <row r="55749" customFormat="1"/>
    <row r="55750" customFormat="1"/>
    <row r="55751" customFormat="1"/>
    <row r="55752" customFormat="1"/>
    <row r="55753" customFormat="1"/>
    <row r="55754" customFormat="1"/>
    <row r="55755" customFormat="1"/>
    <row r="55756" customFormat="1"/>
    <row r="55757" customFormat="1"/>
    <row r="55758" customFormat="1"/>
    <row r="55759" customFormat="1"/>
    <row r="55760" customFormat="1"/>
    <row r="55761" customFormat="1"/>
    <row r="55762" customFormat="1"/>
    <row r="55763" customFormat="1"/>
    <row r="55764" customFormat="1"/>
    <row r="55765" customFormat="1"/>
    <row r="55766" customFormat="1"/>
    <row r="55767" customFormat="1"/>
    <row r="55768" customFormat="1"/>
    <row r="55769" customFormat="1"/>
    <row r="55770" customFormat="1"/>
    <row r="55771" customFormat="1"/>
    <row r="55772" customFormat="1"/>
    <row r="55773" customFormat="1"/>
    <row r="55774" customFormat="1"/>
    <row r="55775" customFormat="1"/>
    <row r="55776" customFormat="1"/>
    <row r="55777" customFormat="1"/>
    <row r="55778" customFormat="1"/>
    <row r="55779" customFormat="1"/>
    <row r="55780" customFormat="1"/>
    <row r="55781" customFormat="1"/>
    <row r="55782" customFormat="1"/>
    <row r="55783" customFormat="1"/>
    <row r="55784" customFormat="1"/>
    <row r="55785" customFormat="1"/>
    <row r="55786" customFormat="1"/>
    <row r="55787" customFormat="1"/>
    <row r="55788" customFormat="1"/>
    <row r="55789" customFormat="1"/>
    <row r="55790" customFormat="1"/>
    <row r="55791" customFormat="1"/>
    <row r="55792" customFormat="1"/>
    <row r="55793" customFormat="1"/>
    <row r="55794" customFormat="1"/>
    <row r="55795" customFormat="1"/>
    <row r="55796" customFormat="1"/>
    <row r="55797" customFormat="1"/>
    <row r="55798" customFormat="1"/>
    <row r="55799" customFormat="1"/>
    <row r="55800" customFormat="1"/>
    <row r="55801" customFormat="1"/>
    <row r="55802" customFormat="1"/>
    <row r="55803" customFormat="1"/>
    <row r="55804" customFormat="1"/>
    <row r="55805" customFormat="1"/>
    <row r="55806" customFormat="1"/>
    <row r="55807" customFormat="1"/>
    <row r="55808" customFormat="1"/>
    <row r="55809" customFormat="1"/>
    <row r="55810" customFormat="1"/>
    <row r="55811" customFormat="1"/>
    <row r="55812" customFormat="1"/>
    <row r="55813" customFormat="1"/>
    <row r="55814" customFormat="1"/>
    <row r="55815" customFormat="1"/>
    <row r="55816" customFormat="1"/>
    <row r="55817" customFormat="1"/>
    <row r="55818" customFormat="1"/>
    <row r="55819" customFormat="1"/>
    <row r="55820" customFormat="1"/>
    <row r="55821" customFormat="1"/>
    <row r="55822" customFormat="1"/>
    <row r="55823" customFormat="1"/>
    <row r="55824" customFormat="1"/>
    <row r="55825" customFormat="1"/>
    <row r="55826" customFormat="1"/>
    <row r="55827" customFormat="1"/>
    <row r="55828" customFormat="1"/>
    <row r="55829" customFormat="1"/>
    <row r="55830" customFormat="1"/>
    <row r="55831" customFormat="1"/>
    <row r="55832" customFormat="1"/>
    <row r="55833" customFormat="1"/>
    <row r="55834" customFormat="1"/>
    <row r="55835" customFormat="1"/>
    <row r="55836" customFormat="1"/>
    <row r="55837" customFormat="1"/>
    <row r="55838" customFormat="1"/>
    <row r="55839" customFormat="1"/>
    <row r="55840" customFormat="1"/>
    <row r="55841" customFormat="1"/>
    <row r="55842" customFormat="1"/>
    <row r="55843" customFormat="1"/>
    <row r="55844" customFormat="1"/>
    <row r="55845" customFormat="1"/>
    <row r="55846" customFormat="1"/>
    <row r="55847" customFormat="1"/>
    <row r="55848" customFormat="1"/>
    <row r="55849" customFormat="1"/>
    <row r="55850" customFormat="1"/>
    <row r="55851" customFormat="1"/>
    <row r="55852" customFormat="1"/>
    <row r="55853" customFormat="1"/>
    <row r="55854" customFormat="1"/>
    <row r="55855" customFormat="1"/>
    <row r="55856" customFormat="1"/>
    <row r="55857" customFormat="1"/>
    <row r="55858" customFormat="1"/>
    <row r="55859" customFormat="1"/>
    <row r="55860" customFormat="1"/>
    <row r="55861" customFormat="1"/>
    <row r="55862" customFormat="1"/>
    <row r="55863" customFormat="1"/>
    <row r="55864" customFormat="1"/>
    <row r="55865" customFormat="1"/>
    <row r="55866" customFormat="1"/>
    <row r="55867" customFormat="1"/>
    <row r="55868" customFormat="1"/>
    <row r="55869" customFormat="1"/>
    <row r="55870" customFormat="1"/>
    <row r="55871" customFormat="1"/>
    <row r="55872" customFormat="1"/>
    <row r="55873" customFormat="1"/>
    <row r="55874" customFormat="1"/>
    <row r="55875" customFormat="1"/>
    <row r="55876" customFormat="1"/>
    <row r="55877" customFormat="1"/>
    <row r="55878" customFormat="1"/>
    <row r="55879" customFormat="1"/>
    <row r="55880" customFormat="1"/>
    <row r="55881" customFormat="1"/>
    <row r="55882" customFormat="1"/>
    <row r="55883" customFormat="1"/>
    <row r="55884" customFormat="1"/>
    <row r="55885" customFormat="1"/>
    <row r="55886" customFormat="1"/>
    <row r="55887" customFormat="1"/>
    <row r="55888" customFormat="1"/>
    <row r="55889" customFormat="1"/>
    <row r="55890" customFormat="1"/>
    <row r="55891" customFormat="1"/>
    <row r="55892" customFormat="1"/>
    <row r="55893" customFormat="1"/>
    <row r="55894" customFormat="1"/>
    <row r="55895" customFormat="1"/>
    <row r="55896" customFormat="1"/>
    <row r="55897" customFormat="1"/>
    <row r="55898" customFormat="1"/>
    <row r="55899" customFormat="1"/>
    <row r="55900" customFormat="1"/>
    <row r="55901" customFormat="1"/>
    <row r="55902" customFormat="1"/>
    <row r="55903" customFormat="1"/>
    <row r="55904" customFormat="1"/>
    <row r="55905" customFormat="1"/>
    <row r="55906" customFormat="1"/>
    <row r="55907" customFormat="1"/>
    <row r="55908" customFormat="1"/>
    <row r="55909" customFormat="1"/>
    <row r="55910" customFormat="1"/>
    <row r="55911" customFormat="1"/>
    <row r="55912" customFormat="1"/>
    <row r="55913" customFormat="1"/>
    <row r="55914" customFormat="1"/>
    <row r="55915" customFormat="1"/>
    <row r="55916" customFormat="1"/>
    <row r="55917" customFormat="1"/>
    <row r="55918" customFormat="1"/>
    <row r="55919" customFormat="1"/>
    <row r="55920" customFormat="1"/>
    <row r="55921" customFormat="1"/>
    <row r="55922" customFormat="1"/>
    <row r="55923" customFormat="1"/>
    <row r="55924" customFormat="1"/>
    <row r="55925" customFormat="1"/>
    <row r="55926" customFormat="1"/>
    <row r="55927" customFormat="1"/>
    <row r="55928" customFormat="1"/>
    <row r="55929" customFormat="1"/>
    <row r="55930" customFormat="1"/>
    <row r="55931" customFormat="1"/>
    <row r="55932" customFormat="1"/>
    <row r="55933" customFormat="1"/>
    <row r="55934" customFormat="1"/>
    <row r="55935" customFormat="1"/>
    <row r="55936" customFormat="1"/>
    <row r="55937" customFormat="1"/>
    <row r="55938" customFormat="1"/>
    <row r="55939" customFormat="1"/>
    <row r="55940" customFormat="1"/>
    <row r="55941" customFormat="1"/>
    <row r="55942" customFormat="1"/>
    <row r="55943" customFormat="1"/>
    <row r="55944" customFormat="1"/>
    <row r="55945" customFormat="1"/>
    <row r="55946" customFormat="1"/>
    <row r="55947" customFormat="1"/>
    <row r="55948" customFormat="1"/>
    <row r="55949" customFormat="1"/>
    <row r="55950" customFormat="1"/>
    <row r="55951" customFormat="1"/>
    <row r="55952" customFormat="1"/>
    <row r="55953" customFormat="1"/>
    <row r="55954" customFormat="1"/>
    <row r="55955" customFormat="1"/>
    <row r="55956" customFormat="1"/>
    <row r="55957" customFormat="1"/>
    <row r="55958" customFormat="1"/>
    <row r="55959" customFormat="1"/>
    <row r="55960" customFormat="1"/>
    <row r="55961" customFormat="1"/>
    <row r="55962" customFormat="1"/>
    <row r="55963" customFormat="1"/>
    <row r="55964" customFormat="1"/>
    <row r="55965" customFormat="1"/>
    <row r="55966" customFormat="1"/>
    <row r="55967" customFormat="1"/>
    <row r="55968" customFormat="1"/>
    <row r="55969" customFormat="1"/>
    <row r="55970" customFormat="1"/>
    <row r="55971" customFormat="1"/>
    <row r="55972" customFormat="1"/>
    <row r="55973" customFormat="1"/>
    <row r="55974" customFormat="1"/>
    <row r="55975" customFormat="1"/>
    <row r="55976" customFormat="1"/>
    <row r="55977" customFormat="1"/>
    <row r="55978" customFormat="1"/>
    <row r="55979" customFormat="1"/>
    <row r="55980" customFormat="1"/>
    <row r="55981" customFormat="1"/>
    <row r="55982" customFormat="1"/>
    <row r="55983" customFormat="1"/>
    <row r="55984" customFormat="1"/>
    <row r="55985" customFormat="1"/>
    <row r="55986" customFormat="1"/>
    <row r="55987" customFormat="1"/>
    <row r="55988" customFormat="1"/>
    <row r="55989" customFormat="1"/>
    <row r="55990" customFormat="1"/>
    <row r="55991" customFormat="1"/>
    <row r="55992" customFormat="1"/>
    <row r="55993" customFormat="1"/>
    <row r="55994" customFormat="1"/>
    <row r="55995" customFormat="1"/>
    <row r="55996" customFormat="1"/>
    <row r="55997" customFormat="1"/>
    <row r="55998" customFormat="1"/>
    <row r="55999" customFormat="1"/>
    <row r="56000" customFormat="1"/>
    <row r="56001" customFormat="1"/>
    <row r="56002" customFormat="1"/>
    <row r="56003" customFormat="1"/>
    <row r="56004" customFormat="1"/>
    <row r="56005" customFormat="1"/>
    <row r="56006" customFormat="1"/>
    <row r="56007" customFormat="1"/>
    <row r="56008" customFormat="1"/>
    <row r="56009" customFormat="1"/>
    <row r="56010" customFormat="1"/>
    <row r="56011" customFormat="1"/>
    <row r="56012" customFormat="1"/>
    <row r="56013" customFormat="1"/>
    <row r="56014" customFormat="1"/>
    <row r="56015" customFormat="1"/>
    <row r="56016" customFormat="1"/>
    <row r="56017" customFormat="1"/>
    <row r="56018" customFormat="1"/>
    <row r="56019" customFormat="1"/>
    <row r="56020" customFormat="1"/>
    <row r="56021" customFormat="1"/>
    <row r="56022" customFormat="1"/>
    <row r="56023" customFormat="1"/>
    <row r="56024" customFormat="1"/>
    <row r="56025" customFormat="1"/>
    <row r="56026" customFormat="1"/>
    <row r="56027" customFormat="1"/>
    <row r="56028" customFormat="1"/>
    <row r="56029" customFormat="1"/>
    <row r="56030" customFormat="1"/>
    <row r="56031" customFormat="1"/>
    <row r="56032" customFormat="1"/>
    <row r="56033" customFormat="1"/>
    <row r="56034" customFormat="1"/>
    <row r="56035" customFormat="1"/>
    <row r="56036" customFormat="1"/>
    <row r="56037" customFormat="1"/>
    <row r="56038" customFormat="1"/>
    <row r="56039" customFormat="1"/>
    <row r="56040" customFormat="1"/>
    <row r="56041" customFormat="1"/>
    <row r="56042" customFormat="1"/>
    <row r="56043" customFormat="1"/>
    <row r="56044" customFormat="1"/>
    <row r="56045" customFormat="1"/>
    <row r="56046" customFormat="1"/>
    <row r="56047" customFormat="1"/>
    <row r="56048" customFormat="1"/>
    <row r="56049" customFormat="1"/>
    <row r="56050" customFormat="1"/>
    <row r="56051" customFormat="1"/>
    <row r="56052" customFormat="1"/>
    <row r="56053" customFormat="1"/>
    <row r="56054" customFormat="1"/>
    <row r="56055" customFormat="1"/>
    <row r="56056" customFormat="1"/>
    <row r="56057" customFormat="1"/>
    <row r="56058" customFormat="1"/>
    <row r="56059" customFormat="1"/>
    <row r="56060" customFormat="1"/>
    <row r="56061" customFormat="1"/>
    <row r="56062" customFormat="1"/>
    <row r="56063" customFormat="1"/>
    <row r="56064" customFormat="1"/>
    <row r="56065" customFormat="1"/>
    <row r="56066" customFormat="1"/>
    <row r="56067" customFormat="1"/>
    <row r="56068" customFormat="1"/>
    <row r="56069" customFormat="1"/>
    <row r="56070" customFormat="1"/>
    <row r="56071" customFormat="1"/>
    <row r="56072" customFormat="1"/>
    <row r="56073" customFormat="1"/>
    <row r="56074" customFormat="1"/>
    <row r="56075" customFormat="1"/>
    <row r="56076" customFormat="1"/>
    <row r="56077" customFormat="1"/>
    <row r="56078" customFormat="1"/>
    <row r="56079" customFormat="1"/>
    <row r="56080" customFormat="1"/>
    <row r="56081" customFormat="1"/>
    <row r="56082" customFormat="1"/>
    <row r="56083" customFormat="1"/>
    <row r="56084" customFormat="1"/>
    <row r="56085" customFormat="1"/>
    <row r="56086" customFormat="1"/>
    <row r="56087" customFormat="1"/>
    <row r="56088" customFormat="1"/>
    <row r="56089" customFormat="1"/>
    <row r="56090" customFormat="1"/>
    <row r="56091" customFormat="1"/>
    <row r="56092" customFormat="1"/>
    <row r="56093" customFormat="1"/>
    <row r="56094" customFormat="1"/>
    <row r="56095" customFormat="1"/>
    <row r="56096" customFormat="1"/>
    <row r="56097" customFormat="1"/>
    <row r="56098" customFormat="1"/>
    <row r="56099" customFormat="1"/>
    <row r="56100" customFormat="1"/>
    <row r="56101" customFormat="1"/>
    <row r="56102" customFormat="1"/>
    <row r="56103" customFormat="1"/>
    <row r="56104" customFormat="1"/>
    <row r="56105" customFormat="1"/>
    <row r="56106" customFormat="1"/>
    <row r="56107" customFormat="1"/>
    <row r="56108" customFormat="1"/>
    <row r="56109" customFormat="1"/>
    <row r="56110" customFormat="1"/>
    <row r="56111" customFormat="1"/>
    <row r="56112" customFormat="1"/>
    <row r="56113" customFormat="1"/>
    <row r="56114" customFormat="1"/>
    <row r="56115" customFormat="1"/>
    <row r="56116" customFormat="1"/>
    <row r="56117" customFormat="1"/>
    <row r="56118" customFormat="1"/>
    <row r="56119" customFormat="1"/>
    <row r="56120" customFormat="1"/>
    <row r="56121" customFormat="1"/>
    <row r="56122" customFormat="1"/>
    <row r="56123" customFormat="1"/>
    <row r="56124" customFormat="1"/>
    <row r="56125" customFormat="1"/>
    <row r="56126" customFormat="1"/>
    <row r="56127" customFormat="1"/>
    <row r="56128" customFormat="1"/>
    <row r="56129" customFormat="1"/>
    <row r="56130" customFormat="1"/>
    <row r="56131" customFormat="1"/>
    <row r="56132" customFormat="1"/>
    <row r="56133" customFormat="1"/>
    <row r="56134" customFormat="1"/>
    <row r="56135" customFormat="1"/>
    <row r="56136" customFormat="1"/>
    <row r="56137" customFormat="1"/>
    <row r="56138" customFormat="1"/>
    <row r="56139" customFormat="1"/>
    <row r="56140" customFormat="1"/>
    <row r="56141" customFormat="1"/>
    <row r="56142" customFormat="1"/>
    <row r="56143" customFormat="1"/>
    <row r="56144" customFormat="1"/>
    <row r="56145" customFormat="1"/>
    <row r="56146" customFormat="1"/>
    <row r="56147" customFormat="1"/>
    <row r="56148" customFormat="1"/>
    <row r="56149" customFormat="1"/>
    <row r="56150" customFormat="1"/>
    <row r="56151" customFormat="1"/>
    <row r="56152" customFormat="1"/>
    <row r="56153" customFormat="1"/>
    <row r="56154" customFormat="1"/>
    <row r="56155" customFormat="1"/>
    <row r="56156" customFormat="1"/>
    <row r="56157" customFormat="1"/>
    <row r="56158" customFormat="1"/>
    <row r="56159" customFormat="1"/>
    <row r="56160" customFormat="1"/>
    <row r="56161" customFormat="1"/>
    <row r="56162" customFormat="1"/>
    <row r="56163" customFormat="1"/>
    <row r="56164" customFormat="1"/>
    <row r="56165" customFormat="1"/>
    <row r="56166" customFormat="1"/>
    <row r="56167" customFormat="1"/>
    <row r="56168" customFormat="1"/>
    <row r="56169" customFormat="1"/>
    <row r="56170" customFormat="1"/>
    <row r="56171" customFormat="1"/>
    <row r="56172" customFormat="1"/>
    <row r="56173" customFormat="1"/>
    <row r="56174" customFormat="1"/>
    <row r="56175" customFormat="1"/>
    <row r="56176" customFormat="1"/>
    <row r="56177" customFormat="1"/>
    <row r="56178" customFormat="1"/>
    <row r="56179" customFormat="1"/>
    <row r="56180" customFormat="1"/>
    <row r="56181" customFormat="1"/>
    <row r="56182" customFormat="1"/>
    <row r="56183" customFormat="1"/>
    <row r="56184" customFormat="1"/>
    <row r="56185" customFormat="1"/>
    <row r="56186" customFormat="1"/>
    <row r="56187" customFormat="1"/>
    <row r="56188" customFormat="1"/>
    <row r="56189" customFormat="1"/>
    <row r="56190" customFormat="1"/>
    <row r="56191" customFormat="1"/>
    <row r="56192" customFormat="1"/>
    <row r="56193" customFormat="1"/>
    <row r="56194" customFormat="1"/>
    <row r="56195" customFormat="1"/>
    <row r="56196" customFormat="1"/>
    <row r="56197" customFormat="1"/>
    <row r="56198" customFormat="1"/>
    <row r="56199" customFormat="1"/>
    <row r="56200" customFormat="1"/>
    <row r="56201" customFormat="1"/>
    <row r="56202" customFormat="1"/>
    <row r="56203" customFormat="1"/>
    <row r="56204" customFormat="1"/>
    <row r="56205" customFormat="1"/>
    <row r="56206" customFormat="1"/>
    <row r="56207" customFormat="1"/>
    <row r="56208" customFormat="1"/>
    <row r="56209" customFormat="1"/>
    <row r="56210" customFormat="1"/>
    <row r="56211" customFormat="1"/>
    <row r="56212" customFormat="1"/>
    <row r="56213" customFormat="1"/>
    <row r="56214" customFormat="1"/>
    <row r="56215" customFormat="1"/>
    <row r="56216" customFormat="1"/>
    <row r="56217" customFormat="1"/>
    <row r="56218" customFormat="1"/>
    <row r="56219" customFormat="1"/>
    <row r="56220" customFormat="1"/>
    <row r="56221" customFormat="1"/>
    <row r="56222" customFormat="1"/>
    <row r="56223" customFormat="1"/>
    <row r="56224" customFormat="1"/>
    <row r="56225" customFormat="1"/>
    <row r="56226" customFormat="1"/>
    <row r="56227" customFormat="1"/>
    <row r="56228" customFormat="1"/>
    <row r="56229" customFormat="1"/>
    <row r="56230" customFormat="1"/>
    <row r="56231" customFormat="1"/>
    <row r="56232" customFormat="1"/>
    <row r="56233" customFormat="1"/>
    <row r="56234" customFormat="1"/>
    <row r="56235" customFormat="1"/>
    <row r="56236" customFormat="1"/>
    <row r="56237" customFormat="1"/>
    <row r="56238" customFormat="1"/>
    <row r="56239" customFormat="1"/>
    <row r="56240" customFormat="1"/>
    <row r="56241" customFormat="1"/>
    <row r="56242" customFormat="1"/>
    <row r="56243" customFormat="1"/>
    <row r="56244" customFormat="1"/>
    <row r="56245" customFormat="1"/>
    <row r="56246" customFormat="1"/>
    <row r="56247" customFormat="1"/>
    <row r="56248" customFormat="1"/>
    <row r="56249" customFormat="1"/>
    <row r="56250" customFormat="1"/>
    <row r="56251" customFormat="1"/>
    <row r="56252" customFormat="1"/>
    <row r="56253" customFormat="1"/>
    <row r="56254" customFormat="1"/>
    <row r="56255" customFormat="1"/>
    <row r="56256" customFormat="1"/>
    <row r="56257" customFormat="1"/>
    <row r="56258" customFormat="1"/>
    <row r="56259" customFormat="1"/>
    <row r="56260" customFormat="1"/>
    <row r="56261" customFormat="1"/>
    <row r="56262" customFormat="1"/>
    <row r="56263" customFormat="1"/>
    <row r="56264" customFormat="1"/>
    <row r="56265" customFormat="1"/>
    <row r="56266" customFormat="1"/>
    <row r="56267" customFormat="1"/>
    <row r="56268" customFormat="1"/>
    <row r="56269" customFormat="1"/>
    <row r="56270" customFormat="1"/>
    <row r="56271" customFormat="1"/>
    <row r="56272" customFormat="1"/>
    <row r="56273" customFormat="1"/>
    <row r="56274" customFormat="1"/>
    <row r="56275" customFormat="1"/>
    <row r="56276" customFormat="1"/>
    <row r="56277" customFormat="1"/>
    <row r="56278" customFormat="1"/>
    <row r="56279" customFormat="1"/>
    <row r="56280" customFormat="1"/>
    <row r="56281" customFormat="1"/>
    <row r="56282" customFormat="1"/>
    <row r="56283" customFormat="1"/>
    <row r="56284" customFormat="1"/>
    <row r="56285" customFormat="1"/>
    <row r="56286" customFormat="1"/>
    <row r="56287" customFormat="1"/>
    <row r="56288" customFormat="1"/>
    <row r="56289" customFormat="1"/>
    <row r="56290" customFormat="1"/>
    <row r="56291" customFormat="1"/>
    <row r="56292" customFormat="1"/>
    <row r="56293" customFormat="1"/>
    <row r="56294" customFormat="1"/>
    <row r="56295" customFormat="1"/>
    <row r="56296" customFormat="1"/>
    <row r="56297" customFormat="1"/>
    <row r="56298" customFormat="1"/>
    <row r="56299" customFormat="1"/>
    <row r="56300" customFormat="1"/>
    <row r="56301" customFormat="1"/>
    <row r="56302" customFormat="1"/>
    <row r="56303" customFormat="1"/>
    <row r="56304" customFormat="1"/>
    <row r="56305" customFormat="1"/>
    <row r="56306" customFormat="1"/>
    <row r="56307" customFormat="1"/>
    <row r="56308" customFormat="1"/>
    <row r="56309" customFormat="1"/>
    <row r="56310" customFormat="1"/>
    <row r="56311" customFormat="1"/>
    <row r="56312" customFormat="1"/>
    <row r="56313" customFormat="1"/>
    <row r="56314" customFormat="1"/>
    <row r="56315" customFormat="1"/>
    <row r="56316" customFormat="1"/>
    <row r="56317" customFormat="1"/>
    <row r="56318" customFormat="1"/>
    <row r="56319" customFormat="1"/>
    <row r="56320" customFormat="1"/>
    <row r="56321" customFormat="1"/>
    <row r="56322" customFormat="1"/>
    <row r="56323" customFormat="1"/>
    <row r="56324" customFormat="1"/>
    <row r="56325" customFormat="1"/>
    <row r="56326" customFormat="1"/>
    <row r="56327" customFormat="1"/>
    <row r="56328" customFormat="1"/>
    <row r="56329" customFormat="1"/>
    <row r="56330" customFormat="1"/>
    <row r="56331" customFormat="1"/>
    <row r="56332" customFormat="1"/>
    <row r="56333" customFormat="1"/>
    <row r="56334" customFormat="1"/>
    <row r="56335" customFormat="1"/>
    <row r="56336" customFormat="1"/>
    <row r="56337" customFormat="1"/>
    <row r="56338" customFormat="1"/>
    <row r="56339" customFormat="1"/>
    <row r="56340" customFormat="1"/>
    <row r="56341" customFormat="1"/>
    <row r="56342" customFormat="1"/>
    <row r="56343" customFormat="1"/>
    <row r="56344" customFormat="1"/>
    <row r="56345" customFormat="1"/>
    <row r="56346" customFormat="1"/>
    <row r="56347" customFormat="1"/>
    <row r="56348" customFormat="1"/>
    <row r="56349" customFormat="1"/>
    <row r="56350" customFormat="1"/>
    <row r="56351" customFormat="1"/>
    <row r="56352" customFormat="1"/>
    <row r="56353" customFormat="1"/>
    <row r="56354" customFormat="1"/>
    <row r="56355" customFormat="1"/>
    <row r="56356" customFormat="1"/>
    <row r="56357" customFormat="1"/>
    <row r="56358" customFormat="1"/>
    <row r="56359" customFormat="1"/>
    <row r="56360" customFormat="1"/>
    <row r="56361" customFormat="1"/>
    <row r="56362" customFormat="1"/>
    <row r="56363" customFormat="1"/>
    <row r="56364" customFormat="1"/>
    <row r="56365" customFormat="1"/>
    <row r="56366" customFormat="1"/>
    <row r="56367" customFormat="1"/>
    <row r="56368" customFormat="1"/>
    <row r="56369" customFormat="1"/>
    <row r="56370" customFormat="1"/>
    <row r="56371" customFormat="1"/>
    <row r="56372" customFormat="1"/>
    <row r="56373" customFormat="1"/>
    <row r="56374" customFormat="1"/>
    <row r="56375" customFormat="1"/>
    <row r="56376" customFormat="1"/>
    <row r="56377" customFormat="1"/>
    <row r="56378" customFormat="1"/>
    <row r="56379" customFormat="1"/>
    <row r="56380" customFormat="1"/>
    <row r="56381" customFormat="1"/>
    <row r="56382" customFormat="1"/>
    <row r="56383" customFormat="1"/>
    <row r="56384" customFormat="1"/>
    <row r="56385" customFormat="1"/>
    <row r="56386" customFormat="1"/>
    <row r="56387" customFormat="1"/>
    <row r="56388" customFormat="1"/>
    <row r="56389" customFormat="1"/>
    <row r="56390" customFormat="1"/>
    <row r="56391" customFormat="1"/>
    <row r="56392" customFormat="1"/>
    <row r="56393" customFormat="1"/>
    <row r="56394" customFormat="1"/>
    <row r="56395" customFormat="1"/>
    <row r="56396" customFormat="1"/>
    <row r="56397" customFormat="1"/>
    <row r="56398" customFormat="1"/>
    <row r="56399" customFormat="1"/>
    <row r="56400" customFormat="1"/>
    <row r="56401" customFormat="1"/>
    <row r="56402" customFormat="1"/>
    <row r="56403" customFormat="1"/>
    <row r="56404" customFormat="1"/>
    <row r="56405" customFormat="1"/>
    <row r="56406" customFormat="1"/>
    <row r="56407" customFormat="1"/>
    <row r="56408" customFormat="1"/>
    <row r="56409" customFormat="1"/>
    <row r="56410" customFormat="1"/>
    <row r="56411" customFormat="1"/>
    <row r="56412" customFormat="1"/>
    <row r="56413" customFormat="1"/>
    <row r="56414" customFormat="1"/>
    <row r="56415" customFormat="1"/>
    <row r="56416" customFormat="1"/>
    <row r="56417" customFormat="1"/>
    <row r="56418" customFormat="1"/>
    <row r="56419" customFormat="1"/>
    <row r="56420" customFormat="1"/>
    <row r="56421" customFormat="1"/>
    <row r="56422" customFormat="1"/>
    <row r="56423" customFormat="1"/>
    <row r="56424" customFormat="1"/>
    <row r="56425" customFormat="1"/>
    <row r="56426" customFormat="1"/>
    <row r="56427" customFormat="1"/>
    <row r="56428" customFormat="1"/>
    <row r="56429" customFormat="1"/>
    <row r="56430" customFormat="1"/>
    <row r="56431" customFormat="1"/>
    <row r="56432" customFormat="1"/>
    <row r="56433" customFormat="1"/>
    <row r="56434" customFormat="1"/>
    <row r="56435" customFormat="1"/>
    <row r="56436" customFormat="1"/>
    <row r="56437" customFormat="1"/>
    <row r="56438" customFormat="1"/>
    <row r="56439" customFormat="1"/>
    <row r="56440" customFormat="1"/>
    <row r="56441" customFormat="1"/>
    <row r="56442" customFormat="1"/>
    <row r="56443" customFormat="1"/>
    <row r="56444" customFormat="1"/>
    <row r="56445" customFormat="1"/>
    <row r="56446" customFormat="1"/>
    <row r="56447" customFormat="1"/>
    <row r="56448" customFormat="1"/>
    <row r="56449" customFormat="1"/>
    <row r="56450" customFormat="1"/>
    <row r="56451" customFormat="1"/>
    <row r="56452" customFormat="1"/>
    <row r="56453" customFormat="1"/>
    <row r="56454" customFormat="1"/>
    <row r="56455" customFormat="1"/>
    <row r="56456" customFormat="1"/>
    <row r="56457" customFormat="1"/>
    <row r="56458" customFormat="1"/>
    <row r="56459" customFormat="1"/>
    <row r="56460" customFormat="1"/>
    <row r="56461" customFormat="1"/>
    <row r="56462" customFormat="1"/>
    <row r="56463" customFormat="1"/>
    <row r="56464" customFormat="1"/>
    <row r="56465" customFormat="1"/>
    <row r="56466" customFormat="1"/>
    <row r="56467" customFormat="1"/>
    <row r="56468" customFormat="1"/>
    <row r="56469" customFormat="1"/>
    <row r="56470" customFormat="1"/>
    <row r="56471" customFormat="1"/>
    <row r="56472" customFormat="1"/>
    <row r="56473" customFormat="1"/>
    <row r="56474" customFormat="1"/>
    <row r="56475" customFormat="1"/>
    <row r="56476" customFormat="1"/>
    <row r="56477" customFormat="1"/>
    <row r="56478" customFormat="1"/>
    <row r="56479" customFormat="1"/>
    <row r="56480" customFormat="1"/>
    <row r="56481" customFormat="1"/>
    <row r="56482" customFormat="1"/>
    <row r="56483" customFormat="1"/>
    <row r="56484" customFormat="1"/>
    <row r="56485" customFormat="1"/>
    <row r="56486" customFormat="1"/>
    <row r="56487" customFormat="1"/>
    <row r="56488" customFormat="1"/>
    <row r="56489" customFormat="1"/>
    <row r="56490" customFormat="1"/>
    <row r="56491" customFormat="1"/>
    <row r="56492" customFormat="1"/>
    <row r="56493" customFormat="1"/>
    <row r="56494" customFormat="1"/>
    <row r="56495" customFormat="1"/>
    <row r="56496" customFormat="1"/>
    <row r="56497" customFormat="1"/>
    <row r="56498" customFormat="1"/>
    <row r="56499" customFormat="1"/>
    <row r="56500" customFormat="1"/>
    <row r="56501" customFormat="1"/>
    <row r="56502" customFormat="1"/>
    <row r="56503" customFormat="1"/>
    <row r="56504" customFormat="1"/>
    <row r="56505" customFormat="1"/>
    <row r="56506" customFormat="1"/>
    <row r="56507" customFormat="1"/>
    <row r="56508" customFormat="1"/>
    <row r="56509" customFormat="1"/>
    <row r="56510" customFormat="1"/>
    <row r="56511" customFormat="1"/>
    <row r="56512" customFormat="1"/>
    <row r="56513" customFormat="1"/>
    <row r="56514" customFormat="1"/>
    <row r="56515" customFormat="1"/>
    <row r="56516" customFormat="1"/>
    <row r="56517" customFormat="1"/>
    <row r="56518" customFormat="1"/>
    <row r="56519" customFormat="1"/>
    <row r="56520" customFormat="1"/>
    <row r="56521" customFormat="1"/>
    <row r="56522" customFormat="1"/>
    <row r="56523" customFormat="1"/>
    <row r="56524" customFormat="1"/>
    <row r="56525" customFormat="1"/>
    <row r="56526" customFormat="1"/>
    <row r="56527" customFormat="1"/>
    <row r="56528" customFormat="1"/>
    <row r="56529" customFormat="1"/>
    <row r="56530" customFormat="1"/>
    <row r="56531" customFormat="1"/>
    <row r="56532" customFormat="1"/>
    <row r="56533" customFormat="1"/>
    <row r="56534" customFormat="1"/>
    <row r="56535" customFormat="1"/>
    <row r="56536" customFormat="1"/>
    <row r="56537" customFormat="1"/>
    <row r="56538" customFormat="1"/>
    <row r="56539" customFormat="1"/>
    <row r="56540" customFormat="1"/>
    <row r="56541" customFormat="1"/>
    <row r="56542" customFormat="1"/>
    <row r="56543" customFormat="1"/>
    <row r="56544" customFormat="1"/>
    <row r="56545" customFormat="1"/>
    <row r="56546" customFormat="1"/>
    <row r="56547" customFormat="1"/>
    <row r="56548" customFormat="1"/>
    <row r="56549" customFormat="1"/>
    <row r="56550" customFormat="1"/>
    <row r="56551" customFormat="1"/>
    <row r="56552" customFormat="1"/>
    <row r="56553" customFormat="1"/>
    <row r="56554" customFormat="1"/>
    <row r="56555" customFormat="1"/>
    <row r="56556" customFormat="1"/>
    <row r="56557" customFormat="1"/>
    <row r="56558" customFormat="1"/>
    <row r="56559" customFormat="1"/>
    <row r="56560" customFormat="1"/>
    <row r="56561" customFormat="1"/>
    <row r="56562" customFormat="1"/>
    <row r="56563" customFormat="1"/>
    <row r="56564" customFormat="1"/>
    <row r="56565" customFormat="1"/>
    <row r="56566" customFormat="1"/>
    <row r="56567" customFormat="1"/>
    <row r="56568" customFormat="1"/>
    <row r="56569" customFormat="1"/>
    <row r="56570" customFormat="1"/>
    <row r="56571" customFormat="1"/>
    <row r="56572" customFormat="1"/>
    <row r="56573" customFormat="1"/>
    <row r="56574" customFormat="1"/>
    <row r="56575" customFormat="1"/>
    <row r="56576" customFormat="1"/>
    <row r="56577" customFormat="1"/>
    <row r="56578" customFormat="1"/>
    <row r="56579" customFormat="1"/>
    <row r="56580" customFormat="1"/>
    <row r="56581" customFormat="1"/>
    <row r="56582" customFormat="1"/>
    <row r="56583" customFormat="1"/>
    <row r="56584" customFormat="1"/>
    <row r="56585" customFormat="1"/>
    <row r="56586" customFormat="1"/>
    <row r="56587" customFormat="1"/>
    <row r="56588" customFormat="1"/>
    <row r="56589" customFormat="1"/>
    <row r="56590" customFormat="1"/>
    <row r="56591" customFormat="1"/>
    <row r="56592" customFormat="1"/>
    <row r="56593" customFormat="1"/>
    <row r="56594" customFormat="1"/>
    <row r="56595" customFormat="1"/>
    <row r="56596" customFormat="1"/>
    <row r="56597" customFormat="1"/>
    <row r="56598" customFormat="1"/>
    <row r="56599" customFormat="1"/>
    <row r="56600" customFormat="1"/>
    <row r="56601" customFormat="1"/>
    <row r="56602" customFormat="1"/>
    <row r="56603" customFormat="1"/>
    <row r="56604" customFormat="1"/>
    <row r="56605" customFormat="1"/>
    <row r="56606" customFormat="1"/>
    <row r="56607" customFormat="1"/>
    <row r="56608" customFormat="1"/>
    <row r="56609" customFormat="1"/>
    <row r="56610" customFormat="1"/>
    <row r="56611" customFormat="1"/>
    <row r="56612" customFormat="1"/>
    <row r="56613" customFormat="1"/>
    <row r="56614" customFormat="1"/>
    <row r="56615" customFormat="1"/>
    <row r="56616" customFormat="1"/>
    <row r="56617" customFormat="1"/>
    <row r="56618" customFormat="1"/>
    <row r="56619" customFormat="1"/>
    <row r="56620" customFormat="1"/>
    <row r="56621" customFormat="1"/>
    <row r="56622" customFormat="1"/>
    <row r="56623" customFormat="1"/>
    <row r="56624" customFormat="1"/>
    <row r="56625" customFormat="1"/>
    <row r="56626" customFormat="1"/>
    <row r="56627" customFormat="1"/>
    <row r="56628" customFormat="1"/>
    <row r="56629" customFormat="1"/>
    <row r="56630" customFormat="1"/>
    <row r="56631" customFormat="1"/>
    <row r="56632" customFormat="1"/>
    <row r="56633" customFormat="1"/>
    <row r="56634" customFormat="1"/>
    <row r="56635" customFormat="1"/>
    <row r="56636" customFormat="1"/>
    <row r="56637" customFormat="1"/>
    <row r="56638" customFormat="1"/>
    <row r="56639" customFormat="1"/>
    <row r="56640" customFormat="1"/>
    <row r="56641" customFormat="1"/>
    <row r="56642" customFormat="1"/>
    <row r="56643" customFormat="1"/>
    <row r="56644" customFormat="1"/>
    <row r="56645" customFormat="1"/>
    <row r="56646" customFormat="1"/>
    <row r="56647" customFormat="1"/>
    <row r="56648" customFormat="1"/>
    <row r="56649" customFormat="1"/>
    <row r="56650" customFormat="1"/>
    <row r="56651" customFormat="1"/>
    <row r="56652" customFormat="1"/>
    <row r="56653" customFormat="1"/>
    <row r="56654" customFormat="1"/>
    <row r="56655" customFormat="1"/>
    <row r="56656" customFormat="1"/>
    <row r="56657" customFormat="1"/>
    <row r="56658" customFormat="1"/>
    <row r="56659" customFormat="1"/>
    <row r="56660" customFormat="1"/>
    <row r="56661" customFormat="1"/>
    <row r="56662" customFormat="1"/>
    <row r="56663" customFormat="1"/>
    <row r="56664" customFormat="1"/>
    <row r="56665" customFormat="1"/>
    <row r="56666" customFormat="1"/>
    <row r="56667" customFormat="1"/>
    <row r="56668" customFormat="1"/>
    <row r="56669" customFormat="1"/>
    <row r="56670" customFormat="1"/>
    <row r="56671" customFormat="1"/>
    <row r="56672" customFormat="1"/>
    <row r="56673" customFormat="1"/>
    <row r="56674" customFormat="1"/>
    <row r="56675" customFormat="1"/>
    <row r="56676" customFormat="1"/>
    <row r="56677" customFormat="1"/>
    <row r="56678" customFormat="1"/>
    <row r="56679" customFormat="1"/>
    <row r="56680" customFormat="1"/>
    <row r="56681" customFormat="1"/>
    <row r="56682" customFormat="1"/>
    <row r="56683" customFormat="1"/>
    <row r="56684" customFormat="1"/>
    <row r="56685" customFormat="1"/>
    <row r="56686" customFormat="1"/>
    <row r="56687" customFormat="1"/>
    <row r="56688" customFormat="1"/>
    <row r="56689" customFormat="1"/>
    <row r="56690" customFormat="1"/>
    <row r="56691" customFormat="1"/>
    <row r="56692" customFormat="1"/>
    <row r="56693" customFormat="1"/>
    <row r="56694" customFormat="1"/>
    <row r="56695" customFormat="1"/>
    <row r="56696" customFormat="1"/>
    <row r="56697" customFormat="1"/>
    <row r="56698" customFormat="1"/>
    <row r="56699" customFormat="1"/>
    <row r="56700" customFormat="1"/>
    <row r="56701" customFormat="1"/>
    <row r="56702" customFormat="1"/>
    <row r="56703" customFormat="1"/>
    <row r="56704" customFormat="1"/>
    <row r="56705" customFormat="1"/>
    <row r="56706" customFormat="1"/>
    <row r="56707" customFormat="1"/>
    <row r="56708" customFormat="1"/>
    <row r="56709" customFormat="1"/>
    <row r="56710" customFormat="1"/>
    <row r="56711" customFormat="1"/>
    <row r="56712" customFormat="1"/>
    <row r="56713" customFormat="1"/>
    <row r="56714" customFormat="1"/>
    <row r="56715" customFormat="1"/>
    <row r="56716" customFormat="1"/>
    <row r="56717" customFormat="1"/>
    <row r="56718" customFormat="1"/>
    <row r="56719" customFormat="1"/>
    <row r="56720" customFormat="1"/>
    <row r="56721" customFormat="1"/>
    <row r="56722" customFormat="1"/>
    <row r="56723" customFormat="1"/>
    <row r="56724" customFormat="1"/>
    <row r="56725" customFormat="1"/>
    <row r="56726" customFormat="1"/>
    <row r="56727" customFormat="1"/>
    <row r="56728" customFormat="1"/>
    <row r="56729" customFormat="1"/>
    <row r="56730" customFormat="1"/>
    <row r="56731" customFormat="1"/>
    <row r="56732" customFormat="1"/>
    <row r="56733" customFormat="1"/>
    <row r="56734" customFormat="1"/>
    <row r="56735" customFormat="1"/>
    <row r="56736" customFormat="1"/>
    <row r="56737" customFormat="1"/>
    <row r="56738" customFormat="1"/>
    <row r="56739" customFormat="1"/>
    <row r="56740" customFormat="1"/>
    <row r="56741" customFormat="1"/>
    <row r="56742" customFormat="1"/>
    <row r="56743" customFormat="1"/>
    <row r="56744" customFormat="1"/>
    <row r="56745" customFormat="1"/>
    <row r="56746" customFormat="1"/>
    <row r="56747" customFormat="1"/>
    <row r="56748" customFormat="1"/>
    <row r="56749" customFormat="1"/>
    <row r="56750" customFormat="1"/>
    <row r="56751" customFormat="1"/>
    <row r="56752" customFormat="1"/>
    <row r="56753" customFormat="1"/>
    <row r="56754" customFormat="1"/>
    <row r="56755" customFormat="1"/>
    <row r="56756" customFormat="1"/>
    <row r="56757" customFormat="1"/>
    <row r="56758" customFormat="1"/>
    <row r="56759" customFormat="1"/>
    <row r="56760" customFormat="1"/>
    <row r="56761" customFormat="1"/>
    <row r="56762" customFormat="1"/>
    <row r="56763" customFormat="1"/>
    <row r="56764" customFormat="1"/>
    <row r="56765" customFormat="1"/>
    <row r="56766" customFormat="1"/>
    <row r="56767" customFormat="1"/>
    <row r="56768" customFormat="1"/>
    <row r="56769" customFormat="1"/>
    <row r="56770" customFormat="1"/>
    <row r="56771" customFormat="1"/>
    <row r="56772" customFormat="1"/>
    <row r="56773" customFormat="1"/>
    <row r="56774" customFormat="1"/>
    <row r="56775" customFormat="1"/>
    <row r="56776" customFormat="1"/>
    <row r="56777" customFormat="1"/>
    <row r="56778" customFormat="1"/>
    <row r="56779" customFormat="1"/>
    <row r="56780" customFormat="1"/>
    <row r="56781" customFormat="1"/>
    <row r="56782" customFormat="1"/>
    <row r="56783" customFormat="1"/>
    <row r="56784" customFormat="1"/>
    <row r="56785" customFormat="1"/>
    <row r="56786" customFormat="1"/>
    <row r="56787" customFormat="1"/>
    <row r="56788" customFormat="1"/>
    <row r="56789" customFormat="1"/>
    <row r="56790" customFormat="1"/>
    <row r="56791" customFormat="1"/>
    <row r="56792" customFormat="1"/>
    <row r="56793" customFormat="1"/>
    <row r="56794" customFormat="1"/>
    <row r="56795" customFormat="1"/>
    <row r="56796" customFormat="1"/>
    <row r="56797" customFormat="1"/>
    <row r="56798" customFormat="1"/>
    <row r="56799" customFormat="1"/>
    <row r="56800" customFormat="1"/>
    <row r="56801" customFormat="1"/>
    <row r="56802" customFormat="1"/>
    <row r="56803" customFormat="1"/>
    <row r="56804" customFormat="1"/>
    <row r="56805" customFormat="1"/>
    <row r="56806" customFormat="1"/>
    <row r="56807" customFormat="1"/>
    <row r="56808" customFormat="1"/>
    <row r="56809" customFormat="1"/>
    <row r="56810" customFormat="1"/>
    <row r="56811" customFormat="1"/>
    <row r="56812" customFormat="1"/>
    <row r="56813" customFormat="1"/>
    <row r="56814" customFormat="1"/>
    <row r="56815" customFormat="1"/>
    <row r="56816" customFormat="1"/>
    <row r="56817" customFormat="1"/>
    <row r="56818" customFormat="1"/>
    <row r="56819" customFormat="1"/>
    <row r="56820" customFormat="1"/>
    <row r="56821" customFormat="1"/>
    <row r="56822" customFormat="1"/>
    <row r="56823" customFormat="1"/>
    <row r="56824" customFormat="1"/>
    <row r="56825" customFormat="1"/>
    <row r="56826" customFormat="1"/>
    <row r="56827" customFormat="1"/>
    <row r="56828" customFormat="1"/>
    <row r="56829" customFormat="1"/>
    <row r="56830" customFormat="1"/>
    <row r="56831" customFormat="1"/>
    <row r="56832" customFormat="1"/>
    <row r="56833" customFormat="1"/>
    <row r="56834" customFormat="1"/>
    <row r="56835" customFormat="1"/>
    <row r="56836" customFormat="1"/>
    <row r="56837" customFormat="1"/>
    <row r="56838" customFormat="1"/>
    <row r="56839" customFormat="1"/>
    <row r="56840" customFormat="1"/>
    <row r="56841" customFormat="1"/>
    <row r="56842" customFormat="1"/>
    <row r="56843" customFormat="1"/>
    <row r="56844" customFormat="1"/>
    <row r="56845" customFormat="1"/>
    <row r="56846" customFormat="1"/>
    <row r="56847" customFormat="1"/>
    <row r="56848" customFormat="1"/>
    <row r="56849" customFormat="1"/>
    <row r="56850" customFormat="1"/>
    <row r="56851" customFormat="1"/>
    <row r="56852" customFormat="1"/>
    <row r="56853" customFormat="1"/>
    <row r="56854" customFormat="1"/>
    <row r="56855" customFormat="1"/>
    <row r="56856" customFormat="1"/>
    <row r="56857" customFormat="1"/>
    <row r="56858" customFormat="1"/>
    <row r="56859" customFormat="1"/>
    <row r="56860" customFormat="1"/>
    <row r="56861" customFormat="1"/>
    <row r="56862" customFormat="1"/>
    <row r="56863" customFormat="1"/>
    <row r="56864" customFormat="1"/>
    <row r="56865" customFormat="1"/>
    <row r="56866" customFormat="1"/>
    <row r="56867" customFormat="1"/>
    <row r="56868" customFormat="1"/>
    <row r="56869" customFormat="1"/>
    <row r="56870" customFormat="1"/>
    <row r="56871" customFormat="1"/>
    <row r="56872" customFormat="1"/>
    <row r="56873" customFormat="1"/>
    <row r="56874" customFormat="1"/>
    <row r="56875" customFormat="1"/>
    <row r="56876" customFormat="1"/>
    <row r="56877" customFormat="1"/>
    <row r="56878" customFormat="1"/>
    <row r="56879" customFormat="1"/>
    <row r="56880" customFormat="1"/>
    <row r="56881" customFormat="1"/>
    <row r="56882" customFormat="1"/>
    <row r="56883" customFormat="1"/>
    <row r="56884" customFormat="1"/>
    <row r="56885" customFormat="1"/>
    <row r="56886" customFormat="1"/>
    <row r="56887" customFormat="1"/>
    <row r="56888" customFormat="1"/>
    <row r="56889" customFormat="1"/>
    <row r="56890" customFormat="1"/>
    <row r="56891" customFormat="1"/>
    <row r="56892" customFormat="1"/>
    <row r="56893" customFormat="1"/>
    <row r="56894" customFormat="1"/>
    <row r="56895" customFormat="1"/>
    <row r="56896" customFormat="1"/>
    <row r="56897" customFormat="1"/>
    <row r="56898" customFormat="1"/>
    <row r="56899" customFormat="1"/>
    <row r="56900" customFormat="1"/>
    <row r="56901" customFormat="1"/>
    <row r="56902" customFormat="1"/>
    <row r="56903" customFormat="1"/>
    <row r="56904" customFormat="1"/>
    <row r="56905" customFormat="1"/>
    <row r="56906" customFormat="1"/>
    <row r="56907" customFormat="1"/>
    <row r="56908" customFormat="1"/>
    <row r="56909" customFormat="1"/>
    <row r="56910" customFormat="1"/>
    <row r="56911" customFormat="1"/>
    <row r="56912" customFormat="1"/>
    <row r="56913" customFormat="1"/>
    <row r="56914" customFormat="1"/>
    <row r="56915" customFormat="1"/>
    <row r="56916" customFormat="1"/>
    <row r="56917" customFormat="1"/>
    <row r="56918" customFormat="1"/>
    <row r="56919" customFormat="1"/>
    <row r="56920" customFormat="1"/>
    <row r="56921" customFormat="1"/>
    <row r="56922" customFormat="1"/>
    <row r="56923" customFormat="1"/>
    <row r="56924" customFormat="1"/>
    <row r="56925" customFormat="1"/>
    <row r="56926" customFormat="1"/>
    <row r="56927" customFormat="1"/>
    <row r="56928" customFormat="1"/>
    <row r="56929" customFormat="1"/>
    <row r="56930" customFormat="1"/>
    <row r="56931" customFormat="1"/>
    <row r="56932" customFormat="1"/>
    <row r="56933" customFormat="1"/>
    <row r="56934" customFormat="1"/>
    <row r="56935" customFormat="1"/>
    <row r="56936" customFormat="1"/>
    <row r="56937" customFormat="1"/>
    <row r="56938" customFormat="1"/>
    <row r="56939" customFormat="1"/>
    <row r="56940" customFormat="1"/>
    <row r="56941" customFormat="1"/>
    <row r="56942" customFormat="1"/>
    <row r="56943" customFormat="1"/>
    <row r="56944" customFormat="1"/>
    <row r="56945" customFormat="1"/>
    <row r="56946" customFormat="1"/>
    <row r="56947" customFormat="1"/>
    <row r="56948" customFormat="1"/>
    <row r="56949" customFormat="1"/>
    <row r="56950" customFormat="1"/>
    <row r="56951" customFormat="1"/>
    <row r="56952" customFormat="1"/>
    <row r="56953" customFormat="1"/>
    <row r="56954" customFormat="1"/>
    <row r="56955" customFormat="1"/>
    <row r="56956" customFormat="1"/>
    <row r="56957" customFormat="1"/>
    <row r="56958" customFormat="1"/>
    <row r="56959" customFormat="1"/>
    <row r="56960" customFormat="1"/>
    <row r="56961" customFormat="1"/>
    <row r="56962" customFormat="1"/>
    <row r="56963" customFormat="1"/>
    <row r="56964" customFormat="1"/>
    <row r="56965" customFormat="1"/>
    <row r="56966" customFormat="1"/>
    <row r="56967" customFormat="1"/>
    <row r="56968" customFormat="1"/>
    <row r="56969" customFormat="1"/>
    <row r="56970" customFormat="1"/>
    <row r="56971" customFormat="1"/>
    <row r="56972" customFormat="1"/>
    <row r="56973" customFormat="1"/>
    <row r="56974" customFormat="1"/>
    <row r="56975" customFormat="1"/>
    <row r="56976" customFormat="1"/>
    <row r="56977" customFormat="1"/>
    <row r="56978" customFormat="1"/>
    <row r="56979" customFormat="1"/>
    <row r="56980" customFormat="1"/>
    <row r="56981" customFormat="1"/>
    <row r="56982" customFormat="1"/>
    <row r="56983" customFormat="1"/>
    <row r="56984" customFormat="1"/>
    <row r="56985" customFormat="1"/>
    <row r="56986" customFormat="1"/>
    <row r="56987" customFormat="1"/>
    <row r="56988" customFormat="1"/>
    <row r="56989" customFormat="1"/>
    <row r="56990" customFormat="1"/>
    <row r="56991" customFormat="1"/>
    <row r="56992" customFormat="1"/>
    <row r="56993" customFormat="1"/>
    <row r="56994" customFormat="1"/>
    <row r="56995" customFormat="1"/>
    <row r="56996" customFormat="1"/>
    <row r="56997" customFormat="1"/>
    <row r="56998" customFormat="1"/>
    <row r="56999" customFormat="1"/>
    <row r="57000" customFormat="1"/>
    <row r="57001" customFormat="1"/>
    <row r="57002" customFormat="1"/>
    <row r="57003" customFormat="1"/>
    <row r="57004" customFormat="1"/>
    <row r="57005" customFormat="1"/>
    <row r="57006" customFormat="1"/>
    <row r="57007" customFormat="1"/>
    <row r="57008" customFormat="1"/>
    <row r="57009" customFormat="1"/>
    <row r="57010" customFormat="1"/>
    <row r="57011" customFormat="1"/>
    <row r="57012" customFormat="1"/>
    <row r="57013" customFormat="1"/>
    <row r="57014" customFormat="1"/>
    <row r="57015" customFormat="1"/>
    <row r="57016" customFormat="1"/>
    <row r="57017" customFormat="1"/>
    <row r="57018" customFormat="1"/>
    <row r="57019" customFormat="1"/>
    <row r="57020" customFormat="1"/>
    <row r="57021" customFormat="1"/>
    <row r="57022" customFormat="1"/>
    <row r="57023" customFormat="1"/>
    <row r="57024" customFormat="1"/>
    <row r="57025" customFormat="1"/>
    <row r="57026" customFormat="1"/>
    <row r="57027" customFormat="1"/>
    <row r="57028" customFormat="1"/>
    <row r="57029" customFormat="1"/>
    <row r="57030" customFormat="1"/>
    <row r="57031" customFormat="1"/>
    <row r="57032" customFormat="1"/>
    <row r="57033" customFormat="1"/>
    <row r="57034" customFormat="1"/>
    <row r="57035" customFormat="1"/>
    <row r="57036" customFormat="1"/>
    <row r="57037" customFormat="1"/>
    <row r="57038" customFormat="1"/>
    <row r="57039" customFormat="1"/>
    <row r="57040" customFormat="1"/>
    <row r="57041" customFormat="1"/>
    <row r="57042" customFormat="1"/>
    <row r="57043" customFormat="1"/>
    <row r="57044" customFormat="1"/>
    <row r="57045" customFormat="1"/>
    <row r="57046" customFormat="1"/>
    <row r="57047" customFormat="1"/>
    <row r="57048" customFormat="1"/>
    <row r="57049" customFormat="1"/>
    <row r="57050" customFormat="1"/>
    <row r="57051" customFormat="1"/>
    <row r="57052" customFormat="1"/>
    <row r="57053" customFormat="1"/>
    <row r="57054" customFormat="1"/>
    <row r="57055" customFormat="1"/>
    <row r="57056" customFormat="1"/>
    <row r="57057" customFormat="1"/>
    <row r="57058" customFormat="1"/>
    <row r="57059" customFormat="1"/>
    <row r="57060" customFormat="1"/>
    <row r="57061" customFormat="1"/>
    <row r="57062" customFormat="1"/>
    <row r="57063" customFormat="1"/>
    <row r="57064" customFormat="1"/>
    <row r="57065" customFormat="1"/>
    <row r="57066" customFormat="1"/>
    <row r="57067" customFormat="1"/>
    <row r="57068" customFormat="1"/>
    <row r="57069" customFormat="1"/>
    <row r="57070" customFormat="1"/>
    <row r="57071" customFormat="1"/>
    <row r="57072" customFormat="1"/>
    <row r="57073" customFormat="1"/>
    <row r="57074" customFormat="1"/>
    <row r="57075" customFormat="1"/>
    <row r="57076" customFormat="1"/>
    <row r="57077" customFormat="1"/>
    <row r="57078" customFormat="1"/>
    <row r="57079" customFormat="1"/>
    <row r="57080" customFormat="1"/>
    <row r="57081" customFormat="1"/>
    <row r="57082" customFormat="1"/>
    <row r="57083" customFormat="1"/>
    <row r="57084" customFormat="1"/>
    <row r="57085" customFormat="1"/>
    <row r="57086" customFormat="1"/>
    <row r="57087" customFormat="1"/>
    <row r="57088" customFormat="1"/>
    <row r="57089" customFormat="1"/>
    <row r="57090" customFormat="1"/>
    <row r="57091" customFormat="1"/>
    <row r="57092" customFormat="1"/>
    <row r="57093" customFormat="1"/>
    <row r="57094" customFormat="1"/>
    <row r="57095" customFormat="1"/>
    <row r="57096" customFormat="1"/>
    <row r="57097" customFormat="1"/>
    <row r="57098" customFormat="1"/>
    <row r="57099" customFormat="1"/>
    <row r="57100" customFormat="1"/>
    <row r="57101" customFormat="1"/>
    <row r="57102" customFormat="1"/>
    <row r="57103" customFormat="1"/>
    <row r="57104" customFormat="1"/>
    <row r="57105" customFormat="1"/>
    <row r="57106" customFormat="1"/>
    <row r="57107" customFormat="1"/>
    <row r="57108" customFormat="1"/>
    <row r="57109" customFormat="1"/>
    <row r="57110" customFormat="1"/>
    <row r="57111" customFormat="1"/>
    <row r="57112" customFormat="1"/>
    <row r="57113" customFormat="1"/>
    <row r="57114" customFormat="1"/>
    <row r="57115" customFormat="1"/>
    <row r="57116" customFormat="1"/>
    <row r="57117" customFormat="1"/>
    <row r="57118" customFormat="1"/>
    <row r="57119" customFormat="1"/>
    <row r="57120" customFormat="1"/>
    <row r="57121" customFormat="1"/>
    <row r="57122" customFormat="1"/>
    <row r="57123" customFormat="1"/>
    <row r="57124" customFormat="1"/>
    <row r="57125" customFormat="1"/>
    <row r="57126" customFormat="1"/>
    <row r="57127" customFormat="1"/>
    <row r="57128" customFormat="1"/>
    <row r="57129" customFormat="1"/>
    <row r="57130" customFormat="1"/>
    <row r="57131" customFormat="1"/>
    <row r="57132" customFormat="1"/>
    <row r="57133" customFormat="1"/>
    <row r="57134" customFormat="1"/>
    <row r="57135" customFormat="1"/>
    <row r="57136" customFormat="1"/>
    <row r="57137" customFormat="1"/>
    <row r="57138" customFormat="1"/>
    <row r="57139" customFormat="1"/>
    <row r="57140" customFormat="1"/>
    <row r="57141" customFormat="1"/>
    <row r="57142" customFormat="1"/>
    <row r="57143" customFormat="1"/>
    <row r="57144" customFormat="1"/>
    <row r="57145" customFormat="1"/>
    <row r="57146" customFormat="1"/>
    <row r="57147" customFormat="1"/>
    <row r="57148" customFormat="1"/>
    <row r="57149" customFormat="1"/>
    <row r="57150" customFormat="1"/>
    <row r="57151" customFormat="1"/>
    <row r="57152" customFormat="1"/>
    <row r="57153" customFormat="1"/>
    <row r="57154" customFormat="1"/>
    <row r="57155" customFormat="1"/>
    <row r="57156" customFormat="1"/>
    <row r="57157" customFormat="1"/>
    <row r="57158" customFormat="1"/>
    <row r="57159" customFormat="1"/>
    <row r="57160" customFormat="1"/>
    <row r="57161" customFormat="1"/>
    <row r="57162" customFormat="1"/>
    <row r="57163" customFormat="1"/>
    <row r="57164" customFormat="1"/>
    <row r="57165" customFormat="1"/>
    <row r="57166" customFormat="1"/>
    <row r="57167" customFormat="1"/>
    <row r="57168" customFormat="1"/>
    <row r="57169" customFormat="1"/>
    <row r="57170" customFormat="1"/>
    <row r="57171" customFormat="1"/>
    <row r="57172" customFormat="1"/>
    <row r="57173" customFormat="1"/>
    <row r="57174" customFormat="1"/>
    <row r="57175" customFormat="1"/>
    <row r="57176" customFormat="1"/>
    <row r="57177" customFormat="1"/>
    <row r="57178" customFormat="1"/>
    <row r="57179" customFormat="1"/>
    <row r="57180" customFormat="1"/>
    <row r="57181" customFormat="1"/>
    <row r="57182" customFormat="1"/>
    <row r="57183" customFormat="1"/>
    <row r="57184" customFormat="1"/>
    <row r="57185" customFormat="1"/>
    <row r="57186" customFormat="1"/>
    <row r="57187" customFormat="1"/>
    <row r="57188" customFormat="1"/>
    <row r="57189" customFormat="1"/>
    <row r="57190" customFormat="1"/>
    <row r="57191" customFormat="1"/>
    <row r="57192" customFormat="1"/>
    <row r="57193" customFormat="1"/>
    <row r="57194" customFormat="1"/>
    <row r="57195" customFormat="1"/>
    <row r="57196" customFormat="1"/>
    <row r="57197" customFormat="1"/>
    <row r="57198" customFormat="1"/>
    <row r="57199" customFormat="1"/>
    <row r="57200" customFormat="1"/>
    <row r="57201" customFormat="1"/>
    <row r="57202" customFormat="1"/>
    <row r="57203" customFormat="1"/>
    <row r="57204" customFormat="1"/>
    <row r="57205" customFormat="1"/>
    <row r="57206" customFormat="1"/>
    <row r="57207" customFormat="1"/>
    <row r="57208" customFormat="1"/>
    <row r="57209" customFormat="1"/>
    <row r="57210" customFormat="1"/>
    <row r="57211" customFormat="1"/>
    <row r="57212" customFormat="1"/>
    <row r="57213" customFormat="1"/>
    <row r="57214" customFormat="1"/>
    <row r="57215" customFormat="1"/>
    <row r="57216" customFormat="1"/>
    <row r="57217" customFormat="1"/>
    <row r="57218" customFormat="1"/>
    <row r="57219" customFormat="1"/>
    <row r="57220" customFormat="1"/>
    <row r="57221" customFormat="1"/>
    <row r="57222" customFormat="1"/>
    <row r="57223" customFormat="1"/>
    <row r="57224" customFormat="1"/>
    <row r="57225" customFormat="1"/>
    <row r="57226" customFormat="1"/>
    <row r="57227" customFormat="1"/>
    <row r="57228" customFormat="1"/>
    <row r="57229" customFormat="1"/>
    <row r="57230" customFormat="1"/>
    <row r="57231" customFormat="1"/>
    <row r="57232" customFormat="1"/>
    <row r="57233" customFormat="1"/>
    <row r="57234" customFormat="1"/>
    <row r="57235" customFormat="1"/>
    <row r="57236" customFormat="1"/>
    <row r="57237" customFormat="1"/>
    <row r="57238" customFormat="1"/>
    <row r="57239" customFormat="1"/>
    <row r="57240" customFormat="1"/>
    <row r="57241" customFormat="1"/>
    <row r="57242" customFormat="1"/>
    <row r="57243" customFormat="1"/>
    <row r="57244" customFormat="1"/>
    <row r="57245" customFormat="1"/>
    <row r="57246" customFormat="1"/>
    <row r="57247" customFormat="1"/>
    <row r="57248" customFormat="1"/>
    <row r="57249" customFormat="1"/>
    <row r="57250" customFormat="1"/>
    <row r="57251" customFormat="1"/>
    <row r="57252" customFormat="1"/>
    <row r="57253" customFormat="1"/>
    <row r="57254" customFormat="1"/>
    <row r="57255" customFormat="1"/>
    <row r="57256" customFormat="1"/>
    <row r="57257" customFormat="1"/>
    <row r="57258" customFormat="1"/>
    <row r="57259" customFormat="1"/>
    <row r="57260" customFormat="1"/>
    <row r="57261" customFormat="1"/>
    <row r="57262" customFormat="1"/>
    <row r="57263" customFormat="1"/>
    <row r="57264" customFormat="1"/>
    <row r="57265" customFormat="1"/>
    <row r="57266" customFormat="1"/>
    <row r="57267" customFormat="1"/>
    <row r="57268" customFormat="1"/>
    <row r="57269" customFormat="1"/>
    <row r="57270" customFormat="1"/>
    <row r="57271" customFormat="1"/>
    <row r="57272" customFormat="1"/>
    <row r="57273" customFormat="1"/>
    <row r="57274" customFormat="1"/>
    <row r="57275" customFormat="1"/>
    <row r="57276" customFormat="1"/>
    <row r="57277" customFormat="1"/>
    <row r="57278" customFormat="1"/>
    <row r="57279" customFormat="1"/>
    <row r="57280" customFormat="1"/>
    <row r="57281" customFormat="1"/>
    <row r="57282" customFormat="1"/>
    <row r="57283" customFormat="1"/>
    <row r="57284" customFormat="1"/>
    <row r="57285" customFormat="1"/>
    <row r="57286" customFormat="1"/>
    <row r="57287" customFormat="1"/>
    <row r="57288" customFormat="1"/>
    <row r="57289" customFormat="1"/>
    <row r="57290" customFormat="1"/>
    <row r="57291" customFormat="1"/>
    <row r="57292" customFormat="1"/>
    <row r="57293" customFormat="1"/>
    <row r="57294" customFormat="1"/>
    <row r="57295" customFormat="1"/>
    <row r="57296" customFormat="1"/>
    <row r="57297" customFormat="1"/>
    <row r="57298" customFormat="1"/>
    <row r="57299" customFormat="1"/>
    <row r="57300" customFormat="1"/>
    <row r="57301" customFormat="1"/>
    <row r="57302" customFormat="1"/>
    <row r="57303" customFormat="1"/>
    <row r="57304" customFormat="1"/>
    <row r="57305" customFormat="1"/>
    <row r="57306" customFormat="1"/>
    <row r="57307" customFormat="1"/>
    <row r="57308" customFormat="1"/>
    <row r="57309" customFormat="1"/>
    <row r="57310" customFormat="1"/>
    <row r="57311" customFormat="1"/>
    <row r="57312" customFormat="1"/>
    <row r="57313" customFormat="1"/>
    <row r="57314" customFormat="1"/>
    <row r="57315" customFormat="1"/>
    <row r="57316" customFormat="1"/>
    <row r="57317" customFormat="1"/>
    <row r="57318" customFormat="1"/>
    <row r="57319" customFormat="1"/>
    <row r="57320" customFormat="1"/>
    <row r="57321" customFormat="1"/>
    <row r="57322" customFormat="1"/>
    <row r="57323" customFormat="1"/>
    <row r="57324" customFormat="1"/>
    <row r="57325" customFormat="1"/>
    <row r="57326" customFormat="1"/>
    <row r="57327" customFormat="1"/>
    <row r="57328" customFormat="1"/>
    <row r="57329" customFormat="1"/>
    <row r="57330" customFormat="1"/>
    <row r="57331" customFormat="1"/>
    <row r="57332" customFormat="1"/>
    <row r="57333" customFormat="1"/>
    <row r="57334" customFormat="1"/>
    <row r="57335" customFormat="1"/>
    <row r="57336" customFormat="1"/>
    <row r="57337" customFormat="1"/>
    <row r="57338" customFormat="1"/>
    <row r="57339" customFormat="1"/>
    <row r="57340" customFormat="1"/>
    <row r="57341" customFormat="1"/>
    <row r="57342" customFormat="1"/>
    <row r="57343" customFormat="1"/>
    <row r="57344" customFormat="1"/>
    <row r="57345" customFormat="1"/>
    <row r="57346" customFormat="1"/>
    <row r="57347" customFormat="1"/>
    <row r="57348" customFormat="1"/>
    <row r="57349" customFormat="1"/>
    <row r="57350" customFormat="1"/>
    <row r="57351" customFormat="1"/>
    <row r="57352" customFormat="1"/>
    <row r="57353" customFormat="1"/>
    <row r="57354" customFormat="1"/>
    <row r="57355" customFormat="1"/>
    <row r="57356" customFormat="1"/>
    <row r="57357" customFormat="1"/>
    <row r="57358" customFormat="1"/>
    <row r="57359" customFormat="1"/>
    <row r="57360" customFormat="1"/>
    <row r="57361" customFormat="1"/>
    <row r="57362" customFormat="1"/>
    <row r="57363" customFormat="1"/>
    <row r="57364" customFormat="1"/>
    <row r="57365" customFormat="1"/>
    <row r="57366" customFormat="1"/>
    <row r="57367" customFormat="1"/>
    <row r="57368" customFormat="1"/>
    <row r="57369" customFormat="1"/>
    <row r="57370" customFormat="1"/>
    <row r="57371" customFormat="1"/>
    <row r="57372" customFormat="1"/>
    <row r="57373" customFormat="1"/>
    <row r="57374" customFormat="1"/>
    <row r="57375" customFormat="1"/>
    <row r="57376" customFormat="1"/>
    <row r="57377" customFormat="1"/>
    <row r="57378" customFormat="1"/>
    <row r="57379" customFormat="1"/>
    <row r="57380" customFormat="1"/>
    <row r="57381" customFormat="1"/>
    <row r="57382" customFormat="1"/>
    <row r="57383" customFormat="1"/>
    <row r="57384" customFormat="1"/>
    <row r="57385" customFormat="1"/>
    <row r="57386" customFormat="1"/>
    <row r="57387" customFormat="1"/>
    <row r="57388" customFormat="1"/>
    <row r="57389" customFormat="1"/>
    <row r="57390" customFormat="1"/>
    <row r="57391" customFormat="1"/>
    <row r="57392" customFormat="1"/>
    <row r="57393" customFormat="1"/>
    <row r="57394" customFormat="1"/>
    <row r="57395" customFormat="1"/>
    <row r="57396" customFormat="1"/>
    <row r="57397" customFormat="1"/>
    <row r="57398" customFormat="1"/>
    <row r="57399" customFormat="1"/>
    <row r="57400" customFormat="1"/>
    <row r="57401" customFormat="1"/>
    <row r="57402" customFormat="1"/>
    <row r="57403" customFormat="1"/>
    <row r="57404" customFormat="1"/>
    <row r="57405" customFormat="1"/>
    <row r="57406" customFormat="1"/>
    <row r="57407" customFormat="1"/>
    <row r="57408" customFormat="1"/>
    <row r="57409" customFormat="1"/>
    <row r="57410" customFormat="1"/>
    <row r="57411" customFormat="1"/>
    <row r="57412" customFormat="1"/>
    <row r="57413" customFormat="1"/>
    <row r="57414" customFormat="1"/>
    <row r="57415" customFormat="1"/>
    <row r="57416" customFormat="1"/>
    <row r="57417" customFormat="1"/>
    <row r="57418" customFormat="1"/>
    <row r="57419" customFormat="1"/>
    <row r="57420" customFormat="1"/>
    <row r="57421" customFormat="1"/>
    <row r="57422" customFormat="1"/>
    <row r="57423" customFormat="1"/>
    <row r="57424" customFormat="1"/>
    <row r="57425" customFormat="1"/>
    <row r="57426" customFormat="1"/>
    <row r="57427" customFormat="1"/>
    <row r="57428" customFormat="1"/>
    <row r="57429" customFormat="1"/>
    <row r="57430" customFormat="1"/>
    <row r="57431" customFormat="1"/>
    <row r="57432" customFormat="1"/>
    <row r="57433" customFormat="1"/>
    <row r="57434" customFormat="1"/>
    <row r="57435" customFormat="1"/>
    <row r="57436" customFormat="1"/>
    <row r="57437" customFormat="1"/>
    <row r="57438" customFormat="1"/>
    <row r="57439" customFormat="1"/>
    <row r="57440" customFormat="1"/>
    <row r="57441" customFormat="1"/>
    <row r="57442" customFormat="1"/>
    <row r="57443" customFormat="1"/>
    <row r="57444" customFormat="1"/>
    <row r="57445" customFormat="1"/>
    <row r="57446" customFormat="1"/>
    <row r="57447" customFormat="1"/>
    <row r="57448" customFormat="1"/>
    <row r="57449" customFormat="1"/>
    <row r="57450" customFormat="1"/>
    <row r="57451" customFormat="1"/>
    <row r="57452" customFormat="1"/>
    <row r="57453" customFormat="1"/>
    <row r="57454" customFormat="1"/>
    <row r="57455" customFormat="1"/>
    <row r="57456" customFormat="1"/>
    <row r="57457" customFormat="1"/>
    <row r="57458" customFormat="1"/>
    <row r="57459" customFormat="1"/>
    <row r="57460" customFormat="1"/>
    <row r="57461" customFormat="1"/>
    <row r="57462" customFormat="1"/>
    <row r="57463" customFormat="1"/>
    <row r="57464" customFormat="1"/>
    <row r="57465" customFormat="1"/>
    <row r="57466" customFormat="1"/>
    <row r="57467" customFormat="1"/>
    <row r="57468" customFormat="1"/>
    <row r="57469" customFormat="1"/>
    <row r="57470" customFormat="1"/>
    <row r="57471" customFormat="1"/>
    <row r="57472" customFormat="1"/>
    <row r="57473" customFormat="1"/>
    <row r="57474" customFormat="1"/>
    <row r="57475" customFormat="1"/>
    <row r="57476" customFormat="1"/>
    <row r="57477" customFormat="1"/>
    <row r="57478" customFormat="1"/>
    <row r="57479" customFormat="1"/>
    <row r="57480" customFormat="1"/>
    <row r="57481" customFormat="1"/>
    <row r="57482" customFormat="1"/>
    <row r="57483" customFormat="1"/>
    <row r="57484" customFormat="1"/>
    <row r="57485" customFormat="1"/>
    <row r="57486" customFormat="1"/>
    <row r="57487" customFormat="1"/>
    <row r="57488" customFormat="1"/>
    <row r="57489" customFormat="1"/>
    <row r="57490" customFormat="1"/>
    <row r="57491" customFormat="1"/>
    <row r="57492" customFormat="1"/>
    <row r="57493" customFormat="1"/>
    <row r="57494" customFormat="1"/>
    <row r="57495" customFormat="1"/>
    <row r="57496" customFormat="1"/>
    <row r="57497" customFormat="1"/>
    <row r="57498" customFormat="1"/>
    <row r="57499" customFormat="1"/>
    <row r="57500" customFormat="1"/>
    <row r="57501" customFormat="1"/>
    <row r="57502" customFormat="1"/>
    <row r="57503" customFormat="1"/>
    <row r="57504" customFormat="1"/>
    <row r="57505" customFormat="1"/>
    <row r="57506" customFormat="1"/>
    <row r="57507" customFormat="1"/>
    <row r="57508" customFormat="1"/>
    <row r="57509" customFormat="1"/>
    <row r="57510" customFormat="1"/>
    <row r="57511" customFormat="1"/>
    <row r="57512" customFormat="1"/>
    <row r="57513" customFormat="1"/>
    <row r="57514" customFormat="1"/>
    <row r="57515" customFormat="1"/>
    <row r="57516" customFormat="1"/>
    <row r="57517" customFormat="1"/>
    <row r="57518" customFormat="1"/>
    <row r="57519" customFormat="1"/>
    <row r="57520" customFormat="1"/>
    <row r="57521" customFormat="1"/>
    <row r="57522" customFormat="1"/>
    <row r="57523" customFormat="1"/>
    <row r="57524" customFormat="1"/>
    <row r="57525" customFormat="1"/>
    <row r="57526" customFormat="1"/>
    <row r="57527" customFormat="1"/>
    <row r="57528" customFormat="1"/>
    <row r="57529" customFormat="1"/>
    <row r="57530" customFormat="1"/>
    <row r="57531" customFormat="1"/>
    <row r="57532" customFormat="1"/>
    <row r="57533" customFormat="1"/>
    <row r="57534" customFormat="1"/>
    <row r="57535" customFormat="1"/>
    <row r="57536" customFormat="1"/>
    <row r="57537" customFormat="1"/>
    <row r="57538" customFormat="1"/>
    <row r="57539" customFormat="1"/>
    <row r="57540" customFormat="1"/>
    <row r="57541" customFormat="1"/>
    <row r="57542" customFormat="1"/>
    <row r="57543" customFormat="1"/>
    <row r="57544" customFormat="1"/>
    <row r="57545" customFormat="1"/>
    <row r="57546" customFormat="1"/>
    <row r="57547" customFormat="1"/>
    <row r="57548" customFormat="1"/>
    <row r="57549" customFormat="1"/>
    <row r="57550" customFormat="1"/>
    <row r="57551" customFormat="1"/>
    <row r="57552" customFormat="1"/>
    <row r="57553" customFormat="1"/>
    <row r="57554" customFormat="1"/>
    <row r="57555" customFormat="1"/>
    <row r="57556" customFormat="1"/>
    <row r="57557" customFormat="1"/>
    <row r="57558" customFormat="1"/>
    <row r="57559" customFormat="1"/>
    <row r="57560" customFormat="1"/>
    <row r="57561" customFormat="1"/>
    <row r="57562" customFormat="1"/>
    <row r="57563" customFormat="1"/>
    <row r="57564" customFormat="1"/>
    <row r="57565" customFormat="1"/>
    <row r="57566" customFormat="1"/>
    <row r="57567" customFormat="1"/>
    <row r="57568" customFormat="1"/>
    <row r="57569" customFormat="1"/>
    <row r="57570" customFormat="1"/>
    <row r="57571" customFormat="1"/>
    <row r="57572" customFormat="1"/>
    <row r="57573" customFormat="1"/>
    <row r="57574" customFormat="1"/>
    <row r="57575" customFormat="1"/>
    <row r="57576" customFormat="1"/>
    <row r="57577" customFormat="1"/>
    <row r="57578" customFormat="1"/>
    <row r="57579" customFormat="1"/>
    <row r="57580" customFormat="1"/>
    <row r="57581" customFormat="1"/>
    <row r="57582" customFormat="1"/>
    <row r="57583" customFormat="1"/>
    <row r="57584" customFormat="1"/>
    <row r="57585" customFormat="1"/>
    <row r="57586" customFormat="1"/>
    <row r="57587" customFormat="1"/>
    <row r="57588" customFormat="1"/>
    <row r="57589" customFormat="1"/>
    <row r="57590" customFormat="1"/>
    <row r="57591" customFormat="1"/>
    <row r="57592" customFormat="1"/>
    <row r="57593" customFormat="1"/>
    <row r="57594" customFormat="1"/>
    <row r="57595" customFormat="1"/>
    <row r="57596" customFormat="1"/>
    <row r="57597" customFormat="1"/>
    <row r="57598" customFormat="1"/>
    <row r="57599" customFormat="1"/>
    <row r="57600" customFormat="1"/>
    <row r="57601" customFormat="1"/>
    <row r="57602" customFormat="1"/>
    <row r="57603" customFormat="1"/>
    <row r="57604" customFormat="1"/>
    <row r="57605" customFormat="1"/>
    <row r="57606" customFormat="1"/>
    <row r="57607" customFormat="1"/>
    <row r="57608" customFormat="1"/>
    <row r="57609" customFormat="1"/>
    <row r="57610" customFormat="1"/>
    <row r="57611" customFormat="1"/>
    <row r="57612" customFormat="1"/>
    <row r="57613" customFormat="1"/>
    <row r="57614" customFormat="1"/>
    <row r="57615" customFormat="1"/>
    <row r="57616" customFormat="1"/>
    <row r="57617" customFormat="1"/>
    <row r="57618" customFormat="1"/>
    <row r="57619" customFormat="1"/>
    <row r="57620" customFormat="1"/>
    <row r="57621" customFormat="1"/>
    <row r="57622" customFormat="1"/>
    <row r="57623" customFormat="1"/>
    <row r="57624" customFormat="1"/>
    <row r="57625" customFormat="1"/>
    <row r="57626" customFormat="1"/>
    <row r="57627" customFormat="1"/>
    <row r="57628" customFormat="1"/>
    <row r="57629" customFormat="1"/>
    <row r="57630" customFormat="1"/>
    <row r="57631" customFormat="1"/>
    <row r="57632" customFormat="1"/>
    <row r="57633" customFormat="1"/>
    <row r="57634" customFormat="1"/>
    <row r="57635" customFormat="1"/>
    <row r="57636" customFormat="1"/>
    <row r="57637" customFormat="1"/>
    <row r="57638" customFormat="1"/>
    <row r="57639" customFormat="1"/>
    <row r="57640" customFormat="1"/>
    <row r="57641" customFormat="1"/>
    <row r="57642" customFormat="1"/>
    <row r="57643" customFormat="1"/>
    <row r="57644" customFormat="1"/>
    <row r="57645" customFormat="1"/>
    <row r="57646" customFormat="1"/>
    <row r="57647" customFormat="1"/>
    <row r="57648" customFormat="1"/>
    <row r="57649" customFormat="1"/>
    <row r="57650" customFormat="1"/>
    <row r="57651" customFormat="1"/>
    <row r="57652" customFormat="1"/>
    <row r="57653" customFormat="1"/>
    <row r="57654" customFormat="1"/>
    <row r="57655" customFormat="1"/>
    <row r="57656" customFormat="1"/>
    <row r="57657" customFormat="1"/>
    <row r="57658" customFormat="1"/>
    <row r="57659" customFormat="1"/>
    <row r="57660" customFormat="1"/>
    <row r="57661" customFormat="1"/>
    <row r="57662" customFormat="1"/>
    <row r="57663" customFormat="1"/>
    <row r="57664" customFormat="1"/>
    <row r="57665" customFormat="1"/>
    <row r="57666" customFormat="1"/>
    <row r="57667" customFormat="1"/>
    <row r="57668" customFormat="1"/>
    <row r="57669" customFormat="1"/>
    <row r="57670" customFormat="1"/>
    <row r="57671" customFormat="1"/>
    <row r="57672" customFormat="1"/>
    <row r="57673" customFormat="1"/>
    <row r="57674" customFormat="1"/>
    <row r="57675" customFormat="1"/>
    <row r="57676" customFormat="1"/>
    <row r="57677" customFormat="1"/>
    <row r="57678" customFormat="1"/>
    <row r="57679" customFormat="1"/>
    <row r="57680" customFormat="1"/>
    <row r="57681" customFormat="1"/>
    <row r="57682" customFormat="1"/>
    <row r="57683" customFormat="1"/>
    <row r="57684" customFormat="1"/>
    <row r="57685" customFormat="1"/>
    <row r="57686" customFormat="1"/>
    <row r="57687" customFormat="1"/>
    <row r="57688" customFormat="1"/>
    <row r="57689" customFormat="1"/>
    <row r="57690" customFormat="1"/>
    <row r="57691" customFormat="1"/>
    <row r="57692" customFormat="1"/>
    <row r="57693" customFormat="1"/>
    <row r="57694" customFormat="1"/>
    <row r="57695" customFormat="1"/>
    <row r="57696" customFormat="1"/>
    <row r="57697" customFormat="1"/>
    <row r="57698" customFormat="1"/>
    <row r="57699" customFormat="1"/>
    <row r="57700" customFormat="1"/>
    <row r="57701" customFormat="1"/>
    <row r="57702" customFormat="1"/>
    <row r="57703" customFormat="1"/>
    <row r="57704" customFormat="1"/>
    <row r="57705" customFormat="1"/>
    <row r="57706" customFormat="1"/>
    <row r="57707" customFormat="1"/>
    <row r="57708" customFormat="1"/>
    <row r="57709" customFormat="1"/>
    <row r="57710" customFormat="1"/>
    <row r="57711" customFormat="1"/>
    <row r="57712" customFormat="1"/>
    <row r="57713" customFormat="1"/>
    <row r="57714" customFormat="1"/>
    <row r="57715" customFormat="1"/>
    <row r="57716" customFormat="1"/>
    <row r="57717" customFormat="1"/>
    <row r="57718" customFormat="1"/>
    <row r="57719" customFormat="1"/>
    <row r="57720" customFormat="1"/>
    <row r="57721" customFormat="1"/>
    <row r="57722" customFormat="1"/>
    <row r="57723" customFormat="1"/>
    <row r="57724" customFormat="1"/>
    <row r="57725" customFormat="1"/>
    <row r="57726" customFormat="1"/>
    <row r="57727" customFormat="1"/>
    <row r="57728" customFormat="1"/>
    <row r="57729" customFormat="1"/>
    <row r="57730" customFormat="1"/>
    <row r="57731" customFormat="1"/>
    <row r="57732" customFormat="1"/>
    <row r="57733" customFormat="1"/>
    <row r="57734" customFormat="1"/>
    <row r="57735" customFormat="1"/>
    <row r="57736" customFormat="1"/>
    <row r="57737" customFormat="1"/>
    <row r="57738" customFormat="1"/>
    <row r="57739" customFormat="1"/>
    <row r="57740" customFormat="1"/>
    <row r="57741" customFormat="1"/>
    <row r="57742" customFormat="1"/>
    <row r="57743" customFormat="1"/>
    <row r="57744" customFormat="1"/>
    <row r="57745" customFormat="1"/>
    <row r="57746" customFormat="1"/>
    <row r="57747" customFormat="1"/>
    <row r="57748" customFormat="1"/>
    <row r="57749" customFormat="1"/>
    <row r="57750" customFormat="1"/>
    <row r="57751" customFormat="1"/>
    <row r="57752" customFormat="1"/>
    <row r="57753" customFormat="1"/>
    <row r="57754" customFormat="1"/>
    <row r="57755" customFormat="1"/>
    <row r="57756" customFormat="1"/>
    <row r="57757" customFormat="1"/>
    <row r="57758" customFormat="1"/>
    <row r="57759" customFormat="1"/>
    <row r="57760" customFormat="1"/>
    <row r="57761" customFormat="1"/>
    <row r="57762" customFormat="1"/>
    <row r="57763" customFormat="1"/>
    <row r="57764" customFormat="1"/>
    <row r="57765" customFormat="1"/>
    <row r="57766" customFormat="1"/>
    <row r="57767" customFormat="1"/>
    <row r="57768" customFormat="1"/>
    <row r="57769" customFormat="1"/>
    <row r="57770" customFormat="1"/>
    <row r="57771" customFormat="1"/>
    <row r="57772" customFormat="1"/>
    <row r="57773" customFormat="1"/>
    <row r="57774" customFormat="1"/>
    <row r="57775" customFormat="1"/>
    <row r="57776" customFormat="1"/>
    <row r="57777" customFormat="1"/>
    <row r="57778" customFormat="1"/>
    <row r="57779" customFormat="1"/>
    <row r="57780" customFormat="1"/>
    <row r="57781" customFormat="1"/>
    <row r="57782" customFormat="1"/>
    <row r="57783" customFormat="1"/>
    <row r="57784" customFormat="1"/>
    <row r="57785" customFormat="1"/>
    <row r="57786" customFormat="1"/>
    <row r="57787" customFormat="1"/>
    <row r="57788" customFormat="1"/>
    <row r="57789" customFormat="1"/>
    <row r="57790" customFormat="1"/>
    <row r="57791" customFormat="1"/>
    <row r="57792" customFormat="1"/>
    <row r="57793" customFormat="1"/>
    <row r="57794" customFormat="1"/>
    <row r="57795" customFormat="1"/>
    <row r="57796" customFormat="1"/>
    <row r="57797" customFormat="1"/>
    <row r="57798" customFormat="1"/>
    <row r="57799" customFormat="1"/>
    <row r="57800" customFormat="1"/>
    <row r="57801" customFormat="1"/>
    <row r="57802" customFormat="1"/>
    <row r="57803" customFormat="1"/>
    <row r="57804" customFormat="1"/>
    <row r="57805" customFormat="1"/>
    <row r="57806" customFormat="1"/>
    <row r="57807" customFormat="1"/>
    <row r="57808" customFormat="1"/>
    <row r="57809" customFormat="1"/>
    <row r="57810" customFormat="1"/>
    <row r="57811" customFormat="1"/>
    <row r="57812" customFormat="1"/>
    <row r="57813" customFormat="1"/>
    <row r="57814" customFormat="1"/>
    <row r="57815" customFormat="1"/>
    <row r="57816" customFormat="1"/>
    <row r="57817" customFormat="1"/>
    <row r="57818" customFormat="1"/>
    <row r="57819" customFormat="1"/>
    <row r="57820" customFormat="1"/>
    <row r="57821" customFormat="1"/>
    <row r="57822" customFormat="1"/>
    <row r="57823" customFormat="1"/>
    <row r="57824" customFormat="1"/>
    <row r="57825" customFormat="1"/>
    <row r="57826" customFormat="1"/>
    <row r="57827" customFormat="1"/>
    <row r="57828" customFormat="1"/>
    <row r="57829" customFormat="1"/>
    <row r="57830" customFormat="1"/>
    <row r="57831" customFormat="1"/>
    <row r="57832" customFormat="1"/>
    <row r="57833" customFormat="1"/>
    <row r="57834" customFormat="1"/>
    <row r="57835" customFormat="1"/>
    <row r="57836" customFormat="1"/>
    <row r="57837" customFormat="1"/>
    <row r="57838" customFormat="1"/>
    <row r="57839" customFormat="1"/>
    <row r="57840" customFormat="1"/>
    <row r="57841" customFormat="1"/>
    <row r="57842" customFormat="1"/>
    <row r="57843" customFormat="1"/>
    <row r="57844" customFormat="1"/>
    <row r="57845" customFormat="1"/>
    <row r="57846" customFormat="1"/>
    <row r="57847" customFormat="1"/>
    <row r="57848" customFormat="1"/>
    <row r="57849" customFormat="1"/>
    <row r="57850" customFormat="1"/>
    <row r="57851" customFormat="1"/>
    <row r="57852" customFormat="1"/>
    <row r="57853" customFormat="1"/>
    <row r="57854" customFormat="1"/>
    <row r="57855" customFormat="1"/>
    <row r="57856" customFormat="1"/>
    <row r="57857" customFormat="1"/>
    <row r="57858" customFormat="1"/>
    <row r="57859" customFormat="1"/>
    <row r="57860" customFormat="1"/>
    <row r="57861" customFormat="1"/>
    <row r="57862" customFormat="1"/>
    <row r="57863" customFormat="1"/>
    <row r="57864" customFormat="1"/>
    <row r="57865" customFormat="1"/>
    <row r="57866" customFormat="1"/>
    <row r="57867" customFormat="1"/>
    <row r="57868" customFormat="1"/>
    <row r="57869" customFormat="1"/>
    <row r="57870" customFormat="1"/>
    <row r="57871" customFormat="1"/>
    <row r="57872" customFormat="1"/>
    <row r="57873" customFormat="1"/>
    <row r="57874" customFormat="1"/>
    <row r="57875" customFormat="1"/>
    <row r="57876" customFormat="1"/>
    <row r="57877" customFormat="1"/>
    <row r="57878" customFormat="1"/>
    <row r="57879" customFormat="1"/>
    <row r="57880" customFormat="1"/>
    <row r="57881" customFormat="1"/>
    <row r="57882" customFormat="1"/>
    <row r="57883" customFormat="1"/>
    <row r="57884" customFormat="1"/>
    <row r="57885" customFormat="1"/>
    <row r="57886" customFormat="1"/>
    <row r="57887" customFormat="1"/>
    <row r="57888" customFormat="1"/>
    <row r="57889" customFormat="1"/>
    <row r="57890" customFormat="1"/>
    <row r="57891" customFormat="1"/>
    <row r="57892" customFormat="1"/>
    <row r="57893" customFormat="1"/>
    <row r="57894" customFormat="1"/>
    <row r="57895" customFormat="1"/>
    <row r="57896" customFormat="1"/>
    <row r="57897" customFormat="1"/>
    <row r="57898" customFormat="1"/>
    <row r="57899" customFormat="1"/>
    <row r="57900" customFormat="1"/>
    <row r="57901" customFormat="1"/>
    <row r="57902" customFormat="1"/>
    <row r="57903" customFormat="1"/>
    <row r="57904" customFormat="1"/>
    <row r="57905" customFormat="1"/>
    <row r="57906" customFormat="1"/>
    <row r="57907" customFormat="1"/>
    <row r="57908" customFormat="1"/>
    <row r="57909" customFormat="1"/>
    <row r="57910" customFormat="1"/>
    <row r="57911" customFormat="1"/>
    <row r="57912" customFormat="1"/>
    <row r="57913" customFormat="1"/>
    <row r="57914" customFormat="1"/>
    <row r="57915" customFormat="1"/>
    <row r="57916" customFormat="1"/>
    <row r="57917" customFormat="1"/>
    <row r="57918" customFormat="1"/>
    <row r="57919" customFormat="1"/>
    <row r="57920" customFormat="1"/>
    <row r="57921" customFormat="1"/>
    <row r="57922" customFormat="1"/>
    <row r="57923" customFormat="1"/>
    <row r="57924" customFormat="1"/>
    <row r="57925" customFormat="1"/>
    <row r="57926" customFormat="1"/>
    <row r="57927" customFormat="1"/>
    <row r="57928" customFormat="1"/>
    <row r="57929" customFormat="1"/>
    <row r="57930" customFormat="1"/>
    <row r="57931" customFormat="1"/>
    <row r="57932" customFormat="1"/>
    <row r="57933" customFormat="1"/>
    <row r="57934" customFormat="1"/>
    <row r="57935" customFormat="1"/>
    <row r="57936" customFormat="1"/>
    <row r="57937" customFormat="1"/>
    <row r="57938" customFormat="1"/>
    <row r="57939" customFormat="1"/>
    <row r="57940" customFormat="1"/>
    <row r="57941" customFormat="1"/>
    <row r="57942" customFormat="1"/>
    <row r="57943" customFormat="1"/>
    <row r="57944" customFormat="1"/>
    <row r="57945" customFormat="1"/>
    <row r="57946" customFormat="1"/>
    <row r="57947" customFormat="1"/>
    <row r="57948" customFormat="1"/>
    <row r="57949" customFormat="1"/>
    <row r="57950" customFormat="1"/>
    <row r="57951" customFormat="1"/>
    <row r="57952" customFormat="1"/>
    <row r="57953" customFormat="1"/>
    <row r="57954" customFormat="1"/>
    <row r="57955" customFormat="1"/>
    <row r="57956" customFormat="1"/>
    <row r="57957" customFormat="1"/>
    <row r="57958" customFormat="1"/>
    <row r="57959" customFormat="1"/>
    <row r="57960" customFormat="1"/>
    <row r="57961" customFormat="1"/>
    <row r="57962" customFormat="1"/>
    <row r="57963" customFormat="1"/>
    <row r="57964" customFormat="1"/>
    <row r="57965" customFormat="1"/>
    <row r="57966" customFormat="1"/>
    <row r="57967" customFormat="1"/>
    <row r="57968" customFormat="1"/>
    <row r="57969" customFormat="1"/>
    <row r="57970" customFormat="1"/>
    <row r="57971" customFormat="1"/>
    <row r="57972" customFormat="1"/>
    <row r="57973" customFormat="1"/>
    <row r="57974" customFormat="1"/>
    <row r="57975" customFormat="1"/>
    <row r="57976" customFormat="1"/>
    <row r="57977" customFormat="1"/>
    <row r="57978" customFormat="1"/>
    <row r="57979" customFormat="1"/>
    <row r="57980" customFormat="1"/>
    <row r="57981" customFormat="1"/>
    <row r="57982" customFormat="1"/>
    <row r="57983" customFormat="1"/>
    <row r="57984" customFormat="1"/>
    <row r="57985" customFormat="1"/>
    <row r="57986" customFormat="1"/>
    <row r="57987" customFormat="1"/>
    <row r="57988" customFormat="1"/>
    <row r="57989" customFormat="1"/>
    <row r="57990" customFormat="1"/>
    <row r="57991" customFormat="1"/>
    <row r="57992" customFormat="1"/>
    <row r="57993" customFormat="1"/>
    <row r="57994" customFormat="1"/>
    <row r="57995" customFormat="1"/>
    <row r="57996" customFormat="1"/>
    <row r="57997" customFormat="1"/>
    <row r="57998" customFormat="1"/>
    <row r="57999" customFormat="1"/>
    <row r="58000" customFormat="1"/>
    <row r="58001" customFormat="1"/>
    <row r="58002" customFormat="1"/>
    <row r="58003" customFormat="1"/>
    <row r="58004" customFormat="1"/>
    <row r="58005" customFormat="1"/>
    <row r="58006" customFormat="1"/>
    <row r="58007" customFormat="1"/>
    <row r="58008" customFormat="1"/>
    <row r="58009" customFormat="1"/>
    <row r="58010" customFormat="1"/>
    <row r="58011" customFormat="1"/>
    <row r="58012" customFormat="1"/>
    <row r="58013" customFormat="1"/>
    <row r="58014" customFormat="1"/>
    <row r="58015" customFormat="1"/>
    <row r="58016" customFormat="1"/>
    <row r="58017" customFormat="1"/>
    <row r="58018" customFormat="1"/>
    <row r="58019" customFormat="1"/>
    <row r="58020" customFormat="1"/>
    <row r="58021" customFormat="1"/>
    <row r="58022" customFormat="1"/>
    <row r="58023" customFormat="1"/>
    <row r="58024" customFormat="1"/>
    <row r="58025" customFormat="1"/>
    <row r="58026" customFormat="1"/>
    <row r="58027" customFormat="1"/>
    <row r="58028" customFormat="1"/>
    <row r="58029" customFormat="1"/>
    <row r="58030" customFormat="1"/>
    <row r="58031" customFormat="1"/>
    <row r="58032" customFormat="1"/>
    <row r="58033" customFormat="1"/>
    <row r="58034" customFormat="1"/>
    <row r="58035" customFormat="1"/>
    <row r="58036" customFormat="1"/>
    <row r="58037" customFormat="1"/>
    <row r="58038" customFormat="1"/>
    <row r="58039" customFormat="1"/>
    <row r="58040" customFormat="1"/>
    <row r="58041" customFormat="1"/>
    <row r="58042" customFormat="1"/>
    <row r="58043" customFormat="1"/>
    <row r="58044" customFormat="1"/>
    <row r="58045" customFormat="1"/>
    <row r="58046" customFormat="1"/>
    <row r="58047" customFormat="1"/>
    <row r="58048" customFormat="1"/>
    <row r="58049" customFormat="1"/>
    <row r="58050" customFormat="1"/>
    <row r="58051" customFormat="1"/>
    <row r="58052" customFormat="1"/>
    <row r="58053" customFormat="1"/>
    <row r="58054" customFormat="1"/>
    <row r="58055" customFormat="1"/>
    <row r="58056" customFormat="1"/>
    <row r="58057" customFormat="1"/>
    <row r="58058" customFormat="1"/>
    <row r="58059" customFormat="1"/>
    <row r="58060" customFormat="1"/>
    <row r="58061" customFormat="1"/>
    <row r="58062" customFormat="1"/>
    <row r="58063" customFormat="1"/>
    <row r="58064" customFormat="1"/>
    <row r="58065" customFormat="1"/>
    <row r="58066" customFormat="1"/>
    <row r="58067" customFormat="1"/>
    <row r="58068" customFormat="1"/>
    <row r="58069" customFormat="1"/>
    <row r="58070" customFormat="1"/>
    <row r="58071" customFormat="1"/>
    <row r="58072" customFormat="1"/>
    <row r="58073" customFormat="1"/>
    <row r="58074" customFormat="1"/>
    <row r="58075" customFormat="1"/>
    <row r="58076" customFormat="1"/>
    <row r="58077" customFormat="1"/>
    <row r="58078" customFormat="1"/>
    <row r="58079" customFormat="1"/>
    <row r="58080" customFormat="1"/>
    <row r="58081" customFormat="1"/>
    <row r="58082" customFormat="1"/>
    <row r="58083" customFormat="1"/>
    <row r="58084" customFormat="1"/>
    <row r="58085" customFormat="1"/>
    <row r="58086" customFormat="1"/>
    <row r="58087" customFormat="1"/>
    <row r="58088" customFormat="1"/>
    <row r="58089" customFormat="1"/>
    <row r="58090" customFormat="1"/>
    <row r="58091" customFormat="1"/>
    <row r="58092" customFormat="1"/>
    <row r="58093" customFormat="1"/>
    <row r="58094" customFormat="1"/>
    <row r="58095" customFormat="1"/>
    <row r="58096" customFormat="1"/>
    <row r="58097" customFormat="1"/>
    <row r="58098" customFormat="1"/>
    <row r="58099" customFormat="1"/>
    <row r="58100" customFormat="1"/>
    <row r="58101" customFormat="1"/>
    <row r="58102" customFormat="1"/>
    <row r="58103" customFormat="1"/>
    <row r="58104" customFormat="1"/>
    <row r="58105" customFormat="1"/>
    <row r="58106" customFormat="1"/>
    <row r="58107" customFormat="1"/>
    <row r="58108" customFormat="1"/>
    <row r="58109" customFormat="1"/>
    <row r="58110" customFormat="1"/>
    <row r="58111" customFormat="1"/>
    <row r="58112" customFormat="1"/>
    <row r="58113" customFormat="1"/>
    <row r="58114" customFormat="1"/>
    <row r="58115" customFormat="1"/>
    <row r="58116" customFormat="1"/>
    <row r="58117" customFormat="1"/>
    <row r="58118" customFormat="1"/>
    <row r="58119" customFormat="1"/>
    <row r="58120" customFormat="1"/>
    <row r="58121" customFormat="1"/>
    <row r="58122" customFormat="1"/>
    <row r="58123" customFormat="1"/>
    <row r="58124" customFormat="1"/>
    <row r="58125" customFormat="1"/>
    <row r="58126" customFormat="1"/>
    <row r="58127" customFormat="1"/>
    <row r="58128" customFormat="1"/>
    <row r="58129" customFormat="1"/>
    <row r="58130" customFormat="1"/>
    <row r="58131" customFormat="1"/>
    <row r="58132" customFormat="1"/>
    <row r="58133" customFormat="1"/>
    <row r="58134" customFormat="1"/>
    <row r="58135" customFormat="1"/>
    <row r="58136" customFormat="1"/>
    <row r="58137" customFormat="1"/>
    <row r="58138" customFormat="1"/>
    <row r="58139" customFormat="1"/>
    <row r="58140" customFormat="1"/>
    <row r="58141" customFormat="1"/>
    <row r="58142" customFormat="1"/>
    <row r="58143" customFormat="1"/>
    <row r="58144" customFormat="1"/>
    <row r="58145" customFormat="1"/>
    <row r="58146" customFormat="1"/>
    <row r="58147" customFormat="1"/>
    <row r="58148" customFormat="1"/>
    <row r="58149" customFormat="1"/>
    <row r="58150" customFormat="1"/>
    <row r="58151" customFormat="1"/>
    <row r="58152" customFormat="1"/>
    <row r="58153" customFormat="1"/>
    <row r="58154" customFormat="1"/>
    <row r="58155" customFormat="1"/>
    <row r="58156" customFormat="1"/>
    <row r="58157" customFormat="1"/>
    <row r="58158" customFormat="1"/>
    <row r="58159" customFormat="1"/>
    <row r="58160" customFormat="1"/>
    <row r="58161" customFormat="1"/>
    <row r="58162" customFormat="1"/>
    <row r="58163" customFormat="1"/>
    <row r="58164" customFormat="1"/>
    <row r="58165" customFormat="1"/>
    <row r="58166" customFormat="1"/>
    <row r="58167" customFormat="1"/>
    <row r="58168" customFormat="1"/>
    <row r="58169" customFormat="1"/>
    <row r="58170" customFormat="1"/>
    <row r="58171" customFormat="1"/>
    <row r="58172" customFormat="1"/>
    <row r="58173" customFormat="1"/>
    <row r="58174" customFormat="1"/>
    <row r="58175" customFormat="1"/>
    <row r="58176" customFormat="1"/>
    <row r="58177" customFormat="1"/>
    <row r="58178" customFormat="1"/>
    <row r="58179" customFormat="1"/>
    <row r="58180" customFormat="1"/>
    <row r="58181" customFormat="1"/>
    <row r="58182" customFormat="1"/>
    <row r="58183" customFormat="1"/>
    <row r="58184" customFormat="1"/>
    <row r="58185" customFormat="1"/>
    <row r="58186" customFormat="1"/>
    <row r="58187" customFormat="1"/>
    <row r="58188" customFormat="1"/>
    <row r="58189" customFormat="1"/>
    <row r="58190" customFormat="1"/>
    <row r="58191" customFormat="1"/>
    <row r="58192" customFormat="1"/>
    <row r="58193" customFormat="1"/>
    <row r="58194" customFormat="1"/>
    <row r="58195" customFormat="1"/>
    <row r="58196" customFormat="1"/>
    <row r="58197" customFormat="1"/>
    <row r="58198" customFormat="1"/>
    <row r="58199" customFormat="1"/>
    <row r="58200" customFormat="1"/>
    <row r="58201" customFormat="1"/>
    <row r="58202" customFormat="1"/>
    <row r="58203" customFormat="1"/>
    <row r="58204" customFormat="1"/>
    <row r="58205" customFormat="1"/>
    <row r="58206" customFormat="1"/>
    <row r="58207" customFormat="1"/>
    <row r="58208" customFormat="1"/>
    <row r="58209" customFormat="1"/>
    <row r="58210" customFormat="1"/>
    <row r="58211" customFormat="1"/>
    <row r="58212" customFormat="1"/>
    <row r="58213" customFormat="1"/>
    <row r="58214" customFormat="1"/>
    <row r="58215" customFormat="1"/>
    <row r="58216" customFormat="1"/>
    <row r="58217" customFormat="1"/>
    <row r="58218" customFormat="1"/>
    <row r="58219" customFormat="1"/>
    <row r="58220" customFormat="1"/>
    <row r="58221" customFormat="1"/>
    <row r="58222" customFormat="1"/>
    <row r="58223" customFormat="1"/>
    <row r="58224" customFormat="1"/>
    <row r="58225" customFormat="1"/>
    <row r="58226" customFormat="1"/>
    <row r="58227" customFormat="1"/>
    <row r="58228" customFormat="1"/>
    <row r="58229" customFormat="1"/>
    <row r="58230" customFormat="1"/>
    <row r="58231" customFormat="1"/>
    <row r="58232" customFormat="1"/>
    <row r="58233" customFormat="1"/>
    <row r="58234" customFormat="1"/>
    <row r="58235" customFormat="1"/>
    <row r="58236" customFormat="1"/>
    <row r="58237" customFormat="1"/>
    <row r="58238" customFormat="1"/>
    <row r="58239" customFormat="1"/>
    <row r="58240" customFormat="1"/>
    <row r="58241" customFormat="1"/>
    <row r="58242" customFormat="1"/>
    <row r="58243" customFormat="1"/>
    <row r="58244" customFormat="1"/>
    <row r="58245" customFormat="1"/>
    <row r="58246" customFormat="1"/>
    <row r="58247" customFormat="1"/>
    <row r="58248" customFormat="1"/>
    <row r="58249" customFormat="1"/>
    <row r="58250" customFormat="1"/>
    <row r="58251" customFormat="1"/>
    <row r="58252" customFormat="1"/>
    <row r="58253" customFormat="1"/>
    <row r="58254" customFormat="1"/>
    <row r="58255" customFormat="1"/>
    <row r="58256" customFormat="1"/>
    <row r="58257" customFormat="1"/>
    <row r="58258" customFormat="1"/>
    <row r="58259" customFormat="1"/>
    <row r="58260" customFormat="1"/>
    <row r="58261" customFormat="1"/>
    <row r="58262" customFormat="1"/>
    <row r="58263" customFormat="1"/>
    <row r="58264" customFormat="1"/>
    <row r="58265" customFormat="1"/>
    <row r="58266" customFormat="1"/>
    <row r="58267" customFormat="1"/>
    <row r="58268" customFormat="1"/>
    <row r="58269" customFormat="1"/>
    <row r="58270" customFormat="1"/>
    <row r="58271" customFormat="1"/>
    <row r="58272" customFormat="1"/>
    <row r="58273" customFormat="1"/>
    <row r="58274" customFormat="1"/>
    <row r="58275" customFormat="1"/>
    <row r="58276" customFormat="1"/>
    <row r="58277" customFormat="1"/>
    <row r="58278" customFormat="1"/>
    <row r="58279" customFormat="1"/>
    <row r="58280" customFormat="1"/>
    <row r="58281" customFormat="1"/>
    <row r="58282" customFormat="1"/>
    <row r="58283" customFormat="1"/>
    <row r="58284" customFormat="1"/>
    <row r="58285" customFormat="1"/>
    <row r="58286" customFormat="1"/>
    <row r="58287" customFormat="1"/>
    <row r="58288" customFormat="1"/>
    <row r="58289" customFormat="1"/>
    <row r="58290" customFormat="1"/>
    <row r="58291" customFormat="1"/>
    <row r="58292" customFormat="1"/>
    <row r="58293" customFormat="1"/>
    <row r="58294" customFormat="1"/>
    <row r="58295" customFormat="1"/>
    <row r="58296" customFormat="1"/>
    <row r="58297" customFormat="1"/>
    <row r="58298" customFormat="1"/>
    <row r="58299" customFormat="1"/>
    <row r="58300" customFormat="1"/>
    <row r="58301" customFormat="1"/>
    <row r="58302" customFormat="1"/>
    <row r="58303" customFormat="1"/>
    <row r="58304" customFormat="1"/>
    <row r="58305" customFormat="1"/>
    <row r="58306" customFormat="1"/>
    <row r="58307" customFormat="1"/>
    <row r="58308" customFormat="1"/>
    <row r="58309" customFormat="1"/>
    <row r="58310" customFormat="1"/>
    <row r="58311" customFormat="1"/>
    <row r="58312" customFormat="1"/>
    <row r="58313" customFormat="1"/>
    <row r="58314" customFormat="1"/>
    <row r="58315" customFormat="1"/>
    <row r="58316" customFormat="1"/>
    <row r="58317" customFormat="1"/>
    <row r="58318" customFormat="1"/>
    <row r="58319" customFormat="1"/>
    <row r="58320" customFormat="1"/>
    <row r="58321" customFormat="1"/>
    <row r="58322" customFormat="1"/>
    <row r="58323" customFormat="1"/>
    <row r="58324" customFormat="1"/>
    <row r="58325" customFormat="1"/>
    <row r="58326" customFormat="1"/>
    <row r="58327" customFormat="1"/>
    <row r="58328" customFormat="1"/>
    <row r="58329" customFormat="1"/>
    <row r="58330" customFormat="1"/>
    <row r="58331" customFormat="1"/>
    <row r="58332" customFormat="1"/>
    <row r="58333" customFormat="1"/>
    <row r="58334" customFormat="1"/>
    <row r="58335" customFormat="1"/>
    <row r="58336" customFormat="1"/>
    <row r="58337" customFormat="1"/>
    <row r="58338" customFormat="1"/>
    <row r="58339" customFormat="1"/>
    <row r="58340" customFormat="1"/>
    <row r="58341" customFormat="1"/>
    <row r="58342" customFormat="1"/>
    <row r="58343" customFormat="1"/>
    <row r="58344" customFormat="1"/>
    <row r="58345" customFormat="1"/>
    <row r="58346" customFormat="1"/>
    <row r="58347" customFormat="1"/>
    <row r="58348" customFormat="1"/>
    <row r="58349" customFormat="1"/>
    <row r="58350" customFormat="1"/>
    <row r="58351" customFormat="1"/>
    <row r="58352" customFormat="1"/>
    <row r="58353" customFormat="1"/>
    <row r="58354" customFormat="1"/>
    <row r="58355" customFormat="1"/>
    <row r="58356" customFormat="1"/>
    <row r="58357" customFormat="1"/>
    <row r="58358" customFormat="1"/>
    <row r="58359" customFormat="1"/>
    <row r="58360" customFormat="1"/>
    <row r="58361" customFormat="1"/>
    <row r="58362" customFormat="1"/>
    <row r="58363" customFormat="1"/>
    <row r="58364" customFormat="1"/>
    <row r="58365" customFormat="1"/>
    <row r="58366" customFormat="1"/>
    <row r="58367" customFormat="1"/>
    <row r="58368" customFormat="1"/>
    <row r="58369" customFormat="1"/>
    <row r="58370" customFormat="1"/>
    <row r="58371" customFormat="1"/>
    <row r="58372" customFormat="1"/>
    <row r="58373" customFormat="1"/>
    <row r="58374" customFormat="1"/>
    <row r="58375" customFormat="1"/>
    <row r="58376" customFormat="1"/>
    <row r="58377" customFormat="1"/>
    <row r="58378" customFormat="1"/>
    <row r="58379" customFormat="1"/>
    <row r="58380" customFormat="1"/>
    <row r="58381" customFormat="1"/>
    <row r="58382" customFormat="1"/>
    <row r="58383" customFormat="1"/>
    <row r="58384" customFormat="1"/>
    <row r="58385" customFormat="1"/>
    <row r="58386" customFormat="1"/>
    <row r="58387" customFormat="1"/>
    <row r="58388" customFormat="1"/>
    <row r="58389" customFormat="1"/>
    <row r="58390" customFormat="1"/>
    <row r="58391" customFormat="1"/>
    <row r="58392" customFormat="1"/>
    <row r="58393" customFormat="1"/>
    <row r="58394" customFormat="1"/>
    <row r="58395" customFormat="1"/>
    <row r="58396" customFormat="1"/>
    <row r="58397" customFormat="1"/>
    <row r="58398" customFormat="1"/>
    <row r="58399" customFormat="1"/>
    <row r="58400" customFormat="1"/>
    <row r="58401" customFormat="1"/>
    <row r="58402" customFormat="1"/>
    <row r="58403" customFormat="1"/>
    <row r="58404" customFormat="1"/>
    <row r="58405" customFormat="1"/>
    <row r="58406" customFormat="1"/>
    <row r="58407" customFormat="1"/>
    <row r="58408" customFormat="1"/>
    <row r="58409" customFormat="1"/>
    <row r="58410" customFormat="1"/>
    <row r="58411" customFormat="1"/>
    <row r="58412" customFormat="1"/>
    <row r="58413" customFormat="1"/>
    <row r="58414" customFormat="1"/>
    <row r="58415" customFormat="1"/>
    <row r="58416" customFormat="1"/>
    <row r="58417" customFormat="1"/>
    <row r="58418" customFormat="1"/>
    <row r="58419" customFormat="1"/>
    <row r="58420" customFormat="1"/>
    <row r="58421" customFormat="1"/>
    <row r="58422" customFormat="1"/>
    <row r="58423" customFormat="1"/>
    <row r="58424" customFormat="1"/>
    <row r="58425" customFormat="1"/>
    <row r="58426" customFormat="1"/>
    <row r="58427" customFormat="1"/>
    <row r="58428" customFormat="1"/>
    <row r="58429" customFormat="1"/>
    <row r="58430" customFormat="1"/>
    <row r="58431" customFormat="1"/>
    <row r="58432" customFormat="1"/>
    <row r="58433" customFormat="1"/>
    <row r="58434" customFormat="1"/>
    <row r="58435" customFormat="1"/>
    <row r="58436" customFormat="1"/>
    <row r="58437" customFormat="1"/>
    <row r="58438" customFormat="1"/>
    <row r="58439" customFormat="1"/>
    <row r="58440" customFormat="1"/>
    <row r="58441" customFormat="1"/>
    <row r="58442" customFormat="1"/>
    <row r="58443" customFormat="1"/>
    <row r="58444" customFormat="1"/>
    <row r="58445" customFormat="1"/>
    <row r="58446" customFormat="1"/>
    <row r="58447" customFormat="1"/>
    <row r="58448" customFormat="1"/>
    <row r="58449" customFormat="1"/>
    <row r="58450" customFormat="1"/>
    <row r="58451" customFormat="1"/>
    <row r="58452" customFormat="1"/>
    <row r="58453" customFormat="1"/>
    <row r="58454" customFormat="1"/>
    <row r="58455" customFormat="1"/>
    <row r="58456" customFormat="1"/>
    <row r="58457" customFormat="1"/>
    <row r="58458" customFormat="1"/>
    <row r="58459" customFormat="1"/>
    <row r="58460" customFormat="1"/>
    <row r="58461" customFormat="1"/>
    <row r="58462" customFormat="1"/>
    <row r="58463" customFormat="1"/>
    <row r="58464" customFormat="1"/>
    <row r="58465" customFormat="1"/>
    <row r="58466" customFormat="1"/>
    <row r="58467" customFormat="1"/>
    <row r="58468" customFormat="1"/>
    <row r="58469" customFormat="1"/>
    <row r="58470" customFormat="1"/>
    <row r="58471" customFormat="1"/>
    <row r="58472" customFormat="1"/>
    <row r="58473" customFormat="1"/>
    <row r="58474" customFormat="1"/>
    <row r="58475" customFormat="1"/>
    <row r="58476" customFormat="1"/>
    <row r="58477" customFormat="1"/>
    <row r="58478" customFormat="1"/>
    <row r="58479" customFormat="1"/>
    <row r="58480" customFormat="1"/>
    <row r="58481" customFormat="1"/>
    <row r="58482" customFormat="1"/>
    <row r="58483" customFormat="1"/>
    <row r="58484" customFormat="1"/>
    <row r="58485" customFormat="1"/>
    <row r="58486" customFormat="1"/>
    <row r="58487" customFormat="1"/>
    <row r="58488" customFormat="1"/>
    <row r="58489" customFormat="1"/>
    <row r="58490" customFormat="1"/>
    <row r="58491" customFormat="1"/>
    <row r="58492" customFormat="1"/>
    <row r="58493" customFormat="1"/>
    <row r="58494" customFormat="1"/>
    <row r="58495" customFormat="1"/>
    <row r="58496" customFormat="1"/>
    <row r="58497" customFormat="1"/>
    <row r="58498" customFormat="1"/>
    <row r="58499" customFormat="1"/>
    <row r="58500" customFormat="1"/>
    <row r="58501" customFormat="1"/>
    <row r="58502" customFormat="1"/>
    <row r="58503" customFormat="1"/>
    <row r="58504" customFormat="1"/>
    <row r="58505" customFormat="1"/>
    <row r="58506" customFormat="1"/>
    <row r="58507" customFormat="1"/>
    <row r="58508" customFormat="1"/>
    <row r="58509" customFormat="1"/>
    <row r="58510" customFormat="1"/>
    <row r="58511" customFormat="1"/>
    <row r="58512" customFormat="1"/>
    <row r="58513" customFormat="1"/>
    <row r="58514" customFormat="1"/>
    <row r="58515" customFormat="1"/>
    <row r="58516" customFormat="1"/>
    <row r="58517" customFormat="1"/>
    <row r="58518" customFormat="1"/>
    <row r="58519" customFormat="1"/>
    <row r="58520" customFormat="1"/>
    <row r="58521" customFormat="1"/>
    <row r="58522" customFormat="1"/>
    <row r="58523" customFormat="1"/>
    <row r="58524" customFormat="1"/>
    <row r="58525" customFormat="1"/>
    <row r="58526" customFormat="1"/>
    <row r="58527" customFormat="1"/>
    <row r="58528" customFormat="1"/>
    <row r="58529" customFormat="1"/>
    <row r="58530" customFormat="1"/>
    <row r="58531" customFormat="1"/>
    <row r="58532" customFormat="1"/>
    <row r="58533" customFormat="1"/>
    <row r="58534" customFormat="1"/>
    <row r="58535" customFormat="1"/>
    <row r="58536" customFormat="1"/>
    <row r="58537" customFormat="1"/>
    <row r="58538" customFormat="1"/>
    <row r="58539" customFormat="1"/>
    <row r="58540" customFormat="1"/>
    <row r="58541" customFormat="1"/>
    <row r="58542" customFormat="1"/>
    <row r="58543" customFormat="1"/>
    <row r="58544" customFormat="1"/>
    <row r="58545" customFormat="1"/>
    <row r="58546" customFormat="1"/>
    <row r="58547" customFormat="1"/>
    <row r="58548" customFormat="1"/>
    <row r="58549" customFormat="1"/>
    <row r="58550" customFormat="1"/>
    <row r="58551" customFormat="1"/>
    <row r="58552" customFormat="1"/>
    <row r="58553" customFormat="1"/>
    <row r="58554" customFormat="1"/>
    <row r="58555" customFormat="1"/>
    <row r="58556" customFormat="1"/>
    <row r="58557" customFormat="1"/>
    <row r="58558" customFormat="1"/>
    <row r="58559" customFormat="1"/>
    <row r="58560" customFormat="1"/>
    <row r="58561" customFormat="1"/>
    <row r="58562" customFormat="1"/>
    <row r="58563" customFormat="1"/>
    <row r="58564" customFormat="1"/>
    <row r="58565" customFormat="1"/>
    <row r="58566" customFormat="1"/>
    <row r="58567" customFormat="1"/>
    <row r="58568" customFormat="1"/>
    <row r="58569" customFormat="1"/>
    <row r="58570" customFormat="1"/>
    <row r="58571" customFormat="1"/>
    <row r="58572" customFormat="1"/>
    <row r="58573" customFormat="1"/>
    <row r="58574" customFormat="1"/>
    <row r="58575" customFormat="1"/>
    <row r="58576" customFormat="1"/>
    <row r="58577" customFormat="1"/>
    <row r="58578" customFormat="1"/>
    <row r="58579" customFormat="1"/>
    <row r="58580" customFormat="1"/>
    <row r="58581" customFormat="1"/>
    <row r="58582" customFormat="1"/>
    <row r="58583" customFormat="1"/>
    <row r="58584" customFormat="1"/>
    <row r="58585" customFormat="1"/>
    <row r="58586" customFormat="1"/>
    <row r="58587" customFormat="1"/>
    <row r="58588" customFormat="1"/>
    <row r="58589" customFormat="1"/>
    <row r="58590" customFormat="1"/>
    <row r="58591" customFormat="1"/>
    <row r="58592" customFormat="1"/>
    <row r="58593" customFormat="1"/>
    <row r="58594" customFormat="1"/>
    <row r="58595" customFormat="1"/>
    <row r="58596" customFormat="1"/>
    <row r="58597" customFormat="1"/>
    <row r="58598" customFormat="1"/>
    <row r="58599" customFormat="1"/>
    <row r="58600" customFormat="1"/>
    <row r="58601" customFormat="1"/>
    <row r="58602" customFormat="1"/>
    <row r="58603" customFormat="1"/>
    <row r="58604" customFormat="1"/>
    <row r="58605" customFormat="1"/>
    <row r="58606" customFormat="1"/>
    <row r="58607" customFormat="1"/>
    <row r="58608" customFormat="1"/>
    <row r="58609" customFormat="1"/>
    <row r="58610" customFormat="1"/>
    <row r="58611" customFormat="1"/>
    <row r="58612" customFormat="1"/>
    <row r="58613" customFormat="1"/>
    <row r="58614" customFormat="1"/>
    <row r="58615" customFormat="1"/>
    <row r="58616" customFormat="1"/>
    <row r="58617" customFormat="1"/>
    <row r="58618" customFormat="1"/>
    <row r="58619" customFormat="1"/>
    <row r="58620" customFormat="1"/>
    <row r="58621" customFormat="1"/>
    <row r="58622" customFormat="1"/>
    <row r="58623" customFormat="1"/>
    <row r="58624" customFormat="1"/>
    <row r="58625" customFormat="1"/>
    <row r="58626" customFormat="1"/>
    <row r="58627" customFormat="1"/>
    <row r="58628" customFormat="1"/>
    <row r="58629" customFormat="1"/>
    <row r="58630" customFormat="1"/>
    <row r="58631" customFormat="1"/>
    <row r="58632" customFormat="1"/>
    <row r="58633" customFormat="1"/>
    <row r="58634" customFormat="1"/>
    <row r="58635" customFormat="1"/>
    <row r="58636" customFormat="1"/>
    <row r="58637" customFormat="1"/>
    <row r="58638" customFormat="1"/>
    <row r="58639" customFormat="1"/>
    <row r="58640" customFormat="1"/>
    <row r="58641" customFormat="1"/>
    <row r="58642" customFormat="1"/>
    <row r="58643" customFormat="1"/>
    <row r="58644" customFormat="1"/>
    <row r="58645" customFormat="1"/>
    <row r="58646" customFormat="1"/>
    <row r="58647" customFormat="1"/>
    <row r="58648" customFormat="1"/>
    <row r="58649" customFormat="1"/>
    <row r="58650" customFormat="1"/>
    <row r="58651" customFormat="1"/>
    <row r="58652" customFormat="1"/>
    <row r="58653" customFormat="1"/>
    <row r="58654" customFormat="1"/>
    <row r="58655" customFormat="1"/>
    <row r="58656" customFormat="1"/>
    <row r="58657" customFormat="1"/>
    <row r="58658" customFormat="1"/>
    <row r="58659" customFormat="1"/>
    <row r="58660" customFormat="1"/>
    <row r="58661" customFormat="1"/>
    <row r="58662" customFormat="1"/>
    <row r="58663" customFormat="1"/>
    <row r="58664" customFormat="1"/>
    <row r="58665" customFormat="1"/>
    <row r="58666" customFormat="1"/>
    <row r="58667" customFormat="1"/>
    <row r="58668" customFormat="1"/>
    <row r="58669" customFormat="1"/>
    <row r="58670" customFormat="1"/>
    <row r="58671" customFormat="1"/>
    <row r="58672" customFormat="1"/>
    <row r="58673" customFormat="1"/>
    <row r="58674" customFormat="1"/>
    <row r="58675" customFormat="1"/>
    <row r="58676" customFormat="1"/>
    <row r="58677" customFormat="1"/>
    <row r="58678" customFormat="1"/>
    <row r="58679" customFormat="1"/>
    <row r="58680" customFormat="1"/>
    <row r="58681" customFormat="1"/>
    <row r="58682" customFormat="1"/>
    <row r="58683" customFormat="1"/>
    <row r="58684" customFormat="1"/>
    <row r="58685" customFormat="1"/>
    <row r="58686" customFormat="1"/>
    <row r="58687" customFormat="1"/>
    <row r="58688" customFormat="1"/>
    <row r="58689" customFormat="1"/>
    <row r="58690" customFormat="1"/>
    <row r="58691" customFormat="1"/>
    <row r="58692" customFormat="1"/>
    <row r="58693" customFormat="1"/>
    <row r="58694" customFormat="1"/>
    <row r="58695" customFormat="1"/>
    <row r="58696" customFormat="1"/>
    <row r="58697" customFormat="1"/>
    <row r="58698" customFormat="1"/>
    <row r="58699" customFormat="1"/>
    <row r="58700" customFormat="1"/>
    <row r="58701" customFormat="1"/>
    <row r="58702" customFormat="1"/>
    <row r="58703" customFormat="1"/>
    <row r="58704" customFormat="1"/>
    <row r="58705" customFormat="1"/>
    <row r="58706" customFormat="1"/>
    <row r="58707" customFormat="1"/>
    <row r="58708" customFormat="1"/>
    <row r="58709" customFormat="1"/>
    <row r="58710" customFormat="1"/>
    <row r="58711" customFormat="1"/>
    <row r="58712" customFormat="1"/>
    <row r="58713" customFormat="1"/>
    <row r="58714" customFormat="1"/>
    <row r="58715" customFormat="1"/>
    <row r="58716" customFormat="1"/>
    <row r="58717" customFormat="1"/>
    <row r="58718" customFormat="1"/>
    <row r="58719" customFormat="1"/>
    <row r="58720" customFormat="1"/>
    <row r="58721" customFormat="1"/>
    <row r="58722" customFormat="1"/>
    <row r="58723" customFormat="1"/>
    <row r="58724" customFormat="1"/>
    <row r="58725" customFormat="1"/>
    <row r="58726" customFormat="1"/>
    <row r="58727" customFormat="1"/>
    <row r="58728" customFormat="1"/>
    <row r="58729" customFormat="1"/>
    <row r="58730" customFormat="1"/>
    <row r="58731" customFormat="1"/>
    <row r="58732" customFormat="1"/>
    <row r="58733" customFormat="1"/>
    <row r="58734" customFormat="1"/>
    <row r="58735" customFormat="1"/>
    <row r="58736" customFormat="1"/>
    <row r="58737" customFormat="1"/>
    <row r="58738" customFormat="1"/>
    <row r="58739" customFormat="1"/>
    <row r="58740" customFormat="1"/>
    <row r="58741" customFormat="1"/>
    <row r="58742" customFormat="1"/>
    <row r="58743" customFormat="1"/>
    <row r="58744" customFormat="1"/>
    <row r="58745" customFormat="1"/>
    <row r="58746" customFormat="1"/>
    <row r="58747" customFormat="1"/>
    <row r="58748" customFormat="1"/>
    <row r="58749" customFormat="1"/>
    <row r="58750" customFormat="1"/>
    <row r="58751" customFormat="1"/>
    <row r="58752" customFormat="1"/>
    <row r="58753" customFormat="1"/>
    <row r="58754" customFormat="1"/>
    <row r="58755" customFormat="1"/>
    <row r="58756" customFormat="1"/>
    <row r="58757" customFormat="1"/>
    <row r="58758" customFormat="1"/>
    <row r="58759" customFormat="1"/>
    <row r="58760" customFormat="1"/>
    <row r="58761" customFormat="1"/>
    <row r="58762" customFormat="1"/>
    <row r="58763" customFormat="1"/>
    <row r="58764" customFormat="1"/>
    <row r="58765" customFormat="1"/>
    <row r="58766" customFormat="1"/>
    <row r="58767" customFormat="1"/>
    <row r="58768" customFormat="1"/>
    <row r="58769" customFormat="1"/>
    <row r="58770" customFormat="1"/>
    <row r="58771" customFormat="1"/>
    <row r="58772" customFormat="1"/>
    <row r="58773" customFormat="1"/>
    <row r="58774" customFormat="1"/>
    <row r="58775" customFormat="1"/>
    <row r="58776" customFormat="1"/>
    <row r="58777" customFormat="1"/>
    <row r="58778" customFormat="1"/>
    <row r="58779" customFormat="1"/>
    <row r="58780" customFormat="1"/>
    <row r="58781" customFormat="1"/>
    <row r="58782" customFormat="1"/>
    <row r="58783" customFormat="1"/>
    <row r="58784" customFormat="1"/>
    <row r="58785" customFormat="1"/>
    <row r="58786" customFormat="1"/>
    <row r="58787" customFormat="1"/>
    <row r="58788" customFormat="1"/>
    <row r="58789" customFormat="1"/>
    <row r="58790" customFormat="1"/>
    <row r="58791" customFormat="1"/>
    <row r="58792" customFormat="1"/>
    <row r="58793" customFormat="1"/>
    <row r="58794" customFormat="1"/>
    <row r="58795" customFormat="1"/>
    <row r="58796" customFormat="1"/>
    <row r="58797" customFormat="1"/>
    <row r="58798" customFormat="1"/>
    <row r="58799" customFormat="1"/>
    <row r="58800" customFormat="1"/>
    <row r="58801" customFormat="1"/>
    <row r="58802" customFormat="1"/>
    <row r="58803" customFormat="1"/>
    <row r="58804" customFormat="1"/>
    <row r="58805" customFormat="1"/>
    <row r="58806" customFormat="1"/>
    <row r="58807" customFormat="1"/>
    <row r="58808" customFormat="1"/>
    <row r="58809" customFormat="1"/>
    <row r="58810" customFormat="1"/>
    <row r="58811" customFormat="1"/>
    <row r="58812" customFormat="1"/>
    <row r="58813" customFormat="1"/>
    <row r="58814" customFormat="1"/>
    <row r="58815" customFormat="1"/>
    <row r="58816" customFormat="1"/>
    <row r="58817" customFormat="1"/>
    <row r="58818" customFormat="1"/>
    <row r="58819" customFormat="1"/>
    <row r="58820" customFormat="1"/>
    <row r="58821" customFormat="1"/>
    <row r="58822" customFormat="1"/>
    <row r="58823" customFormat="1"/>
    <row r="58824" customFormat="1"/>
    <row r="58825" customFormat="1"/>
    <row r="58826" customFormat="1"/>
    <row r="58827" customFormat="1"/>
    <row r="58828" customFormat="1"/>
    <row r="58829" customFormat="1"/>
    <row r="58830" customFormat="1"/>
    <row r="58831" customFormat="1"/>
    <row r="58832" customFormat="1"/>
    <row r="58833" customFormat="1"/>
    <row r="58834" customFormat="1"/>
    <row r="58835" customFormat="1"/>
    <row r="58836" customFormat="1"/>
    <row r="58837" customFormat="1"/>
    <row r="58838" customFormat="1"/>
    <row r="58839" customFormat="1"/>
    <row r="58840" customFormat="1"/>
    <row r="58841" customFormat="1"/>
    <row r="58842" customFormat="1"/>
    <row r="58843" customFormat="1"/>
    <row r="58844" customFormat="1"/>
    <row r="58845" customFormat="1"/>
    <row r="58846" customFormat="1"/>
    <row r="58847" customFormat="1"/>
    <row r="58848" customFormat="1"/>
    <row r="58849" customFormat="1"/>
    <row r="58850" customFormat="1"/>
    <row r="58851" customFormat="1"/>
    <row r="58852" customFormat="1"/>
    <row r="58853" customFormat="1"/>
    <row r="58854" customFormat="1"/>
    <row r="58855" customFormat="1"/>
    <row r="58856" customFormat="1"/>
    <row r="58857" customFormat="1"/>
    <row r="58858" customFormat="1"/>
    <row r="58859" customFormat="1"/>
    <row r="58860" customFormat="1"/>
    <row r="58861" customFormat="1"/>
    <row r="58862" customFormat="1"/>
    <row r="58863" customFormat="1"/>
    <row r="58864" customFormat="1"/>
    <row r="58865" customFormat="1"/>
    <row r="58866" customFormat="1"/>
    <row r="58867" customFormat="1"/>
    <row r="58868" customFormat="1"/>
    <row r="58869" customFormat="1"/>
    <row r="58870" customFormat="1"/>
    <row r="58871" customFormat="1"/>
    <row r="58872" customFormat="1"/>
    <row r="58873" customFormat="1"/>
    <row r="58874" customFormat="1"/>
    <row r="58875" customFormat="1"/>
    <row r="58876" customFormat="1"/>
    <row r="58877" customFormat="1"/>
    <row r="58878" customFormat="1"/>
    <row r="58879" customFormat="1"/>
    <row r="58880" customFormat="1"/>
    <row r="58881" customFormat="1"/>
    <row r="58882" customFormat="1"/>
    <row r="58883" customFormat="1"/>
    <row r="58884" customFormat="1"/>
    <row r="58885" customFormat="1"/>
    <row r="58886" customFormat="1"/>
    <row r="58887" customFormat="1"/>
    <row r="58888" customFormat="1"/>
    <row r="58889" customFormat="1"/>
    <row r="58890" customFormat="1"/>
    <row r="58891" customFormat="1"/>
    <row r="58892" customFormat="1"/>
    <row r="58893" customFormat="1"/>
    <row r="58894" customFormat="1"/>
    <row r="58895" customFormat="1"/>
    <row r="58896" customFormat="1"/>
    <row r="58897" customFormat="1"/>
    <row r="58898" customFormat="1"/>
    <row r="58899" customFormat="1"/>
    <row r="58900" customFormat="1"/>
    <row r="58901" customFormat="1"/>
    <row r="58902" customFormat="1"/>
    <row r="58903" customFormat="1"/>
    <row r="58904" customFormat="1"/>
    <row r="58905" customFormat="1"/>
    <row r="58906" customFormat="1"/>
    <row r="58907" customFormat="1"/>
    <row r="58908" customFormat="1"/>
    <row r="58909" customFormat="1"/>
    <row r="58910" customFormat="1"/>
    <row r="58911" customFormat="1"/>
    <row r="58912" customFormat="1"/>
    <row r="58913" customFormat="1"/>
    <row r="58914" customFormat="1"/>
    <row r="58915" customFormat="1"/>
    <row r="58916" customFormat="1"/>
    <row r="58917" customFormat="1"/>
    <row r="58918" customFormat="1"/>
    <row r="58919" customFormat="1"/>
    <row r="58920" customFormat="1"/>
    <row r="58921" customFormat="1"/>
    <row r="58922" customFormat="1"/>
    <row r="58923" customFormat="1"/>
    <row r="58924" customFormat="1"/>
    <row r="58925" customFormat="1"/>
    <row r="58926" customFormat="1"/>
    <row r="58927" customFormat="1"/>
    <row r="58928" customFormat="1"/>
    <row r="58929" customFormat="1"/>
    <row r="58930" customFormat="1"/>
    <row r="58931" customFormat="1"/>
    <row r="58932" customFormat="1"/>
    <row r="58933" customFormat="1"/>
    <row r="58934" customFormat="1"/>
    <row r="58935" customFormat="1"/>
    <row r="58936" customFormat="1"/>
    <row r="58937" customFormat="1"/>
    <row r="58938" customFormat="1"/>
    <row r="58939" customFormat="1"/>
    <row r="58940" customFormat="1"/>
    <row r="58941" customFormat="1"/>
    <row r="58942" customFormat="1"/>
    <row r="58943" customFormat="1"/>
    <row r="58944" customFormat="1"/>
    <row r="58945" customFormat="1"/>
    <row r="58946" customFormat="1"/>
    <row r="58947" customFormat="1"/>
    <row r="58948" customFormat="1"/>
    <row r="58949" customFormat="1"/>
    <row r="58950" customFormat="1"/>
    <row r="58951" customFormat="1"/>
    <row r="58952" customFormat="1"/>
    <row r="58953" customFormat="1"/>
    <row r="58954" customFormat="1"/>
    <row r="58955" customFormat="1"/>
    <row r="58956" customFormat="1"/>
    <row r="58957" customFormat="1"/>
    <row r="58958" customFormat="1"/>
    <row r="58959" customFormat="1"/>
    <row r="58960" customFormat="1"/>
    <row r="58961" customFormat="1"/>
    <row r="58962" customFormat="1"/>
    <row r="58963" customFormat="1"/>
    <row r="58964" customFormat="1"/>
    <row r="58965" customFormat="1"/>
    <row r="58966" customFormat="1"/>
    <row r="58967" customFormat="1"/>
    <row r="58968" customFormat="1"/>
    <row r="58969" customFormat="1"/>
    <row r="58970" customFormat="1"/>
    <row r="58971" customFormat="1"/>
    <row r="58972" customFormat="1"/>
    <row r="58973" customFormat="1"/>
    <row r="58974" customFormat="1"/>
    <row r="58975" customFormat="1"/>
    <row r="58976" customFormat="1"/>
    <row r="58977" customFormat="1"/>
    <row r="58978" customFormat="1"/>
    <row r="58979" customFormat="1"/>
    <row r="58980" customFormat="1"/>
    <row r="58981" customFormat="1"/>
    <row r="58982" customFormat="1"/>
    <row r="58983" customFormat="1"/>
    <row r="58984" customFormat="1"/>
    <row r="58985" customFormat="1"/>
    <row r="58986" customFormat="1"/>
    <row r="58987" customFormat="1"/>
    <row r="58988" customFormat="1"/>
    <row r="58989" customFormat="1"/>
    <row r="58990" customFormat="1"/>
    <row r="58991" customFormat="1"/>
    <row r="58992" customFormat="1"/>
    <row r="58993" customFormat="1"/>
    <row r="58994" customFormat="1"/>
    <row r="58995" customFormat="1"/>
    <row r="58996" customFormat="1"/>
    <row r="58997" customFormat="1"/>
    <row r="58998" customFormat="1"/>
    <row r="58999" customFormat="1"/>
    <row r="59000" customFormat="1"/>
    <row r="59001" customFormat="1"/>
    <row r="59002" customFormat="1"/>
    <row r="59003" customFormat="1"/>
    <row r="59004" customFormat="1"/>
    <row r="59005" customFormat="1"/>
    <row r="59006" customFormat="1"/>
    <row r="59007" customFormat="1"/>
    <row r="59008" customFormat="1"/>
    <row r="59009" customFormat="1"/>
    <row r="59010" customFormat="1"/>
    <row r="59011" customFormat="1"/>
    <row r="59012" customFormat="1"/>
    <row r="59013" customFormat="1"/>
    <row r="59014" customFormat="1"/>
    <row r="59015" customFormat="1"/>
    <row r="59016" customFormat="1"/>
    <row r="59017" customFormat="1"/>
    <row r="59018" customFormat="1"/>
    <row r="59019" customFormat="1"/>
    <row r="59020" customFormat="1"/>
    <row r="59021" customFormat="1"/>
    <row r="59022" customFormat="1"/>
    <row r="59023" customFormat="1"/>
    <row r="59024" customFormat="1"/>
    <row r="59025" customFormat="1"/>
    <row r="59026" customFormat="1"/>
    <row r="59027" customFormat="1"/>
    <row r="59028" customFormat="1"/>
    <row r="59029" customFormat="1"/>
    <row r="59030" customFormat="1"/>
    <row r="59031" customFormat="1"/>
    <row r="59032" customFormat="1"/>
    <row r="59033" customFormat="1"/>
    <row r="59034" customFormat="1"/>
    <row r="59035" customFormat="1"/>
    <row r="59036" customFormat="1"/>
    <row r="59037" customFormat="1"/>
    <row r="59038" customFormat="1"/>
    <row r="59039" customFormat="1"/>
    <row r="59040" customFormat="1"/>
    <row r="59041" customFormat="1"/>
    <row r="59042" customFormat="1"/>
    <row r="59043" customFormat="1"/>
    <row r="59044" customFormat="1"/>
    <row r="59045" customFormat="1"/>
    <row r="59046" customFormat="1"/>
    <row r="59047" customFormat="1"/>
    <row r="59048" customFormat="1"/>
    <row r="59049" customFormat="1"/>
    <row r="59050" customFormat="1"/>
    <row r="59051" customFormat="1"/>
    <row r="59052" customFormat="1"/>
    <row r="59053" customFormat="1"/>
    <row r="59054" customFormat="1"/>
    <row r="59055" customFormat="1"/>
    <row r="59056" customFormat="1"/>
    <row r="59057" customFormat="1"/>
    <row r="59058" customFormat="1"/>
    <row r="59059" customFormat="1"/>
    <row r="59060" customFormat="1"/>
    <row r="59061" customFormat="1"/>
    <row r="59062" customFormat="1"/>
    <row r="59063" customFormat="1"/>
    <row r="59064" customFormat="1"/>
    <row r="59065" customFormat="1"/>
    <row r="59066" customFormat="1"/>
    <row r="59067" customFormat="1"/>
    <row r="59068" customFormat="1"/>
    <row r="59069" customFormat="1"/>
    <row r="59070" customFormat="1"/>
    <row r="59071" customFormat="1"/>
    <row r="59072" customFormat="1"/>
    <row r="59073" customFormat="1"/>
    <row r="59074" customFormat="1"/>
    <row r="59075" customFormat="1"/>
    <row r="59076" customFormat="1"/>
    <row r="59077" customFormat="1"/>
    <row r="59078" customFormat="1"/>
    <row r="59079" customFormat="1"/>
    <row r="59080" customFormat="1"/>
    <row r="59081" customFormat="1"/>
    <row r="59082" customFormat="1"/>
    <row r="59083" customFormat="1"/>
    <row r="59084" customFormat="1"/>
    <row r="59085" customFormat="1"/>
    <row r="59086" customFormat="1"/>
    <row r="59087" customFormat="1"/>
    <row r="59088" customFormat="1"/>
    <row r="59089" customFormat="1"/>
    <row r="59090" customFormat="1"/>
    <row r="59091" customFormat="1"/>
    <row r="59092" customFormat="1"/>
    <row r="59093" customFormat="1"/>
    <row r="59094" customFormat="1"/>
    <row r="59095" customFormat="1"/>
    <row r="59096" customFormat="1"/>
    <row r="59097" customFormat="1"/>
    <row r="59098" customFormat="1"/>
    <row r="59099" customFormat="1"/>
    <row r="59100" customFormat="1"/>
    <row r="59101" customFormat="1"/>
    <row r="59102" customFormat="1"/>
    <row r="59103" customFormat="1"/>
    <row r="59104" customFormat="1"/>
    <row r="59105" customFormat="1"/>
    <row r="59106" customFormat="1"/>
    <row r="59107" customFormat="1"/>
    <row r="59108" customFormat="1"/>
    <row r="59109" customFormat="1"/>
    <row r="59110" customFormat="1"/>
    <row r="59111" customFormat="1"/>
    <row r="59112" customFormat="1"/>
    <row r="59113" customFormat="1"/>
    <row r="59114" customFormat="1"/>
    <row r="59115" customFormat="1"/>
    <row r="59116" customFormat="1"/>
    <row r="59117" customFormat="1"/>
    <row r="59118" customFormat="1"/>
    <row r="59119" customFormat="1"/>
    <row r="59120" customFormat="1"/>
    <row r="59121" customFormat="1"/>
    <row r="59122" customFormat="1"/>
    <row r="59123" customFormat="1"/>
    <row r="59124" customFormat="1"/>
    <row r="59125" customFormat="1"/>
    <row r="59126" customFormat="1"/>
    <row r="59127" customFormat="1"/>
    <row r="59128" customFormat="1"/>
    <row r="59129" customFormat="1"/>
    <row r="59130" customFormat="1"/>
    <row r="59131" customFormat="1"/>
    <row r="59132" customFormat="1"/>
    <row r="59133" customFormat="1"/>
    <row r="59134" customFormat="1"/>
    <row r="59135" customFormat="1"/>
    <row r="59136" customFormat="1"/>
    <row r="59137" customFormat="1"/>
    <row r="59138" customFormat="1"/>
    <row r="59139" customFormat="1"/>
    <row r="59140" customFormat="1"/>
    <row r="59141" customFormat="1"/>
    <row r="59142" customFormat="1"/>
    <row r="59143" customFormat="1"/>
    <row r="59144" customFormat="1"/>
    <row r="59145" customFormat="1"/>
    <row r="59146" customFormat="1"/>
    <row r="59147" customFormat="1"/>
    <row r="59148" customFormat="1"/>
    <row r="59149" customFormat="1"/>
    <row r="59150" customFormat="1"/>
    <row r="59151" customFormat="1"/>
    <row r="59152" customFormat="1"/>
    <row r="59153" customFormat="1"/>
    <row r="59154" customFormat="1"/>
    <row r="59155" customFormat="1"/>
    <row r="59156" customFormat="1"/>
    <row r="59157" customFormat="1"/>
    <row r="59158" customFormat="1"/>
    <row r="59159" customFormat="1"/>
    <row r="59160" customFormat="1"/>
    <row r="59161" customFormat="1"/>
    <row r="59162" customFormat="1"/>
    <row r="59163" customFormat="1"/>
    <row r="59164" customFormat="1"/>
    <row r="59165" customFormat="1"/>
    <row r="59166" customFormat="1"/>
    <row r="59167" customFormat="1"/>
    <row r="59168" customFormat="1"/>
    <row r="59169" customFormat="1"/>
    <row r="59170" customFormat="1"/>
    <row r="59171" customFormat="1"/>
    <row r="59172" customFormat="1"/>
    <row r="59173" customFormat="1"/>
    <row r="59174" customFormat="1"/>
    <row r="59175" customFormat="1"/>
    <row r="59176" customFormat="1"/>
    <row r="59177" customFormat="1"/>
    <row r="59178" customFormat="1"/>
    <row r="59179" customFormat="1"/>
    <row r="59180" customFormat="1"/>
    <row r="59181" customFormat="1"/>
    <row r="59182" customFormat="1"/>
    <row r="59183" customFormat="1"/>
    <row r="59184" customFormat="1"/>
    <row r="59185" customFormat="1"/>
    <row r="59186" customFormat="1"/>
    <row r="59187" customFormat="1"/>
    <row r="59188" customFormat="1"/>
    <row r="59189" customFormat="1"/>
    <row r="59190" customFormat="1"/>
    <row r="59191" customFormat="1"/>
    <row r="59192" customFormat="1"/>
    <row r="59193" customFormat="1"/>
    <row r="59194" customFormat="1"/>
    <row r="59195" customFormat="1"/>
    <row r="59196" customFormat="1"/>
    <row r="59197" customFormat="1"/>
    <row r="59198" customFormat="1"/>
    <row r="59199" customFormat="1"/>
    <row r="59200" customFormat="1"/>
    <row r="59201" customFormat="1"/>
    <row r="59202" customFormat="1"/>
    <row r="59203" customFormat="1"/>
    <row r="59204" customFormat="1"/>
    <row r="59205" customFormat="1"/>
    <row r="59206" customFormat="1"/>
    <row r="59207" customFormat="1"/>
    <row r="59208" customFormat="1"/>
    <row r="59209" customFormat="1"/>
    <row r="59210" customFormat="1"/>
    <row r="59211" customFormat="1"/>
    <row r="59212" customFormat="1"/>
    <row r="59213" customFormat="1"/>
    <row r="59214" customFormat="1"/>
    <row r="59215" customFormat="1"/>
    <row r="59216" customFormat="1"/>
    <row r="59217" customFormat="1"/>
    <row r="59218" customFormat="1"/>
    <row r="59219" customFormat="1"/>
    <row r="59220" customFormat="1"/>
    <row r="59221" customFormat="1"/>
    <row r="59222" customFormat="1"/>
    <row r="59223" customFormat="1"/>
    <row r="59224" customFormat="1"/>
    <row r="59225" customFormat="1"/>
    <row r="59226" customFormat="1"/>
    <row r="59227" customFormat="1"/>
    <row r="59228" customFormat="1"/>
    <row r="59229" customFormat="1"/>
    <row r="59230" customFormat="1"/>
    <row r="59231" customFormat="1"/>
    <row r="59232" customFormat="1"/>
    <row r="59233" customFormat="1"/>
    <row r="59234" customFormat="1"/>
    <row r="59235" customFormat="1"/>
    <row r="59236" customFormat="1"/>
    <row r="59237" customFormat="1"/>
    <row r="59238" customFormat="1"/>
    <row r="59239" customFormat="1"/>
    <row r="59240" customFormat="1"/>
    <row r="59241" customFormat="1"/>
    <row r="59242" customFormat="1"/>
    <row r="59243" customFormat="1"/>
    <row r="59244" customFormat="1"/>
    <row r="59245" customFormat="1"/>
    <row r="59246" customFormat="1"/>
    <row r="59247" customFormat="1"/>
    <row r="59248" customFormat="1"/>
    <row r="59249" customFormat="1"/>
    <row r="59250" customFormat="1"/>
    <row r="59251" customFormat="1"/>
    <row r="59252" customFormat="1"/>
    <row r="59253" customFormat="1"/>
    <row r="59254" customFormat="1"/>
    <row r="59255" customFormat="1"/>
    <row r="59256" customFormat="1"/>
    <row r="59257" customFormat="1"/>
    <row r="59258" customFormat="1"/>
    <row r="59259" customFormat="1"/>
    <row r="59260" customFormat="1"/>
    <row r="59261" customFormat="1"/>
    <row r="59262" customFormat="1"/>
    <row r="59263" customFormat="1"/>
    <row r="59264" customFormat="1"/>
    <row r="59265" customFormat="1"/>
    <row r="59266" customFormat="1"/>
    <row r="59267" customFormat="1"/>
    <row r="59268" customFormat="1"/>
    <row r="59269" customFormat="1"/>
    <row r="59270" customFormat="1"/>
    <row r="59271" customFormat="1"/>
    <row r="59272" customFormat="1"/>
    <row r="59273" customFormat="1"/>
    <row r="59274" customFormat="1"/>
    <row r="59275" customFormat="1"/>
    <row r="59276" customFormat="1"/>
    <row r="59277" customFormat="1"/>
    <row r="59278" customFormat="1"/>
    <row r="59279" customFormat="1"/>
    <row r="59280" customFormat="1"/>
    <row r="59281" customFormat="1"/>
    <row r="59282" customFormat="1"/>
    <row r="59283" customFormat="1"/>
    <row r="59284" customFormat="1"/>
    <row r="59285" customFormat="1"/>
    <row r="59286" customFormat="1"/>
    <row r="59287" customFormat="1"/>
    <row r="59288" customFormat="1"/>
    <row r="59289" customFormat="1"/>
    <row r="59290" customFormat="1"/>
    <row r="59291" customFormat="1"/>
    <row r="59292" customFormat="1"/>
    <row r="59293" customFormat="1"/>
    <row r="59294" customFormat="1"/>
    <row r="59295" customFormat="1"/>
    <row r="59296" customFormat="1"/>
    <row r="59297" customFormat="1"/>
    <row r="59298" customFormat="1"/>
    <row r="59299" customFormat="1"/>
    <row r="59300" customFormat="1"/>
    <row r="59301" customFormat="1"/>
    <row r="59302" customFormat="1"/>
    <row r="59303" customFormat="1"/>
    <row r="59304" customFormat="1"/>
    <row r="59305" customFormat="1"/>
    <row r="59306" customFormat="1"/>
    <row r="59307" customFormat="1"/>
    <row r="59308" customFormat="1"/>
    <row r="59309" customFormat="1"/>
    <row r="59310" customFormat="1"/>
    <row r="59311" customFormat="1"/>
    <row r="59312" customFormat="1"/>
    <row r="59313" customFormat="1"/>
    <row r="59314" customFormat="1"/>
    <row r="59315" customFormat="1"/>
    <row r="59316" customFormat="1"/>
    <row r="59317" customFormat="1"/>
    <row r="59318" customFormat="1"/>
    <row r="59319" customFormat="1"/>
    <row r="59320" customFormat="1"/>
    <row r="59321" customFormat="1"/>
    <row r="59322" customFormat="1"/>
    <row r="59323" customFormat="1"/>
    <row r="59324" customFormat="1"/>
    <row r="59325" customFormat="1"/>
    <row r="59326" customFormat="1"/>
    <row r="59327" customFormat="1"/>
    <row r="59328" customFormat="1"/>
    <row r="59329" customFormat="1"/>
    <row r="59330" customFormat="1"/>
    <row r="59331" customFormat="1"/>
    <row r="59332" customFormat="1"/>
    <row r="59333" customFormat="1"/>
    <row r="59334" customFormat="1"/>
    <row r="59335" customFormat="1"/>
    <row r="59336" customFormat="1"/>
    <row r="59337" customFormat="1"/>
    <row r="59338" customFormat="1"/>
    <row r="59339" customFormat="1"/>
    <row r="59340" customFormat="1"/>
    <row r="59341" customFormat="1"/>
    <row r="59342" customFormat="1"/>
    <row r="59343" customFormat="1"/>
    <row r="59344" customFormat="1"/>
    <row r="59345" customFormat="1"/>
    <row r="59346" customFormat="1"/>
    <row r="59347" customFormat="1"/>
    <row r="59348" customFormat="1"/>
    <row r="59349" customFormat="1"/>
    <row r="59350" customFormat="1"/>
    <row r="59351" customFormat="1"/>
    <row r="59352" customFormat="1"/>
    <row r="59353" customFormat="1"/>
    <row r="59354" customFormat="1"/>
    <row r="59355" customFormat="1"/>
    <row r="59356" customFormat="1"/>
    <row r="59357" customFormat="1"/>
    <row r="59358" customFormat="1"/>
    <row r="59359" customFormat="1"/>
    <row r="59360" customFormat="1"/>
    <row r="59361" customFormat="1"/>
    <row r="59362" customFormat="1"/>
    <row r="59363" customFormat="1"/>
    <row r="59364" customFormat="1"/>
    <row r="59365" customFormat="1"/>
    <row r="59366" customFormat="1"/>
    <row r="59367" customFormat="1"/>
    <row r="59368" customFormat="1"/>
    <row r="59369" customFormat="1"/>
    <row r="59370" customFormat="1"/>
    <row r="59371" customFormat="1"/>
    <row r="59372" customFormat="1"/>
    <row r="59373" customFormat="1"/>
    <row r="59374" customFormat="1"/>
    <row r="59375" customFormat="1"/>
    <row r="59376" customFormat="1"/>
    <row r="59377" customFormat="1"/>
    <row r="59378" customFormat="1"/>
    <row r="59379" customFormat="1"/>
    <row r="59380" customFormat="1"/>
    <row r="59381" customFormat="1"/>
    <row r="59382" customFormat="1"/>
    <row r="59383" customFormat="1"/>
    <row r="59384" customFormat="1"/>
    <row r="59385" customFormat="1"/>
    <row r="59386" customFormat="1"/>
    <row r="59387" customFormat="1"/>
    <row r="59388" customFormat="1"/>
    <row r="59389" customFormat="1"/>
    <row r="59390" customFormat="1"/>
    <row r="59391" customFormat="1"/>
    <row r="59392" customFormat="1"/>
    <row r="59393" customFormat="1"/>
    <row r="59394" customFormat="1"/>
    <row r="59395" customFormat="1"/>
    <row r="59396" customFormat="1"/>
    <row r="59397" customFormat="1"/>
    <row r="59398" customFormat="1"/>
    <row r="59399" customFormat="1"/>
    <row r="59400" customFormat="1"/>
    <row r="59401" customFormat="1"/>
    <row r="59402" customFormat="1"/>
    <row r="59403" customFormat="1"/>
    <row r="59404" customFormat="1"/>
    <row r="59405" customFormat="1"/>
    <row r="59406" customFormat="1"/>
    <row r="59407" customFormat="1"/>
    <row r="59408" customFormat="1"/>
    <row r="59409" customFormat="1"/>
    <row r="59410" customFormat="1"/>
    <row r="59411" customFormat="1"/>
    <row r="59412" customFormat="1"/>
    <row r="59413" customFormat="1"/>
    <row r="59414" customFormat="1"/>
    <row r="59415" customFormat="1"/>
    <row r="59416" customFormat="1"/>
    <row r="59417" customFormat="1"/>
    <row r="59418" customFormat="1"/>
    <row r="59419" customFormat="1"/>
    <row r="59420" customFormat="1"/>
    <row r="59421" customFormat="1"/>
    <row r="59422" customFormat="1"/>
    <row r="59423" customFormat="1"/>
    <row r="59424" customFormat="1"/>
    <row r="59425" customFormat="1"/>
    <row r="59426" customFormat="1"/>
    <row r="59427" customFormat="1"/>
    <row r="59428" customFormat="1"/>
    <row r="59429" customFormat="1"/>
    <row r="59430" customFormat="1"/>
    <row r="59431" customFormat="1"/>
    <row r="59432" customFormat="1"/>
    <row r="59433" customFormat="1"/>
    <row r="59434" customFormat="1"/>
    <row r="59435" customFormat="1"/>
    <row r="59436" customFormat="1"/>
    <row r="59437" customFormat="1"/>
    <row r="59438" customFormat="1"/>
    <row r="59439" customFormat="1"/>
    <row r="59440" customFormat="1"/>
    <row r="59441" customFormat="1"/>
    <row r="59442" customFormat="1"/>
    <row r="59443" customFormat="1"/>
    <row r="59444" customFormat="1"/>
    <row r="59445" customFormat="1"/>
    <row r="59446" customFormat="1"/>
    <row r="59447" customFormat="1"/>
    <row r="59448" customFormat="1"/>
    <row r="59449" customFormat="1"/>
    <row r="59450" customFormat="1"/>
    <row r="59451" customFormat="1"/>
    <row r="59452" customFormat="1"/>
    <row r="59453" customFormat="1"/>
    <row r="59454" customFormat="1"/>
    <row r="59455" customFormat="1"/>
    <row r="59456" customFormat="1"/>
    <row r="59457" customFormat="1"/>
    <row r="59458" customFormat="1"/>
    <row r="59459" customFormat="1"/>
    <row r="59460" customFormat="1"/>
    <row r="59461" customFormat="1"/>
    <row r="59462" customFormat="1"/>
    <row r="59463" customFormat="1"/>
    <row r="59464" customFormat="1"/>
    <row r="59465" customFormat="1"/>
    <row r="59466" customFormat="1"/>
    <row r="59467" customFormat="1"/>
    <row r="59468" customFormat="1"/>
    <row r="59469" customFormat="1"/>
    <row r="59470" customFormat="1"/>
    <row r="59471" customFormat="1"/>
    <row r="59472" customFormat="1"/>
    <row r="59473" customFormat="1"/>
    <row r="59474" customFormat="1"/>
    <row r="59475" customFormat="1"/>
    <row r="59476" customFormat="1"/>
    <row r="59477" customFormat="1"/>
    <row r="59478" customFormat="1"/>
    <row r="59479" customFormat="1"/>
    <row r="59480" customFormat="1"/>
    <row r="59481" customFormat="1"/>
    <row r="59482" customFormat="1"/>
    <row r="59483" customFormat="1"/>
    <row r="59484" customFormat="1"/>
    <row r="59485" customFormat="1"/>
    <row r="59486" customFormat="1"/>
    <row r="59487" customFormat="1"/>
    <row r="59488" customFormat="1"/>
    <row r="59489" customFormat="1"/>
    <row r="59490" customFormat="1"/>
    <row r="59491" customFormat="1"/>
    <row r="59492" customFormat="1"/>
    <row r="59493" customFormat="1"/>
    <row r="59494" customFormat="1"/>
    <row r="59495" customFormat="1"/>
    <row r="59496" customFormat="1"/>
    <row r="59497" customFormat="1"/>
    <row r="59498" customFormat="1"/>
    <row r="59499" customFormat="1"/>
    <row r="59500" customFormat="1"/>
    <row r="59501" customFormat="1"/>
    <row r="59502" customFormat="1"/>
    <row r="59503" customFormat="1"/>
    <row r="59504" customFormat="1"/>
    <row r="59505" customFormat="1"/>
    <row r="59506" customFormat="1"/>
    <row r="59507" customFormat="1"/>
    <row r="59508" customFormat="1"/>
    <row r="59509" customFormat="1"/>
    <row r="59510" customFormat="1"/>
    <row r="59511" customFormat="1"/>
    <row r="59512" customFormat="1"/>
    <row r="59513" customFormat="1"/>
    <row r="59514" customFormat="1"/>
    <row r="59515" customFormat="1"/>
    <row r="59516" customFormat="1"/>
    <row r="59517" customFormat="1"/>
    <row r="59518" customFormat="1"/>
    <row r="59519" customFormat="1"/>
    <row r="59520" customFormat="1"/>
    <row r="59521" customFormat="1"/>
    <row r="59522" customFormat="1"/>
    <row r="59523" customFormat="1"/>
    <row r="59524" customFormat="1"/>
    <row r="59525" customFormat="1"/>
    <row r="59526" customFormat="1"/>
    <row r="59527" customFormat="1"/>
    <row r="59528" customFormat="1"/>
    <row r="59529" customFormat="1"/>
    <row r="59530" customFormat="1"/>
    <row r="59531" customFormat="1"/>
    <row r="59532" customFormat="1"/>
    <row r="59533" customFormat="1"/>
    <row r="59534" customFormat="1"/>
    <row r="59535" customFormat="1"/>
    <row r="59536" customFormat="1"/>
    <row r="59537" customFormat="1"/>
    <row r="59538" customFormat="1"/>
    <row r="59539" customFormat="1"/>
    <row r="59540" customFormat="1"/>
    <row r="59541" customFormat="1"/>
    <row r="59542" customFormat="1"/>
    <row r="59543" customFormat="1"/>
    <row r="59544" customFormat="1"/>
    <row r="59545" customFormat="1"/>
    <row r="59546" customFormat="1"/>
    <row r="59547" customFormat="1"/>
    <row r="59548" customFormat="1"/>
    <row r="59549" customFormat="1"/>
    <row r="59550" customFormat="1"/>
    <row r="59551" customFormat="1"/>
    <row r="59552" customFormat="1"/>
    <row r="59553" customFormat="1"/>
    <row r="59554" customFormat="1"/>
    <row r="59555" customFormat="1"/>
    <row r="59556" customFormat="1"/>
    <row r="59557" customFormat="1"/>
    <row r="59558" customFormat="1"/>
    <row r="59559" customFormat="1"/>
    <row r="59560" customFormat="1"/>
    <row r="59561" customFormat="1"/>
    <row r="59562" customFormat="1"/>
    <row r="59563" customFormat="1"/>
    <row r="59564" customFormat="1"/>
    <row r="59565" customFormat="1"/>
    <row r="59566" customFormat="1"/>
    <row r="59567" customFormat="1"/>
    <row r="59568" customFormat="1"/>
    <row r="59569" customFormat="1"/>
    <row r="59570" customFormat="1"/>
    <row r="59571" customFormat="1"/>
    <row r="59572" customFormat="1"/>
    <row r="59573" customFormat="1"/>
    <row r="59574" customFormat="1"/>
    <row r="59575" customFormat="1"/>
    <row r="59576" customFormat="1"/>
    <row r="59577" customFormat="1"/>
    <row r="59578" customFormat="1"/>
    <row r="59579" customFormat="1"/>
    <row r="59580" customFormat="1"/>
    <row r="59581" customFormat="1"/>
    <row r="59582" customFormat="1"/>
    <row r="59583" customFormat="1"/>
    <row r="59584" customFormat="1"/>
    <row r="59585" customFormat="1"/>
    <row r="59586" customFormat="1"/>
    <row r="59587" customFormat="1"/>
    <row r="59588" customFormat="1"/>
    <row r="59589" customFormat="1"/>
    <row r="59590" customFormat="1"/>
    <row r="59591" customFormat="1"/>
    <row r="59592" customFormat="1"/>
    <row r="59593" customFormat="1"/>
    <row r="59594" customFormat="1"/>
    <row r="59595" customFormat="1"/>
    <row r="59596" customFormat="1"/>
    <row r="59597" customFormat="1"/>
    <row r="59598" customFormat="1"/>
    <row r="59599" customFormat="1"/>
    <row r="59600" customFormat="1"/>
    <row r="59601" customFormat="1"/>
    <row r="59602" customFormat="1"/>
    <row r="59603" customFormat="1"/>
    <row r="59604" customFormat="1"/>
    <row r="59605" customFormat="1"/>
    <row r="59606" customFormat="1"/>
    <row r="59607" customFormat="1"/>
    <row r="59608" customFormat="1"/>
    <row r="59609" customFormat="1"/>
    <row r="59610" customFormat="1"/>
    <row r="59611" customFormat="1"/>
    <row r="59612" customFormat="1"/>
    <row r="59613" customFormat="1"/>
    <row r="59614" customFormat="1"/>
    <row r="59615" customFormat="1"/>
    <row r="59616" customFormat="1"/>
    <row r="59617" customFormat="1"/>
    <row r="59618" customFormat="1"/>
    <row r="59619" customFormat="1"/>
    <row r="59620" customFormat="1"/>
    <row r="59621" customFormat="1"/>
    <row r="59622" customFormat="1"/>
    <row r="59623" customFormat="1"/>
    <row r="59624" customFormat="1"/>
    <row r="59625" customFormat="1"/>
    <row r="59626" customFormat="1"/>
    <row r="59627" customFormat="1"/>
    <row r="59628" customFormat="1"/>
    <row r="59629" customFormat="1"/>
    <row r="59630" customFormat="1"/>
    <row r="59631" customFormat="1"/>
    <row r="59632" customFormat="1"/>
    <row r="59633" customFormat="1"/>
    <row r="59634" customFormat="1"/>
    <row r="59635" customFormat="1"/>
    <row r="59636" customFormat="1"/>
    <row r="59637" customFormat="1"/>
    <row r="59638" customFormat="1"/>
    <row r="59639" customFormat="1"/>
    <row r="59640" customFormat="1"/>
    <row r="59641" customFormat="1"/>
    <row r="59642" customFormat="1"/>
    <row r="59643" customFormat="1"/>
    <row r="59644" customFormat="1"/>
    <row r="59645" customFormat="1"/>
    <row r="59646" customFormat="1"/>
    <row r="59647" customFormat="1"/>
    <row r="59648" customFormat="1"/>
    <row r="59649" customFormat="1"/>
    <row r="59650" customFormat="1"/>
    <row r="59651" customFormat="1"/>
    <row r="59652" customFormat="1"/>
    <row r="59653" customFormat="1"/>
    <row r="59654" customFormat="1"/>
    <row r="59655" customFormat="1"/>
    <row r="59656" customFormat="1"/>
    <row r="59657" customFormat="1"/>
    <row r="59658" customFormat="1"/>
    <row r="59659" customFormat="1"/>
    <row r="59660" customFormat="1"/>
    <row r="59661" customFormat="1"/>
    <row r="59662" customFormat="1"/>
    <row r="59663" customFormat="1"/>
    <row r="59664" customFormat="1"/>
    <row r="59665" customFormat="1"/>
    <row r="59666" customFormat="1"/>
    <row r="59667" customFormat="1"/>
    <row r="59668" customFormat="1"/>
    <row r="59669" customFormat="1"/>
    <row r="59670" customFormat="1"/>
    <row r="59671" customFormat="1"/>
    <row r="59672" customFormat="1"/>
    <row r="59673" customFormat="1"/>
    <row r="59674" customFormat="1"/>
    <row r="59675" customFormat="1"/>
    <row r="59676" customFormat="1"/>
    <row r="59677" customFormat="1"/>
    <row r="59678" customFormat="1"/>
    <row r="59679" customFormat="1"/>
    <row r="59680" customFormat="1"/>
    <row r="59681" customFormat="1"/>
    <row r="59682" customFormat="1"/>
    <row r="59683" customFormat="1"/>
    <row r="59684" customFormat="1"/>
    <row r="59685" customFormat="1"/>
    <row r="59686" customFormat="1"/>
    <row r="59687" customFormat="1"/>
    <row r="59688" customFormat="1"/>
    <row r="59689" customFormat="1"/>
    <row r="59690" customFormat="1"/>
    <row r="59691" customFormat="1"/>
    <row r="59692" customFormat="1"/>
    <row r="59693" customFormat="1"/>
    <row r="59694" customFormat="1"/>
    <row r="59695" customFormat="1"/>
    <row r="59696" customFormat="1"/>
    <row r="59697" customFormat="1"/>
    <row r="59698" customFormat="1"/>
    <row r="59699" customFormat="1"/>
    <row r="59700" customFormat="1"/>
    <row r="59701" customFormat="1"/>
    <row r="59702" customFormat="1"/>
    <row r="59703" customFormat="1"/>
    <row r="59704" customFormat="1"/>
    <row r="59705" customFormat="1"/>
    <row r="59706" customFormat="1"/>
    <row r="59707" customFormat="1"/>
    <row r="59708" customFormat="1"/>
    <row r="59709" customFormat="1"/>
    <row r="59710" customFormat="1"/>
    <row r="59711" customFormat="1"/>
    <row r="59712" customFormat="1"/>
    <row r="59713" customFormat="1"/>
    <row r="59714" customFormat="1"/>
    <row r="59715" customFormat="1"/>
    <row r="59716" customFormat="1"/>
    <row r="59717" customFormat="1"/>
    <row r="59718" customFormat="1"/>
    <row r="59719" customFormat="1"/>
    <row r="59720" customFormat="1"/>
    <row r="59721" customFormat="1"/>
    <row r="59722" customFormat="1"/>
    <row r="59723" customFormat="1"/>
    <row r="59724" customFormat="1"/>
    <row r="59725" customFormat="1"/>
    <row r="59726" customFormat="1"/>
    <row r="59727" customFormat="1"/>
    <row r="59728" customFormat="1"/>
    <row r="59729" customFormat="1"/>
    <row r="59730" customFormat="1"/>
    <row r="59731" customFormat="1"/>
    <row r="59732" customFormat="1"/>
    <row r="59733" customFormat="1"/>
    <row r="59734" customFormat="1"/>
    <row r="59735" customFormat="1"/>
    <row r="59736" customFormat="1"/>
    <row r="59737" customFormat="1"/>
    <row r="59738" customFormat="1"/>
    <row r="59739" customFormat="1"/>
    <row r="59740" customFormat="1"/>
    <row r="59741" customFormat="1"/>
    <row r="59742" customFormat="1"/>
    <row r="59743" customFormat="1"/>
    <row r="59744" customFormat="1"/>
    <row r="59745" customFormat="1"/>
    <row r="59746" customFormat="1"/>
    <row r="59747" customFormat="1"/>
    <row r="59748" customFormat="1"/>
    <row r="59749" customFormat="1"/>
    <row r="59750" customFormat="1"/>
    <row r="59751" customFormat="1"/>
    <row r="59752" customFormat="1"/>
    <row r="59753" customFormat="1"/>
    <row r="59754" customFormat="1"/>
    <row r="59755" customFormat="1"/>
    <row r="59756" customFormat="1"/>
    <row r="59757" customFormat="1"/>
    <row r="59758" customFormat="1"/>
    <row r="59759" customFormat="1"/>
    <row r="59760" customFormat="1"/>
    <row r="59761" customFormat="1"/>
    <row r="59762" customFormat="1"/>
    <row r="59763" customFormat="1"/>
    <row r="59764" customFormat="1"/>
    <row r="59765" customFormat="1"/>
    <row r="59766" customFormat="1"/>
    <row r="59767" customFormat="1"/>
    <row r="59768" customFormat="1"/>
    <row r="59769" customFormat="1"/>
    <row r="59770" customFormat="1"/>
    <row r="59771" customFormat="1"/>
    <row r="59772" customFormat="1"/>
    <row r="59773" customFormat="1"/>
    <row r="59774" customFormat="1"/>
    <row r="59775" customFormat="1"/>
    <row r="59776" customFormat="1"/>
    <row r="59777" customFormat="1"/>
    <row r="59778" customFormat="1"/>
    <row r="59779" customFormat="1"/>
    <row r="59780" customFormat="1"/>
    <row r="59781" customFormat="1"/>
    <row r="59782" customFormat="1"/>
    <row r="59783" customFormat="1"/>
    <row r="59784" customFormat="1"/>
    <row r="59785" customFormat="1"/>
    <row r="59786" customFormat="1"/>
    <row r="59787" customFormat="1"/>
    <row r="59788" customFormat="1"/>
    <row r="59789" customFormat="1"/>
    <row r="59790" customFormat="1"/>
    <row r="59791" customFormat="1"/>
    <row r="59792" customFormat="1"/>
    <row r="59793" customFormat="1"/>
    <row r="59794" customFormat="1"/>
    <row r="59795" customFormat="1"/>
    <row r="59796" customFormat="1"/>
    <row r="59797" customFormat="1"/>
    <row r="59798" customFormat="1"/>
    <row r="59799" customFormat="1"/>
    <row r="59800" customFormat="1"/>
    <row r="59801" customFormat="1"/>
    <row r="59802" customFormat="1"/>
    <row r="59803" customFormat="1"/>
    <row r="59804" customFormat="1"/>
    <row r="59805" customFormat="1"/>
    <row r="59806" customFormat="1"/>
    <row r="59807" customFormat="1"/>
    <row r="59808" customFormat="1"/>
    <row r="59809" customFormat="1"/>
    <row r="59810" customFormat="1"/>
    <row r="59811" customFormat="1"/>
    <row r="59812" customFormat="1"/>
    <row r="59813" customFormat="1"/>
    <row r="59814" customFormat="1"/>
    <row r="59815" customFormat="1"/>
    <row r="59816" customFormat="1"/>
    <row r="59817" customFormat="1"/>
    <row r="59818" customFormat="1"/>
    <row r="59819" customFormat="1"/>
    <row r="59820" customFormat="1"/>
    <row r="59821" customFormat="1"/>
    <row r="59822" customFormat="1"/>
    <row r="59823" customFormat="1"/>
    <row r="59824" customFormat="1"/>
    <row r="59825" customFormat="1"/>
    <row r="59826" customFormat="1"/>
    <row r="59827" customFormat="1"/>
    <row r="59828" customFormat="1"/>
    <row r="59829" customFormat="1"/>
    <row r="59830" customFormat="1"/>
    <row r="59831" customFormat="1"/>
    <row r="59832" customFormat="1"/>
    <row r="59833" customFormat="1"/>
    <row r="59834" customFormat="1"/>
    <row r="59835" customFormat="1"/>
    <row r="59836" customFormat="1"/>
    <row r="59837" customFormat="1"/>
    <row r="59838" customFormat="1"/>
    <row r="59839" customFormat="1"/>
    <row r="59840" customFormat="1"/>
    <row r="59841" customFormat="1"/>
    <row r="59842" customFormat="1"/>
    <row r="59843" customFormat="1"/>
    <row r="59844" customFormat="1"/>
    <row r="59845" customFormat="1"/>
    <row r="59846" customFormat="1"/>
    <row r="59847" customFormat="1"/>
    <row r="59848" customFormat="1"/>
    <row r="59849" customFormat="1"/>
    <row r="59850" customFormat="1"/>
    <row r="59851" customFormat="1"/>
    <row r="59852" customFormat="1"/>
    <row r="59853" customFormat="1"/>
    <row r="59854" customFormat="1"/>
    <row r="59855" customFormat="1"/>
    <row r="59856" customFormat="1"/>
    <row r="59857" customFormat="1"/>
    <row r="59858" customFormat="1"/>
    <row r="59859" customFormat="1"/>
    <row r="59860" customFormat="1"/>
    <row r="59861" customFormat="1"/>
    <row r="59862" customFormat="1"/>
    <row r="59863" customFormat="1"/>
    <row r="59864" customFormat="1"/>
    <row r="59865" customFormat="1"/>
    <row r="59866" customFormat="1"/>
    <row r="59867" customFormat="1"/>
    <row r="59868" customFormat="1"/>
    <row r="59869" customFormat="1"/>
    <row r="59870" customFormat="1"/>
    <row r="59871" customFormat="1"/>
    <row r="59872" customFormat="1"/>
    <row r="59873" customFormat="1"/>
    <row r="59874" customFormat="1"/>
    <row r="59875" customFormat="1"/>
    <row r="59876" customFormat="1"/>
    <row r="59877" customFormat="1"/>
    <row r="59878" customFormat="1"/>
    <row r="59879" customFormat="1"/>
    <row r="59880" customFormat="1"/>
    <row r="59881" customFormat="1"/>
    <row r="59882" customFormat="1"/>
    <row r="59883" customFormat="1"/>
    <row r="59884" customFormat="1"/>
    <row r="59885" customFormat="1"/>
    <row r="59886" customFormat="1"/>
    <row r="59887" customFormat="1"/>
    <row r="59888" customFormat="1"/>
    <row r="59889" customFormat="1"/>
    <row r="59890" customFormat="1"/>
    <row r="59891" customFormat="1"/>
    <row r="59892" customFormat="1"/>
    <row r="59893" customFormat="1"/>
    <row r="59894" customFormat="1"/>
    <row r="59895" customFormat="1"/>
    <row r="59896" customFormat="1"/>
    <row r="59897" customFormat="1"/>
    <row r="59898" customFormat="1"/>
    <row r="59899" customFormat="1"/>
    <row r="59900" customFormat="1"/>
    <row r="59901" customFormat="1"/>
    <row r="59902" customFormat="1"/>
    <row r="59903" customFormat="1"/>
    <row r="59904" customFormat="1"/>
    <row r="59905" customFormat="1"/>
    <row r="59906" customFormat="1"/>
    <row r="59907" customFormat="1"/>
    <row r="59908" customFormat="1"/>
    <row r="59909" customFormat="1"/>
    <row r="59910" customFormat="1"/>
    <row r="59911" customFormat="1"/>
    <row r="59912" customFormat="1"/>
    <row r="59913" customFormat="1"/>
    <row r="59914" customFormat="1"/>
    <row r="59915" customFormat="1"/>
    <row r="59916" customFormat="1"/>
    <row r="59917" customFormat="1"/>
    <row r="59918" customFormat="1"/>
    <row r="59919" customFormat="1"/>
    <row r="59920" customFormat="1"/>
    <row r="59921" customFormat="1"/>
    <row r="59922" customFormat="1"/>
    <row r="59923" customFormat="1"/>
    <row r="59924" customFormat="1"/>
    <row r="59925" customFormat="1"/>
    <row r="59926" customFormat="1"/>
    <row r="59927" customFormat="1"/>
    <row r="59928" customFormat="1"/>
    <row r="59929" customFormat="1"/>
    <row r="59930" customFormat="1"/>
    <row r="59931" customFormat="1"/>
    <row r="59932" customFormat="1"/>
    <row r="59933" customFormat="1"/>
    <row r="59934" customFormat="1"/>
    <row r="59935" customFormat="1"/>
    <row r="59936" customFormat="1"/>
    <row r="59937" customFormat="1"/>
    <row r="59938" customFormat="1"/>
    <row r="59939" customFormat="1"/>
    <row r="59940" customFormat="1"/>
    <row r="59941" customFormat="1"/>
    <row r="59942" customFormat="1"/>
    <row r="59943" customFormat="1"/>
    <row r="59944" customFormat="1"/>
    <row r="59945" customFormat="1"/>
    <row r="59946" customFormat="1"/>
    <row r="59947" customFormat="1"/>
    <row r="59948" customFormat="1"/>
    <row r="59949" customFormat="1"/>
    <row r="59950" customFormat="1"/>
    <row r="59951" customFormat="1"/>
    <row r="59952" customFormat="1"/>
    <row r="59953" customFormat="1"/>
    <row r="59954" customFormat="1"/>
    <row r="59955" customFormat="1"/>
    <row r="59956" customFormat="1"/>
    <row r="59957" customFormat="1"/>
    <row r="59958" customFormat="1"/>
    <row r="59959" customFormat="1"/>
    <row r="59960" customFormat="1"/>
    <row r="59961" customFormat="1"/>
    <row r="59962" customFormat="1"/>
    <row r="59963" customFormat="1"/>
    <row r="59964" customFormat="1"/>
    <row r="59965" customFormat="1"/>
    <row r="59966" customFormat="1"/>
    <row r="59967" customFormat="1"/>
    <row r="59968" customFormat="1"/>
    <row r="59969" customFormat="1"/>
    <row r="59970" customFormat="1"/>
    <row r="59971" customFormat="1"/>
    <row r="59972" customFormat="1"/>
    <row r="59973" customFormat="1"/>
    <row r="59974" customFormat="1"/>
    <row r="59975" customFormat="1"/>
    <row r="59976" customFormat="1"/>
    <row r="59977" customFormat="1"/>
    <row r="59978" customFormat="1"/>
    <row r="59979" customFormat="1"/>
    <row r="59980" customFormat="1"/>
    <row r="59981" customFormat="1"/>
    <row r="59982" customFormat="1"/>
    <row r="59983" customFormat="1"/>
    <row r="59984" customFormat="1"/>
    <row r="59985" customFormat="1"/>
    <row r="59986" customFormat="1"/>
    <row r="59987" customFormat="1"/>
    <row r="59988" customFormat="1"/>
    <row r="59989" customFormat="1"/>
    <row r="59990" customFormat="1"/>
    <row r="59991" customFormat="1"/>
    <row r="59992" customFormat="1"/>
    <row r="59993" customFormat="1"/>
    <row r="59994" customFormat="1"/>
    <row r="59995" customFormat="1"/>
    <row r="59996" customFormat="1"/>
    <row r="59997" customFormat="1"/>
    <row r="59998" customFormat="1"/>
    <row r="59999" customFormat="1"/>
    <row r="60000" customFormat="1"/>
    <row r="60001" customFormat="1"/>
    <row r="60002" customFormat="1"/>
    <row r="60003" customFormat="1"/>
    <row r="60004" customFormat="1"/>
    <row r="60005" customFormat="1"/>
    <row r="60006" customFormat="1"/>
    <row r="60007" customFormat="1"/>
    <row r="60008" customFormat="1"/>
    <row r="60009" customFormat="1"/>
    <row r="60010" customFormat="1"/>
    <row r="60011" customFormat="1"/>
    <row r="60012" customFormat="1"/>
    <row r="60013" customFormat="1"/>
    <row r="60014" customFormat="1"/>
    <row r="60015" customFormat="1"/>
    <row r="60016" customFormat="1"/>
    <row r="60017" customFormat="1"/>
    <row r="60018" customFormat="1"/>
    <row r="60019" customFormat="1"/>
    <row r="60020" customFormat="1"/>
    <row r="60021" customFormat="1"/>
    <row r="60022" customFormat="1"/>
    <row r="60023" customFormat="1"/>
    <row r="60024" customFormat="1"/>
    <row r="60025" customFormat="1"/>
    <row r="60026" customFormat="1"/>
    <row r="60027" customFormat="1"/>
    <row r="60028" customFormat="1"/>
    <row r="60029" customFormat="1"/>
    <row r="60030" customFormat="1"/>
    <row r="60031" customFormat="1"/>
    <row r="60032" customFormat="1"/>
    <row r="60033" customFormat="1"/>
    <row r="60034" customFormat="1"/>
    <row r="60035" customFormat="1"/>
    <row r="60036" customFormat="1"/>
    <row r="60037" customFormat="1"/>
    <row r="60038" customFormat="1"/>
    <row r="60039" customFormat="1"/>
    <row r="60040" customFormat="1"/>
    <row r="60041" customFormat="1"/>
    <row r="60042" customFormat="1"/>
    <row r="60043" customFormat="1"/>
    <row r="60044" customFormat="1"/>
    <row r="60045" customFormat="1"/>
    <row r="60046" customFormat="1"/>
    <row r="60047" customFormat="1"/>
    <row r="60048" customFormat="1"/>
    <row r="60049" customFormat="1"/>
    <row r="60050" customFormat="1"/>
    <row r="60051" customFormat="1"/>
    <row r="60052" customFormat="1"/>
    <row r="60053" customFormat="1"/>
    <row r="60054" customFormat="1"/>
    <row r="60055" customFormat="1"/>
    <row r="60056" customFormat="1"/>
    <row r="60057" customFormat="1"/>
    <row r="60058" customFormat="1"/>
    <row r="60059" customFormat="1"/>
    <row r="60060" customFormat="1"/>
    <row r="60061" customFormat="1"/>
    <row r="60062" customFormat="1"/>
    <row r="60063" customFormat="1"/>
    <row r="60064" customFormat="1"/>
    <row r="60065" customFormat="1"/>
    <row r="60066" customFormat="1"/>
    <row r="60067" customFormat="1"/>
    <row r="60068" customFormat="1"/>
    <row r="60069" customFormat="1"/>
    <row r="60070" customFormat="1"/>
    <row r="60071" customFormat="1"/>
    <row r="60072" customFormat="1"/>
    <row r="60073" customFormat="1"/>
    <row r="60074" customFormat="1"/>
    <row r="60075" customFormat="1"/>
    <row r="60076" customFormat="1"/>
    <row r="60077" customFormat="1"/>
    <row r="60078" customFormat="1"/>
    <row r="60079" customFormat="1"/>
    <row r="60080" customFormat="1"/>
    <row r="60081" customFormat="1"/>
    <row r="60082" customFormat="1"/>
    <row r="60083" customFormat="1"/>
    <row r="60084" customFormat="1"/>
    <row r="60085" customFormat="1"/>
    <row r="60086" customFormat="1"/>
    <row r="60087" customFormat="1"/>
    <row r="60088" customFormat="1"/>
    <row r="60089" customFormat="1"/>
    <row r="60090" customFormat="1"/>
    <row r="60091" customFormat="1"/>
    <row r="60092" customFormat="1"/>
    <row r="60093" customFormat="1"/>
    <row r="60094" customFormat="1"/>
    <row r="60095" customFormat="1"/>
    <row r="60096" customFormat="1"/>
    <row r="60097" customFormat="1"/>
    <row r="60098" customFormat="1"/>
    <row r="60099" customFormat="1"/>
    <row r="60100" customFormat="1"/>
    <row r="60101" customFormat="1"/>
    <row r="60102" customFormat="1"/>
    <row r="60103" customFormat="1"/>
    <row r="60104" customFormat="1"/>
    <row r="60105" customFormat="1"/>
    <row r="60106" customFormat="1"/>
    <row r="60107" customFormat="1"/>
    <row r="60108" customFormat="1"/>
    <row r="60109" customFormat="1"/>
    <row r="60110" customFormat="1"/>
    <row r="60111" customFormat="1"/>
    <row r="60112" customFormat="1"/>
    <row r="60113" customFormat="1"/>
    <row r="60114" customFormat="1"/>
    <row r="60115" customFormat="1"/>
    <row r="60116" customFormat="1"/>
    <row r="60117" customFormat="1"/>
    <row r="60118" customFormat="1"/>
    <row r="60119" customFormat="1"/>
    <row r="60120" customFormat="1"/>
    <row r="60121" customFormat="1"/>
    <row r="60122" customFormat="1"/>
    <row r="60123" customFormat="1"/>
    <row r="60124" customFormat="1"/>
    <row r="60125" customFormat="1"/>
    <row r="60126" customFormat="1"/>
    <row r="60127" customFormat="1"/>
    <row r="60128" customFormat="1"/>
    <row r="60129" customFormat="1"/>
    <row r="60130" customFormat="1"/>
    <row r="60131" customFormat="1"/>
    <row r="60132" customFormat="1"/>
    <row r="60133" customFormat="1"/>
    <row r="60134" customFormat="1"/>
    <row r="60135" customFormat="1"/>
    <row r="60136" customFormat="1"/>
    <row r="60137" customFormat="1"/>
    <row r="60138" customFormat="1"/>
    <row r="60139" customFormat="1"/>
    <row r="60140" customFormat="1"/>
    <row r="60141" customFormat="1"/>
    <row r="60142" customFormat="1"/>
    <row r="60143" customFormat="1"/>
    <row r="60144" customFormat="1"/>
    <row r="60145" customFormat="1"/>
    <row r="60146" customFormat="1"/>
    <row r="60147" customFormat="1"/>
    <row r="60148" customFormat="1"/>
    <row r="60149" customFormat="1"/>
    <row r="60150" customFormat="1"/>
    <row r="60151" customFormat="1"/>
    <row r="60152" customFormat="1"/>
    <row r="60153" customFormat="1"/>
    <row r="60154" customFormat="1"/>
    <row r="60155" customFormat="1"/>
    <row r="60156" customFormat="1"/>
    <row r="60157" customFormat="1"/>
    <row r="60158" customFormat="1"/>
    <row r="60159" customFormat="1"/>
    <row r="60160" customFormat="1"/>
    <row r="60161" customFormat="1"/>
    <row r="60162" customFormat="1"/>
    <row r="60163" customFormat="1"/>
    <row r="60164" customFormat="1"/>
    <row r="60165" customFormat="1"/>
    <row r="60166" customFormat="1"/>
    <row r="60167" customFormat="1"/>
    <row r="60168" customFormat="1"/>
    <row r="60169" customFormat="1"/>
    <row r="60170" customFormat="1"/>
    <row r="60171" customFormat="1"/>
    <row r="60172" customFormat="1"/>
    <row r="60173" customFormat="1"/>
    <row r="60174" customFormat="1"/>
    <row r="60175" customFormat="1"/>
    <row r="60176" customFormat="1"/>
    <row r="60177" customFormat="1"/>
    <row r="60178" customFormat="1"/>
    <row r="60179" customFormat="1"/>
    <row r="60180" customFormat="1"/>
    <row r="60181" customFormat="1"/>
    <row r="60182" customFormat="1"/>
    <row r="60183" customFormat="1"/>
    <row r="60184" customFormat="1"/>
    <row r="60185" customFormat="1"/>
    <row r="60186" customFormat="1"/>
    <row r="60187" customFormat="1"/>
    <row r="60188" customFormat="1"/>
    <row r="60189" customFormat="1"/>
    <row r="60190" customFormat="1"/>
    <row r="60191" customFormat="1"/>
    <row r="60192" customFormat="1"/>
    <row r="60193" customFormat="1"/>
    <row r="60194" customFormat="1"/>
    <row r="60195" customFormat="1"/>
    <row r="60196" customFormat="1"/>
    <row r="60197" customFormat="1"/>
    <row r="60198" customFormat="1"/>
    <row r="60199" customFormat="1"/>
    <row r="60200" customFormat="1"/>
    <row r="60201" customFormat="1"/>
    <row r="60202" customFormat="1"/>
    <row r="60203" customFormat="1"/>
    <row r="60204" customFormat="1"/>
    <row r="60205" customFormat="1"/>
    <row r="60206" customFormat="1"/>
    <row r="60207" customFormat="1"/>
    <row r="60208" customFormat="1"/>
    <row r="60209" customFormat="1"/>
    <row r="60210" customFormat="1"/>
    <row r="60211" customFormat="1"/>
    <row r="60212" customFormat="1"/>
    <row r="60213" customFormat="1"/>
    <row r="60214" customFormat="1"/>
    <row r="60215" customFormat="1"/>
    <row r="60216" customFormat="1"/>
    <row r="60217" customFormat="1"/>
    <row r="60218" customFormat="1"/>
    <row r="60219" customFormat="1"/>
    <row r="60220" customFormat="1"/>
    <row r="60221" customFormat="1"/>
    <row r="60222" customFormat="1"/>
    <row r="60223" customFormat="1"/>
    <row r="60224" customFormat="1"/>
    <row r="60225" customFormat="1"/>
    <row r="60226" customFormat="1"/>
    <row r="60227" customFormat="1"/>
    <row r="60228" customFormat="1"/>
    <row r="60229" customFormat="1"/>
    <row r="60230" customFormat="1"/>
    <row r="60231" customFormat="1"/>
    <row r="60232" customFormat="1"/>
    <row r="60233" customFormat="1"/>
    <row r="60234" customFormat="1"/>
    <row r="60235" customFormat="1"/>
    <row r="60236" customFormat="1"/>
    <row r="60237" customFormat="1"/>
    <row r="60238" customFormat="1"/>
    <row r="60239" customFormat="1"/>
    <row r="60240" customFormat="1"/>
    <row r="60241" customFormat="1"/>
    <row r="60242" customFormat="1"/>
    <row r="60243" customFormat="1"/>
    <row r="60244" customFormat="1"/>
    <row r="60245" customFormat="1"/>
    <row r="60246" customFormat="1"/>
    <row r="60247" customFormat="1"/>
    <row r="60248" customFormat="1"/>
    <row r="60249" customFormat="1"/>
    <row r="60250" customFormat="1"/>
    <row r="60251" customFormat="1"/>
    <row r="60252" customFormat="1"/>
    <row r="60253" customFormat="1"/>
    <row r="60254" customFormat="1"/>
    <row r="60255" customFormat="1"/>
    <row r="60256" customFormat="1"/>
    <row r="60257" customFormat="1"/>
    <row r="60258" customFormat="1"/>
    <row r="60259" customFormat="1"/>
    <row r="60260" customFormat="1"/>
    <row r="60261" customFormat="1"/>
    <row r="60262" customFormat="1"/>
    <row r="60263" customFormat="1"/>
    <row r="60264" customFormat="1"/>
    <row r="60265" customFormat="1"/>
    <row r="60266" customFormat="1"/>
    <row r="60267" customFormat="1"/>
    <row r="60268" customFormat="1"/>
    <row r="60269" customFormat="1"/>
    <row r="60270" customFormat="1"/>
    <row r="60271" customFormat="1"/>
    <row r="60272" customFormat="1"/>
    <row r="60273" customFormat="1"/>
    <row r="60274" customFormat="1"/>
    <row r="60275" customFormat="1"/>
    <row r="60276" customFormat="1"/>
    <row r="60277" customFormat="1"/>
    <row r="60278" customFormat="1"/>
    <row r="60279" customFormat="1"/>
    <row r="60280" customFormat="1"/>
    <row r="60281" customFormat="1"/>
    <row r="60282" customFormat="1"/>
    <row r="60283" customFormat="1"/>
    <row r="60284" customFormat="1"/>
    <row r="60285" customFormat="1"/>
    <row r="60286" customFormat="1"/>
    <row r="60287" customFormat="1"/>
    <row r="60288" customFormat="1"/>
    <row r="60289" customFormat="1"/>
    <row r="60290" customFormat="1"/>
    <row r="60291" customFormat="1"/>
    <row r="60292" customFormat="1"/>
    <row r="60293" customFormat="1"/>
    <row r="60294" customFormat="1"/>
    <row r="60295" customFormat="1"/>
    <row r="60296" customFormat="1"/>
    <row r="60297" customFormat="1"/>
    <row r="60298" customFormat="1"/>
    <row r="60299" customFormat="1"/>
    <row r="60300" customFormat="1"/>
    <row r="60301" customFormat="1"/>
    <row r="60302" customFormat="1"/>
    <row r="60303" customFormat="1"/>
    <row r="60304" customFormat="1"/>
    <row r="60305" customFormat="1"/>
    <row r="60306" customFormat="1"/>
    <row r="60307" customFormat="1"/>
    <row r="60308" customFormat="1"/>
    <row r="60309" customFormat="1"/>
    <row r="60310" customFormat="1"/>
    <row r="60311" customFormat="1"/>
    <row r="60312" customFormat="1"/>
    <row r="60313" customFormat="1"/>
    <row r="60314" customFormat="1"/>
    <row r="60315" customFormat="1"/>
    <row r="60316" customFormat="1"/>
    <row r="60317" customFormat="1"/>
    <row r="60318" customFormat="1"/>
    <row r="60319" customFormat="1"/>
    <row r="60320" customFormat="1"/>
    <row r="60321" customFormat="1"/>
    <row r="60322" customFormat="1"/>
    <row r="60323" customFormat="1"/>
    <row r="60324" customFormat="1"/>
    <row r="60325" customFormat="1"/>
    <row r="60326" customFormat="1"/>
    <row r="60327" customFormat="1"/>
    <row r="60328" customFormat="1"/>
    <row r="60329" customFormat="1"/>
    <row r="60330" customFormat="1"/>
    <row r="60331" customFormat="1"/>
    <row r="60332" customFormat="1"/>
    <row r="60333" customFormat="1"/>
    <row r="60334" customFormat="1"/>
    <row r="60335" customFormat="1"/>
    <row r="60336" customFormat="1"/>
    <row r="60337" customFormat="1"/>
    <row r="60338" customFormat="1"/>
    <row r="60339" customFormat="1"/>
    <row r="60340" customFormat="1"/>
    <row r="60341" customFormat="1"/>
    <row r="60342" customFormat="1"/>
    <row r="60343" customFormat="1"/>
    <row r="60344" customFormat="1"/>
    <row r="60345" customFormat="1"/>
    <row r="60346" customFormat="1"/>
    <row r="60347" customFormat="1"/>
    <row r="60348" customFormat="1"/>
    <row r="60349" customFormat="1"/>
    <row r="60350" customFormat="1"/>
    <row r="60351" customFormat="1"/>
    <row r="60352" customFormat="1"/>
    <row r="60353" customFormat="1"/>
    <row r="60354" customFormat="1"/>
    <row r="60355" customFormat="1"/>
    <row r="60356" customFormat="1"/>
    <row r="60357" customFormat="1"/>
    <row r="60358" customFormat="1"/>
    <row r="60359" customFormat="1"/>
    <row r="60360" customFormat="1"/>
    <row r="60361" customFormat="1"/>
    <row r="60362" customFormat="1"/>
    <row r="60363" customFormat="1"/>
    <row r="60364" customFormat="1"/>
    <row r="60365" customFormat="1"/>
    <row r="60366" customFormat="1"/>
    <row r="60367" customFormat="1"/>
    <row r="60368" customFormat="1"/>
    <row r="60369" customFormat="1"/>
    <row r="60370" customFormat="1"/>
    <row r="60371" customFormat="1"/>
    <row r="60372" customFormat="1"/>
    <row r="60373" customFormat="1"/>
    <row r="60374" customFormat="1"/>
    <row r="60375" customFormat="1"/>
    <row r="60376" customFormat="1"/>
    <row r="60377" customFormat="1"/>
    <row r="60378" customFormat="1"/>
    <row r="60379" customFormat="1"/>
    <row r="60380" customFormat="1"/>
    <row r="60381" customFormat="1"/>
    <row r="60382" customFormat="1"/>
    <row r="60383" customFormat="1"/>
    <row r="60384" customFormat="1"/>
    <row r="60385" customFormat="1"/>
    <row r="60386" customFormat="1"/>
    <row r="60387" customFormat="1"/>
    <row r="60388" customFormat="1"/>
    <row r="60389" customFormat="1"/>
    <row r="60390" customFormat="1"/>
    <row r="60391" customFormat="1"/>
    <row r="60392" customFormat="1"/>
    <row r="60393" customFormat="1"/>
    <row r="60394" customFormat="1"/>
    <row r="60395" customFormat="1"/>
    <row r="60396" customFormat="1"/>
    <row r="60397" customFormat="1"/>
    <row r="60398" customFormat="1"/>
    <row r="60399" customFormat="1"/>
    <row r="60400" customFormat="1"/>
    <row r="60401" customFormat="1"/>
    <row r="60402" customFormat="1"/>
    <row r="60403" customFormat="1"/>
    <row r="60404" customFormat="1"/>
    <row r="60405" customFormat="1"/>
    <row r="60406" customFormat="1"/>
    <row r="60407" customFormat="1"/>
    <row r="60408" customFormat="1"/>
    <row r="60409" customFormat="1"/>
    <row r="60410" customFormat="1"/>
    <row r="60411" customFormat="1"/>
    <row r="60412" customFormat="1"/>
    <row r="60413" customFormat="1"/>
    <row r="60414" customFormat="1"/>
    <row r="60415" customFormat="1"/>
    <row r="60416" customFormat="1"/>
    <row r="60417" customFormat="1"/>
    <row r="60418" customFormat="1"/>
    <row r="60419" customFormat="1"/>
    <row r="60420" customFormat="1"/>
    <row r="60421" customFormat="1"/>
    <row r="60422" customFormat="1"/>
    <row r="60423" customFormat="1"/>
    <row r="60424" customFormat="1"/>
    <row r="60425" customFormat="1"/>
    <row r="60426" customFormat="1"/>
    <row r="60427" customFormat="1"/>
    <row r="60428" customFormat="1"/>
    <row r="60429" customFormat="1"/>
    <row r="60430" customFormat="1"/>
    <row r="60431" customFormat="1"/>
    <row r="60432" customFormat="1"/>
    <row r="60433" customFormat="1"/>
    <row r="60434" customFormat="1"/>
    <row r="60435" customFormat="1"/>
    <row r="60436" customFormat="1"/>
    <row r="60437" customFormat="1"/>
    <row r="60438" customFormat="1"/>
    <row r="60439" customFormat="1"/>
    <row r="60440" customFormat="1"/>
    <row r="60441" customFormat="1"/>
    <row r="60442" customFormat="1"/>
    <row r="60443" customFormat="1"/>
    <row r="60444" customFormat="1"/>
    <row r="60445" customFormat="1"/>
    <row r="60446" customFormat="1"/>
    <row r="60447" customFormat="1"/>
    <row r="60448" customFormat="1"/>
    <row r="60449" customFormat="1"/>
    <row r="60450" customFormat="1"/>
    <row r="60451" customFormat="1"/>
    <row r="60452" customFormat="1"/>
    <row r="60453" customFormat="1"/>
    <row r="60454" customFormat="1"/>
    <row r="60455" customFormat="1"/>
    <row r="60456" customFormat="1"/>
    <row r="60457" customFormat="1"/>
    <row r="60458" customFormat="1"/>
    <row r="60459" customFormat="1"/>
    <row r="60460" customFormat="1"/>
    <row r="60461" customFormat="1"/>
    <row r="60462" customFormat="1"/>
    <row r="60463" customFormat="1"/>
    <row r="60464" customFormat="1"/>
    <row r="60465" customFormat="1"/>
    <row r="60466" customFormat="1"/>
    <row r="60467" customFormat="1"/>
    <row r="60468" customFormat="1"/>
    <row r="60469" customFormat="1"/>
    <row r="60470" customFormat="1"/>
    <row r="60471" customFormat="1"/>
    <row r="60472" customFormat="1"/>
    <row r="60473" customFormat="1"/>
    <row r="60474" customFormat="1"/>
    <row r="60475" customFormat="1"/>
    <row r="60476" customFormat="1"/>
    <row r="60477" customFormat="1"/>
    <row r="60478" customFormat="1"/>
    <row r="60479" customFormat="1"/>
    <row r="60480" customFormat="1"/>
    <row r="60481" customFormat="1"/>
    <row r="60482" customFormat="1"/>
    <row r="60483" customFormat="1"/>
    <row r="60484" customFormat="1"/>
    <row r="60485" customFormat="1"/>
    <row r="60486" customFormat="1"/>
    <row r="60487" customFormat="1"/>
    <row r="60488" customFormat="1"/>
    <row r="60489" customFormat="1"/>
    <row r="60490" customFormat="1"/>
    <row r="60491" customFormat="1"/>
    <row r="60492" customFormat="1"/>
    <row r="60493" customFormat="1"/>
    <row r="60494" customFormat="1"/>
    <row r="60495" customFormat="1"/>
    <row r="60496" customFormat="1"/>
    <row r="60497" customFormat="1"/>
    <row r="60498" customFormat="1"/>
    <row r="60499" customFormat="1"/>
    <row r="60500" customFormat="1"/>
    <row r="60501" customFormat="1"/>
    <row r="60502" customFormat="1"/>
    <row r="60503" customFormat="1"/>
    <row r="60504" customFormat="1"/>
    <row r="60505" customFormat="1"/>
    <row r="60506" customFormat="1"/>
    <row r="60507" customFormat="1"/>
    <row r="60508" customFormat="1"/>
    <row r="60509" customFormat="1"/>
    <row r="60510" customFormat="1"/>
    <row r="60511" customFormat="1"/>
    <row r="60512" customFormat="1"/>
    <row r="60513" customFormat="1"/>
    <row r="60514" customFormat="1"/>
    <row r="60515" customFormat="1"/>
    <row r="60516" customFormat="1"/>
    <row r="60517" customFormat="1"/>
    <row r="60518" customFormat="1"/>
    <row r="60519" customFormat="1"/>
    <row r="60520" customFormat="1"/>
    <row r="60521" customFormat="1"/>
    <row r="60522" customFormat="1"/>
    <row r="60523" customFormat="1"/>
    <row r="60524" customFormat="1"/>
    <row r="60525" customFormat="1"/>
    <row r="60526" customFormat="1"/>
    <row r="60527" customFormat="1"/>
    <row r="60528" customFormat="1"/>
    <row r="60529" customFormat="1"/>
    <row r="60530" customFormat="1"/>
    <row r="60531" customFormat="1"/>
    <row r="60532" customFormat="1"/>
    <row r="60533" customFormat="1"/>
    <row r="60534" customFormat="1"/>
    <row r="60535" customFormat="1"/>
    <row r="60536" customFormat="1"/>
    <row r="60537" customFormat="1"/>
    <row r="60538" customFormat="1"/>
    <row r="60539" customFormat="1"/>
    <row r="60540" customFormat="1"/>
    <row r="60541" customFormat="1"/>
    <row r="60542" customFormat="1"/>
    <row r="60543" customFormat="1"/>
    <row r="60544" customFormat="1"/>
    <row r="60545" customFormat="1"/>
    <row r="60546" customFormat="1"/>
    <row r="60547" customFormat="1"/>
    <row r="60548" customFormat="1"/>
    <row r="60549" customFormat="1"/>
    <row r="60550" customFormat="1"/>
    <row r="60551" customFormat="1"/>
    <row r="60552" customFormat="1"/>
    <row r="60553" customFormat="1"/>
    <row r="60554" customFormat="1"/>
    <row r="60555" customFormat="1"/>
    <row r="60556" customFormat="1"/>
    <row r="60557" customFormat="1"/>
    <row r="60558" customFormat="1"/>
    <row r="60559" customFormat="1"/>
    <row r="60560" customFormat="1"/>
    <row r="60561" customFormat="1"/>
    <row r="60562" customFormat="1"/>
    <row r="60563" customFormat="1"/>
    <row r="60564" customFormat="1"/>
    <row r="60565" customFormat="1"/>
    <row r="60566" customFormat="1"/>
    <row r="60567" customFormat="1"/>
    <row r="60568" customFormat="1"/>
    <row r="60569" customFormat="1"/>
    <row r="60570" customFormat="1"/>
    <row r="60571" customFormat="1"/>
    <row r="60572" customFormat="1"/>
    <row r="60573" customFormat="1"/>
    <row r="60574" customFormat="1"/>
    <row r="60575" customFormat="1"/>
    <row r="60576" customFormat="1"/>
    <row r="60577" customFormat="1"/>
    <row r="60578" customFormat="1"/>
    <row r="60579" customFormat="1"/>
    <row r="60580" customFormat="1"/>
    <row r="60581" customFormat="1"/>
    <row r="60582" customFormat="1"/>
    <row r="60583" customFormat="1"/>
    <row r="60584" customFormat="1"/>
    <row r="60585" customFormat="1"/>
    <row r="60586" customFormat="1"/>
    <row r="60587" customFormat="1"/>
    <row r="60588" customFormat="1"/>
    <row r="60589" customFormat="1"/>
    <row r="60590" customFormat="1"/>
    <row r="60591" customFormat="1"/>
    <row r="60592" customFormat="1"/>
    <row r="60593" customFormat="1"/>
    <row r="60594" customFormat="1"/>
    <row r="60595" customFormat="1"/>
    <row r="60596" customFormat="1"/>
    <row r="60597" customFormat="1"/>
    <row r="60598" customFormat="1"/>
    <row r="60599" customFormat="1"/>
    <row r="60600" customFormat="1"/>
    <row r="60601" customFormat="1"/>
    <row r="60602" customFormat="1"/>
    <row r="60603" customFormat="1"/>
    <row r="60604" customFormat="1"/>
    <row r="60605" customFormat="1"/>
    <row r="60606" customFormat="1"/>
    <row r="60607" customFormat="1"/>
    <row r="60608" customFormat="1"/>
    <row r="60609" customFormat="1"/>
    <row r="60610" customFormat="1"/>
    <row r="60611" customFormat="1"/>
    <row r="60612" customFormat="1"/>
    <row r="60613" customFormat="1"/>
    <row r="60614" customFormat="1"/>
    <row r="60615" customFormat="1"/>
    <row r="60616" customFormat="1"/>
    <row r="60617" customFormat="1"/>
    <row r="60618" customFormat="1"/>
    <row r="60619" customFormat="1"/>
    <row r="60620" customFormat="1"/>
    <row r="60621" customFormat="1"/>
    <row r="60622" customFormat="1"/>
    <row r="60623" customFormat="1"/>
    <row r="60624" customFormat="1"/>
    <row r="60625" customFormat="1"/>
    <row r="60626" customFormat="1"/>
    <row r="60627" customFormat="1"/>
    <row r="60628" customFormat="1"/>
    <row r="60629" customFormat="1"/>
    <row r="60630" customFormat="1"/>
    <row r="60631" customFormat="1"/>
    <row r="60632" customFormat="1"/>
    <row r="60633" customFormat="1"/>
    <row r="60634" customFormat="1"/>
    <row r="60635" customFormat="1"/>
    <row r="60636" customFormat="1"/>
    <row r="60637" customFormat="1"/>
    <row r="60638" customFormat="1"/>
    <row r="60639" customFormat="1"/>
    <row r="60640" customFormat="1"/>
    <row r="60641" customFormat="1"/>
    <row r="60642" customFormat="1"/>
    <row r="60643" customFormat="1"/>
    <row r="60644" customFormat="1"/>
    <row r="60645" customFormat="1"/>
    <row r="60646" customFormat="1"/>
    <row r="60647" customFormat="1"/>
    <row r="60648" customFormat="1"/>
    <row r="60649" customFormat="1"/>
    <row r="60650" customFormat="1"/>
    <row r="60651" customFormat="1"/>
    <row r="60652" customFormat="1"/>
    <row r="60653" customFormat="1"/>
    <row r="60654" customFormat="1"/>
    <row r="60655" customFormat="1"/>
    <row r="60656" customFormat="1"/>
    <row r="60657" customFormat="1"/>
    <row r="60658" customFormat="1"/>
    <row r="60659" customFormat="1"/>
    <row r="60660" customFormat="1"/>
    <row r="60661" customFormat="1"/>
    <row r="60662" customFormat="1"/>
    <row r="60663" customFormat="1"/>
    <row r="60664" customFormat="1"/>
    <row r="60665" customFormat="1"/>
    <row r="60666" customFormat="1"/>
    <row r="60667" customFormat="1"/>
    <row r="60668" customFormat="1"/>
    <row r="60669" customFormat="1"/>
    <row r="60670" customFormat="1"/>
    <row r="60671" customFormat="1"/>
    <row r="60672" customFormat="1"/>
    <row r="60673" customFormat="1"/>
    <row r="60674" customFormat="1"/>
    <row r="60675" customFormat="1"/>
    <row r="60676" customFormat="1"/>
    <row r="60677" customFormat="1"/>
    <row r="60678" customFormat="1"/>
    <row r="60679" customFormat="1"/>
    <row r="60680" customFormat="1"/>
    <row r="60681" customFormat="1"/>
    <row r="60682" customFormat="1"/>
    <row r="60683" customFormat="1"/>
    <row r="60684" customFormat="1"/>
    <row r="60685" customFormat="1"/>
    <row r="60686" customFormat="1"/>
    <row r="60687" customFormat="1"/>
    <row r="60688" customFormat="1"/>
    <row r="60689" customFormat="1"/>
    <row r="60690" customFormat="1"/>
    <row r="60691" customFormat="1"/>
    <row r="60692" customFormat="1"/>
    <row r="60693" customFormat="1"/>
    <row r="60694" customFormat="1"/>
    <row r="60695" customFormat="1"/>
    <row r="60696" customFormat="1"/>
    <row r="60697" customFormat="1"/>
    <row r="60698" customFormat="1"/>
    <row r="60699" customFormat="1"/>
    <row r="60700" customFormat="1"/>
    <row r="60701" customFormat="1"/>
    <row r="60702" customFormat="1"/>
    <row r="60703" customFormat="1"/>
    <row r="60704" customFormat="1"/>
    <row r="60705" customFormat="1"/>
    <row r="60706" customFormat="1"/>
    <row r="60707" customFormat="1"/>
    <row r="60708" customFormat="1"/>
    <row r="60709" customFormat="1"/>
    <row r="60710" customFormat="1"/>
    <row r="60711" customFormat="1"/>
    <row r="60712" customFormat="1"/>
    <row r="60713" customFormat="1"/>
    <row r="60714" customFormat="1"/>
    <row r="60715" customFormat="1"/>
    <row r="60716" customFormat="1"/>
    <row r="60717" customFormat="1"/>
    <row r="60718" customFormat="1"/>
    <row r="60719" customFormat="1"/>
    <row r="60720" customFormat="1"/>
    <row r="60721" customFormat="1"/>
    <row r="60722" customFormat="1"/>
    <row r="60723" customFormat="1"/>
    <row r="60724" customFormat="1"/>
    <row r="60725" customFormat="1"/>
    <row r="60726" customFormat="1"/>
    <row r="60727" customFormat="1"/>
    <row r="60728" customFormat="1"/>
    <row r="60729" customFormat="1"/>
    <row r="60730" customFormat="1"/>
    <row r="60731" customFormat="1"/>
    <row r="60732" customFormat="1"/>
    <row r="60733" customFormat="1"/>
    <row r="60734" customFormat="1"/>
    <row r="60735" customFormat="1"/>
    <row r="60736" customFormat="1"/>
    <row r="60737" customFormat="1"/>
    <row r="60738" customFormat="1"/>
    <row r="60739" customFormat="1"/>
    <row r="60740" customFormat="1"/>
    <row r="60741" customFormat="1"/>
    <row r="60742" customFormat="1"/>
    <row r="60743" customFormat="1"/>
    <row r="60744" customFormat="1"/>
    <row r="60745" customFormat="1"/>
    <row r="60746" customFormat="1"/>
    <row r="60747" customFormat="1"/>
    <row r="60748" customFormat="1"/>
    <row r="60749" customFormat="1"/>
    <row r="60750" customFormat="1"/>
    <row r="60751" customFormat="1"/>
    <row r="60752" customFormat="1"/>
    <row r="60753" customFormat="1"/>
    <row r="60754" customFormat="1"/>
    <row r="60755" customFormat="1"/>
    <row r="60756" customFormat="1"/>
    <row r="60757" customFormat="1"/>
    <row r="60758" customFormat="1"/>
    <row r="60759" customFormat="1"/>
    <row r="60760" customFormat="1"/>
    <row r="60761" customFormat="1"/>
    <row r="60762" customFormat="1"/>
    <row r="60763" customFormat="1"/>
    <row r="60764" customFormat="1"/>
    <row r="60765" customFormat="1"/>
    <row r="60766" customFormat="1"/>
    <row r="60767" customFormat="1"/>
    <row r="60768" customFormat="1"/>
    <row r="60769" customFormat="1"/>
    <row r="60770" customFormat="1"/>
    <row r="60771" customFormat="1"/>
    <row r="60772" customFormat="1"/>
    <row r="60773" customFormat="1"/>
    <row r="60774" customFormat="1"/>
    <row r="60775" customFormat="1"/>
    <row r="60776" customFormat="1"/>
    <row r="60777" customFormat="1"/>
    <row r="60778" customFormat="1"/>
    <row r="60779" customFormat="1"/>
    <row r="60780" customFormat="1"/>
    <row r="60781" customFormat="1"/>
    <row r="60782" customFormat="1"/>
    <row r="60783" customFormat="1"/>
    <row r="60784" customFormat="1"/>
    <row r="60785" customFormat="1"/>
    <row r="60786" customFormat="1"/>
    <row r="60787" customFormat="1"/>
    <row r="60788" customFormat="1"/>
    <row r="60789" customFormat="1"/>
    <row r="60790" customFormat="1"/>
    <row r="60791" customFormat="1"/>
    <row r="60792" customFormat="1"/>
    <row r="60793" customFormat="1"/>
    <row r="60794" customFormat="1"/>
    <row r="60795" customFormat="1"/>
    <row r="60796" customFormat="1"/>
    <row r="60797" customFormat="1"/>
    <row r="60798" customFormat="1"/>
    <row r="60799" customFormat="1"/>
    <row r="60800" customFormat="1"/>
    <row r="60801" customFormat="1"/>
    <row r="60802" customFormat="1"/>
    <row r="60803" customFormat="1"/>
    <row r="60804" customFormat="1"/>
    <row r="60805" customFormat="1"/>
    <row r="60806" customFormat="1"/>
    <row r="60807" customFormat="1"/>
    <row r="60808" customFormat="1"/>
    <row r="60809" customFormat="1"/>
    <row r="60810" customFormat="1"/>
    <row r="60811" customFormat="1"/>
    <row r="60812" customFormat="1"/>
    <row r="60813" customFormat="1"/>
    <row r="60814" customFormat="1"/>
    <row r="60815" customFormat="1"/>
    <row r="60816" customFormat="1"/>
    <row r="60817" customFormat="1"/>
    <row r="60818" customFormat="1"/>
    <row r="60819" customFormat="1"/>
    <row r="60820" customFormat="1"/>
    <row r="60821" customFormat="1"/>
    <row r="60822" customFormat="1"/>
    <row r="60823" customFormat="1"/>
    <row r="60824" customFormat="1"/>
    <row r="60825" customFormat="1"/>
    <row r="60826" customFormat="1"/>
    <row r="60827" customFormat="1"/>
    <row r="60828" customFormat="1"/>
    <row r="60829" customFormat="1"/>
    <row r="60830" customFormat="1"/>
    <row r="60831" customFormat="1"/>
    <row r="60832" customFormat="1"/>
    <row r="60833" customFormat="1"/>
    <row r="60834" customFormat="1"/>
    <row r="60835" customFormat="1"/>
    <row r="60836" customFormat="1"/>
    <row r="60837" customFormat="1"/>
    <row r="60838" customFormat="1"/>
    <row r="60839" customFormat="1"/>
    <row r="60840" customFormat="1"/>
    <row r="60841" customFormat="1"/>
    <row r="60842" customFormat="1"/>
    <row r="60843" customFormat="1"/>
    <row r="60844" customFormat="1"/>
    <row r="60845" customFormat="1"/>
    <row r="60846" customFormat="1"/>
    <row r="60847" customFormat="1"/>
    <row r="60848" customFormat="1"/>
    <row r="60849" customFormat="1"/>
    <row r="60850" customFormat="1"/>
    <row r="60851" customFormat="1"/>
    <row r="60852" customFormat="1"/>
    <row r="60853" customFormat="1"/>
    <row r="60854" customFormat="1"/>
    <row r="60855" customFormat="1"/>
    <row r="60856" customFormat="1"/>
    <row r="60857" customFormat="1"/>
    <row r="60858" customFormat="1"/>
    <row r="60859" customFormat="1"/>
    <row r="60860" customFormat="1"/>
    <row r="60861" customFormat="1"/>
    <row r="60862" customFormat="1"/>
    <row r="60863" customFormat="1"/>
    <row r="60864" customFormat="1"/>
    <row r="60865" customFormat="1"/>
    <row r="60866" customFormat="1"/>
    <row r="60867" customFormat="1"/>
    <row r="60868" customFormat="1"/>
    <row r="60869" customFormat="1"/>
    <row r="60870" customFormat="1"/>
    <row r="60871" customFormat="1"/>
    <row r="60872" customFormat="1"/>
    <row r="60873" customFormat="1"/>
    <row r="60874" customFormat="1"/>
    <row r="60875" customFormat="1"/>
    <row r="60876" customFormat="1"/>
    <row r="60877" customFormat="1"/>
    <row r="60878" customFormat="1"/>
    <row r="60879" customFormat="1"/>
    <row r="60880" customFormat="1"/>
    <row r="60881" customFormat="1"/>
    <row r="60882" customFormat="1"/>
    <row r="60883" customFormat="1"/>
    <row r="60884" customFormat="1"/>
    <row r="60885" customFormat="1"/>
    <row r="60886" customFormat="1"/>
    <row r="60887" customFormat="1"/>
    <row r="60888" customFormat="1"/>
    <row r="60889" customFormat="1"/>
    <row r="60890" customFormat="1"/>
    <row r="60891" customFormat="1"/>
    <row r="60892" customFormat="1"/>
    <row r="60893" customFormat="1"/>
    <row r="60894" customFormat="1"/>
    <row r="60895" customFormat="1"/>
    <row r="60896" customFormat="1"/>
    <row r="60897" customFormat="1"/>
    <row r="60898" customFormat="1"/>
    <row r="60899" customFormat="1"/>
    <row r="60900" customFormat="1"/>
    <row r="60901" customFormat="1"/>
    <row r="60902" customFormat="1"/>
    <row r="60903" customFormat="1"/>
    <row r="60904" customFormat="1"/>
    <row r="60905" customFormat="1"/>
    <row r="60906" customFormat="1"/>
    <row r="60907" customFormat="1"/>
    <row r="60908" customFormat="1"/>
    <row r="60909" customFormat="1"/>
    <row r="60910" customFormat="1"/>
    <row r="60911" customFormat="1"/>
    <row r="60912" customFormat="1"/>
    <row r="60913" customFormat="1"/>
    <row r="60914" customFormat="1"/>
    <row r="60915" customFormat="1"/>
    <row r="60916" customFormat="1"/>
    <row r="60917" customFormat="1"/>
    <row r="60918" customFormat="1"/>
    <row r="60919" customFormat="1"/>
    <row r="60920" customFormat="1"/>
    <row r="60921" customFormat="1"/>
    <row r="60922" customFormat="1"/>
    <row r="60923" customFormat="1"/>
    <row r="60924" customFormat="1"/>
    <row r="60925" customFormat="1"/>
    <row r="60926" customFormat="1"/>
    <row r="60927" customFormat="1"/>
    <row r="60928" customFormat="1"/>
    <row r="60929" customFormat="1"/>
    <row r="60930" customFormat="1"/>
    <row r="60931" customFormat="1"/>
    <row r="60932" customFormat="1"/>
    <row r="60933" customFormat="1"/>
    <row r="60934" customFormat="1"/>
    <row r="60935" customFormat="1"/>
    <row r="60936" customFormat="1"/>
    <row r="60937" customFormat="1"/>
    <row r="60938" customFormat="1"/>
    <row r="60939" customFormat="1"/>
    <row r="60940" customFormat="1"/>
    <row r="60941" customFormat="1"/>
    <row r="60942" customFormat="1"/>
    <row r="60943" customFormat="1"/>
    <row r="60944" customFormat="1"/>
    <row r="60945" customFormat="1"/>
    <row r="60946" customFormat="1"/>
    <row r="60947" customFormat="1"/>
    <row r="60948" customFormat="1"/>
    <row r="60949" customFormat="1"/>
    <row r="60950" customFormat="1"/>
    <row r="60951" customFormat="1"/>
    <row r="60952" customFormat="1"/>
    <row r="60953" customFormat="1"/>
    <row r="60954" customFormat="1"/>
    <row r="60955" customFormat="1"/>
    <row r="60956" customFormat="1"/>
    <row r="60957" customFormat="1"/>
    <row r="60958" customFormat="1"/>
    <row r="60959" customFormat="1"/>
    <row r="60960" customFormat="1"/>
    <row r="60961" customFormat="1"/>
    <row r="60962" customFormat="1"/>
    <row r="60963" customFormat="1"/>
    <row r="60964" customFormat="1"/>
    <row r="60965" customFormat="1"/>
    <row r="60966" customFormat="1"/>
    <row r="60967" customFormat="1"/>
    <row r="60968" customFormat="1"/>
    <row r="60969" customFormat="1"/>
    <row r="60970" customFormat="1"/>
    <row r="60971" customFormat="1"/>
    <row r="60972" customFormat="1"/>
    <row r="60973" customFormat="1"/>
    <row r="60974" customFormat="1"/>
    <row r="60975" customFormat="1"/>
    <row r="60976" customFormat="1"/>
    <row r="60977" customFormat="1"/>
    <row r="60978" customFormat="1"/>
    <row r="60979" customFormat="1"/>
    <row r="60980" customFormat="1"/>
    <row r="60981" customFormat="1"/>
    <row r="60982" customFormat="1"/>
    <row r="60983" customFormat="1"/>
    <row r="60984" customFormat="1"/>
    <row r="60985" customFormat="1"/>
    <row r="60986" customFormat="1"/>
    <row r="60987" customFormat="1"/>
    <row r="60988" customFormat="1"/>
    <row r="60989" customFormat="1"/>
    <row r="60990" customFormat="1"/>
    <row r="60991" customFormat="1"/>
    <row r="60992" customFormat="1"/>
    <row r="60993" customFormat="1"/>
    <row r="60994" customFormat="1"/>
    <row r="60995" customFormat="1"/>
    <row r="60996" customFormat="1"/>
    <row r="60997" customFormat="1"/>
    <row r="60998" customFormat="1"/>
    <row r="60999" customFormat="1"/>
    <row r="61000" customFormat="1"/>
    <row r="61001" customFormat="1"/>
    <row r="61002" customFormat="1"/>
    <row r="61003" customFormat="1"/>
    <row r="61004" customFormat="1"/>
    <row r="61005" customFormat="1"/>
    <row r="61006" customFormat="1"/>
    <row r="61007" customFormat="1"/>
    <row r="61008" customFormat="1"/>
    <row r="61009" customFormat="1"/>
    <row r="61010" customFormat="1"/>
    <row r="61011" customFormat="1"/>
    <row r="61012" customFormat="1"/>
    <row r="61013" customFormat="1"/>
    <row r="61014" customFormat="1"/>
    <row r="61015" customFormat="1"/>
    <row r="61016" customFormat="1"/>
    <row r="61017" customFormat="1"/>
    <row r="61018" customFormat="1"/>
    <row r="61019" customFormat="1"/>
    <row r="61020" customFormat="1"/>
    <row r="61021" customFormat="1"/>
    <row r="61022" customFormat="1"/>
    <row r="61023" customFormat="1"/>
    <row r="61024" customFormat="1"/>
    <row r="61025" customFormat="1"/>
    <row r="61026" customFormat="1"/>
    <row r="61027" customFormat="1"/>
    <row r="61028" customFormat="1"/>
    <row r="61029" customFormat="1"/>
    <row r="61030" customFormat="1"/>
    <row r="61031" customFormat="1"/>
    <row r="61032" customFormat="1"/>
    <row r="61033" customFormat="1"/>
    <row r="61034" customFormat="1"/>
    <row r="61035" customFormat="1"/>
    <row r="61036" customFormat="1"/>
    <row r="61037" customFormat="1"/>
    <row r="61038" customFormat="1"/>
    <row r="61039" customFormat="1"/>
    <row r="61040" customFormat="1"/>
    <row r="61041" customFormat="1"/>
    <row r="61042" customFormat="1"/>
    <row r="61043" customFormat="1"/>
    <row r="61044" customFormat="1"/>
    <row r="61045" customFormat="1"/>
    <row r="61046" customFormat="1"/>
    <row r="61047" customFormat="1"/>
    <row r="61048" customFormat="1"/>
    <row r="61049" customFormat="1"/>
    <row r="61050" customFormat="1"/>
    <row r="61051" customFormat="1"/>
    <row r="61052" customFormat="1"/>
    <row r="61053" customFormat="1"/>
    <row r="61054" customFormat="1"/>
    <row r="61055" customFormat="1"/>
    <row r="61056" customFormat="1"/>
    <row r="61057" customFormat="1"/>
    <row r="61058" customFormat="1"/>
    <row r="61059" customFormat="1"/>
    <row r="61060" customFormat="1"/>
    <row r="61061" customFormat="1"/>
    <row r="61062" customFormat="1"/>
    <row r="61063" customFormat="1"/>
    <row r="61064" customFormat="1"/>
    <row r="61065" customFormat="1"/>
    <row r="61066" customFormat="1"/>
    <row r="61067" customFormat="1"/>
    <row r="61068" customFormat="1"/>
    <row r="61069" customFormat="1"/>
    <row r="61070" customFormat="1"/>
    <row r="61071" customFormat="1"/>
    <row r="61072" customFormat="1"/>
    <row r="61073" customFormat="1"/>
    <row r="61074" customFormat="1"/>
    <row r="61075" customFormat="1"/>
    <row r="61076" customFormat="1"/>
    <row r="61077" customFormat="1"/>
    <row r="61078" customFormat="1"/>
    <row r="61079" customFormat="1"/>
    <row r="61080" customFormat="1"/>
    <row r="61081" customFormat="1"/>
    <row r="61082" customFormat="1"/>
    <row r="61083" customFormat="1"/>
    <row r="61084" customFormat="1"/>
    <row r="61085" customFormat="1"/>
    <row r="61086" customFormat="1"/>
    <row r="61087" customFormat="1"/>
    <row r="61088" customFormat="1"/>
    <row r="61089" customFormat="1"/>
    <row r="61090" customFormat="1"/>
    <row r="61091" customFormat="1"/>
    <row r="61092" customFormat="1"/>
    <row r="61093" customFormat="1"/>
    <row r="61094" customFormat="1"/>
    <row r="61095" customFormat="1"/>
    <row r="61096" customFormat="1"/>
    <row r="61097" customFormat="1"/>
    <row r="61098" customFormat="1"/>
    <row r="61099" customFormat="1"/>
    <row r="61100" customFormat="1"/>
    <row r="61101" customFormat="1"/>
    <row r="61102" customFormat="1"/>
    <row r="61103" customFormat="1"/>
    <row r="61104" customFormat="1"/>
    <row r="61105" customFormat="1"/>
    <row r="61106" customFormat="1"/>
    <row r="61107" customFormat="1"/>
    <row r="61108" customFormat="1"/>
    <row r="61109" customFormat="1"/>
    <row r="61110" customFormat="1"/>
    <row r="61111" customFormat="1"/>
    <row r="61112" customFormat="1"/>
    <row r="61113" customFormat="1"/>
    <row r="61114" customFormat="1"/>
    <row r="61115" customFormat="1"/>
    <row r="61116" customFormat="1"/>
    <row r="61117" customFormat="1"/>
    <row r="61118" customFormat="1"/>
    <row r="61119" customFormat="1"/>
    <row r="61120" customFormat="1"/>
    <row r="61121" customFormat="1"/>
    <row r="61122" customFormat="1"/>
    <row r="61123" customFormat="1"/>
    <row r="61124" customFormat="1"/>
    <row r="61125" customFormat="1"/>
    <row r="61126" customFormat="1"/>
    <row r="61127" customFormat="1"/>
    <row r="61128" customFormat="1"/>
    <row r="61129" customFormat="1"/>
    <row r="61130" customFormat="1"/>
    <row r="61131" customFormat="1"/>
    <row r="61132" customFormat="1"/>
    <row r="61133" customFormat="1"/>
    <row r="61134" customFormat="1"/>
    <row r="61135" customFormat="1"/>
    <row r="61136" customFormat="1"/>
    <row r="61137" customFormat="1"/>
    <row r="61138" customFormat="1"/>
    <row r="61139" customFormat="1"/>
    <row r="61140" customFormat="1"/>
    <row r="61141" customFormat="1"/>
    <row r="61142" customFormat="1"/>
    <row r="61143" customFormat="1"/>
    <row r="61144" customFormat="1"/>
    <row r="61145" customFormat="1"/>
    <row r="61146" customFormat="1"/>
    <row r="61147" customFormat="1"/>
    <row r="61148" customFormat="1"/>
    <row r="61149" customFormat="1"/>
    <row r="61150" customFormat="1"/>
    <row r="61151" customFormat="1"/>
    <row r="61152" customFormat="1"/>
    <row r="61153" customFormat="1"/>
    <row r="61154" customFormat="1"/>
    <row r="61155" customFormat="1"/>
    <row r="61156" customFormat="1"/>
    <row r="61157" customFormat="1"/>
    <row r="61158" customFormat="1"/>
    <row r="61159" customFormat="1"/>
    <row r="61160" customFormat="1"/>
    <row r="61161" customFormat="1"/>
    <row r="61162" customFormat="1"/>
    <row r="61163" customFormat="1"/>
    <row r="61164" customFormat="1"/>
    <row r="61165" customFormat="1"/>
    <row r="61166" customFormat="1"/>
    <row r="61167" customFormat="1"/>
    <row r="61168" customFormat="1"/>
    <row r="61169" customFormat="1"/>
    <row r="61170" customFormat="1"/>
    <row r="61171" customFormat="1"/>
    <row r="61172" customFormat="1"/>
    <row r="61173" customFormat="1"/>
    <row r="61174" customFormat="1"/>
    <row r="61175" customFormat="1"/>
    <row r="61176" customFormat="1"/>
    <row r="61177" customFormat="1"/>
    <row r="61178" customFormat="1"/>
    <row r="61179" customFormat="1"/>
    <row r="61180" customFormat="1"/>
    <row r="61181" customFormat="1"/>
    <row r="61182" customFormat="1"/>
    <row r="61183" customFormat="1"/>
    <row r="61184" customFormat="1"/>
    <row r="61185" customFormat="1"/>
    <row r="61186" customFormat="1"/>
    <row r="61187" customFormat="1"/>
    <row r="61188" customFormat="1"/>
    <row r="61189" customFormat="1"/>
    <row r="61190" customFormat="1"/>
    <row r="61191" customFormat="1"/>
    <row r="61192" customFormat="1"/>
    <row r="61193" customFormat="1"/>
    <row r="61194" customFormat="1"/>
    <row r="61195" customFormat="1"/>
    <row r="61196" customFormat="1"/>
    <row r="61197" customFormat="1"/>
    <row r="61198" customFormat="1"/>
    <row r="61199" customFormat="1"/>
    <row r="61200" customFormat="1"/>
    <row r="61201" customFormat="1"/>
    <row r="61202" customFormat="1"/>
    <row r="61203" customFormat="1"/>
    <row r="61204" customFormat="1"/>
    <row r="61205" customFormat="1"/>
    <row r="61206" customFormat="1"/>
    <row r="61207" customFormat="1"/>
    <row r="61208" customFormat="1"/>
    <row r="61209" customFormat="1"/>
    <row r="61210" customFormat="1"/>
    <row r="61211" customFormat="1"/>
    <row r="61212" customFormat="1"/>
    <row r="61213" customFormat="1"/>
    <row r="61214" customFormat="1"/>
    <row r="61215" customFormat="1"/>
    <row r="61216" customFormat="1"/>
    <row r="61217" customFormat="1"/>
    <row r="61218" customFormat="1"/>
    <row r="61219" customFormat="1"/>
    <row r="61220" customFormat="1"/>
    <row r="61221" customFormat="1"/>
    <row r="61222" customFormat="1"/>
    <row r="61223" customFormat="1"/>
    <row r="61224" customFormat="1"/>
    <row r="61225" customFormat="1"/>
    <row r="61226" customFormat="1"/>
    <row r="61227" customFormat="1"/>
    <row r="61228" customFormat="1"/>
    <row r="61229" customFormat="1"/>
    <row r="61230" customFormat="1"/>
    <row r="61231" customFormat="1"/>
    <row r="61232" customFormat="1"/>
    <row r="61233" customFormat="1"/>
    <row r="61234" customFormat="1"/>
    <row r="61235" customFormat="1"/>
    <row r="61236" customFormat="1"/>
    <row r="61237" customFormat="1"/>
    <row r="61238" customFormat="1"/>
    <row r="61239" customFormat="1"/>
    <row r="61240" customFormat="1"/>
    <row r="61241" customFormat="1"/>
    <row r="61242" customFormat="1"/>
    <row r="61243" customFormat="1"/>
    <row r="61244" customFormat="1"/>
    <row r="61245" customFormat="1"/>
    <row r="61246" customFormat="1"/>
    <row r="61247" customFormat="1"/>
    <row r="61248" customFormat="1"/>
    <row r="61249" customFormat="1"/>
    <row r="61250" customFormat="1"/>
    <row r="61251" customFormat="1"/>
    <row r="61252" customFormat="1"/>
    <row r="61253" customFormat="1"/>
    <row r="61254" customFormat="1"/>
    <row r="61255" customFormat="1"/>
    <row r="61256" customFormat="1"/>
    <row r="61257" customFormat="1"/>
    <row r="61258" customFormat="1"/>
    <row r="61259" customFormat="1"/>
    <row r="61260" customFormat="1"/>
    <row r="61261" customFormat="1"/>
    <row r="61262" customFormat="1"/>
    <row r="61263" customFormat="1"/>
    <row r="61264" customFormat="1"/>
    <row r="61265" customFormat="1"/>
    <row r="61266" customFormat="1"/>
    <row r="61267" customFormat="1"/>
    <row r="61268" customFormat="1"/>
    <row r="61269" customFormat="1"/>
    <row r="61270" customFormat="1"/>
    <row r="61271" customFormat="1"/>
    <row r="61272" customFormat="1"/>
    <row r="61273" customFormat="1"/>
    <row r="61274" customFormat="1"/>
    <row r="61275" customFormat="1"/>
    <row r="61276" customFormat="1"/>
    <row r="61277" customFormat="1"/>
    <row r="61278" customFormat="1"/>
    <row r="61279" customFormat="1"/>
    <row r="61280" customFormat="1"/>
    <row r="61281" customFormat="1"/>
    <row r="61282" customFormat="1"/>
    <row r="61283" customFormat="1"/>
    <row r="61284" customFormat="1"/>
    <row r="61285" customFormat="1"/>
    <row r="61286" customFormat="1"/>
    <row r="61287" customFormat="1"/>
    <row r="61288" customFormat="1"/>
    <row r="61289" customFormat="1"/>
    <row r="61290" customFormat="1"/>
    <row r="61291" customFormat="1"/>
    <row r="61292" customFormat="1"/>
    <row r="61293" customFormat="1"/>
    <row r="61294" customFormat="1"/>
    <row r="61295" customFormat="1"/>
    <row r="61296" customFormat="1"/>
    <row r="61297" customFormat="1"/>
    <row r="61298" customFormat="1"/>
    <row r="61299" customFormat="1"/>
    <row r="61300" customFormat="1"/>
    <row r="61301" customFormat="1"/>
    <row r="61302" customFormat="1"/>
    <row r="61303" customFormat="1"/>
    <row r="61304" customFormat="1"/>
    <row r="61305" customFormat="1"/>
    <row r="61306" customFormat="1"/>
    <row r="61307" customFormat="1"/>
    <row r="61308" customFormat="1"/>
    <row r="61309" customFormat="1"/>
    <row r="61310" customFormat="1"/>
    <row r="61311" customFormat="1"/>
    <row r="61312" customFormat="1"/>
    <row r="61313" customFormat="1"/>
    <row r="61314" customFormat="1"/>
    <row r="61315" customFormat="1"/>
    <row r="61316" customFormat="1"/>
    <row r="61317" customFormat="1"/>
    <row r="61318" customFormat="1"/>
    <row r="61319" customFormat="1"/>
    <row r="61320" customFormat="1"/>
    <row r="61321" customFormat="1"/>
    <row r="61322" customFormat="1"/>
    <row r="61323" customFormat="1"/>
    <row r="61324" customFormat="1"/>
    <row r="61325" customFormat="1"/>
    <row r="61326" customFormat="1"/>
    <row r="61327" customFormat="1"/>
    <row r="61328" customFormat="1"/>
    <row r="61329" customFormat="1"/>
    <row r="61330" customFormat="1"/>
    <row r="61331" customFormat="1"/>
    <row r="61332" customFormat="1"/>
    <row r="61333" customFormat="1"/>
    <row r="61334" customFormat="1"/>
    <row r="61335" customFormat="1"/>
    <row r="61336" customFormat="1"/>
    <row r="61337" customFormat="1"/>
    <row r="61338" customFormat="1"/>
    <row r="61339" customFormat="1"/>
    <row r="61340" customFormat="1"/>
    <row r="61341" customFormat="1"/>
    <row r="61342" customFormat="1"/>
    <row r="61343" customFormat="1"/>
    <row r="61344" customFormat="1"/>
    <row r="61345" customFormat="1"/>
    <row r="61346" customFormat="1"/>
    <row r="61347" customFormat="1"/>
    <row r="61348" customFormat="1"/>
    <row r="61349" customFormat="1"/>
    <row r="61350" customFormat="1"/>
    <row r="61351" customFormat="1"/>
    <row r="61352" customFormat="1"/>
    <row r="61353" customFormat="1"/>
    <row r="61354" customFormat="1"/>
    <row r="61355" customFormat="1"/>
    <row r="61356" customFormat="1"/>
    <row r="61357" customFormat="1"/>
    <row r="61358" customFormat="1"/>
    <row r="61359" customFormat="1"/>
    <row r="61360" customFormat="1"/>
    <row r="61361" customFormat="1"/>
    <row r="61362" customFormat="1"/>
    <row r="61363" customFormat="1"/>
    <row r="61364" customFormat="1"/>
    <row r="61365" customFormat="1"/>
    <row r="61366" customFormat="1"/>
    <row r="61367" customFormat="1"/>
    <row r="61368" customFormat="1"/>
    <row r="61369" customFormat="1"/>
    <row r="61370" customFormat="1"/>
    <row r="61371" customFormat="1"/>
    <row r="61372" customFormat="1"/>
    <row r="61373" customFormat="1"/>
    <row r="61374" customFormat="1"/>
    <row r="61375" customFormat="1"/>
    <row r="61376" customFormat="1"/>
    <row r="61377" customFormat="1"/>
    <row r="61378" customFormat="1"/>
    <row r="61379" customFormat="1"/>
    <row r="61380" customFormat="1"/>
    <row r="61381" customFormat="1"/>
    <row r="61382" customFormat="1"/>
    <row r="61383" customFormat="1"/>
    <row r="61384" customFormat="1"/>
    <row r="61385" customFormat="1"/>
    <row r="61386" customFormat="1"/>
    <row r="61387" customFormat="1"/>
    <row r="61388" customFormat="1"/>
    <row r="61389" customFormat="1"/>
    <row r="61390" customFormat="1"/>
    <row r="61391" customFormat="1"/>
    <row r="61392" customFormat="1"/>
    <row r="61393" customFormat="1"/>
    <row r="61394" customFormat="1"/>
    <row r="61395" customFormat="1"/>
    <row r="61396" customFormat="1"/>
    <row r="61397" customFormat="1"/>
    <row r="61398" customFormat="1"/>
    <row r="61399" customFormat="1"/>
    <row r="61400" customFormat="1"/>
    <row r="61401" customFormat="1"/>
    <row r="61402" customFormat="1"/>
    <row r="61403" customFormat="1"/>
    <row r="61404" customFormat="1"/>
    <row r="61405" customFormat="1"/>
    <row r="61406" customFormat="1"/>
    <row r="61407" customFormat="1"/>
    <row r="61408" customFormat="1"/>
    <row r="61409" customFormat="1"/>
    <row r="61410" customFormat="1"/>
    <row r="61411" customFormat="1"/>
    <row r="61412" customFormat="1"/>
    <row r="61413" customFormat="1"/>
    <row r="61414" customFormat="1"/>
    <row r="61415" customFormat="1"/>
    <row r="61416" customFormat="1"/>
    <row r="61417" customFormat="1"/>
    <row r="61418" customFormat="1"/>
    <row r="61419" customFormat="1"/>
    <row r="61420" customFormat="1"/>
    <row r="61421" customFormat="1"/>
    <row r="61422" customFormat="1"/>
    <row r="61423" customFormat="1"/>
    <row r="61424" customFormat="1"/>
    <row r="61425" customFormat="1"/>
    <row r="61426" customFormat="1"/>
    <row r="61427" customFormat="1"/>
    <row r="61428" customFormat="1"/>
    <row r="61429" customFormat="1"/>
    <row r="61430" customFormat="1"/>
    <row r="61431" customFormat="1"/>
    <row r="61432" customFormat="1"/>
    <row r="61433" customFormat="1"/>
    <row r="61434" customFormat="1"/>
    <row r="61435" customFormat="1"/>
    <row r="61436" customFormat="1"/>
    <row r="61437" customFormat="1"/>
    <row r="61438" customFormat="1"/>
    <row r="61439" customFormat="1"/>
    <row r="61440" customFormat="1"/>
    <row r="61441" customFormat="1"/>
    <row r="61442" customFormat="1"/>
    <row r="61443" customFormat="1"/>
    <row r="61444" customFormat="1"/>
    <row r="61445" customFormat="1"/>
    <row r="61446" customFormat="1"/>
    <row r="61447" customFormat="1"/>
    <row r="61448" customFormat="1"/>
    <row r="61449" customFormat="1"/>
    <row r="61450" customFormat="1"/>
    <row r="61451" customFormat="1"/>
    <row r="61452" customFormat="1"/>
    <row r="61453" customFormat="1"/>
    <row r="61454" customFormat="1"/>
    <row r="61455" customFormat="1"/>
    <row r="61456" customFormat="1"/>
    <row r="61457" customFormat="1"/>
    <row r="61458" customFormat="1"/>
    <row r="61459" customFormat="1"/>
    <row r="61460" customFormat="1"/>
    <row r="61461" customFormat="1"/>
    <row r="61462" customFormat="1"/>
    <row r="61463" customFormat="1"/>
    <row r="61464" customFormat="1"/>
    <row r="61465" customFormat="1"/>
    <row r="61466" customFormat="1"/>
    <row r="61467" customFormat="1"/>
    <row r="61468" customFormat="1"/>
    <row r="61469" customFormat="1"/>
    <row r="61470" customFormat="1"/>
    <row r="61471" customFormat="1"/>
    <row r="61472" customFormat="1"/>
    <row r="61473" customFormat="1"/>
    <row r="61474" customFormat="1"/>
    <row r="61475" customFormat="1"/>
    <row r="61476" customFormat="1"/>
    <row r="61477" customFormat="1"/>
    <row r="61478" customFormat="1"/>
    <row r="61479" customFormat="1"/>
    <row r="61480" customFormat="1"/>
    <row r="61481" customFormat="1"/>
    <row r="61482" customFormat="1"/>
    <row r="61483" customFormat="1"/>
    <row r="61484" customFormat="1"/>
    <row r="61485" customFormat="1"/>
    <row r="61486" customFormat="1"/>
    <row r="61487" customFormat="1"/>
    <row r="61488" customFormat="1"/>
    <row r="61489" customFormat="1"/>
    <row r="61490" customFormat="1"/>
    <row r="61491" customFormat="1"/>
    <row r="61492" customFormat="1"/>
    <row r="61493" customFormat="1"/>
    <row r="61494" customFormat="1"/>
    <row r="61495" customFormat="1"/>
    <row r="61496" customFormat="1"/>
    <row r="61497" customFormat="1"/>
    <row r="61498" customFormat="1"/>
    <row r="61499" customFormat="1"/>
    <row r="61500" customFormat="1"/>
    <row r="61501" customFormat="1"/>
    <row r="61502" customFormat="1"/>
    <row r="61503" customFormat="1"/>
    <row r="61504" customFormat="1"/>
    <row r="61505" customFormat="1"/>
    <row r="61506" customFormat="1"/>
    <row r="61507" customFormat="1"/>
    <row r="61508" customFormat="1"/>
    <row r="61509" customFormat="1"/>
    <row r="61510" customFormat="1"/>
    <row r="61511" customFormat="1"/>
    <row r="61512" customFormat="1"/>
    <row r="61513" customFormat="1"/>
    <row r="61514" customFormat="1"/>
    <row r="61515" customFormat="1"/>
    <row r="61516" customFormat="1"/>
    <row r="61517" customFormat="1"/>
    <row r="61518" customFormat="1"/>
    <row r="61519" customFormat="1"/>
    <row r="61520" customFormat="1"/>
    <row r="61521" customFormat="1"/>
    <row r="61522" customFormat="1"/>
    <row r="61523" customFormat="1"/>
    <row r="61524" customFormat="1"/>
    <row r="61525" customFormat="1"/>
    <row r="61526" customFormat="1"/>
    <row r="61527" customFormat="1"/>
    <row r="61528" customFormat="1"/>
    <row r="61529" customFormat="1"/>
    <row r="61530" customFormat="1"/>
    <row r="61531" customFormat="1"/>
    <row r="61532" customFormat="1"/>
    <row r="61533" customFormat="1"/>
    <row r="61534" customFormat="1"/>
    <row r="61535" customFormat="1"/>
    <row r="61536" customFormat="1"/>
    <row r="61537" customFormat="1"/>
    <row r="61538" customFormat="1"/>
    <row r="61539" customFormat="1"/>
    <row r="61540" customFormat="1"/>
    <row r="61541" customFormat="1"/>
    <row r="61542" customFormat="1"/>
    <row r="61543" customFormat="1"/>
    <row r="61544" customFormat="1"/>
    <row r="61545" customFormat="1"/>
    <row r="61546" customFormat="1"/>
    <row r="61547" customFormat="1"/>
    <row r="61548" customFormat="1"/>
    <row r="61549" customFormat="1"/>
    <row r="61550" customFormat="1"/>
    <row r="61551" customFormat="1"/>
    <row r="61552" customFormat="1"/>
    <row r="61553" customFormat="1"/>
    <row r="61554" customFormat="1"/>
    <row r="61555" customFormat="1"/>
    <row r="61556" customFormat="1"/>
    <row r="61557" customFormat="1"/>
    <row r="61558" customFormat="1"/>
    <row r="61559" customFormat="1"/>
    <row r="61560" customFormat="1"/>
    <row r="61561" customFormat="1"/>
    <row r="61562" customFormat="1"/>
    <row r="61563" customFormat="1"/>
    <row r="61564" customFormat="1"/>
    <row r="61565" customFormat="1"/>
    <row r="61566" customFormat="1"/>
    <row r="61567" customFormat="1"/>
    <row r="61568" customFormat="1"/>
    <row r="61569" customFormat="1"/>
    <row r="61570" customFormat="1"/>
    <row r="61571" customFormat="1"/>
    <row r="61572" customFormat="1"/>
    <row r="61573" customFormat="1"/>
    <row r="61574" customFormat="1"/>
    <row r="61575" customFormat="1"/>
    <row r="61576" customFormat="1"/>
    <row r="61577" customFormat="1"/>
    <row r="61578" customFormat="1"/>
    <row r="61579" customFormat="1"/>
    <row r="61580" customFormat="1"/>
    <row r="61581" customFormat="1"/>
    <row r="61582" customFormat="1"/>
    <row r="61583" customFormat="1"/>
    <row r="61584" customFormat="1"/>
    <row r="61585" customFormat="1"/>
    <row r="61586" customFormat="1"/>
    <row r="61587" customFormat="1"/>
    <row r="61588" customFormat="1"/>
    <row r="61589" customFormat="1"/>
    <row r="61590" customFormat="1"/>
    <row r="61591" customFormat="1"/>
    <row r="61592" customFormat="1"/>
    <row r="61593" customFormat="1"/>
    <row r="61594" customFormat="1"/>
    <row r="61595" customFormat="1"/>
    <row r="61596" customFormat="1"/>
    <row r="61597" customFormat="1"/>
    <row r="61598" customFormat="1"/>
    <row r="61599" customFormat="1"/>
    <row r="61600" customFormat="1"/>
    <row r="61601" customFormat="1"/>
    <row r="61602" customFormat="1"/>
    <row r="61603" customFormat="1"/>
    <row r="61604" customFormat="1"/>
    <row r="61605" customFormat="1"/>
    <row r="61606" customFormat="1"/>
    <row r="61607" customFormat="1"/>
    <row r="61608" customFormat="1"/>
    <row r="61609" customFormat="1"/>
    <row r="61610" customFormat="1"/>
    <row r="61611" customFormat="1"/>
    <row r="61612" customFormat="1"/>
    <row r="61613" customFormat="1"/>
    <row r="61614" customFormat="1"/>
    <row r="61615" customFormat="1"/>
    <row r="61616" customFormat="1"/>
    <row r="61617" customFormat="1"/>
    <row r="61618" customFormat="1"/>
    <row r="61619" customFormat="1"/>
    <row r="61620" customFormat="1"/>
    <row r="61621" customFormat="1"/>
    <row r="61622" customFormat="1"/>
    <row r="61623" customFormat="1"/>
    <row r="61624" customFormat="1"/>
    <row r="61625" customFormat="1"/>
    <row r="61626" customFormat="1"/>
    <row r="61627" customFormat="1"/>
    <row r="61628" customFormat="1"/>
    <row r="61629" customFormat="1"/>
    <row r="61630" customFormat="1"/>
    <row r="61631" customFormat="1"/>
    <row r="61632" customFormat="1"/>
    <row r="61633" customFormat="1"/>
    <row r="61634" customFormat="1"/>
    <row r="61635" customFormat="1"/>
    <row r="61636" customFormat="1"/>
    <row r="61637" customFormat="1"/>
    <row r="61638" customFormat="1"/>
    <row r="61639" customFormat="1"/>
    <row r="61640" customFormat="1"/>
    <row r="61641" customFormat="1"/>
    <row r="61642" customFormat="1"/>
    <row r="61643" customFormat="1"/>
    <row r="61644" customFormat="1"/>
    <row r="61645" customFormat="1"/>
    <row r="61646" customFormat="1"/>
    <row r="61647" customFormat="1"/>
    <row r="61648" customFormat="1"/>
    <row r="61649" customFormat="1"/>
    <row r="61650" customFormat="1"/>
    <row r="61651" customFormat="1"/>
    <row r="61652" customFormat="1"/>
    <row r="61653" customFormat="1"/>
    <row r="61654" customFormat="1"/>
    <row r="61655" customFormat="1"/>
    <row r="61656" customFormat="1"/>
    <row r="61657" customFormat="1"/>
    <row r="61658" customFormat="1"/>
    <row r="61659" customFormat="1"/>
    <row r="61660" customFormat="1"/>
    <row r="61661" customFormat="1"/>
    <row r="61662" customFormat="1"/>
    <row r="61663" customFormat="1"/>
    <row r="61664" customFormat="1"/>
    <row r="61665" customFormat="1"/>
    <row r="61666" customFormat="1"/>
    <row r="61667" customFormat="1"/>
    <row r="61668" customFormat="1"/>
    <row r="61669" customFormat="1"/>
    <row r="61670" customFormat="1"/>
    <row r="61671" customFormat="1"/>
    <row r="61672" customFormat="1"/>
    <row r="61673" customFormat="1"/>
    <row r="61674" customFormat="1"/>
    <row r="61675" customFormat="1"/>
    <row r="61676" customFormat="1"/>
    <row r="61677" customFormat="1"/>
    <row r="61678" customFormat="1"/>
    <row r="61679" customFormat="1"/>
    <row r="61680" customFormat="1"/>
    <row r="61681" customFormat="1"/>
    <row r="61682" customFormat="1"/>
    <row r="61683" customFormat="1"/>
    <row r="61684" customFormat="1"/>
    <row r="61685" customFormat="1"/>
    <row r="61686" customFormat="1"/>
    <row r="61687" customFormat="1"/>
    <row r="61688" customFormat="1"/>
    <row r="61689" customFormat="1"/>
    <row r="61690" customFormat="1"/>
    <row r="61691" customFormat="1"/>
    <row r="61692" customFormat="1"/>
    <row r="61693" customFormat="1"/>
    <row r="61694" customFormat="1"/>
    <row r="61695" customFormat="1"/>
    <row r="61696" customFormat="1"/>
    <row r="61697" customFormat="1"/>
    <row r="61698" customFormat="1"/>
    <row r="61699" customFormat="1"/>
    <row r="61700" customFormat="1"/>
    <row r="61701" customFormat="1"/>
    <row r="61702" customFormat="1"/>
    <row r="61703" customFormat="1"/>
    <row r="61704" customFormat="1"/>
    <row r="61705" customFormat="1"/>
    <row r="61706" customFormat="1"/>
    <row r="61707" customFormat="1"/>
    <row r="61708" customFormat="1"/>
    <row r="61709" customFormat="1"/>
    <row r="61710" customFormat="1"/>
    <row r="61711" customFormat="1"/>
    <row r="61712" customFormat="1"/>
    <row r="61713" customFormat="1"/>
    <row r="61714" customFormat="1"/>
    <row r="61715" customFormat="1"/>
    <row r="61716" customFormat="1"/>
    <row r="61717" customFormat="1"/>
    <row r="61718" customFormat="1"/>
    <row r="61719" customFormat="1"/>
    <row r="61720" customFormat="1"/>
    <row r="61721" customFormat="1"/>
    <row r="61722" customFormat="1"/>
    <row r="61723" customFormat="1"/>
    <row r="61724" customFormat="1"/>
    <row r="61725" customFormat="1"/>
    <row r="61726" customFormat="1"/>
    <row r="61727" customFormat="1"/>
    <row r="61728" customFormat="1"/>
    <row r="61729" customFormat="1"/>
    <row r="61730" customFormat="1"/>
    <row r="61731" customFormat="1"/>
    <row r="61732" customFormat="1"/>
    <row r="61733" customFormat="1"/>
    <row r="61734" customFormat="1"/>
    <row r="61735" customFormat="1"/>
    <row r="61736" customFormat="1"/>
    <row r="61737" customFormat="1"/>
    <row r="61738" customFormat="1"/>
    <row r="61739" customFormat="1"/>
    <row r="61740" customFormat="1"/>
    <row r="61741" customFormat="1"/>
    <row r="61742" customFormat="1"/>
    <row r="61743" customFormat="1"/>
    <row r="61744" customFormat="1"/>
    <row r="61745" customFormat="1"/>
    <row r="61746" customFormat="1"/>
    <row r="61747" customFormat="1"/>
    <row r="61748" customFormat="1"/>
    <row r="61749" customFormat="1"/>
    <row r="61750" customFormat="1"/>
    <row r="61751" customFormat="1"/>
    <row r="61752" customFormat="1"/>
    <row r="61753" customFormat="1"/>
    <row r="61754" customFormat="1"/>
    <row r="61755" customFormat="1"/>
    <row r="61756" customFormat="1"/>
    <row r="61757" customFormat="1"/>
    <row r="61758" customFormat="1"/>
    <row r="61759" customFormat="1"/>
    <row r="61760" customFormat="1"/>
    <row r="61761" customFormat="1"/>
    <row r="61762" customFormat="1"/>
    <row r="61763" customFormat="1"/>
    <row r="61764" customFormat="1"/>
    <row r="61765" customFormat="1"/>
    <row r="61766" customFormat="1"/>
    <row r="61767" customFormat="1"/>
    <row r="61768" customFormat="1"/>
    <row r="61769" customFormat="1"/>
    <row r="61770" customFormat="1"/>
    <row r="61771" customFormat="1"/>
    <row r="61772" customFormat="1"/>
    <row r="61773" customFormat="1"/>
    <row r="61774" customFormat="1"/>
    <row r="61775" customFormat="1"/>
    <row r="61776" customFormat="1"/>
    <row r="61777" customFormat="1"/>
    <row r="61778" customFormat="1"/>
    <row r="61779" customFormat="1"/>
    <row r="61780" customFormat="1"/>
    <row r="61781" customFormat="1"/>
    <row r="61782" customFormat="1"/>
    <row r="61783" customFormat="1"/>
    <row r="61784" customFormat="1"/>
    <row r="61785" customFormat="1"/>
    <row r="61786" customFormat="1"/>
    <row r="61787" customFormat="1"/>
    <row r="61788" customFormat="1"/>
    <row r="61789" customFormat="1"/>
    <row r="61790" customFormat="1"/>
    <row r="61791" customFormat="1"/>
    <row r="61792" customFormat="1"/>
    <row r="61793" customFormat="1"/>
    <row r="61794" customFormat="1"/>
    <row r="61795" customFormat="1"/>
    <row r="61796" customFormat="1"/>
    <row r="61797" customFormat="1"/>
    <row r="61798" customFormat="1"/>
    <row r="61799" customFormat="1"/>
    <row r="61800" customFormat="1"/>
    <row r="61801" customFormat="1"/>
    <row r="61802" customFormat="1"/>
    <row r="61803" customFormat="1"/>
    <row r="61804" customFormat="1"/>
    <row r="61805" customFormat="1"/>
    <row r="61806" customFormat="1"/>
    <row r="61807" customFormat="1"/>
    <row r="61808" customFormat="1"/>
    <row r="61809" customFormat="1"/>
    <row r="61810" customFormat="1"/>
    <row r="61811" customFormat="1"/>
    <row r="61812" customFormat="1"/>
    <row r="61813" customFormat="1"/>
    <row r="61814" customFormat="1"/>
    <row r="61815" customFormat="1"/>
    <row r="61816" customFormat="1"/>
    <row r="61817" customFormat="1"/>
    <row r="61818" customFormat="1"/>
    <row r="61819" customFormat="1"/>
    <row r="61820" customFormat="1"/>
    <row r="61821" customFormat="1"/>
    <row r="61822" customFormat="1"/>
    <row r="61823" customFormat="1"/>
    <row r="61824" customFormat="1"/>
    <row r="61825" customFormat="1"/>
    <row r="61826" customFormat="1"/>
    <row r="61827" customFormat="1"/>
    <row r="61828" customFormat="1"/>
    <row r="61829" customFormat="1"/>
    <row r="61830" customFormat="1"/>
    <row r="61831" customFormat="1"/>
    <row r="61832" customFormat="1"/>
    <row r="61833" customFormat="1"/>
    <row r="61834" customFormat="1"/>
    <row r="61835" customFormat="1"/>
    <row r="61836" customFormat="1"/>
    <row r="61837" customFormat="1"/>
    <row r="61838" customFormat="1"/>
    <row r="61839" customFormat="1"/>
    <row r="61840" customFormat="1"/>
    <row r="61841" customFormat="1"/>
    <row r="61842" customFormat="1"/>
    <row r="61843" customFormat="1"/>
    <row r="61844" customFormat="1"/>
    <row r="61845" customFormat="1"/>
    <row r="61846" customFormat="1"/>
    <row r="61847" customFormat="1"/>
    <row r="61848" customFormat="1"/>
    <row r="61849" customFormat="1"/>
    <row r="61850" customFormat="1"/>
    <row r="61851" customFormat="1"/>
    <row r="61852" customFormat="1"/>
    <row r="61853" customFormat="1"/>
    <row r="61854" customFormat="1"/>
    <row r="61855" customFormat="1"/>
    <row r="61856" customFormat="1"/>
    <row r="61857" customFormat="1"/>
    <row r="61858" customFormat="1"/>
    <row r="61859" customFormat="1"/>
    <row r="61860" customFormat="1"/>
    <row r="61861" customFormat="1"/>
    <row r="61862" customFormat="1"/>
    <row r="61863" customFormat="1"/>
    <row r="61864" customFormat="1"/>
    <row r="61865" customFormat="1"/>
    <row r="61866" customFormat="1"/>
    <row r="61867" customFormat="1"/>
    <row r="61868" customFormat="1"/>
    <row r="61869" customFormat="1"/>
    <row r="61870" customFormat="1"/>
    <row r="61871" customFormat="1"/>
    <row r="61872" customFormat="1"/>
    <row r="61873" customFormat="1"/>
    <row r="61874" customFormat="1"/>
    <row r="61875" customFormat="1"/>
    <row r="61876" customFormat="1"/>
    <row r="61877" customFormat="1"/>
    <row r="61878" customFormat="1"/>
    <row r="61879" customFormat="1"/>
    <row r="61880" customFormat="1"/>
    <row r="61881" customFormat="1"/>
    <row r="61882" customFormat="1"/>
    <row r="61883" customFormat="1"/>
    <row r="61884" customFormat="1"/>
    <row r="61885" customFormat="1"/>
    <row r="61886" customFormat="1"/>
    <row r="61887" customFormat="1"/>
    <row r="61888" customFormat="1"/>
    <row r="61889" customFormat="1"/>
    <row r="61890" customFormat="1"/>
    <row r="61891" customFormat="1"/>
    <row r="61892" customFormat="1"/>
    <row r="61893" customFormat="1"/>
    <row r="61894" customFormat="1"/>
    <row r="61895" customFormat="1"/>
    <row r="61896" customFormat="1"/>
    <row r="61897" customFormat="1"/>
    <row r="61898" customFormat="1"/>
    <row r="61899" customFormat="1"/>
    <row r="61900" customFormat="1"/>
    <row r="61901" customFormat="1"/>
    <row r="61902" customFormat="1"/>
    <row r="61903" customFormat="1"/>
    <row r="61904" customFormat="1"/>
    <row r="61905" customFormat="1"/>
    <row r="61906" customFormat="1"/>
    <row r="61907" customFormat="1"/>
    <row r="61908" customFormat="1"/>
    <row r="61909" customFormat="1"/>
    <row r="61910" customFormat="1"/>
    <row r="61911" customFormat="1"/>
    <row r="61912" customFormat="1"/>
    <row r="61913" customFormat="1"/>
    <row r="61914" customFormat="1"/>
    <row r="61915" customFormat="1"/>
    <row r="61916" customFormat="1"/>
    <row r="61917" customFormat="1"/>
    <row r="61918" customFormat="1"/>
    <row r="61919" customFormat="1"/>
    <row r="61920" customFormat="1"/>
    <row r="61921" customFormat="1"/>
    <row r="61922" customFormat="1"/>
    <row r="61923" customFormat="1"/>
    <row r="61924" customFormat="1"/>
    <row r="61925" customFormat="1"/>
    <row r="61926" customFormat="1"/>
    <row r="61927" customFormat="1"/>
    <row r="61928" customFormat="1"/>
    <row r="61929" customFormat="1"/>
    <row r="61930" customFormat="1"/>
    <row r="61931" customFormat="1"/>
    <row r="61932" customFormat="1"/>
    <row r="61933" customFormat="1"/>
    <row r="61934" customFormat="1"/>
    <row r="61935" customFormat="1"/>
    <row r="61936" customFormat="1"/>
    <row r="61937" customFormat="1"/>
    <row r="61938" customFormat="1"/>
    <row r="61939" customFormat="1"/>
    <row r="61940" customFormat="1"/>
    <row r="61941" customFormat="1"/>
    <row r="61942" customFormat="1"/>
    <row r="61943" customFormat="1"/>
    <row r="61944" customFormat="1"/>
    <row r="61945" customFormat="1"/>
    <row r="61946" customFormat="1"/>
    <row r="61947" customFormat="1"/>
    <row r="61948" customFormat="1"/>
    <row r="61949" customFormat="1"/>
    <row r="61950" customFormat="1"/>
    <row r="61951" customFormat="1"/>
    <row r="61952" customFormat="1"/>
    <row r="61953" customFormat="1"/>
    <row r="61954" customFormat="1"/>
    <row r="61955" customFormat="1"/>
    <row r="61956" customFormat="1"/>
    <row r="61957" customFormat="1"/>
    <row r="61958" customFormat="1"/>
    <row r="61959" customFormat="1"/>
    <row r="61960" customFormat="1"/>
    <row r="61961" customFormat="1"/>
    <row r="61962" customFormat="1"/>
    <row r="61963" customFormat="1"/>
    <row r="61964" customFormat="1"/>
    <row r="61965" customFormat="1"/>
    <row r="61966" customFormat="1"/>
    <row r="61967" customFormat="1"/>
    <row r="61968" customFormat="1"/>
    <row r="61969" customFormat="1"/>
    <row r="61970" customFormat="1"/>
    <row r="61971" customFormat="1"/>
    <row r="61972" customFormat="1"/>
    <row r="61973" customFormat="1"/>
    <row r="61974" customFormat="1"/>
    <row r="61975" customFormat="1"/>
    <row r="61976" customFormat="1"/>
    <row r="61977" customFormat="1"/>
    <row r="61978" customFormat="1"/>
    <row r="61979" customFormat="1"/>
    <row r="61980" customFormat="1"/>
    <row r="61981" customFormat="1"/>
    <row r="61982" customFormat="1"/>
    <row r="61983" customFormat="1"/>
    <row r="61984" customFormat="1"/>
    <row r="61985" customFormat="1"/>
    <row r="61986" customFormat="1"/>
    <row r="61987" customFormat="1"/>
    <row r="61988" customFormat="1"/>
    <row r="61989" customFormat="1"/>
    <row r="61990" customFormat="1"/>
    <row r="61991" customFormat="1"/>
    <row r="61992" customFormat="1"/>
    <row r="61993" customFormat="1"/>
    <row r="61994" customFormat="1"/>
    <row r="61995" customFormat="1"/>
    <row r="61996" customFormat="1"/>
    <row r="61997" customFormat="1"/>
    <row r="61998" customFormat="1"/>
    <row r="61999" customFormat="1"/>
    <row r="62000" customFormat="1"/>
    <row r="62001" customFormat="1"/>
    <row r="62002" customFormat="1"/>
    <row r="62003" customFormat="1"/>
    <row r="62004" customFormat="1"/>
    <row r="62005" customFormat="1"/>
    <row r="62006" customFormat="1"/>
    <row r="62007" customFormat="1"/>
    <row r="62008" customFormat="1"/>
    <row r="62009" customFormat="1"/>
    <row r="62010" customFormat="1"/>
    <row r="62011" customFormat="1"/>
    <row r="62012" customFormat="1"/>
    <row r="62013" customFormat="1"/>
    <row r="62014" customFormat="1"/>
    <row r="62015" customFormat="1"/>
    <row r="62016" customFormat="1"/>
    <row r="62017" customFormat="1"/>
    <row r="62018" customFormat="1"/>
    <row r="62019" customFormat="1"/>
    <row r="62020" customFormat="1"/>
    <row r="62021" customFormat="1"/>
    <row r="62022" customFormat="1"/>
    <row r="62023" customFormat="1"/>
    <row r="62024" customFormat="1"/>
    <row r="62025" customFormat="1"/>
    <row r="62026" customFormat="1"/>
    <row r="62027" customFormat="1"/>
    <row r="62028" customFormat="1"/>
    <row r="62029" customFormat="1"/>
    <row r="62030" customFormat="1"/>
    <row r="62031" customFormat="1"/>
    <row r="62032" customFormat="1"/>
    <row r="62033" customFormat="1"/>
    <row r="62034" customFormat="1"/>
    <row r="62035" customFormat="1"/>
    <row r="62036" customFormat="1"/>
    <row r="62037" customFormat="1"/>
    <row r="62038" customFormat="1"/>
    <row r="62039" customFormat="1"/>
    <row r="62040" customFormat="1"/>
    <row r="62041" customFormat="1"/>
    <row r="62042" customFormat="1"/>
    <row r="62043" customFormat="1"/>
    <row r="62044" customFormat="1"/>
    <row r="62045" customFormat="1"/>
    <row r="62046" customFormat="1"/>
    <row r="62047" customFormat="1"/>
    <row r="62048" customFormat="1"/>
    <row r="62049" customFormat="1"/>
    <row r="62050" customFormat="1"/>
    <row r="62051" customFormat="1"/>
    <row r="62052" customFormat="1"/>
    <row r="62053" customFormat="1"/>
    <row r="62054" customFormat="1"/>
    <row r="62055" customFormat="1"/>
    <row r="62056" customFormat="1"/>
    <row r="62057" customFormat="1"/>
    <row r="62058" customFormat="1"/>
    <row r="62059" customFormat="1"/>
    <row r="62060" customFormat="1"/>
    <row r="62061" customFormat="1"/>
    <row r="62062" customFormat="1"/>
    <row r="62063" customFormat="1"/>
    <row r="62064" customFormat="1"/>
    <row r="62065" customFormat="1"/>
    <row r="62066" customFormat="1"/>
    <row r="62067" customFormat="1"/>
    <row r="62068" customFormat="1"/>
    <row r="62069" customFormat="1"/>
    <row r="62070" customFormat="1"/>
    <row r="62071" customFormat="1"/>
    <row r="62072" customFormat="1"/>
    <row r="62073" customFormat="1"/>
    <row r="62074" customFormat="1"/>
    <row r="62075" customFormat="1"/>
    <row r="62076" customFormat="1"/>
    <row r="62077" customFormat="1"/>
    <row r="62078" customFormat="1"/>
    <row r="62079" customFormat="1"/>
    <row r="62080" customFormat="1"/>
    <row r="62081" customFormat="1"/>
    <row r="62082" customFormat="1"/>
    <row r="62083" customFormat="1"/>
    <row r="62084" customFormat="1"/>
    <row r="62085" customFormat="1"/>
    <row r="62086" customFormat="1"/>
    <row r="62087" customFormat="1"/>
    <row r="62088" customFormat="1"/>
    <row r="62089" customFormat="1"/>
    <row r="62090" customFormat="1"/>
    <row r="62091" customFormat="1"/>
    <row r="62092" customFormat="1"/>
    <row r="62093" customFormat="1"/>
    <row r="62094" customFormat="1"/>
    <row r="62095" customFormat="1"/>
    <row r="62096" customFormat="1"/>
    <row r="62097" customFormat="1"/>
    <row r="62098" customFormat="1"/>
    <row r="62099" customFormat="1"/>
    <row r="62100" customFormat="1"/>
    <row r="62101" customFormat="1"/>
    <row r="62102" customFormat="1"/>
    <row r="62103" customFormat="1"/>
    <row r="62104" customFormat="1"/>
    <row r="62105" customFormat="1"/>
    <row r="62106" customFormat="1"/>
    <row r="62107" customFormat="1"/>
    <row r="62108" customFormat="1"/>
    <row r="62109" customFormat="1"/>
    <row r="62110" customFormat="1"/>
    <row r="62111" customFormat="1"/>
    <row r="62112" customFormat="1"/>
    <row r="62113" customFormat="1"/>
    <row r="62114" customFormat="1"/>
    <row r="62115" customFormat="1"/>
    <row r="62116" customFormat="1"/>
    <row r="62117" customFormat="1"/>
    <row r="62118" customFormat="1"/>
    <row r="62119" customFormat="1"/>
    <row r="62120" customFormat="1"/>
    <row r="62121" customFormat="1"/>
    <row r="62122" customFormat="1"/>
    <row r="62123" customFormat="1"/>
    <row r="62124" customFormat="1"/>
    <row r="62125" customFormat="1"/>
    <row r="62126" customFormat="1"/>
    <row r="62127" customFormat="1"/>
    <row r="62128" customFormat="1"/>
    <row r="62129" customFormat="1"/>
    <row r="62130" customFormat="1"/>
    <row r="62131" customFormat="1"/>
    <row r="62132" customFormat="1"/>
    <row r="62133" customFormat="1"/>
    <row r="62134" customFormat="1"/>
    <row r="62135" customFormat="1"/>
    <row r="62136" customFormat="1"/>
    <row r="62137" customFormat="1"/>
    <row r="62138" customFormat="1"/>
    <row r="62139" customFormat="1"/>
    <row r="62140" customFormat="1"/>
    <row r="62141" customFormat="1"/>
    <row r="62142" customFormat="1"/>
    <row r="62143" customFormat="1"/>
    <row r="62144" customFormat="1"/>
    <row r="62145" customFormat="1"/>
    <row r="62146" customFormat="1"/>
    <row r="62147" customFormat="1"/>
    <row r="62148" customFormat="1"/>
    <row r="62149" customFormat="1"/>
    <row r="62150" customFormat="1"/>
    <row r="62151" customFormat="1"/>
    <row r="62152" customFormat="1"/>
    <row r="62153" customFormat="1"/>
    <row r="62154" customFormat="1"/>
    <row r="62155" customFormat="1"/>
    <row r="62156" customFormat="1"/>
    <row r="62157" customFormat="1"/>
    <row r="62158" customFormat="1"/>
    <row r="62159" customFormat="1"/>
    <row r="62160" customFormat="1"/>
    <row r="62161" customFormat="1"/>
    <row r="62162" customFormat="1"/>
    <row r="62163" customFormat="1"/>
    <row r="62164" customFormat="1"/>
    <row r="62165" customFormat="1"/>
    <row r="62166" customFormat="1"/>
    <row r="62167" customFormat="1"/>
    <row r="62168" customFormat="1"/>
    <row r="62169" customFormat="1"/>
    <row r="62170" customFormat="1"/>
    <row r="62171" customFormat="1"/>
    <row r="62172" customFormat="1"/>
    <row r="62173" customFormat="1"/>
    <row r="62174" customFormat="1"/>
    <row r="62175" customFormat="1"/>
    <row r="62176" customFormat="1"/>
    <row r="62177" customFormat="1"/>
    <row r="62178" customFormat="1"/>
    <row r="62179" customFormat="1"/>
    <row r="62180" customFormat="1"/>
    <row r="62181" customFormat="1"/>
    <row r="62182" customFormat="1"/>
    <row r="62183" customFormat="1"/>
    <row r="62184" customFormat="1"/>
    <row r="62185" customFormat="1"/>
    <row r="62186" customFormat="1"/>
    <row r="62187" customFormat="1"/>
    <row r="62188" customFormat="1"/>
    <row r="62189" customFormat="1"/>
    <row r="62190" customFormat="1"/>
    <row r="62191" customFormat="1"/>
    <row r="62192" customFormat="1"/>
    <row r="62193" customFormat="1"/>
    <row r="62194" customFormat="1"/>
    <row r="62195" customFormat="1"/>
    <row r="62196" customFormat="1"/>
    <row r="62197" customFormat="1"/>
    <row r="62198" customFormat="1"/>
    <row r="62199" customFormat="1"/>
    <row r="62200" customFormat="1"/>
    <row r="62201" customFormat="1"/>
    <row r="62202" customFormat="1"/>
    <row r="62203" customFormat="1"/>
    <row r="62204" customFormat="1"/>
    <row r="62205" customFormat="1"/>
    <row r="62206" customFormat="1"/>
    <row r="62207" customFormat="1"/>
    <row r="62208" customFormat="1"/>
    <row r="62209" customFormat="1"/>
    <row r="62210" customFormat="1"/>
    <row r="62211" customFormat="1"/>
    <row r="62212" customFormat="1"/>
    <row r="62213" customFormat="1"/>
    <row r="62214" customFormat="1"/>
    <row r="62215" customFormat="1"/>
    <row r="62216" customFormat="1"/>
    <row r="62217" customFormat="1"/>
    <row r="62218" customFormat="1"/>
    <row r="62219" customFormat="1"/>
    <row r="62220" customFormat="1"/>
    <row r="62221" customFormat="1"/>
    <row r="62222" customFormat="1"/>
    <row r="62223" customFormat="1"/>
    <row r="62224" customFormat="1"/>
    <row r="62225" customFormat="1"/>
    <row r="62226" customFormat="1"/>
    <row r="62227" customFormat="1"/>
    <row r="62228" customFormat="1"/>
    <row r="62229" customFormat="1"/>
    <row r="62230" customFormat="1"/>
    <row r="62231" customFormat="1"/>
    <row r="62232" customFormat="1"/>
    <row r="62233" customFormat="1"/>
    <row r="62234" customFormat="1"/>
    <row r="62235" customFormat="1"/>
    <row r="62236" customFormat="1"/>
    <row r="62237" customFormat="1"/>
    <row r="62238" customFormat="1"/>
    <row r="62239" customFormat="1"/>
    <row r="62240" customFormat="1"/>
    <row r="62241" customFormat="1"/>
    <row r="62242" customFormat="1"/>
    <row r="62243" customFormat="1"/>
    <row r="62244" customFormat="1"/>
    <row r="62245" customFormat="1"/>
    <row r="62246" customFormat="1"/>
    <row r="62247" customFormat="1"/>
    <row r="62248" customFormat="1"/>
    <row r="62249" customFormat="1"/>
    <row r="62250" customFormat="1"/>
    <row r="62251" customFormat="1"/>
    <row r="62252" customFormat="1"/>
    <row r="62253" customFormat="1"/>
    <row r="62254" customFormat="1"/>
    <row r="62255" customFormat="1"/>
    <row r="62256" customFormat="1"/>
    <row r="62257" customFormat="1"/>
    <row r="62258" customFormat="1"/>
    <row r="62259" customFormat="1"/>
    <row r="62260" customFormat="1"/>
    <row r="62261" customFormat="1"/>
    <row r="62262" customFormat="1"/>
    <row r="62263" customFormat="1"/>
    <row r="62264" customFormat="1"/>
    <row r="62265" customFormat="1"/>
    <row r="62266" customFormat="1"/>
    <row r="62267" customFormat="1"/>
    <row r="62268" customFormat="1"/>
    <row r="62269" customFormat="1"/>
    <row r="62270" customFormat="1"/>
    <row r="62271" customFormat="1"/>
    <row r="62272" customFormat="1"/>
    <row r="62273" customFormat="1"/>
    <row r="62274" customFormat="1"/>
    <row r="62275" customFormat="1"/>
    <row r="62276" customFormat="1"/>
    <row r="62277" customFormat="1"/>
    <row r="62278" customFormat="1"/>
    <row r="62279" customFormat="1"/>
    <row r="62280" customFormat="1"/>
    <row r="62281" customFormat="1"/>
    <row r="62282" customFormat="1"/>
    <row r="62283" customFormat="1"/>
    <row r="62284" customFormat="1"/>
    <row r="62285" customFormat="1"/>
    <row r="62286" customFormat="1"/>
    <row r="62287" customFormat="1"/>
    <row r="62288" customFormat="1"/>
    <row r="62289" customFormat="1"/>
    <row r="62290" customFormat="1"/>
    <row r="62291" customFormat="1"/>
    <row r="62292" customFormat="1"/>
    <row r="62293" customFormat="1"/>
    <row r="62294" customFormat="1"/>
    <row r="62295" customFormat="1"/>
    <row r="62296" customFormat="1"/>
    <row r="62297" customFormat="1"/>
    <row r="62298" customFormat="1"/>
    <row r="62299" customFormat="1"/>
    <row r="62300" customFormat="1"/>
    <row r="62301" customFormat="1"/>
    <row r="62302" customFormat="1"/>
    <row r="62303" customFormat="1"/>
    <row r="62304" customFormat="1"/>
    <row r="62305" customFormat="1"/>
    <row r="62306" customFormat="1"/>
    <row r="62307" customFormat="1"/>
    <row r="62308" customFormat="1"/>
    <row r="62309" customFormat="1"/>
    <row r="62310" customFormat="1"/>
    <row r="62311" customFormat="1"/>
    <row r="62312" customFormat="1"/>
    <row r="62313" customFormat="1"/>
    <row r="62314" customFormat="1"/>
    <row r="62315" customFormat="1"/>
    <row r="62316" customFormat="1"/>
    <row r="62317" customFormat="1"/>
    <row r="62318" customFormat="1"/>
    <row r="62319" customFormat="1"/>
    <row r="62320" customFormat="1"/>
    <row r="62321" customFormat="1"/>
    <row r="62322" customFormat="1"/>
    <row r="62323" customFormat="1"/>
    <row r="62324" customFormat="1"/>
    <row r="62325" customFormat="1"/>
    <row r="62326" customFormat="1"/>
    <row r="62327" customFormat="1"/>
    <row r="62328" customFormat="1"/>
    <row r="62329" customFormat="1"/>
    <row r="62330" customFormat="1"/>
    <row r="62331" customFormat="1"/>
    <row r="62332" customFormat="1"/>
    <row r="62333" customFormat="1"/>
    <row r="62334" customFormat="1"/>
    <row r="62335" customFormat="1"/>
    <row r="62336" customFormat="1"/>
    <row r="62337" customFormat="1"/>
    <row r="62338" customFormat="1"/>
    <row r="62339" customFormat="1"/>
    <row r="62340" customFormat="1"/>
    <row r="62341" customFormat="1"/>
    <row r="62342" customFormat="1"/>
    <row r="62343" customFormat="1"/>
    <row r="62344" customFormat="1"/>
    <row r="62345" customFormat="1"/>
    <row r="62346" customFormat="1"/>
    <row r="62347" customFormat="1"/>
    <row r="62348" customFormat="1"/>
    <row r="62349" customFormat="1"/>
    <row r="62350" customFormat="1"/>
    <row r="62351" customFormat="1"/>
    <row r="62352" customFormat="1"/>
    <row r="62353" customFormat="1"/>
    <row r="62354" customFormat="1"/>
    <row r="62355" customFormat="1"/>
    <row r="62356" customFormat="1"/>
    <row r="62357" customFormat="1"/>
    <row r="62358" customFormat="1"/>
    <row r="62359" customFormat="1"/>
    <row r="62360" customFormat="1"/>
    <row r="62361" customFormat="1"/>
    <row r="62362" customFormat="1"/>
    <row r="62363" customFormat="1"/>
    <row r="62364" customFormat="1"/>
    <row r="62365" customFormat="1"/>
    <row r="62366" customFormat="1"/>
    <row r="62367" customFormat="1"/>
    <row r="62368" customFormat="1"/>
    <row r="62369" customFormat="1"/>
    <row r="62370" customFormat="1"/>
    <row r="62371" customFormat="1"/>
    <row r="62372" customFormat="1"/>
    <row r="62373" customFormat="1"/>
    <row r="62374" customFormat="1"/>
    <row r="62375" customFormat="1"/>
    <row r="62376" customFormat="1"/>
    <row r="62377" customFormat="1"/>
    <row r="62378" customFormat="1"/>
    <row r="62379" customFormat="1"/>
    <row r="62380" customFormat="1"/>
    <row r="62381" customFormat="1"/>
    <row r="62382" customFormat="1"/>
    <row r="62383" customFormat="1"/>
    <row r="62384" customFormat="1"/>
    <row r="62385" customFormat="1"/>
    <row r="62386" customFormat="1"/>
    <row r="62387" customFormat="1"/>
    <row r="62388" customFormat="1"/>
    <row r="62389" customFormat="1"/>
    <row r="62390" customFormat="1"/>
    <row r="62391" customFormat="1"/>
    <row r="62392" customFormat="1"/>
    <row r="62393" customFormat="1"/>
    <row r="62394" customFormat="1"/>
    <row r="62395" customFormat="1"/>
    <row r="62396" customFormat="1"/>
    <row r="62397" customFormat="1"/>
    <row r="62398" customFormat="1"/>
    <row r="62399" customFormat="1"/>
    <row r="62400" customFormat="1"/>
    <row r="62401" customFormat="1"/>
    <row r="62402" customFormat="1"/>
    <row r="62403" customFormat="1"/>
    <row r="62404" customFormat="1"/>
    <row r="62405" customFormat="1"/>
    <row r="62406" customFormat="1"/>
    <row r="62407" customFormat="1"/>
    <row r="62408" customFormat="1"/>
    <row r="62409" customFormat="1"/>
    <row r="62410" customFormat="1"/>
    <row r="62411" customFormat="1"/>
    <row r="62412" customFormat="1"/>
    <row r="62413" customFormat="1"/>
    <row r="62414" customFormat="1"/>
    <row r="62415" customFormat="1"/>
    <row r="62416" customFormat="1"/>
    <row r="62417" customFormat="1"/>
    <row r="62418" customFormat="1"/>
    <row r="62419" customFormat="1"/>
    <row r="62420" customFormat="1"/>
    <row r="62421" customFormat="1"/>
    <row r="62422" customFormat="1"/>
    <row r="62423" customFormat="1"/>
    <row r="62424" customFormat="1"/>
    <row r="62425" customFormat="1"/>
    <row r="62426" customFormat="1"/>
    <row r="62427" customFormat="1"/>
    <row r="62428" customFormat="1"/>
    <row r="62429" customFormat="1"/>
    <row r="62430" customFormat="1"/>
    <row r="62431" customFormat="1"/>
    <row r="62432" customFormat="1"/>
    <row r="62433" customFormat="1"/>
    <row r="62434" customFormat="1"/>
    <row r="62435" customFormat="1"/>
    <row r="62436" customFormat="1"/>
    <row r="62437" customFormat="1"/>
    <row r="62438" customFormat="1"/>
    <row r="62439" customFormat="1"/>
    <row r="62440" customFormat="1"/>
    <row r="62441" customFormat="1"/>
    <row r="62442" customFormat="1"/>
    <row r="62443" customFormat="1"/>
    <row r="62444" customFormat="1"/>
    <row r="62445" customFormat="1"/>
    <row r="62446" customFormat="1"/>
    <row r="62447" customFormat="1"/>
    <row r="62448" customFormat="1"/>
    <row r="62449" customFormat="1"/>
    <row r="62450" customFormat="1"/>
    <row r="62451" customFormat="1"/>
    <row r="62452" customFormat="1"/>
    <row r="62453" customFormat="1"/>
    <row r="62454" customFormat="1"/>
    <row r="62455" customFormat="1"/>
    <row r="62456" customFormat="1"/>
    <row r="62457" customFormat="1"/>
    <row r="62458" customFormat="1"/>
    <row r="62459" customFormat="1"/>
    <row r="62460" customFormat="1"/>
    <row r="62461" customFormat="1"/>
    <row r="62462" customFormat="1"/>
    <row r="62463" customFormat="1"/>
    <row r="62464" customFormat="1"/>
    <row r="62465" customFormat="1"/>
    <row r="62466" customFormat="1"/>
    <row r="62467" customFormat="1"/>
    <row r="62468" customFormat="1"/>
    <row r="62469" customFormat="1"/>
    <row r="62470" customFormat="1"/>
    <row r="62471" customFormat="1"/>
    <row r="62472" customFormat="1"/>
    <row r="62473" customFormat="1"/>
    <row r="62474" customFormat="1"/>
    <row r="62475" customFormat="1"/>
    <row r="62476" customFormat="1"/>
    <row r="62477" customFormat="1"/>
    <row r="62478" customFormat="1"/>
    <row r="62479" customFormat="1"/>
    <row r="62480" customFormat="1"/>
    <row r="62481" customFormat="1"/>
    <row r="62482" customFormat="1"/>
    <row r="62483" customFormat="1"/>
    <row r="62484" customFormat="1"/>
    <row r="62485" customFormat="1"/>
    <row r="62486" customFormat="1"/>
    <row r="62487" customFormat="1"/>
    <row r="62488" customFormat="1"/>
    <row r="62489" customFormat="1"/>
    <row r="62490" customFormat="1"/>
    <row r="62491" customFormat="1"/>
    <row r="62492" customFormat="1"/>
    <row r="62493" customFormat="1"/>
    <row r="62494" customFormat="1"/>
    <row r="62495" customFormat="1"/>
    <row r="62496" customFormat="1"/>
    <row r="62497" customFormat="1"/>
    <row r="62498" customFormat="1"/>
    <row r="62499" customFormat="1"/>
    <row r="62500" customFormat="1"/>
    <row r="62501" customFormat="1"/>
    <row r="62502" customFormat="1"/>
    <row r="62503" customFormat="1"/>
    <row r="62504" customFormat="1"/>
    <row r="62505" customFormat="1"/>
    <row r="62506" customFormat="1"/>
    <row r="62507" customFormat="1"/>
    <row r="62508" customFormat="1"/>
    <row r="62509" customFormat="1"/>
    <row r="62510" customFormat="1"/>
    <row r="62511" customFormat="1"/>
    <row r="62512" customFormat="1"/>
    <row r="62513" customFormat="1"/>
    <row r="62514" customFormat="1"/>
    <row r="62515" customFormat="1"/>
    <row r="62516" customFormat="1"/>
    <row r="62517" customFormat="1"/>
    <row r="62518" customFormat="1"/>
    <row r="62519" customFormat="1"/>
    <row r="62520" customFormat="1"/>
    <row r="62521" customFormat="1"/>
    <row r="62522" customFormat="1"/>
    <row r="62523" customFormat="1"/>
    <row r="62524" customFormat="1"/>
    <row r="62525" customFormat="1"/>
    <row r="62526" customFormat="1"/>
    <row r="62527" customFormat="1"/>
    <row r="62528" customFormat="1"/>
    <row r="62529" customFormat="1"/>
    <row r="62530" customFormat="1"/>
    <row r="62531" customFormat="1"/>
    <row r="62532" customFormat="1"/>
    <row r="62533" customFormat="1"/>
    <row r="62534" customFormat="1"/>
    <row r="62535" customFormat="1"/>
    <row r="62536" customFormat="1"/>
    <row r="62537" customFormat="1"/>
    <row r="62538" customFormat="1"/>
    <row r="62539" customFormat="1"/>
    <row r="62540" customFormat="1"/>
    <row r="62541" customFormat="1"/>
    <row r="62542" customFormat="1"/>
    <row r="62543" customFormat="1"/>
    <row r="62544" customFormat="1"/>
    <row r="62545" customFormat="1"/>
    <row r="62546" customFormat="1"/>
    <row r="62547" customFormat="1"/>
    <row r="62548" customFormat="1"/>
    <row r="62549" customFormat="1"/>
    <row r="62550" customFormat="1"/>
    <row r="62551" customFormat="1"/>
    <row r="62552" customFormat="1"/>
    <row r="62553" customFormat="1"/>
    <row r="62554" customFormat="1"/>
    <row r="62555" customFormat="1"/>
    <row r="62556" customFormat="1"/>
    <row r="62557" customFormat="1"/>
    <row r="62558" customFormat="1"/>
    <row r="62559" customFormat="1"/>
    <row r="62560" customFormat="1"/>
    <row r="62561" customFormat="1"/>
    <row r="62562" customFormat="1"/>
    <row r="62563" customFormat="1"/>
    <row r="62564" customFormat="1"/>
    <row r="62565" customFormat="1"/>
    <row r="62566" customFormat="1"/>
    <row r="62567" customFormat="1"/>
    <row r="62568" customFormat="1"/>
    <row r="62569" customFormat="1"/>
    <row r="62570" customFormat="1"/>
    <row r="62571" customFormat="1"/>
    <row r="62572" customFormat="1"/>
    <row r="62573" customFormat="1"/>
    <row r="62574" customFormat="1"/>
    <row r="62575" customFormat="1"/>
    <row r="62576" customFormat="1"/>
    <row r="62577" customFormat="1"/>
    <row r="62578" customFormat="1"/>
    <row r="62579" customFormat="1"/>
    <row r="62580" customFormat="1"/>
    <row r="62581" customFormat="1"/>
    <row r="62582" customFormat="1"/>
    <row r="62583" customFormat="1"/>
    <row r="62584" customFormat="1"/>
    <row r="62585" customFormat="1"/>
    <row r="62586" customFormat="1"/>
    <row r="62587" customFormat="1"/>
    <row r="62588" customFormat="1"/>
    <row r="62589" customFormat="1"/>
    <row r="62590" customFormat="1"/>
    <row r="62591" customFormat="1"/>
    <row r="62592" customFormat="1"/>
    <row r="62593" customFormat="1"/>
    <row r="62594" customFormat="1"/>
    <row r="62595" customFormat="1"/>
    <row r="62596" customFormat="1"/>
    <row r="62597" customFormat="1"/>
    <row r="62598" customFormat="1"/>
    <row r="62599" customFormat="1"/>
    <row r="62600" customFormat="1"/>
    <row r="62601" customFormat="1"/>
    <row r="62602" customFormat="1"/>
    <row r="62603" customFormat="1"/>
    <row r="62604" customFormat="1"/>
    <row r="62605" customFormat="1"/>
    <row r="62606" customFormat="1"/>
    <row r="62607" customFormat="1"/>
    <row r="62608" customFormat="1"/>
    <row r="62609" customFormat="1"/>
    <row r="62610" customFormat="1"/>
    <row r="62611" customFormat="1"/>
    <row r="62612" customFormat="1"/>
    <row r="62613" customFormat="1"/>
    <row r="62614" customFormat="1"/>
    <row r="62615" customFormat="1"/>
    <row r="62616" customFormat="1"/>
    <row r="62617" customFormat="1"/>
    <row r="62618" customFormat="1"/>
    <row r="62619" customFormat="1"/>
    <row r="62620" customFormat="1"/>
    <row r="62621" customFormat="1"/>
    <row r="62622" customFormat="1"/>
    <row r="62623" customFormat="1"/>
    <row r="62624" customFormat="1"/>
    <row r="62625" customFormat="1"/>
    <row r="62626" customFormat="1"/>
    <row r="62627" customFormat="1"/>
    <row r="62628" customFormat="1"/>
    <row r="62629" customFormat="1"/>
    <row r="62630" customFormat="1"/>
    <row r="62631" customFormat="1"/>
    <row r="62632" customFormat="1"/>
    <row r="62633" customFormat="1"/>
    <row r="62634" customFormat="1"/>
    <row r="62635" customFormat="1"/>
    <row r="62636" customFormat="1"/>
    <row r="62637" customFormat="1"/>
    <row r="62638" customFormat="1"/>
    <row r="62639" customFormat="1"/>
    <row r="62640" customFormat="1"/>
    <row r="62641" customFormat="1"/>
    <row r="62642" customFormat="1"/>
    <row r="62643" customFormat="1"/>
    <row r="62644" customFormat="1"/>
    <row r="62645" customFormat="1"/>
    <row r="62646" customFormat="1"/>
    <row r="62647" customFormat="1"/>
    <row r="62648" customFormat="1"/>
    <row r="62649" customFormat="1"/>
    <row r="62650" customFormat="1"/>
    <row r="62651" customFormat="1"/>
    <row r="62652" customFormat="1"/>
    <row r="62653" customFormat="1"/>
    <row r="62654" customFormat="1"/>
    <row r="62655" customFormat="1"/>
    <row r="62656" customFormat="1"/>
    <row r="62657" customFormat="1"/>
    <row r="62658" customFormat="1"/>
    <row r="62659" customFormat="1"/>
    <row r="62660" customFormat="1"/>
    <row r="62661" customFormat="1"/>
    <row r="62662" customFormat="1"/>
    <row r="62663" customFormat="1"/>
    <row r="62664" customFormat="1"/>
    <row r="62665" customFormat="1"/>
    <row r="62666" customFormat="1"/>
    <row r="62667" customFormat="1"/>
    <row r="62668" customFormat="1"/>
    <row r="62669" customFormat="1"/>
    <row r="62670" customFormat="1"/>
    <row r="62671" customFormat="1"/>
    <row r="62672" customFormat="1"/>
    <row r="62673" customFormat="1"/>
    <row r="62674" customFormat="1"/>
    <row r="62675" customFormat="1"/>
    <row r="62676" customFormat="1"/>
    <row r="62677" customFormat="1"/>
    <row r="62678" customFormat="1"/>
    <row r="62679" customFormat="1"/>
    <row r="62680" customFormat="1"/>
    <row r="62681" customFormat="1"/>
    <row r="62682" customFormat="1"/>
    <row r="62683" customFormat="1"/>
    <row r="62684" customFormat="1"/>
    <row r="62685" customFormat="1"/>
    <row r="62686" customFormat="1"/>
    <row r="62687" customFormat="1"/>
    <row r="62688" customFormat="1"/>
    <row r="62689" customFormat="1"/>
    <row r="62690" customFormat="1"/>
    <row r="62691" customFormat="1"/>
    <row r="62692" customFormat="1"/>
    <row r="62693" customFormat="1"/>
    <row r="62694" customFormat="1"/>
    <row r="62695" customFormat="1"/>
    <row r="62696" customFormat="1"/>
    <row r="62697" customFormat="1"/>
    <row r="62698" customFormat="1"/>
    <row r="62699" customFormat="1"/>
    <row r="62700" customFormat="1"/>
    <row r="62701" customFormat="1"/>
    <row r="62702" customFormat="1"/>
    <row r="62703" customFormat="1"/>
    <row r="62704" customFormat="1"/>
    <row r="62705" customFormat="1"/>
    <row r="62706" customFormat="1"/>
    <row r="62707" customFormat="1"/>
    <row r="62708" customFormat="1"/>
    <row r="62709" customFormat="1"/>
    <row r="62710" customFormat="1"/>
    <row r="62711" customFormat="1"/>
    <row r="62712" customFormat="1"/>
    <row r="62713" customFormat="1"/>
    <row r="62714" customFormat="1"/>
    <row r="62715" customFormat="1"/>
    <row r="62716" customFormat="1"/>
    <row r="62717" customFormat="1"/>
    <row r="62718" customFormat="1"/>
    <row r="62719" customFormat="1"/>
    <row r="62720" customFormat="1"/>
    <row r="62721" customFormat="1"/>
    <row r="62722" customFormat="1"/>
    <row r="62723" customFormat="1"/>
    <row r="62724" customFormat="1"/>
    <row r="62725" customFormat="1"/>
    <row r="62726" customFormat="1"/>
    <row r="62727" customFormat="1"/>
    <row r="62728" customFormat="1"/>
    <row r="62729" customFormat="1"/>
    <row r="62730" customFormat="1"/>
    <row r="62731" customFormat="1"/>
    <row r="62732" customFormat="1"/>
    <row r="62733" customFormat="1"/>
    <row r="62734" customFormat="1"/>
    <row r="62735" customFormat="1"/>
    <row r="62736" customFormat="1"/>
    <row r="62737" customFormat="1"/>
    <row r="62738" customFormat="1"/>
    <row r="62739" customFormat="1"/>
    <row r="62740" customFormat="1"/>
    <row r="62741" customFormat="1"/>
    <row r="62742" customFormat="1"/>
    <row r="62743" customFormat="1"/>
    <row r="62744" customFormat="1"/>
    <row r="62745" customFormat="1"/>
    <row r="62746" customFormat="1"/>
    <row r="62747" customFormat="1"/>
    <row r="62748" customFormat="1"/>
    <row r="62749" customFormat="1"/>
    <row r="62750" customFormat="1"/>
    <row r="62751" customFormat="1"/>
    <row r="62752" customFormat="1"/>
    <row r="62753" customFormat="1"/>
    <row r="62754" customFormat="1"/>
    <row r="62755" customFormat="1"/>
    <row r="62756" customFormat="1"/>
    <row r="62757" customFormat="1"/>
    <row r="62758" customFormat="1"/>
    <row r="62759" customFormat="1"/>
    <row r="62760" customFormat="1"/>
    <row r="62761" customFormat="1"/>
    <row r="62762" customFormat="1"/>
    <row r="62763" customFormat="1"/>
    <row r="62764" customFormat="1"/>
    <row r="62765" customFormat="1"/>
    <row r="62766" customFormat="1"/>
    <row r="62767" customFormat="1"/>
    <row r="62768" customFormat="1"/>
    <row r="62769" customFormat="1"/>
    <row r="62770" customFormat="1"/>
    <row r="62771" customFormat="1"/>
    <row r="62772" customFormat="1"/>
    <row r="62773" customFormat="1"/>
    <row r="62774" customFormat="1"/>
    <row r="62775" customFormat="1"/>
    <row r="62776" customFormat="1"/>
    <row r="62777" customFormat="1"/>
    <row r="62778" customFormat="1"/>
    <row r="62779" customFormat="1"/>
    <row r="62780" customFormat="1"/>
    <row r="62781" customFormat="1"/>
    <row r="62782" customFormat="1"/>
    <row r="62783" customFormat="1"/>
    <row r="62784" customFormat="1"/>
    <row r="62785" customFormat="1"/>
    <row r="62786" customFormat="1"/>
    <row r="62787" customFormat="1"/>
    <row r="62788" customFormat="1"/>
    <row r="62789" customFormat="1"/>
    <row r="62790" customFormat="1"/>
    <row r="62791" customFormat="1"/>
    <row r="62792" customFormat="1"/>
    <row r="62793" customFormat="1"/>
    <row r="62794" customFormat="1"/>
    <row r="62795" customFormat="1"/>
    <row r="62796" customFormat="1"/>
    <row r="62797" customFormat="1"/>
    <row r="62798" customFormat="1"/>
    <row r="62799" customFormat="1"/>
    <row r="62800" customFormat="1"/>
    <row r="62801" customFormat="1"/>
    <row r="62802" customFormat="1"/>
    <row r="62803" customFormat="1"/>
    <row r="62804" customFormat="1"/>
    <row r="62805" customFormat="1"/>
    <row r="62806" customFormat="1"/>
    <row r="62807" customFormat="1"/>
    <row r="62808" customFormat="1"/>
    <row r="62809" customFormat="1"/>
    <row r="62810" customFormat="1"/>
    <row r="62811" customFormat="1"/>
    <row r="62812" customFormat="1"/>
    <row r="62813" customFormat="1"/>
    <row r="62814" customFormat="1"/>
    <row r="62815" customFormat="1"/>
    <row r="62816" customFormat="1"/>
    <row r="62817" customFormat="1"/>
    <row r="62818" customFormat="1"/>
    <row r="62819" customFormat="1"/>
    <row r="62820" customFormat="1"/>
    <row r="62821" customFormat="1"/>
    <row r="62822" customFormat="1"/>
    <row r="62823" customFormat="1"/>
    <row r="62824" customFormat="1"/>
    <row r="62825" customFormat="1"/>
    <row r="62826" customFormat="1"/>
    <row r="62827" customFormat="1"/>
    <row r="62828" customFormat="1"/>
    <row r="62829" customFormat="1"/>
    <row r="62830" customFormat="1"/>
    <row r="62831" customFormat="1"/>
    <row r="62832" customFormat="1"/>
    <row r="62833" customFormat="1"/>
    <row r="62834" customFormat="1"/>
    <row r="62835" customFormat="1"/>
    <row r="62836" customFormat="1"/>
    <row r="62837" customFormat="1"/>
    <row r="62838" customFormat="1"/>
    <row r="62839" customFormat="1"/>
    <row r="62840" customFormat="1"/>
    <row r="62841" customFormat="1"/>
    <row r="62842" customFormat="1"/>
    <row r="62843" customFormat="1"/>
    <row r="62844" customFormat="1"/>
    <row r="62845" customFormat="1"/>
    <row r="62846" customFormat="1"/>
    <row r="62847" customFormat="1"/>
    <row r="62848" customFormat="1"/>
    <row r="62849" customFormat="1"/>
    <row r="62850" customFormat="1"/>
    <row r="62851" customFormat="1"/>
    <row r="62852" customFormat="1"/>
    <row r="62853" customFormat="1"/>
    <row r="62854" customFormat="1"/>
    <row r="62855" customFormat="1"/>
    <row r="62856" customFormat="1"/>
    <row r="62857" customFormat="1"/>
    <row r="62858" customFormat="1"/>
    <row r="62859" customFormat="1"/>
    <row r="62860" customFormat="1"/>
    <row r="62861" customFormat="1"/>
    <row r="62862" customFormat="1"/>
    <row r="62863" customFormat="1"/>
    <row r="62864" customFormat="1"/>
    <row r="62865" customFormat="1"/>
    <row r="62866" customFormat="1"/>
    <row r="62867" customFormat="1"/>
    <row r="62868" customFormat="1"/>
    <row r="62869" customFormat="1"/>
    <row r="62870" customFormat="1"/>
    <row r="62871" customFormat="1"/>
    <row r="62872" customFormat="1"/>
    <row r="62873" customFormat="1"/>
    <row r="62874" customFormat="1"/>
    <row r="62875" customFormat="1"/>
    <row r="62876" customFormat="1"/>
    <row r="62877" customFormat="1"/>
    <row r="62878" customFormat="1"/>
    <row r="62879" customFormat="1"/>
    <row r="62880" customFormat="1"/>
    <row r="62881" customFormat="1"/>
    <row r="62882" customFormat="1"/>
    <row r="62883" customFormat="1"/>
    <row r="62884" customFormat="1"/>
    <row r="62885" customFormat="1"/>
    <row r="62886" customFormat="1"/>
    <row r="62887" customFormat="1"/>
    <row r="62888" customFormat="1"/>
    <row r="62889" customFormat="1"/>
    <row r="62890" customFormat="1"/>
    <row r="62891" customFormat="1"/>
    <row r="62892" customFormat="1"/>
    <row r="62893" customFormat="1"/>
    <row r="62894" customFormat="1"/>
    <row r="62895" customFormat="1"/>
    <row r="62896" customFormat="1"/>
    <row r="62897" customFormat="1"/>
    <row r="62898" customFormat="1"/>
    <row r="62899" customFormat="1"/>
    <row r="62900" customFormat="1"/>
    <row r="62901" customFormat="1"/>
    <row r="62902" customFormat="1"/>
    <row r="62903" customFormat="1"/>
    <row r="62904" customFormat="1"/>
    <row r="62905" customFormat="1"/>
    <row r="62906" customFormat="1"/>
    <row r="62907" customFormat="1"/>
    <row r="62908" customFormat="1"/>
    <row r="62909" customFormat="1"/>
    <row r="62910" customFormat="1"/>
    <row r="62911" customFormat="1"/>
    <row r="62912" customFormat="1"/>
    <row r="62913" customFormat="1"/>
    <row r="62914" customFormat="1"/>
    <row r="62915" customFormat="1"/>
    <row r="62916" customFormat="1"/>
    <row r="62917" customFormat="1"/>
    <row r="62918" customFormat="1"/>
    <row r="62919" customFormat="1"/>
    <row r="62920" customFormat="1"/>
    <row r="62921" customFormat="1"/>
    <row r="62922" customFormat="1"/>
    <row r="62923" customFormat="1"/>
    <row r="62924" customFormat="1"/>
    <row r="62925" customFormat="1"/>
    <row r="62926" customFormat="1"/>
    <row r="62927" customFormat="1"/>
    <row r="62928" customFormat="1"/>
    <row r="62929" customFormat="1"/>
    <row r="62930" customFormat="1"/>
    <row r="62931" customFormat="1"/>
    <row r="62932" customFormat="1"/>
    <row r="62933" customFormat="1"/>
    <row r="62934" customFormat="1"/>
    <row r="62935" customFormat="1"/>
    <row r="62936" customFormat="1"/>
    <row r="62937" customFormat="1"/>
    <row r="62938" customFormat="1"/>
    <row r="62939" customFormat="1"/>
    <row r="62940" customFormat="1"/>
    <row r="62941" customFormat="1"/>
    <row r="62942" customFormat="1"/>
    <row r="62943" customFormat="1"/>
    <row r="62944" customFormat="1"/>
    <row r="62945" customFormat="1"/>
    <row r="62946" customFormat="1"/>
    <row r="62947" customFormat="1"/>
    <row r="62948" customFormat="1"/>
    <row r="62949" customFormat="1"/>
    <row r="62950" customFormat="1"/>
    <row r="62951" customFormat="1"/>
    <row r="62952" customFormat="1"/>
    <row r="62953" customFormat="1"/>
    <row r="62954" customFormat="1"/>
    <row r="62955" customFormat="1"/>
    <row r="62956" customFormat="1"/>
    <row r="62957" customFormat="1"/>
    <row r="62958" customFormat="1"/>
    <row r="62959" customFormat="1"/>
    <row r="62960" customFormat="1"/>
    <row r="62961" customFormat="1"/>
    <row r="62962" customFormat="1"/>
    <row r="62963" customFormat="1"/>
    <row r="62964" customFormat="1"/>
    <row r="62965" customFormat="1"/>
    <row r="62966" customFormat="1"/>
    <row r="62967" customFormat="1"/>
    <row r="62968" customFormat="1"/>
    <row r="62969" customFormat="1"/>
    <row r="62970" customFormat="1"/>
    <row r="62971" customFormat="1"/>
    <row r="62972" customFormat="1"/>
    <row r="62973" customFormat="1"/>
    <row r="62974" customFormat="1"/>
    <row r="62975" customFormat="1"/>
    <row r="62976" customFormat="1"/>
    <row r="62977" customFormat="1"/>
    <row r="62978" customFormat="1"/>
    <row r="62979" customFormat="1"/>
    <row r="62980" customFormat="1"/>
    <row r="62981" customFormat="1"/>
    <row r="62982" customFormat="1"/>
    <row r="62983" customFormat="1"/>
    <row r="62984" customFormat="1"/>
    <row r="62985" customFormat="1"/>
    <row r="62986" customFormat="1"/>
    <row r="62987" customFormat="1"/>
    <row r="62988" customFormat="1"/>
    <row r="62989" customFormat="1"/>
    <row r="62990" customFormat="1"/>
    <row r="62991" customFormat="1"/>
    <row r="62992" customFormat="1"/>
    <row r="62993" customFormat="1"/>
    <row r="62994" customFormat="1"/>
    <row r="62995" customFormat="1"/>
    <row r="62996" customFormat="1"/>
    <row r="62997" customFormat="1"/>
    <row r="62998" customFormat="1"/>
    <row r="62999" customFormat="1"/>
    <row r="63000" customFormat="1"/>
    <row r="63001" customFormat="1"/>
    <row r="63002" customFormat="1"/>
    <row r="63003" customFormat="1"/>
    <row r="63004" customFormat="1"/>
    <row r="63005" customFormat="1"/>
    <row r="63006" customFormat="1"/>
    <row r="63007" customFormat="1"/>
    <row r="63008" customFormat="1"/>
    <row r="63009" customFormat="1"/>
    <row r="63010" customFormat="1"/>
    <row r="63011" customFormat="1"/>
    <row r="63012" customFormat="1"/>
    <row r="63013" customFormat="1"/>
    <row r="63014" customFormat="1"/>
    <row r="63015" customFormat="1"/>
    <row r="63016" customFormat="1"/>
    <row r="63017" customFormat="1"/>
    <row r="63018" customFormat="1"/>
    <row r="63019" customFormat="1"/>
    <row r="63020" customFormat="1"/>
    <row r="63021" customFormat="1"/>
    <row r="63022" customFormat="1"/>
    <row r="63023" customFormat="1"/>
    <row r="63024" customFormat="1"/>
    <row r="63025" customFormat="1"/>
    <row r="63026" customFormat="1"/>
    <row r="63027" customFormat="1"/>
    <row r="63028" customFormat="1"/>
    <row r="63029" customFormat="1"/>
    <row r="63030" customFormat="1"/>
    <row r="63031" customFormat="1"/>
    <row r="63032" customFormat="1"/>
    <row r="63033" customFormat="1"/>
    <row r="63034" customFormat="1"/>
    <row r="63035" customFormat="1"/>
    <row r="63036" customFormat="1"/>
    <row r="63037" customFormat="1"/>
    <row r="63038" customFormat="1"/>
    <row r="63039" customFormat="1"/>
    <row r="63040" customFormat="1"/>
    <row r="63041" customFormat="1"/>
    <row r="63042" customFormat="1"/>
    <row r="63043" customFormat="1"/>
    <row r="63044" customFormat="1"/>
    <row r="63045" customFormat="1"/>
    <row r="63046" customFormat="1"/>
    <row r="63047" customFormat="1"/>
    <row r="63048" customFormat="1"/>
    <row r="63049" customFormat="1"/>
    <row r="63050" customFormat="1"/>
    <row r="63051" customFormat="1"/>
    <row r="63052" customFormat="1"/>
    <row r="63053" customFormat="1"/>
    <row r="63054" customFormat="1"/>
    <row r="63055" customFormat="1"/>
    <row r="63056" customFormat="1"/>
    <row r="63057" customFormat="1"/>
    <row r="63058" customFormat="1"/>
    <row r="63059" customFormat="1"/>
    <row r="63060" customFormat="1"/>
    <row r="63061" customFormat="1"/>
    <row r="63062" customFormat="1"/>
    <row r="63063" customFormat="1"/>
    <row r="63064" customFormat="1"/>
    <row r="63065" customFormat="1"/>
    <row r="63066" customFormat="1"/>
    <row r="63067" customFormat="1"/>
    <row r="63068" customFormat="1"/>
    <row r="63069" customFormat="1"/>
    <row r="63070" customFormat="1"/>
    <row r="63071" customFormat="1"/>
    <row r="63072" customFormat="1"/>
    <row r="63073" customFormat="1"/>
    <row r="63074" customFormat="1"/>
    <row r="63075" customFormat="1"/>
    <row r="63076" customFormat="1"/>
    <row r="63077" customFormat="1"/>
    <row r="63078" customFormat="1"/>
    <row r="63079" customFormat="1"/>
    <row r="63080" customFormat="1"/>
    <row r="63081" customFormat="1"/>
    <row r="63082" customFormat="1"/>
    <row r="63083" customFormat="1"/>
    <row r="63084" customFormat="1"/>
    <row r="63085" customFormat="1"/>
    <row r="63086" customFormat="1"/>
    <row r="63087" customFormat="1"/>
    <row r="63088" customFormat="1"/>
    <row r="63089" customFormat="1"/>
    <row r="63090" customFormat="1"/>
    <row r="63091" customFormat="1"/>
    <row r="63092" customFormat="1"/>
    <row r="63093" customFormat="1"/>
    <row r="63094" customFormat="1"/>
    <row r="63095" customFormat="1"/>
    <row r="63096" customFormat="1"/>
    <row r="63097" customFormat="1"/>
    <row r="63098" customFormat="1"/>
    <row r="63099" customFormat="1"/>
    <row r="63100" customFormat="1"/>
    <row r="63101" customFormat="1"/>
    <row r="63102" customFormat="1"/>
    <row r="63103" customFormat="1"/>
    <row r="63104" customFormat="1"/>
    <row r="63105" customFormat="1"/>
    <row r="63106" customFormat="1"/>
    <row r="63107" customFormat="1"/>
    <row r="63108" customFormat="1"/>
    <row r="63109" customFormat="1"/>
    <row r="63110" customFormat="1"/>
    <row r="63111" customFormat="1"/>
    <row r="63112" customFormat="1"/>
    <row r="63113" customFormat="1"/>
    <row r="63114" customFormat="1"/>
    <row r="63115" customFormat="1"/>
    <row r="63116" customFormat="1"/>
    <row r="63117" customFormat="1"/>
    <row r="63118" customFormat="1"/>
    <row r="63119" customFormat="1"/>
    <row r="63120" customFormat="1"/>
    <row r="63121" customFormat="1"/>
    <row r="63122" customFormat="1"/>
    <row r="63123" customFormat="1"/>
    <row r="63124" customFormat="1"/>
    <row r="63125" customFormat="1"/>
    <row r="63126" customFormat="1"/>
    <row r="63127" customFormat="1"/>
    <row r="63128" customFormat="1"/>
    <row r="63129" customFormat="1"/>
    <row r="63130" customFormat="1"/>
    <row r="63131" customFormat="1"/>
    <row r="63132" customFormat="1"/>
    <row r="63133" customFormat="1"/>
    <row r="63134" customFormat="1"/>
    <row r="63135" customFormat="1"/>
    <row r="63136" customFormat="1"/>
    <row r="63137" customFormat="1"/>
    <row r="63138" customFormat="1"/>
    <row r="63139" customFormat="1"/>
    <row r="63140" customFormat="1"/>
    <row r="63141" customFormat="1"/>
    <row r="63142" customFormat="1"/>
    <row r="63143" customFormat="1"/>
    <row r="63144" customFormat="1"/>
    <row r="63145" customFormat="1"/>
    <row r="63146" customFormat="1"/>
    <row r="63147" customFormat="1"/>
    <row r="63148" customFormat="1"/>
    <row r="63149" customFormat="1"/>
    <row r="63150" customFormat="1"/>
    <row r="63151" customFormat="1"/>
    <row r="63152" customFormat="1"/>
    <row r="63153" customFormat="1"/>
    <row r="63154" customFormat="1"/>
    <row r="63155" customFormat="1"/>
    <row r="63156" customFormat="1"/>
    <row r="63157" customFormat="1"/>
    <row r="63158" customFormat="1"/>
    <row r="63159" customFormat="1"/>
    <row r="63160" customFormat="1"/>
    <row r="63161" customFormat="1"/>
    <row r="63162" customFormat="1"/>
    <row r="63163" customFormat="1"/>
    <row r="63164" customFormat="1"/>
    <row r="63165" customFormat="1"/>
    <row r="63166" customFormat="1"/>
    <row r="63167" customFormat="1"/>
    <row r="63168" customFormat="1"/>
    <row r="63169" customFormat="1"/>
    <row r="63170" customFormat="1"/>
    <row r="63171" customFormat="1"/>
    <row r="63172" customFormat="1"/>
    <row r="63173" customFormat="1"/>
    <row r="63174" customFormat="1"/>
    <row r="63175" customFormat="1"/>
    <row r="63176" customFormat="1"/>
    <row r="63177" customFormat="1"/>
    <row r="63178" customFormat="1"/>
    <row r="63179" customFormat="1"/>
    <row r="63180" customFormat="1"/>
    <row r="63181" customFormat="1"/>
    <row r="63182" customFormat="1"/>
    <row r="63183" customFormat="1"/>
    <row r="63184" customFormat="1"/>
    <row r="63185" customFormat="1"/>
    <row r="63186" customFormat="1"/>
    <row r="63187" customFormat="1"/>
    <row r="63188" customFormat="1"/>
    <row r="63189" customFormat="1"/>
    <row r="63190" customFormat="1"/>
    <row r="63191" customFormat="1"/>
    <row r="63192" customFormat="1"/>
    <row r="63193" customFormat="1"/>
    <row r="63194" customFormat="1"/>
    <row r="63195" customFormat="1"/>
    <row r="63196" customFormat="1"/>
    <row r="63197" customFormat="1"/>
    <row r="63198" customFormat="1"/>
    <row r="63199" customFormat="1"/>
    <row r="63200" customFormat="1"/>
    <row r="63201" customFormat="1"/>
    <row r="63202" customFormat="1"/>
    <row r="63203" customFormat="1"/>
    <row r="63204" customFormat="1"/>
    <row r="63205" customFormat="1"/>
    <row r="63206" customFormat="1"/>
    <row r="63207" customFormat="1"/>
    <row r="63208" customFormat="1"/>
    <row r="63209" customFormat="1"/>
    <row r="63210" customFormat="1"/>
    <row r="63211" customFormat="1"/>
    <row r="63212" customFormat="1"/>
    <row r="63213" customFormat="1"/>
    <row r="63214" customFormat="1"/>
    <row r="63215" customFormat="1"/>
    <row r="63216" customFormat="1"/>
    <row r="63217" customFormat="1"/>
    <row r="63218" customFormat="1"/>
    <row r="63219" customFormat="1"/>
    <row r="63220" customFormat="1"/>
    <row r="63221" customFormat="1"/>
    <row r="63222" customFormat="1"/>
    <row r="63223" customFormat="1"/>
    <row r="63224" customFormat="1"/>
    <row r="63225" customFormat="1"/>
    <row r="63226" customFormat="1"/>
    <row r="63227" customFormat="1"/>
    <row r="63228" customFormat="1"/>
    <row r="63229" customFormat="1"/>
    <row r="63230" customFormat="1"/>
    <row r="63231" customFormat="1"/>
    <row r="63232" customFormat="1"/>
    <row r="63233" customFormat="1"/>
    <row r="63234" customFormat="1"/>
    <row r="63235" customFormat="1"/>
    <row r="63236" customFormat="1"/>
    <row r="63237" customFormat="1"/>
    <row r="63238" customFormat="1"/>
    <row r="63239" customFormat="1"/>
    <row r="63240" customFormat="1"/>
    <row r="63241" customFormat="1"/>
    <row r="63242" customFormat="1"/>
    <row r="63243" customFormat="1"/>
    <row r="63244" customFormat="1"/>
    <row r="63245" customFormat="1"/>
    <row r="63246" customFormat="1"/>
    <row r="63247" customFormat="1"/>
    <row r="63248" customFormat="1"/>
    <row r="63249" customFormat="1"/>
    <row r="63250" customFormat="1"/>
    <row r="63251" customFormat="1"/>
    <row r="63252" customFormat="1"/>
    <row r="63253" customFormat="1"/>
    <row r="63254" customFormat="1"/>
    <row r="63255" customFormat="1"/>
    <row r="63256" customFormat="1"/>
    <row r="63257" customFormat="1"/>
    <row r="63258" customFormat="1"/>
    <row r="63259" customFormat="1"/>
    <row r="63260" customFormat="1"/>
    <row r="63261" customFormat="1"/>
    <row r="63262" customFormat="1"/>
    <row r="63263" customFormat="1"/>
    <row r="63264" customFormat="1"/>
    <row r="63265" customFormat="1"/>
    <row r="63266" customFormat="1"/>
    <row r="63267" customFormat="1"/>
    <row r="63268" customFormat="1"/>
    <row r="63269" customFormat="1"/>
    <row r="63270" customFormat="1"/>
    <row r="63271" customFormat="1"/>
    <row r="63272" customFormat="1"/>
    <row r="63273" customFormat="1"/>
    <row r="63274" customFormat="1"/>
    <row r="63275" customFormat="1"/>
    <row r="63276" customFormat="1"/>
    <row r="63277" customFormat="1"/>
    <row r="63278" customFormat="1"/>
    <row r="63279" customFormat="1"/>
    <row r="63280" customFormat="1"/>
    <row r="63281" customFormat="1"/>
    <row r="63282" customFormat="1"/>
    <row r="63283" customFormat="1"/>
    <row r="63284" customFormat="1"/>
    <row r="63285" customFormat="1"/>
    <row r="63286" customFormat="1"/>
    <row r="63287" customFormat="1"/>
    <row r="63288" customFormat="1"/>
    <row r="63289" customFormat="1"/>
    <row r="63290" customFormat="1"/>
    <row r="63291" customFormat="1"/>
    <row r="63292" customFormat="1"/>
    <row r="63293" customFormat="1"/>
    <row r="63294" customFormat="1"/>
    <row r="63295" customFormat="1"/>
    <row r="63296" customFormat="1"/>
    <row r="63297" customFormat="1"/>
    <row r="63298" customFormat="1"/>
    <row r="63299" customFormat="1"/>
    <row r="63300" customFormat="1"/>
    <row r="63301" customFormat="1"/>
    <row r="63302" customFormat="1"/>
    <row r="63303" customFormat="1"/>
    <row r="63304" customFormat="1"/>
    <row r="63305" customFormat="1"/>
    <row r="63306" customFormat="1"/>
    <row r="63307" customFormat="1"/>
    <row r="63308" customFormat="1"/>
    <row r="63309" customFormat="1"/>
    <row r="63310" customFormat="1"/>
    <row r="63311" customFormat="1"/>
    <row r="63312" customFormat="1"/>
    <row r="63313" customFormat="1"/>
    <row r="63314" customFormat="1"/>
    <row r="63315" customFormat="1"/>
    <row r="63316" customFormat="1"/>
    <row r="63317" customFormat="1"/>
    <row r="63318" customFormat="1"/>
    <row r="63319" customFormat="1"/>
    <row r="63320" customFormat="1"/>
    <row r="63321" customFormat="1"/>
    <row r="63322" customFormat="1"/>
    <row r="63323" customFormat="1"/>
    <row r="63324" customFormat="1"/>
    <row r="63325" customFormat="1"/>
    <row r="63326" customFormat="1"/>
    <row r="63327" customFormat="1"/>
    <row r="63328" customFormat="1"/>
    <row r="63329" customFormat="1"/>
    <row r="63330" customFormat="1"/>
    <row r="63331" customFormat="1"/>
    <row r="63332" customFormat="1"/>
    <row r="63333" customFormat="1"/>
    <row r="63334" customFormat="1"/>
    <row r="63335" customFormat="1"/>
    <row r="63336" customFormat="1"/>
    <row r="63337" customFormat="1"/>
    <row r="63338" customFormat="1"/>
    <row r="63339" customFormat="1"/>
    <row r="63340" customFormat="1"/>
    <row r="63341" customFormat="1"/>
    <row r="63342" customFormat="1"/>
    <row r="63343" customFormat="1"/>
    <row r="63344" customFormat="1"/>
    <row r="63345" customFormat="1"/>
    <row r="63346" customFormat="1"/>
    <row r="63347" customFormat="1"/>
    <row r="63348" customFormat="1"/>
    <row r="63349" customFormat="1"/>
    <row r="63350" customFormat="1"/>
    <row r="63351" customFormat="1"/>
    <row r="63352" customFormat="1"/>
    <row r="63353" customFormat="1"/>
    <row r="63354" customFormat="1"/>
    <row r="63355" customFormat="1"/>
    <row r="63356" customFormat="1"/>
    <row r="63357" customFormat="1"/>
    <row r="63358" customFormat="1"/>
    <row r="63359" customFormat="1"/>
    <row r="63360" customFormat="1"/>
    <row r="63361" customFormat="1"/>
    <row r="63362" customFormat="1"/>
    <row r="63363" customFormat="1"/>
    <row r="63364" customFormat="1"/>
    <row r="63365" customFormat="1"/>
    <row r="63366" customFormat="1"/>
    <row r="63367" customFormat="1"/>
    <row r="63368" customFormat="1"/>
    <row r="63369" customFormat="1"/>
    <row r="63370" customFormat="1"/>
    <row r="63371" customFormat="1"/>
    <row r="63372" customFormat="1"/>
    <row r="63373" customFormat="1"/>
    <row r="63374" customFormat="1"/>
    <row r="63375" customFormat="1"/>
    <row r="63376" customFormat="1"/>
    <row r="63377" customFormat="1"/>
    <row r="63378" customFormat="1"/>
    <row r="63379" customFormat="1"/>
    <row r="63380" customFormat="1"/>
    <row r="63381" customFormat="1"/>
    <row r="63382" customFormat="1"/>
    <row r="63383" customFormat="1"/>
    <row r="63384" customFormat="1"/>
    <row r="63385" customFormat="1"/>
    <row r="63386" customFormat="1"/>
    <row r="63387" customFormat="1"/>
    <row r="63388" customFormat="1"/>
    <row r="63389" customFormat="1"/>
    <row r="63390" customFormat="1"/>
    <row r="63391" customFormat="1"/>
    <row r="63392" customFormat="1"/>
    <row r="63393" customFormat="1"/>
    <row r="63394" customFormat="1"/>
    <row r="63395" customFormat="1"/>
    <row r="63396" customFormat="1"/>
    <row r="63397" customFormat="1"/>
    <row r="63398" customFormat="1"/>
    <row r="63399" customFormat="1"/>
    <row r="63400" customFormat="1"/>
    <row r="63401" customFormat="1"/>
    <row r="63402" customFormat="1"/>
    <row r="63403" customFormat="1"/>
    <row r="63404" customFormat="1"/>
    <row r="63405" customFormat="1"/>
    <row r="63406" customFormat="1"/>
    <row r="63407" customFormat="1"/>
    <row r="63408" customFormat="1"/>
    <row r="63409" customFormat="1"/>
    <row r="63410" customFormat="1"/>
    <row r="63411" customFormat="1"/>
    <row r="63412" customFormat="1"/>
    <row r="63413" customFormat="1"/>
    <row r="63414" customFormat="1"/>
    <row r="63415" customFormat="1"/>
    <row r="63416" customFormat="1"/>
    <row r="63417" customFormat="1"/>
    <row r="63418" customFormat="1"/>
    <row r="63419" customFormat="1"/>
    <row r="63420" customFormat="1"/>
    <row r="63421" customFormat="1"/>
    <row r="63422" customFormat="1"/>
    <row r="63423" customFormat="1"/>
    <row r="63424" customFormat="1"/>
    <row r="63425" customFormat="1"/>
    <row r="63426" customFormat="1"/>
    <row r="63427" customFormat="1"/>
    <row r="63428" customFormat="1"/>
    <row r="63429" customFormat="1"/>
    <row r="63430" customFormat="1"/>
    <row r="63431" customFormat="1"/>
    <row r="63432" customFormat="1"/>
    <row r="63433" customFormat="1"/>
    <row r="63434" customFormat="1"/>
    <row r="63435" customFormat="1"/>
    <row r="63436" customFormat="1"/>
    <row r="63437" customFormat="1"/>
    <row r="63438" customFormat="1"/>
    <row r="63439" customFormat="1"/>
    <row r="63440" customFormat="1"/>
    <row r="63441" customFormat="1"/>
    <row r="63442" customFormat="1"/>
    <row r="63443" customFormat="1"/>
    <row r="63444" customFormat="1"/>
    <row r="63445" customFormat="1"/>
    <row r="63446" customFormat="1"/>
    <row r="63447" customFormat="1"/>
    <row r="63448" customFormat="1"/>
    <row r="63449" customFormat="1"/>
    <row r="63450" customFormat="1"/>
    <row r="63451" customFormat="1"/>
    <row r="63452" customFormat="1"/>
    <row r="63453" customFormat="1"/>
    <row r="63454" customFormat="1"/>
    <row r="63455" customFormat="1"/>
    <row r="63456" customFormat="1"/>
    <row r="63457" customFormat="1"/>
    <row r="63458" customFormat="1"/>
    <row r="63459" customFormat="1"/>
    <row r="63460" customFormat="1"/>
    <row r="63461" customFormat="1"/>
    <row r="63462" customFormat="1"/>
    <row r="63463" customFormat="1"/>
    <row r="63464" customFormat="1"/>
    <row r="63465" customFormat="1"/>
    <row r="63466" customFormat="1"/>
    <row r="63467" customFormat="1"/>
    <row r="63468" customFormat="1"/>
    <row r="63469" customFormat="1"/>
    <row r="63470" customFormat="1"/>
    <row r="63471" customFormat="1"/>
    <row r="63472" customFormat="1"/>
    <row r="63473" customFormat="1"/>
    <row r="63474" customFormat="1"/>
    <row r="63475" customFormat="1"/>
    <row r="63476" customFormat="1"/>
    <row r="63477" customFormat="1"/>
    <row r="63478" customFormat="1"/>
    <row r="63479" customFormat="1"/>
    <row r="63480" customFormat="1"/>
    <row r="63481" customFormat="1"/>
    <row r="63482" customFormat="1"/>
    <row r="63483" customFormat="1"/>
    <row r="63484" customFormat="1"/>
    <row r="63485" customFormat="1"/>
    <row r="63486" customFormat="1"/>
    <row r="63487" customFormat="1"/>
    <row r="63488" customFormat="1"/>
    <row r="63489" customFormat="1"/>
    <row r="63490" customFormat="1"/>
    <row r="63491" customFormat="1"/>
    <row r="63492" customFormat="1"/>
    <row r="63493" customFormat="1"/>
    <row r="63494" customFormat="1"/>
    <row r="63495" customFormat="1"/>
    <row r="63496" customFormat="1"/>
    <row r="63497" customFormat="1"/>
    <row r="63498" customFormat="1"/>
    <row r="63499" customFormat="1"/>
    <row r="63500" customFormat="1"/>
    <row r="63501" customFormat="1"/>
    <row r="63502" customFormat="1"/>
    <row r="63503" customFormat="1"/>
    <row r="63504" customFormat="1"/>
    <row r="63505" customFormat="1"/>
    <row r="63506" customFormat="1"/>
    <row r="63507" customFormat="1"/>
    <row r="63508" customFormat="1"/>
    <row r="63509" customFormat="1"/>
    <row r="63510" customFormat="1"/>
    <row r="63511" customFormat="1"/>
    <row r="63512" customFormat="1"/>
    <row r="63513" customFormat="1"/>
    <row r="63514" customFormat="1"/>
    <row r="63515" customFormat="1"/>
    <row r="63516" customFormat="1"/>
    <row r="63517" customFormat="1"/>
    <row r="63518" customFormat="1"/>
    <row r="63519" customFormat="1"/>
    <row r="63520" customFormat="1"/>
    <row r="63521" customFormat="1"/>
    <row r="63522" customFormat="1"/>
    <row r="63523" customFormat="1"/>
    <row r="63524" customFormat="1"/>
    <row r="63525" customFormat="1"/>
    <row r="63526" customFormat="1"/>
    <row r="63527" customFormat="1"/>
    <row r="63528" customFormat="1"/>
    <row r="63529" customFormat="1"/>
    <row r="63530" customFormat="1"/>
    <row r="63531" customFormat="1"/>
    <row r="63532" customFormat="1"/>
    <row r="63533" customFormat="1"/>
    <row r="63534" customFormat="1"/>
    <row r="63535" customFormat="1"/>
    <row r="63536" customFormat="1"/>
    <row r="63537" customFormat="1"/>
    <row r="63538" customFormat="1"/>
    <row r="63539" customFormat="1"/>
    <row r="63540" customFormat="1"/>
    <row r="63541" customFormat="1"/>
    <row r="63542" customFormat="1"/>
    <row r="63543" customFormat="1"/>
    <row r="63544" customFormat="1"/>
    <row r="63545" customFormat="1"/>
    <row r="63546" customFormat="1"/>
    <row r="63547" customFormat="1"/>
    <row r="63548" customFormat="1"/>
    <row r="63549" customFormat="1"/>
    <row r="63550" customFormat="1"/>
    <row r="63551" customFormat="1"/>
    <row r="63552" customFormat="1"/>
    <row r="63553" customFormat="1"/>
    <row r="63554" customFormat="1"/>
    <row r="63555" customFormat="1"/>
    <row r="63556" customFormat="1"/>
    <row r="63557" customFormat="1"/>
    <row r="63558" customFormat="1"/>
    <row r="63559" customFormat="1"/>
    <row r="63560" customFormat="1"/>
    <row r="63561" customFormat="1"/>
    <row r="63562" customFormat="1"/>
    <row r="63563" customFormat="1"/>
    <row r="63564" customFormat="1"/>
    <row r="63565" customFormat="1"/>
    <row r="63566" customFormat="1"/>
    <row r="63567" customFormat="1"/>
    <row r="63568" customFormat="1"/>
    <row r="63569" customFormat="1"/>
    <row r="63570" customFormat="1"/>
    <row r="63571" customFormat="1"/>
    <row r="63572" customFormat="1"/>
    <row r="63573" customFormat="1"/>
    <row r="63574" customFormat="1"/>
    <row r="63575" customFormat="1"/>
    <row r="63576" customFormat="1"/>
    <row r="63577" customFormat="1"/>
    <row r="63578" customFormat="1"/>
    <row r="63579" customFormat="1"/>
    <row r="63580" customFormat="1"/>
    <row r="63581" customFormat="1"/>
    <row r="63582" customFormat="1"/>
    <row r="63583" customFormat="1"/>
    <row r="63584" customFormat="1"/>
    <row r="63585" customFormat="1"/>
    <row r="63586" customFormat="1"/>
    <row r="63587" customFormat="1"/>
    <row r="63588" customFormat="1"/>
    <row r="63589" customFormat="1"/>
    <row r="63590" customFormat="1"/>
    <row r="63591" customFormat="1"/>
    <row r="63592" customFormat="1"/>
    <row r="63593" customFormat="1"/>
    <row r="63594" customFormat="1"/>
    <row r="63595" customFormat="1"/>
    <row r="63596" customFormat="1"/>
    <row r="63597" customFormat="1"/>
    <row r="63598" customFormat="1"/>
    <row r="63599" customFormat="1"/>
    <row r="63600" customFormat="1"/>
    <row r="63601" customFormat="1"/>
    <row r="63602" customFormat="1"/>
    <row r="63603" customFormat="1"/>
    <row r="63604" customFormat="1"/>
    <row r="63605" customFormat="1"/>
    <row r="63606" customFormat="1"/>
    <row r="63607" customFormat="1"/>
    <row r="63608" customFormat="1"/>
    <row r="63609" customFormat="1"/>
    <row r="63610" customFormat="1"/>
    <row r="63611" customFormat="1"/>
    <row r="63612" customFormat="1"/>
    <row r="63613" customFormat="1"/>
    <row r="63614" customFormat="1"/>
    <row r="63615" customFormat="1"/>
    <row r="63616" customFormat="1"/>
    <row r="63617" customFormat="1"/>
    <row r="63618" customFormat="1"/>
    <row r="63619" customFormat="1"/>
    <row r="63620" customFormat="1"/>
    <row r="63621" customFormat="1"/>
    <row r="63622" customFormat="1"/>
    <row r="63623" customFormat="1"/>
    <row r="63624" customFormat="1"/>
    <row r="63625" customFormat="1"/>
    <row r="63626" customFormat="1"/>
    <row r="63627" customFormat="1"/>
    <row r="63628" customFormat="1"/>
    <row r="63629" customFormat="1"/>
    <row r="63630" customFormat="1"/>
    <row r="63631" customFormat="1"/>
    <row r="63632" customFormat="1"/>
    <row r="63633" customFormat="1"/>
    <row r="63634" customFormat="1"/>
    <row r="63635" customFormat="1"/>
    <row r="63636" customFormat="1"/>
    <row r="63637" customFormat="1"/>
    <row r="63638" customFormat="1"/>
    <row r="63639" customFormat="1"/>
    <row r="63640" customFormat="1"/>
    <row r="63641" customFormat="1"/>
    <row r="63642" customFormat="1"/>
    <row r="63643" customFormat="1"/>
    <row r="63644" customFormat="1"/>
    <row r="63645" customFormat="1"/>
    <row r="63646" customFormat="1"/>
    <row r="63647" customFormat="1"/>
    <row r="63648" customFormat="1"/>
    <row r="63649" customFormat="1"/>
    <row r="63650" customFormat="1"/>
    <row r="63651" customFormat="1"/>
    <row r="63652" customFormat="1"/>
    <row r="63653" customFormat="1"/>
    <row r="63654" customFormat="1"/>
    <row r="63655" customFormat="1"/>
    <row r="63656" customFormat="1"/>
    <row r="63657" customFormat="1"/>
    <row r="63658" customFormat="1"/>
    <row r="63659" customFormat="1"/>
    <row r="63660" customFormat="1"/>
    <row r="63661" customFormat="1"/>
    <row r="63662" customFormat="1"/>
    <row r="63663" customFormat="1"/>
    <row r="63664" customFormat="1"/>
    <row r="63665" customFormat="1"/>
    <row r="63666" customFormat="1"/>
    <row r="63667" customFormat="1"/>
    <row r="63668" customFormat="1"/>
    <row r="63669" customFormat="1"/>
    <row r="63670" customFormat="1"/>
    <row r="63671" customFormat="1"/>
    <row r="63672" customFormat="1"/>
    <row r="63673" customFormat="1"/>
    <row r="63674" customFormat="1"/>
    <row r="63675" customFormat="1"/>
    <row r="63676" customFormat="1"/>
    <row r="63677" customFormat="1"/>
    <row r="63678" customFormat="1"/>
    <row r="63679" customFormat="1"/>
    <row r="63680" customFormat="1"/>
    <row r="63681" customFormat="1"/>
    <row r="63682" customFormat="1"/>
    <row r="63683" customFormat="1"/>
    <row r="63684" customFormat="1"/>
    <row r="63685" customFormat="1"/>
    <row r="63686" customFormat="1"/>
    <row r="63687" customFormat="1"/>
    <row r="63688" customFormat="1"/>
    <row r="63689" customFormat="1"/>
    <row r="63690" customFormat="1"/>
    <row r="63691" customFormat="1"/>
    <row r="63692" customFormat="1"/>
    <row r="63693" customFormat="1"/>
    <row r="63694" customFormat="1"/>
    <row r="63695" customFormat="1"/>
    <row r="63696" customFormat="1"/>
    <row r="63697" customFormat="1"/>
    <row r="63698" customFormat="1"/>
    <row r="63699" customFormat="1"/>
    <row r="63700" customFormat="1"/>
    <row r="63701" customFormat="1"/>
    <row r="63702" customFormat="1"/>
    <row r="63703" customFormat="1"/>
    <row r="63704" customFormat="1"/>
    <row r="63705" customFormat="1"/>
    <row r="63706" customFormat="1"/>
    <row r="63707" customFormat="1"/>
    <row r="63708" customFormat="1"/>
    <row r="63709" customFormat="1"/>
    <row r="63710" customFormat="1"/>
    <row r="63711" customFormat="1"/>
    <row r="63712" customFormat="1"/>
    <row r="63713" customFormat="1"/>
    <row r="63714" customFormat="1"/>
    <row r="63715" customFormat="1"/>
    <row r="63716" customFormat="1"/>
    <row r="63717" customFormat="1"/>
    <row r="63718" customFormat="1"/>
    <row r="63719" customFormat="1"/>
    <row r="63720" customFormat="1"/>
    <row r="63721" customFormat="1"/>
    <row r="63722" customFormat="1"/>
    <row r="63723" customFormat="1"/>
    <row r="63724" customFormat="1"/>
    <row r="63725" customFormat="1"/>
    <row r="63726" customFormat="1"/>
    <row r="63727" customFormat="1"/>
    <row r="63728" customFormat="1"/>
    <row r="63729" customFormat="1"/>
    <row r="63730" customFormat="1"/>
    <row r="63731" customFormat="1"/>
    <row r="63732" customFormat="1"/>
    <row r="63733" customFormat="1"/>
    <row r="63734" customFormat="1"/>
    <row r="63735" customFormat="1"/>
    <row r="63736" customFormat="1"/>
    <row r="63737" customFormat="1"/>
    <row r="63738" customFormat="1"/>
    <row r="63739" customFormat="1"/>
    <row r="63740" customFormat="1"/>
    <row r="63741" customFormat="1"/>
    <row r="63742" customFormat="1"/>
    <row r="63743" customFormat="1"/>
    <row r="63744" customFormat="1"/>
    <row r="63745" customFormat="1"/>
    <row r="63746" customFormat="1"/>
    <row r="63747" customFormat="1"/>
    <row r="63748" customFormat="1"/>
    <row r="63749" customFormat="1"/>
    <row r="63750" customFormat="1"/>
    <row r="63751" customFormat="1"/>
    <row r="63752" customFormat="1"/>
    <row r="63753" customFormat="1"/>
    <row r="63754" customFormat="1"/>
    <row r="63755" customFormat="1"/>
    <row r="63756" customFormat="1"/>
    <row r="63757" customFormat="1"/>
    <row r="63758" customFormat="1"/>
    <row r="63759" customFormat="1"/>
    <row r="63760" customFormat="1"/>
    <row r="63761" customFormat="1"/>
    <row r="63762" customFormat="1"/>
    <row r="63763" customFormat="1"/>
    <row r="63764" customFormat="1"/>
    <row r="63765" customFormat="1"/>
    <row r="63766" customFormat="1"/>
    <row r="63767" customFormat="1"/>
    <row r="63768" customFormat="1"/>
    <row r="63769" customFormat="1"/>
    <row r="63770" customFormat="1"/>
    <row r="63771" customFormat="1"/>
    <row r="63772" customFormat="1"/>
    <row r="63773" customFormat="1"/>
    <row r="63774" customFormat="1"/>
    <row r="63775" customFormat="1"/>
    <row r="63776" customFormat="1"/>
    <row r="63777" customFormat="1"/>
    <row r="63778" customFormat="1"/>
    <row r="63779" customFormat="1"/>
    <row r="63780" customFormat="1"/>
    <row r="63781" customFormat="1"/>
    <row r="63782" customFormat="1"/>
    <row r="63783" customFormat="1"/>
    <row r="63784" customFormat="1"/>
    <row r="63785" customFormat="1"/>
    <row r="63786" customFormat="1"/>
    <row r="63787" customFormat="1"/>
    <row r="63788" customFormat="1"/>
    <row r="63789" customFormat="1"/>
    <row r="63790" customFormat="1"/>
    <row r="63791" customFormat="1"/>
    <row r="63792" customFormat="1"/>
    <row r="63793" customFormat="1"/>
    <row r="63794" customFormat="1"/>
    <row r="63795" customFormat="1"/>
    <row r="63796" customFormat="1"/>
    <row r="63797" customFormat="1"/>
    <row r="63798" customFormat="1"/>
    <row r="63799" customFormat="1"/>
    <row r="63800" customFormat="1"/>
    <row r="63801" customFormat="1"/>
    <row r="63802" customFormat="1"/>
    <row r="63803" customFormat="1"/>
    <row r="63804" customFormat="1"/>
    <row r="63805" customFormat="1"/>
    <row r="63806" customFormat="1"/>
    <row r="63807" customFormat="1"/>
    <row r="63808" customFormat="1"/>
    <row r="63809" customFormat="1"/>
    <row r="63810" customFormat="1"/>
    <row r="63811" customFormat="1"/>
    <row r="63812" customFormat="1"/>
    <row r="63813" customFormat="1"/>
    <row r="63814" customFormat="1"/>
    <row r="63815" customFormat="1"/>
    <row r="63816" customFormat="1"/>
    <row r="63817" customFormat="1"/>
    <row r="63818" customFormat="1"/>
    <row r="63819" customFormat="1"/>
    <row r="63820" customFormat="1"/>
    <row r="63821" customFormat="1"/>
    <row r="63822" customFormat="1"/>
    <row r="63823" customFormat="1"/>
    <row r="63824" customFormat="1"/>
    <row r="63825" customFormat="1"/>
    <row r="63826" customFormat="1"/>
    <row r="63827" customFormat="1"/>
    <row r="63828" customFormat="1"/>
    <row r="63829" customFormat="1"/>
    <row r="63830" customFormat="1"/>
    <row r="63831" customFormat="1"/>
    <row r="63832" customFormat="1"/>
    <row r="63833" customFormat="1"/>
    <row r="63834" customFormat="1"/>
    <row r="63835" customFormat="1"/>
    <row r="63836" customFormat="1"/>
    <row r="63837" customFormat="1"/>
    <row r="63838" customFormat="1"/>
    <row r="63839" customFormat="1"/>
    <row r="63840" customFormat="1"/>
    <row r="63841" customFormat="1"/>
    <row r="63842" customFormat="1"/>
    <row r="63843" customFormat="1"/>
    <row r="63844" customFormat="1"/>
    <row r="63845" customFormat="1"/>
    <row r="63846" customFormat="1"/>
    <row r="63847" customFormat="1"/>
    <row r="63848" customFormat="1"/>
    <row r="63849" customFormat="1"/>
    <row r="63850" customFormat="1"/>
    <row r="63851" customFormat="1"/>
    <row r="63852" customFormat="1"/>
    <row r="63853" customFormat="1"/>
    <row r="63854" customFormat="1"/>
    <row r="63855" customFormat="1"/>
    <row r="63856" customFormat="1"/>
    <row r="63857" customFormat="1"/>
    <row r="63858" customFormat="1"/>
    <row r="63859" customFormat="1"/>
    <row r="63860" customFormat="1"/>
    <row r="63861" customFormat="1"/>
    <row r="63862" customFormat="1"/>
    <row r="63863" customFormat="1"/>
    <row r="63864" customFormat="1"/>
    <row r="63865" customFormat="1"/>
    <row r="63866" customFormat="1"/>
    <row r="63867" customFormat="1"/>
    <row r="63868" customFormat="1"/>
    <row r="63869" customFormat="1"/>
    <row r="63870" customFormat="1"/>
    <row r="63871" customFormat="1"/>
    <row r="63872" customFormat="1"/>
    <row r="63873" customFormat="1"/>
    <row r="63874" customFormat="1"/>
    <row r="63875" customFormat="1"/>
    <row r="63876" customFormat="1"/>
    <row r="63877" customFormat="1"/>
    <row r="63878" customFormat="1"/>
    <row r="63879" customFormat="1"/>
    <row r="63880" customFormat="1"/>
    <row r="63881" customFormat="1"/>
    <row r="63882" customFormat="1"/>
    <row r="63883" customFormat="1"/>
    <row r="63884" customFormat="1"/>
    <row r="63885" customFormat="1"/>
    <row r="63886" customFormat="1"/>
    <row r="63887" customFormat="1"/>
    <row r="63888" customFormat="1"/>
    <row r="63889" customFormat="1"/>
    <row r="63890" customFormat="1"/>
    <row r="63891" customFormat="1"/>
    <row r="63892" customFormat="1"/>
    <row r="63893" customFormat="1"/>
    <row r="63894" customFormat="1"/>
    <row r="63895" customFormat="1"/>
    <row r="63896" customFormat="1"/>
    <row r="63897" customFormat="1"/>
    <row r="63898" customFormat="1"/>
    <row r="63899" customFormat="1"/>
    <row r="63900" customFormat="1"/>
    <row r="63901" customFormat="1"/>
    <row r="63902" customFormat="1"/>
    <row r="63903" customFormat="1"/>
    <row r="63904" customFormat="1"/>
    <row r="63905" customFormat="1"/>
    <row r="63906" customFormat="1"/>
    <row r="63907" customFormat="1"/>
    <row r="63908" customFormat="1"/>
    <row r="63909" customFormat="1"/>
    <row r="63910" customFormat="1"/>
    <row r="63911" customFormat="1"/>
    <row r="63912" customFormat="1"/>
    <row r="63913" customFormat="1"/>
    <row r="63914" customFormat="1"/>
    <row r="63915" customFormat="1"/>
    <row r="63916" customFormat="1"/>
    <row r="63917" customFormat="1"/>
    <row r="63918" customFormat="1"/>
    <row r="63919" customFormat="1"/>
    <row r="63920" customFormat="1"/>
    <row r="63921" customFormat="1"/>
    <row r="63922" customFormat="1"/>
    <row r="63923" customFormat="1"/>
    <row r="63924" customFormat="1"/>
    <row r="63925" customFormat="1"/>
    <row r="63926" customFormat="1"/>
    <row r="63927" customFormat="1"/>
    <row r="63928" customFormat="1"/>
    <row r="63929" customFormat="1"/>
    <row r="63930" customFormat="1"/>
    <row r="63931" customFormat="1"/>
    <row r="63932" customFormat="1"/>
    <row r="63933" customFormat="1"/>
    <row r="63934" customFormat="1"/>
    <row r="63935" customFormat="1"/>
    <row r="63936" customFormat="1"/>
    <row r="63937" customFormat="1"/>
    <row r="63938" customFormat="1"/>
    <row r="63939" customFormat="1"/>
    <row r="63940" customFormat="1"/>
    <row r="63941" customFormat="1"/>
    <row r="63942" customFormat="1"/>
    <row r="63943" customFormat="1"/>
    <row r="63944" customFormat="1"/>
    <row r="63945" customFormat="1"/>
    <row r="63946" customFormat="1"/>
    <row r="63947" customFormat="1"/>
    <row r="63948" customFormat="1"/>
    <row r="63949" customFormat="1"/>
    <row r="63950" customFormat="1"/>
    <row r="63951" customFormat="1"/>
    <row r="63952" customFormat="1"/>
    <row r="63953" customFormat="1"/>
    <row r="63954" customFormat="1"/>
    <row r="63955" customFormat="1"/>
    <row r="63956" customFormat="1"/>
    <row r="63957" customFormat="1"/>
    <row r="63958" customFormat="1"/>
    <row r="63959" customFormat="1"/>
    <row r="63960" customFormat="1"/>
    <row r="63961" customFormat="1"/>
    <row r="63962" customFormat="1"/>
    <row r="63963" customFormat="1"/>
    <row r="63964" customFormat="1"/>
    <row r="63965" customFormat="1"/>
    <row r="63966" customFormat="1"/>
    <row r="63967" customFormat="1"/>
    <row r="63968" customFormat="1"/>
    <row r="63969" customFormat="1"/>
    <row r="63970" customFormat="1"/>
    <row r="63971" customFormat="1"/>
    <row r="63972" customFormat="1"/>
    <row r="63973" customFormat="1"/>
    <row r="63974" customFormat="1"/>
    <row r="63975" customFormat="1"/>
    <row r="63976" customFormat="1"/>
    <row r="63977" customFormat="1"/>
    <row r="63978" customFormat="1"/>
    <row r="63979" customFormat="1"/>
    <row r="63980" customFormat="1"/>
    <row r="63981" customFormat="1"/>
    <row r="63982" customFormat="1"/>
    <row r="63983" customFormat="1"/>
    <row r="63984" customFormat="1"/>
    <row r="63985" customFormat="1"/>
    <row r="63986" customFormat="1"/>
    <row r="63987" customFormat="1"/>
    <row r="63988" customFormat="1"/>
    <row r="63989" customFormat="1"/>
    <row r="63990" customFormat="1"/>
    <row r="63991" customFormat="1"/>
    <row r="63992" customFormat="1"/>
    <row r="63993" customFormat="1"/>
    <row r="63994" customFormat="1"/>
    <row r="63995" customFormat="1"/>
    <row r="63996" customFormat="1"/>
    <row r="63997" customFormat="1"/>
    <row r="63998" customFormat="1"/>
    <row r="63999" customFormat="1"/>
    <row r="64000" customFormat="1"/>
    <row r="64001" customFormat="1"/>
    <row r="64002" customFormat="1"/>
    <row r="64003" customFormat="1"/>
    <row r="64004" customFormat="1"/>
    <row r="64005" customFormat="1"/>
    <row r="64006" customFormat="1"/>
    <row r="64007" customFormat="1"/>
    <row r="64008" customFormat="1"/>
    <row r="64009" customFormat="1"/>
    <row r="64010" customFormat="1"/>
    <row r="64011" customFormat="1"/>
    <row r="64012" customFormat="1"/>
    <row r="64013" customFormat="1"/>
    <row r="64014" customFormat="1"/>
    <row r="64015" customFormat="1"/>
    <row r="64016" customFormat="1"/>
    <row r="64017" customFormat="1"/>
    <row r="64018" customFormat="1"/>
    <row r="64019" customFormat="1"/>
    <row r="64020" customFormat="1"/>
    <row r="64021" customFormat="1"/>
    <row r="64022" customFormat="1"/>
    <row r="64023" customFormat="1"/>
    <row r="64024" customFormat="1"/>
    <row r="64025" customFormat="1"/>
    <row r="64026" customFormat="1"/>
    <row r="64027" customFormat="1"/>
    <row r="64028" customFormat="1"/>
    <row r="64029" customFormat="1"/>
    <row r="64030" customFormat="1"/>
    <row r="64031" customFormat="1"/>
    <row r="64032" customFormat="1"/>
    <row r="64033" customFormat="1"/>
    <row r="64034" customFormat="1"/>
    <row r="64035" customFormat="1"/>
    <row r="64036" customFormat="1"/>
    <row r="64037" customFormat="1"/>
    <row r="64038" customFormat="1"/>
    <row r="64039" customFormat="1"/>
    <row r="64040" customFormat="1"/>
    <row r="64041" customFormat="1"/>
    <row r="64042" customFormat="1"/>
    <row r="64043" customFormat="1"/>
    <row r="64044" customFormat="1"/>
    <row r="64045" customFormat="1"/>
    <row r="64046" customFormat="1"/>
    <row r="64047" customFormat="1"/>
    <row r="64048" customFormat="1"/>
    <row r="64049" customFormat="1"/>
    <row r="64050" customFormat="1"/>
    <row r="64051" customFormat="1"/>
    <row r="64052" customFormat="1"/>
    <row r="64053" customFormat="1"/>
    <row r="64054" customFormat="1"/>
    <row r="64055" customFormat="1"/>
    <row r="64056" customFormat="1"/>
    <row r="64057" customFormat="1"/>
    <row r="64058" customFormat="1"/>
    <row r="64059" customFormat="1"/>
    <row r="64060" customFormat="1"/>
    <row r="64061" customFormat="1"/>
    <row r="64062" customFormat="1"/>
    <row r="64063" customFormat="1"/>
    <row r="64064" customFormat="1"/>
    <row r="64065" customFormat="1"/>
    <row r="64066" customFormat="1"/>
    <row r="64067" customFormat="1"/>
    <row r="64068" customFormat="1"/>
    <row r="64069" customFormat="1"/>
    <row r="64070" customFormat="1"/>
    <row r="64071" customFormat="1"/>
    <row r="64072" customFormat="1"/>
    <row r="64073" customFormat="1"/>
    <row r="64074" customFormat="1"/>
    <row r="64075" customFormat="1"/>
    <row r="64076" customFormat="1"/>
    <row r="64077" customFormat="1"/>
    <row r="64078" customFormat="1"/>
    <row r="64079" customFormat="1"/>
    <row r="64080" customFormat="1"/>
    <row r="64081" customFormat="1"/>
    <row r="64082" customFormat="1"/>
    <row r="64083" customFormat="1"/>
    <row r="64084" customFormat="1"/>
    <row r="64085" customFormat="1"/>
    <row r="64086" customFormat="1"/>
    <row r="64087" customFormat="1"/>
    <row r="64088" customFormat="1"/>
    <row r="64089" customFormat="1"/>
    <row r="64090" customFormat="1"/>
    <row r="64091" customFormat="1"/>
    <row r="64092" customFormat="1"/>
    <row r="64093" customFormat="1"/>
    <row r="64094" customFormat="1"/>
    <row r="64095" customFormat="1"/>
    <row r="64096" customFormat="1"/>
    <row r="64097" customFormat="1"/>
    <row r="64098" customFormat="1"/>
    <row r="64099" customFormat="1"/>
    <row r="64100" customFormat="1"/>
    <row r="64101" customFormat="1"/>
    <row r="64102" customFormat="1"/>
    <row r="64103" customFormat="1"/>
    <row r="64104" customFormat="1"/>
    <row r="64105" customFormat="1"/>
    <row r="64106" customFormat="1"/>
    <row r="64107" customFormat="1"/>
    <row r="64108" customFormat="1"/>
    <row r="64109" customFormat="1"/>
    <row r="64110" customFormat="1"/>
    <row r="64111" customFormat="1"/>
    <row r="64112" customFormat="1"/>
    <row r="64113" customFormat="1"/>
    <row r="64114" customFormat="1"/>
    <row r="64115" customFormat="1"/>
    <row r="64116" customFormat="1"/>
    <row r="64117" customFormat="1"/>
    <row r="64118" customFormat="1"/>
    <row r="64119" customFormat="1"/>
    <row r="64120" customFormat="1"/>
    <row r="64121" customFormat="1"/>
    <row r="64122" customFormat="1"/>
    <row r="64123" customFormat="1"/>
    <row r="64124" customFormat="1"/>
    <row r="64125" customFormat="1"/>
    <row r="64126" customFormat="1"/>
    <row r="64127" customFormat="1"/>
    <row r="64128" customFormat="1"/>
    <row r="64129" customFormat="1"/>
    <row r="64130" customFormat="1"/>
    <row r="64131" customFormat="1"/>
    <row r="64132" customFormat="1"/>
    <row r="64133" customFormat="1"/>
    <row r="64134" customFormat="1"/>
    <row r="64135" customFormat="1"/>
    <row r="64136" customFormat="1"/>
    <row r="64137" customFormat="1"/>
    <row r="64138" customFormat="1"/>
    <row r="64139" customFormat="1"/>
    <row r="64140" customFormat="1"/>
    <row r="64141" customFormat="1"/>
    <row r="64142" customFormat="1"/>
    <row r="64143" customFormat="1"/>
    <row r="64144" customFormat="1"/>
    <row r="64145" customFormat="1"/>
    <row r="64146" customFormat="1"/>
    <row r="64147" customFormat="1"/>
    <row r="64148" customFormat="1"/>
    <row r="64149" customFormat="1"/>
    <row r="64150" customFormat="1"/>
    <row r="64151" customFormat="1"/>
    <row r="64152" customFormat="1"/>
    <row r="64153" customFormat="1"/>
    <row r="64154" customFormat="1"/>
    <row r="64155" customFormat="1"/>
    <row r="64156" customFormat="1"/>
    <row r="64157" customFormat="1"/>
    <row r="64158" customFormat="1"/>
    <row r="64159" customFormat="1"/>
    <row r="64160" customFormat="1"/>
    <row r="64161" customFormat="1"/>
    <row r="64162" customFormat="1"/>
    <row r="64163" customFormat="1"/>
    <row r="64164" customFormat="1"/>
    <row r="64165" customFormat="1"/>
    <row r="64166" customFormat="1"/>
    <row r="64167" customFormat="1"/>
    <row r="64168" customFormat="1"/>
    <row r="64169" customFormat="1"/>
    <row r="64170" customFormat="1"/>
    <row r="64171" customFormat="1"/>
    <row r="64172" customFormat="1"/>
    <row r="64173" customFormat="1"/>
    <row r="64174" customFormat="1"/>
    <row r="64175" customFormat="1"/>
    <row r="64176" customFormat="1"/>
    <row r="64177" customFormat="1"/>
    <row r="64178" customFormat="1"/>
    <row r="64179" customFormat="1"/>
    <row r="64180" customFormat="1"/>
    <row r="64181" customFormat="1"/>
    <row r="64182" customFormat="1"/>
    <row r="64183" customFormat="1"/>
    <row r="64184" customFormat="1"/>
    <row r="64185" customFormat="1"/>
    <row r="64186" customFormat="1"/>
    <row r="64187" customFormat="1"/>
    <row r="64188" customFormat="1"/>
    <row r="64189" customFormat="1"/>
    <row r="64190" customFormat="1"/>
    <row r="64191" customFormat="1"/>
    <row r="64192" customFormat="1"/>
    <row r="64193" customFormat="1"/>
    <row r="64194" customFormat="1"/>
    <row r="64195" customFormat="1"/>
    <row r="64196" customFormat="1"/>
    <row r="64197" customFormat="1"/>
    <row r="64198" customFormat="1"/>
    <row r="64199" customFormat="1"/>
    <row r="64200" customFormat="1"/>
    <row r="64201" customFormat="1"/>
    <row r="64202" customFormat="1"/>
    <row r="64203" customFormat="1"/>
    <row r="64204" customFormat="1"/>
    <row r="64205" customFormat="1"/>
    <row r="64206" customFormat="1"/>
    <row r="64207" customFormat="1"/>
    <row r="64208" customFormat="1"/>
    <row r="64209" customFormat="1"/>
    <row r="64210" customFormat="1"/>
    <row r="64211" customFormat="1"/>
    <row r="64212" customFormat="1"/>
    <row r="64213" customFormat="1"/>
    <row r="64214" customFormat="1"/>
    <row r="64215" customFormat="1"/>
    <row r="64216" customFormat="1"/>
    <row r="64217" customFormat="1"/>
    <row r="64218" customFormat="1"/>
    <row r="64219" customFormat="1"/>
    <row r="64220" customFormat="1"/>
    <row r="64221" customFormat="1"/>
    <row r="64222" customFormat="1"/>
    <row r="64223" customFormat="1"/>
    <row r="64224" customFormat="1"/>
    <row r="64225" customFormat="1"/>
    <row r="64226" customFormat="1"/>
    <row r="64227" customFormat="1"/>
    <row r="64228" customFormat="1"/>
    <row r="64229" customFormat="1"/>
    <row r="64230" customFormat="1"/>
    <row r="64231" customFormat="1"/>
    <row r="64232" customFormat="1"/>
    <row r="64233" customFormat="1"/>
    <row r="64234" customFormat="1"/>
    <row r="64235" customFormat="1"/>
    <row r="64236" customFormat="1"/>
    <row r="64237" customFormat="1"/>
    <row r="64238" customFormat="1"/>
    <row r="64239" customFormat="1"/>
    <row r="64240" customFormat="1"/>
    <row r="64241" customFormat="1"/>
    <row r="64242" customFormat="1"/>
    <row r="64243" customFormat="1"/>
    <row r="64244" customFormat="1"/>
    <row r="64245" customFormat="1"/>
    <row r="64246" customFormat="1"/>
    <row r="64247" customFormat="1"/>
    <row r="64248" customFormat="1"/>
    <row r="64249" customFormat="1"/>
    <row r="64250" customFormat="1"/>
    <row r="64251" customFormat="1"/>
    <row r="64252" customFormat="1"/>
    <row r="64253" customFormat="1"/>
    <row r="64254" customFormat="1"/>
    <row r="64255" customFormat="1"/>
    <row r="64256" customFormat="1"/>
    <row r="64257" customFormat="1"/>
    <row r="64258" customFormat="1"/>
    <row r="64259" customFormat="1"/>
    <row r="64260" customFormat="1"/>
    <row r="64261" customFormat="1"/>
    <row r="64262" customFormat="1"/>
    <row r="64263" customFormat="1"/>
    <row r="64264" customFormat="1"/>
    <row r="64265" customFormat="1"/>
    <row r="64266" customFormat="1"/>
    <row r="64267" customFormat="1"/>
    <row r="64268" customFormat="1"/>
    <row r="64269" customFormat="1"/>
    <row r="64270" customFormat="1"/>
    <row r="64271" customFormat="1"/>
    <row r="64272" customFormat="1"/>
    <row r="64273" customFormat="1"/>
    <row r="64274" customFormat="1"/>
    <row r="64275" customFormat="1"/>
    <row r="64276" customFormat="1"/>
    <row r="64277" customFormat="1"/>
    <row r="64278" customFormat="1"/>
    <row r="64279" customFormat="1"/>
    <row r="64280" customFormat="1"/>
    <row r="64281" customFormat="1"/>
    <row r="64282" customFormat="1"/>
    <row r="64283" customFormat="1"/>
    <row r="64284" customFormat="1"/>
    <row r="64285" customFormat="1"/>
    <row r="64286" customFormat="1"/>
    <row r="64287" customFormat="1"/>
    <row r="64288" customFormat="1"/>
    <row r="64289" customFormat="1"/>
    <row r="64290" customFormat="1"/>
    <row r="64291" customFormat="1"/>
    <row r="64292" customFormat="1"/>
    <row r="64293" customFormat="1"/>
    <row r="64294" customFormat="1"/>
    <row r="64295" customFormat="1"/>
    <row r="64296" customFormat="1"/>
    <row r="64297" customFormat="1"/>
    <row r="64298" customFormat="1"/>
    <row r="64299" customFormat="1"/>
    <row r="64300" customFormat="1"/>
    <row r="64301" customFormat="1"/>
    <row r="64302" customFormat="1"/>
    <row r="64303" customFormat="1"/>
    <row r="64304" customFormat="1"/>
    <row r="64305" customFormat="1"/>
    <row r="64306" customFormat="1"/>
    <row r="64307" customFormat="1"/>
    <row r="64308" customFormat="1"/>
    <row r="64309" customFormat="1"/>
    <row r="64310" customFormat="1"/>
    <row r="64311" customFormat="1"/>
    <row r="64312" customFormat="1"/>
    <row r="64313" customFormat="1"/>
    <row r="64314" customFormat="1"/>
    <row r="64315" customFormat="1"/>
    <row r="64316" customFormat="1"/>
    <row r="64317" customFormat="1"/>
    <row r="64318" customFormat="1"/>
    <row r="64319" customFormat="1"/>
    <row r="64320" customFormat="1"/>
    <row r="64321" customFormat="1"/>
    <row r="64322" customFormat="1"/>
    <row r="64323" customFormat="1"/>
    <row r="64324" customFormat="1"/>
    <row r="64325" customFormat="1"/>
    <row r="64326" customFormat="1"/>
    <row r="64327" customFormat="1"/>
    <row r="64328" customFormat="1"/>
    <row r="64329" customFormat="1"/>
    <row r="64330" customFormat="1"/>
    <row r="64331" customFormat="1"/>
    <row r="64332" customFormat="1"/>
    <row r="64333" customFormat="1"/>
    <row r="64334" customFormat="1"/>
    <row r="64335" customFormat="1"/>
    <row r="64336" customFormat="1"/>
    <row r="64337" customFormat="1"/>
    <row r="64338" customFormat="1"/>
    <row r="64339" customFormat="1"/>
    <row r="64340" customFormat="1"/>
    <row r="64341" customFormat="1"/>
    <row r="64342" customFormat="1"/>
    <row r="64343" customFormat="1"/>
    <row r="64344" customFormat="1"/>
    <row r="64345" customFormat="1"/>
    <row r="64346" customFormat="1"/>
    <row r="64347" customFormat="1"/>
    <row r="64348" customFormat="1"/>
    <row r="64349" customFormat="1"/>
    <row r="64350" customFormat="1"/>
    <row r="64351" customFormat="1"/>
    <row r="64352" customFormat="1"/>
    <row r="64353" customFormat="1"/>
    <row r="64354" customFormat="1"/>
    <row r="64355" customFormat="1"/>
    <row r="64356" customFormat="1"/>
    <row r="64357" customFormat="1"/>
    <row r="64358" customFormat="1"/>
    <row r="64359" customFormat="1"/>
    <row r="64360" customFormat="1"/>
    <row r="64361" customFormat="1"/>
    <row r="64362" customFormat="1"/>
    <row r="64363" customFormat="1"/>
    <row r="64364" customFormat="1"/>
    <row r="64365" customFormat="1"/>
    <row r="64366" customFormat="1"/>
    <row r="64367" customFormat="1"/>
    <row r="64368" customFormat="1"/>
    <row r="64369" customFormat="1"/>
    <row r="64370" customFormat="1"/>
    <row r="64371" customFormat="1"/>
    <row r="64372" customFormat="1"/>
    <row r="64373" customFormat="1"/>
    <row r="64374" customFormat="1"/>
    <row r="64375" customFormat="1"/>
    <row r="64376" customFormat="1"/>
    <row r="64377" customFormat="1"/>
    <row r="64378" customFormat="1"/>
    <row r="64379" customFormat="1"/>
    <row r="64380" customFormat="1"/>
    <row r="64381" customFormat="1"/>
    <row r="64382" customFormat="1"/>
    <row r="64383" customFormat="1"/>
    <row r="64384" customFormat="1"/>
    <row r="64385" customFormat="1"/>
    <row r="64386" customFormat="1"/>
    <row r="64387" customFormat="1"/>
    <row r="64388" customFormat="1"/>
    <row r="64389" customFormat="1"/>
    <row r="64390" customFormat="1"/>
    <row r="64391" customFormat="1"/>
    <row r="64392" customFormat="1"/>
    <row r="64393" customFormat="1"/>
    <row r="64394" customFormat="1"/>
    <row r="64395" customFormat="1"/>
    <row r="64396" customFormat="1"/>
    <row r="64397" customFormat="1"/>
    <row r="64398" customFormat="1"/>
    <row r="64399" customFormat="1"/>
    <row r="64400" customFormat="1"/>
    <row r="64401" customFormat="1"/>
    <row r="64402" customFormat="1"/>
    <row r="64403" customFormat="1"/>
    <row r="64404" customFormat="1"/>
    <row r="64405" customFormat="1"/>
    <row r="64406" customFormat="1"/>
    <row r="64407" customFormat="1"/>
    <row r="64408" customFormat="1"/>
    <row r="64409" customFormat="1"/>
    <row r="64410" customFormat="1"/>
    <row r="64411" customFormat="1"/>
    <row r="64412" customFormat="1"/>
    <row r="64413" customFormat="1"/>
    <row r="64414" customFormat="1"/>
    <row r="64415" customFormat="1"/>
    <row r="64416" customFormat="1"/>
    <row r="64417" customFormat="1"/>
    <row r="64418" customFormat="1"/>
    <row r="64419" customFormat="1"/>
    <row r="64420" customFormat="1"/>
    <row r="64421" customFormat="1"/>
    <row r="64422" customFormat="1"/>
    <row r="64423" customFormat="1"/>
    <row r="64424" customFormat="1"/>
    <row r="64425" customFormat="1"/>
    <row r="64426" customFormat="1"/>
    <row r="64427" customFormat="1"/>
    <row r="64428" customFormat="1"/>
    <row r="64429" customFormat="1"/>
    <row r="64430" customFormat="1"/>
    <row r="64431" customFormat="1"/>
    <row r="64432" customFormat="1"/>
    <row r="64433" customFormat="1"/>
    <row r="64434" customFormat="1"/>
    <row r="64435" customFormat="1"/>
    <row r="64436" customFormat="1"/>
    <row r="64437" customFormat="1"/>
    <row r="64438" customFormat="1"/>
    <row r="64439" customFormat="1"/>
    <row r="64440" customFormat="1"/>
    <row r="64441" customFormat="1"/>
    <row r="64442" customFormat="1"/>
    <row r="64443" customFormat="1"/>
    <row r="64444" customFormat="1"/>
    <row r="64445" customFormat="1"/>
    <row r="64446" customFormat="1"/>
    <row r="64447" customFormat="1"/>
    <row r="64448" customFormat="1"/>
    <row r="64449" customFormat="1"/>
    <row r="64450" customFormat="1"/>
    <row r="64451" customFormat="1"/>
    <row r="64452" customFormat="1"/>
    <row r="64453" customFormat="1"/>
    <row r="64454" customFormat="1"/>
    <row r="64455" customFormat="1"/>
    <row r="64456" customFormat="1"/>
    <row r="64457" customFormat="1"/>
    <row r="64458" customFormat="1"/>
    <row r="64459" customFormat="1"/>
    <row r="64460" customFormat="1"/>
    <row r="64461" customFormat="1"/>
    <row r="64462" customFormat="1"/>
    <row r="64463" customFormat="1"/>
    <row r="64464" customFormat="1"/>
    <row r="64465" customFormat="1"/>
    <row r="64466" customFormat="1"/>
    <row r="64467" customFormat="1"/>
    <row r="64468" customFormat="1"/>
    <row r="64469" customFormat="1"/>
    <row r="64470" customFormat="1"/>
    <row r="64471" customFormat="1"/>
    <row r="64472" customFormat="1"/>
    <row r="64473" customFormat="1"/>
    <row r="64474" customFormat="1"/>
    <row r="64475" customFormat="1"/>
    <row r="64476" customFormat="1"/>
    <row r="64477" customFormat="1"/>
    <row r="64478" customFormat="1"/>
    <row r="64479" customFormat="1"/>
    <row r="64480" customFormat="1"/>
    <row r="64481" customFormat="1"/>
    <row r="64482" customFormat="1"/>
    <row r="64483" customFormat="1"/>
    <row r="64484" customFormat="1"/>
    <row r="64485" customFormat="1"/>
    <row r="64486" customFormat="1"/>
    <row r="64487" customFormat="1"/>
    <row r="64488" customFormat="1"/>
    <row r="64489" customFormat="1"/>
    <row r="64490" customFormat="1"/>
    <row r="64491" customFormat="1"/>
    <row r="64492" customFormat="1"/>
    <row r="64493" customFormat="1"/>
    <row r="64494" customFormat="1"/>
    <row r="64495" customFormat="1"/>
    <row r="64496" customFormat="1"/>
    <row r="64497" customFormat="1"/>
    <row r="64498" customFormat="1"/>
    <row r="64499" customFormat="1"/>
    <row r="64500" customFormat="1"/>
    <row r="64501" customFormat="1"/>
    <row r="64502" customFormat="1"/>
    <row r="64503" customFormat="1"/>
    <row r="64504" customFormat="1"/>
    <row r="64505" customFormat="1"/>
    <row r="64506" customFormat="1"/>
    <row r="64507" customFormat="1"/>
    <row r="64508" customFormat="1"/>
    <row r="64509" customFormat="1"/>
    <row r="64510" customFormat="1"/>
    <row r="64511" customFormat="1"/>
    <row r="64512" customFormat="1"/>
    <row r="64513" customFormat="1"/>
    <row r="64514" customFormat="1"/>
    <row r="64515" customFormat="1"/>
    <row r="64516" customFormat="1"/>
    <row r="64517" customFormat="1"/>
    <row r="64518" customFormat="1"/>
    <row r="64519" customFormat="1"/>
    <row r="64520" customFormat="1"/>
    <row r="64521" customFormat="1"/>
    <row r="64522" customFormat="1"/>
    <row r="64523" customFormat="1"/>
    <row r="64524" customFormat="1"/>
    <row r="64525" customFormat="1"/>
    <row r="64526" customFormat="1"/>
    <row r="64527" customFormat="1"/>
    <row r="64528" customFormat="1"/>
    <row r="64529" customFormat="1"/>
    <row r="64530" customFormat="1"/>
    <row r="64531" customFormat="1"/>
    <row r="64532" customFormat="1"/>
    <row r="64533" customFormat="1"/>
    <row r="64534" customFormat="1"/>
    <row r="64535" customFormat="1"/>
    <row r="64536" customFormat="1"/>
    <row r="64537" customFormat="1"/>
    <row r="64538" customFormat="1"/>
    <row r="64539" customFormat="1"/>
    <row r="64540" customFormat="1"/>
    <row r="64541" customFormat="1"/>
    <row r="64542" customFormat="1"/>
    <row r="64543" customFormat="1"/>
    <row r="64544" customFormat="1"/>
    <row r="64545" customFormat="1"/>
    <row r="64546" customFormat="1"/>
    <row r="64547" customFormat="1"/>
    <row r="64548" customFormat="1"/>
    <row r="64549" customFormat="1"/>
    <row r="64550" customFormat="1"/>
    <row r="64551" customFormat="1"/>
    <row r="64552" customFormat="1"/>
    <row r="64553" customFormat="1"/>
    <row r="64554" customFormat="1"/>
    <row r="64555" customFormat="1"/>
    <row r="64556" customFormat="1"/>
    <row r="64557" customFormat="1"/>
    <row r="64558" customFormat="1"/>
    <row r="64559" customFormat="1"/>
    <row r="64560" customFormat="1"/>
    <row r="64561" customFormat="1"/>
    <row r="64562" customFormat="1"/>
    <row r="64563" customFormat="1"/>
    <row r="64564" customFormat="1"/>
    <row r="64565" customFormat="1"/>
    <row r="64566" customFormat="1"/>
    <row r="64567" customFormat="1"/>
    <row r="64568" customFormat="1"/>
    <row r="64569" customFormat="1"/>
    <row r="64570" customFormat="1"/>
    <row r="64571" customFormat="1"/>
    <row r="64572" customFormat="1"/>
    <row r="64573" customFormat="1"/>
    <row r="64574" customFormat="1"/>
    <row r="64575" customFormat="1"/>
    <row r="64576" customFormat="1"/>
    <row r="64577" customFormat="1"/>
    <row r="64578" customFormat="1"/>
    <row r="64579" customFormat="1"/>
    <row r="64580" customFormat="1"/>
    <row r="64581" customFormat="1"/>
    <row r="64582" customFormat="1"/>
    <row r="64583" customFormat="1"/>
    <row r="64584" customFormat="1"/>
    <row r="64585" customFormat="1"/>
    <row r="64586" customFormat="1"/>
    <row r="64587" customFormat="1"/>
    <row r="64588" customFormat="1"/>
    <row r="64589" customFormat="1"/>
    <row r="64590" customFormat="1"/>
    <row r="64591" customFormat="1"/>
    <row r="64592" customFormat="1"/>
    <row r="64593" customFormat="1"/>
    <row r="64594" customFormat="1"/>
    <row r="64595" customFormat="1"/>
    <row r="64596" customFormat="1"/>
    <row r="64597" customFormat="1"/>
    <row r="64598" customFormat="1"/>
    <row r="64599" customFormat="1"/>
    <row r="64600" customFormat="1"/>
    <row r="64601" customFormat="1"/>
    <row r="64602" customFormat="1"/>
    <row r="64603" customFormat="1"/>
    <row r="64604" customFormat="1"/>
    <row r="64605" customFormat="1"/>
    <row r="64606" customFormat="1"/>
    <row r="64607" customFormat="1"/>
    <row r="64608" customFormat="1"/>
    <row r="64609" customFormat="1"/>
    <row r="64610" customFormat="1"/>
    <row r="64611" customFormat="1"/>
    <row r="64612" customFormat="1"/>
    <row r="64613" customFormat="1"/>
    <row r="64614" customFormat="1"/>
    <row r="64615" customFormat="1"/>
    <row r="64616" customFormat="1"/>
    <row r="64617" customFormat="1"/>
    <row r="64618" customFormat="1"/>
    <row r="64619" customFormat="1"/>
    <row r="64620" customFormat="1"/>
    <row r="64621" customFormat="1"/>
    <row r="64622" customFormat="1"/>
    <row r="64623" customFormat="1"/>
    <row r="64624" customFormat="1"/>
    <row r="64625" customFormat="1"/>
    <row r="64626" customFormat="1"/>
    <row r="64627" customFormat="1"/>
    <row r="64628" customFormat="1"/>
    <row r="64629" customFormat="1"/>
    <row r="64630" customFormat="1"/>
    <row r="64631" customFormat="1"/>
    <row r="64632" customFormat="1"/>
    <row r="64633" customFormat="1"/>
    <row r="64634" customFormat="1"/>
    <row r="64635" customFormat="1"/>
    <row r="64636" customFormat="1"/>
    <row r="64637" customFormat="1"/>
    <row r="64638" customFormat="1"/>
    <row r="64639" customFormat="1"/>
    <row r="64640" customFormat="1"/>
    <row r="64641" customFormat="1"/>
    <row r="64642" customFormat="1"/>
    <row r="64643" customFormat="1"/>
    <row r="64644" customFormat="1"/>
    <row r="64645" customFormat="1"/>
    <row r="64646" customFormat="1"/>
    <row r="64647" customFormat="1"/>
    <row r="64648" customFormat="1"/>
    <row r="64649" customFormat="1"/>
    <row r="64650" customFormat="1"/>
    <row r="64651" customFormat="1"/>
    <row r="64652" customFormat="1"/>
    <row r="64653" customFormat="1"/>
    <row r="64654" customFormat="1"/>
    <row r="64655" customFormat="1"/>
    <row r="64656" customFormat="1"/>
    <row r="64657" customFormat="1"/>
    <row r="64658" customFormat="1"/>
    <row r="64659" customFormat="1"/>
    <row r="64660" customFormat="1"/>
    <row r="64661" customFormat="1"/>
    <row r="64662" customFormat="1"/>
    <row r="64663" customFormat="1"/>
    <row r="64664" customFormat="1"/>
    <row r="64665" customFormat="1"/>
    <row r="64666" customFormat="1"/>
    <row r="64667" customFormat="1"/>
    <row r="64668" customFormat="1"/>
    <row r="64669" customFormat="1"/>
    <row r="64670" customFormat="1"/>
    <row r="64671" customFormat="1"/>
    <row r="64672" customFormat="1"/>
    <row r="64673" customFormat="1"/>
    <row r="64674" customFormat="1"/>
    <row r="64675" customFormat="1"/>
    <row r="64676" customFormat="1"/>
    <row r="64677" customFormat="1"/>
    <row r="64678" customFormat="1"/>
    <row r="64679" customFormat="1"/>
    <row r="64680" customFormat="1"/>
    <row r="64681" customFormat="1"/>
    <row r="64682" customFormat="1"/>
    <row r="64683" customFormat="1"/>
    <row r="64684" customFormat="1"/>
    <row r="64685" customFormat="1"/>
    <row r="64686" customFormat="1"/>
    <row r="64687" customFormat="1"/>
    <row r="64688" customFormat="1"/>
    <row r="64689" customFormat="1"/>
    <row r="64690" customFormat="1"/>
    <row r="64691" customFormat="1"/>
    <row r="64692" customFormat="1"/>
    <row r="64693" customFormat="1"/>
    <row r="64694" customFormat="1"/>
    <row r="64695" customFormat="1"/>
    <row r="64696" customFormat="1"/>
    <row r="64697" customFormat="1"/>
    <row r="64698" customFormat="1"/>
    <row r="64699" customFormat="1"/>
    <row r="64700" customFormat="1"/>
    <row r="64701" customFormat="1"/>
    <row r="64702" customFormat="1"/>
    <row r="64703" customFormat="1"/>
    <row r="64704" customFormat="1"/>
    <row r="64705" customFormat="1"/>
    <row r="64706" customFormat="1"/>
    <row r="64707" customFormat="1"/>
    <row r="64708" customFormat="1"/>
    <row r="64709" customFormat="1"/>
    <row r="64710" customFormat="1"/>
    <row r="64711" customFormat="1"/>
    <row r="64712" customFormat="1"/>
    <row r="64713" customFormat="1"/>
    <row r="64714" customFormat="1"/>
    <row r="64715" customFormat="1"/>
    <row r="64716" customFormat="1"/>
    <row r="64717" customFormat="1"/>
    <row r="64718" customFormat="1"/>
    <row r="64719" customFormat="1"/>
    <row r="64720" customFormat="1"/>
    <row r="64721" customFormat="1"/>
    <row r="64722" customFormat="1"/>
    <row r="64723" customFormat="1"/>
    <row r="64724" customFormat="1"/>
    <row r="64725" customFormat="1"/>
    <row r="64726" customFormat="1"/>
    <row r="64727" customFormat="1"/>
    <row r="64728" customFormat="1"/>
    <row r="64729" customFormat="1"/>
    <row r="64730" customFormat="1"/>
    <row r="64731" customFormat="1"/>
    <row r="64732" customFormat="1"/>
    <row r="64733" customFormat="1"/>
    <row r="64734" customFormat="1"/>
    <row r="64735" customFormat="1"/>
    <row r="64736" customFormat="1"/>
    <row r="64737" customFormat="1"/>
    <row r="64738" customFormat="1"/>
    <row r="64739" customFormat="1"/>
    <row r="64740" customFormat="1"/>
    <row r="64741" customFormat="1"/>
    <row r="64742" customFormat="1"/>
    <row r="64743" customFormat="1"/>
    <row r="64744" customFormat="1"/>
    <row r="64745" customFormat="1"/>
    <row r="64746" customFormat="1"/>
    <row r="64747" customFormat="1"/>
    <row r="64748" customFormat="1"/>
    <row r="64749" customFormat="1"/>
    <row r="64750" customFormat="1"/>
    <row r="64751" customFormat="1"/>
    <row r="64752" customFormat="1"/>
    <row r="64753" customFormat="1"/>
    <row r="64754" customFormat="1"/>
    <row r="64755" customFormat="1"/>
    <row r="64756" customFormat="1"/>
    <row r="64757" customFormat="1"/>
    <row r="64758" customFormat="1"/>
    <row r="64759" customFormat="1"/>
    <row r="64760" customFormat="1"/>
    <row r="64761" customFormat="1"/>
    <row r="64762" customFormat="1"/>
    <row r="64763" customFormat="1"/>
    <row r="64764" customFormat="1"/>
    <row r="64765" customFormat="1"/>
    <row r="64766" customFormat="1"/>
    <row r="64767" customFormat="1"/>
    <row r="64768" customFormat="1"/>
    <row r="64769" customFormat="1"/>
    <row r="64770" customFormat="1"/>
    <row r="64771" customFormat="1"/>
    <row r="64772" customFormat="1"/>
    <row r="64773" customFormat="1"/>
    <row r="64774" customFormat="1"/>
    <row r="64775" customFormat="1"/>
    <row r="64776" customFormat="1"/>
    <row r="64777" customFormat="1"/>
    <row r="64778" customFormat="1"/>
    <row r="64779" customFormat="1"/>
    <row r="64780" customFormat="1"/>
    <row r="64781" customFormat="1"/>
    <row r="64782" customFormat="1"/>
    <row r="64783" customFormat="1"/>
    <row r="64784" customFormat="1"/>
    <row r="64785" customFormat="1"/>
    <row r="64786" customFormat="1"/>
    <row r="64787" customFormat="1"/>
    <row r="64788" customFormat="1"/>
    <row r="64789" customFormat="1"/>
    <row r="64790" customFormat="1"/>
    <row r="64791" customFormat="1"/>
    <row r="64792" customFormat="1"/>
    <row r="64793" customFormat="1"/>
    <row r="64794" customFormat="1"/>
    <row r="64795" customFormat="1"/>
    <row r="64796" customFormat="1"/>
    <row r="64797" customFormat="1"/>
    <row r="64798" customFormat="1"/>
    <row r="64799" customFormat="1"/>
    <row r="64800" customFormat="1"/>
    <row r="64801" customFormat="1"/>
    <row r="64802" customFormat="1"/>
    <row r="64803" customFormat="1"/>
    <row r="64804" customFormat="1"/>
    <row r="64805" customFormat="1"/>
    <row r="64806" customFormat="1"/>
    <row r="64807" customFormat="1"/>
    <row r="64808" customFormat="1"/>
    <row r="64809" customFormat="1"/>
    <row r="64810" customFormat="1"/>
    <row r="64811" customFormat="1"/>
    <row r="64812" customFormat="1"/>
    <row r="64813" customFormat="1"/>
    <row r="64814" customFormat="1"/>
    <row r="64815" customFormat="1"/>
    <row r="64816" customFormat="1"/>
    <row r="64817" customFormat="1"/>
    <row r="64818" customFormat="1"/>
    <row r="64819" customFormat="1"/>
    <row r="64820" customFormat="1"/>
    <row r="64821" customFormat="1"/>
    <row r="64822" customFormat="1"/>
    <row r="64823" customFormat="1"/>
    <row r="64824" customFormat="1"/>
    <row r="64825" customFormat="1"/>
    <row r="64826" customFormat="1"/>
    <row r="64827" customFormat="1"/>
    <row r="64828" customFormat="1"/>
    <row r="64829" customFormat="1"/>
    <row r="64830" customFormat="1"/>
    <row r="64831" customFormat="1"/>
    <row r="64832" customFormat="1"/>
    <row r="64833" customFormat="1"/>
    <row r="64834" customFormat="1"/>
    <row r="64835" customFormat="1"/>
    <row r="64836" customFormat="1"/>
    <row r="64837" customFormat="1"/>
    <row r="64838" customFormat="1"/>
    <row r="64839" customFormat="1"/>
    <row r="64840" customFormat="1"/>
    <row r="64841" customFormat="1"/>
    <row r="64842" customFormat="1"/>
    <row r="64843" customFormat="1"/>
    <row r="64844" customFormat="1"/>
    <row r="64845" customFormat="1"/>
    <row r="64846" customFormat="1"/>
    <row r="64847" customFormat="1"/>
    <row r="64848" customFormat="1"/>
    <row r="64849" customFormat="1"/>
    <row r="64850" customFormat="1"/>
    <row r="64851" customFormat="1"/>
    <row r="64852" customFormat="1"/>
    <row r="64853" customFormat="1"/>
    <row r="64854" customFormat="1"/>
    <row r="64855" customFormat="1"/>
    <row r="64856" customFormat="1"/>
    <row r="64857" customFormat="1"/>
    <row r="64858" customFormat="1"/>
    <row r="64859" customFormat="1"/>
    <row r="64860" customFormat="1"/>
    <row r="64861" customFormat="1"/>
    <row r="64862" customFormat="1"/>
    <row r="64863" customFormat="1"/>
    <row r="64864" customFormat="1"/>
    <row r="64865" customFormat="1"/>
    <row r="64866" customFormat="1"/>
    <row r="64867" customFormat="1"/>
    <row r="64868" customFormat="1"/>
    <row r="64869" customFormat="1"/>
    <row r="64870" customFormat="1"/>
    <row r="64871" customFormat="1"/>
    <row r="64872" customFormat="1"/>
    <row r="64873" customFormat="1"/>
    <row r="64874" customFormat="1"/>
    <row r="64875" customFormat="1"/>
    <row r="64876" customFormat="1"/>
    <row r="64877" customFormat="1"/>
    <row r="64878" customFormat="1"/>
    <row r="64879" customFormat="1"/>
    <row r="64880" customFormat="1"/>
    <row r="64881" customFormat="1"/>
    <row r="64882" customFormat="1"/>
    <row r="64883" customFormat="1"/>
    <row r="64884" customFormat="1"/>
    <row r="64885" customFormat="1"/>
    <row r="64886" customFormat="1"/>
    <row r="64887" customFormat="1"/>
    <row r="64888" customFormat="1"/>
    <row r="64889" customFormat="1"/>
    <row r="64890" customFormat="1"/>
    <row r="64891" customFormat="1"/>
    <row r="64892" customFormat="1"/>
    <row r="64893" customFormat="1"/>
    <row r="64894" customFormat="1"/>
    <row r="64895" customFormat="1"/>
    <row r="64896" customFormat="1"/>
    <row r="64897" customFormat="1"/>
    <row r="64898" customFormat="1"/>
    <row r="64899" customFormat="1"/>
    <row r="64900" customFormat="1"/>
    <row r="64901" customFormat="1"/>
    <row r="64902" customFormat="1"/>
    <row r="64903" customFormat="1"/>
    <row r="64904" customFormat="1"/>
    <row r="64905" customFormat="1"/>
    <row r="64906" customFormat="1"/>
    <row r="64907" customFormat="1"/>
    <row r="64908" customFormat="1"/>
    <row r="64909" customFormat="1"/>
    <row r="64910" customFormat="1"/>
    <row r="64911" customFormat="1"/>
    <row r="64912" customFormat="1"/>
    <row r="64913" customFormat="1"/>
    <row r="64914" customFormat="1"/>
    <row r="64915" customFormat="1"/>
    <row r="64916" customFormat="1"/>
    <row r="64917" customFormat="1"/>
    <row r="64918" customFormat="1"/>
    <row r="64919" customFormat="1"/>
    <row r="64920" customFormat="1"/>
    <row r="64921" customFormat="1"/>
    <row r="64922" customFormat="1"/>
    <row r="64923" customFormat="1"/>
    <row r="64924" customFormat="1"/>
    <row r="64925" customFormat="1"/>
    <row r="64926" customFormat="1"/>
    <row r="64927" customFormat="1"/>
    <row r="64928" customFormat="1"/>
    <row r="64929" customFormat="1"/>
    <row r="64930" customFormat="1"/>
    <row r="64931" customFormat="1"/>
    <row r="64932" customFormat="1"/>
    <row r="64933" customFormat="1"/>
    <row r="64934" customFormat="1"/>
    <row r="64935" customFormat="1"/>
    <row r="64936" customFormat="1"/>
    <row r="64937" customFormat="1"/>
    <row r="64938" customFormat="1"/>
    <row r="64939" customFormat="1"/>
    <row r="64940" customFormat="1"/>
    <row r="64941" customFormat="1"/>
    <row r="64942" customFormat="1"/>
    <row r="64943" customFormat="1"/>
    <row r="64944" customFormat="1"/>
    <row r="64945" customFormat="1"/>
    <row r="64946" customFormat="1"/>
    <row r="64947" customFormat="1"/>
    <row r="64948" customFormat="1"/>
    <row r="64949" customFormat="1"/>
    <row r="64950" customFormat="1"/>
    <row r="64951" customFormat="1"/>
    <row r="64952" customFormat="1"/>
    <row r="64953" customFormat="1"/>
    <row r="64954" customFormat="1"/>
    <row r="64955" customFormat="1"/>
    <row r="64956" customFormat="1"/>
    <row r="64957" customFormat="1"/>
    <row r="64958" customFormat="1"/>
    <row r="64959" customFormat="1"/>
    <row r="64960" customFormat="1"/>
    <row r="64961" customFormat="1"/>
    <row r="64962" customFormat="1"/>
    <row r="64963" customFormat="1"/>
    <row r="64964" customFormat="1"/>
    <row r="64965" customFormat="1"/>
    <row r="64966" customFormat="1"/>
    <row r="64967" customFormat="1"/>
    <row r="64968" customFormat="1"/>
    <row r="64969" customFormat="1"/>
    <row r="64970" customFormat="1"/>
    <row r="64971" customFormat="1"/>
    <row r="64972" customFormat="1"/>
    <row r="64973" customFormat="1"/>
    <row r="64974" customFormat="1"/>
    <row r="64975" customFormat="1"/>
    <row r="64976" customFormat="1"/>
    <row r="64977" customFormat="1"/>
    <row r="64978" customFormat="1"/>
    <row r="64979" customFormat="1"/>
    <row r="64980" customFormat="1"/>
    <row r="64981" customFormat="1"/>
    <row r="64982" customFormat="1"/>
    <row r="64983" customFormat="1"/>
    <row r="64984" customFormat="1"/>
    <row r="64985" customFormat="1"/>
    <row r="64986" customFormat="1"/>
    <row r="64987" customFormat="1"/>
    <row r="64988" customFormat="1"/>
    <row r="64989" customFormat="1"/>
    <row r="64990" customFormat="1"/>
    <row r="64991" customFormat="1"/>
    <row r="64992" customFormat="1"/>
    <row r="64993" customFormat="1"/>
    <row r="64994" customFormat="1"/>
    <row r="64995" customFormat="1"/>
    <row r="64996" customFormat="1"/>
    <row r="64997" customFormat="1"/>
    <row r="64998" customFormat="1"/>
    <row r="64999" customFormat="1"/>
    <row r="65000" customFormat="1"/>
    <row r="65001" customFormat="1"/>
    <row r="65002" customFormat="1"/>
    <row r="65003" customFormat="1"/>
    <row r="65004" customFormat="1"/>
    <row r="65005" customFormat="1"/>
    <row r="65006" customFormat="1"/>
    <row r="65007" customFormat="1"/>
    <row r="65008" customFormat="1"/>
    <row r="65009" customFormat="1"/>
    <row r="65010" customFormat="1"/>
    <row r="65011" customFormat="1"/>
    <row r="65012" customFormat="1"/>
    <row r="65013" customFormat="1"/>
    <row r="65014" customFormat="1"/>
    <row r="65015" customFormat="1"/>
    <row r="65016" customFormat="1"/>
    <row r="65017" customFormat="1"/>
    <row r="65018" customFormat="1"/>
    <row r="65019" customFormat="1"/>
    <row r="65020" customFormat="1"/>
    <row r="65021" customFormat="1"/>
    <row r="65022" customFormat="1"/>
    <row r="65023" customFormat="1"/>
    <row r="65024" customFormat="1"/>
    <row r="65025" customFormat="1"/>
    <row r="65026" customFormat="1"/>
    <row r="65027" customFormat="1"/>
    <row r="65028" customFormat="1"/>
    <row r="65029" customFormat="1"/>
    <row r="65030" customFormat="1"/>
    <row r="65031" customFormat="1"/>
    <row r="65032" customFormat="1"/>
    <row r="65033" customFormat="1"/>
    <row r="65034" customFormat="1"/>
    <row r="65035" customFormat="1"/>
    <row r="65036" customFormat="1"/>
    <row r="65037" customFormat="1"/>
    <row r="65038" customFormat="1"/>
    <row r="65039" customFormat="1"/>
    <row r="65040" customFormat="1"/>
    <row r="65041" customFormat="1"/>
    <row r="65042" customFormat="1"/>
    <row r="65043" customFormat="1"/>
    <row r="65044" customFormat="1"/>
    <row r="65045" customFormat="1"/>
    <row r="65046" customFormat="1"/>
    <row r="65047" customFormat="1"/>
    <row r="65048" customFormat="1"/>
    <row r="65049" customFormat="1"/>
    <row r="65050" customFormat="1"/>
    <row r="65051" customFormat="1"/>
    <row r="65052" customFormat="1"/>
    <row r="65053" customFormat="1"/>
    <row r="65054" customFormat="1"/>
    <row r="65055" customFormat="1"/>
    <row r="65056" customFormat="1"/>
    <row r="65057" customFormat="1"/>
    <row r="65058" customFormat="1"/>
    <row r="65059" customFormat="1"/>
    <row r="65060" customFormat="1"/>
    <row r="65061" customFormat="1"/>
    <row r="65062" customFormat="1"/>
    <row r="65063" customFormat="1"/>
    <row r="65064" customFormat="1"/>
    <row r="65065" customFormat="1"/>
    <row r="65066" customFormat="1"/>
    <row r="65067" customFormat="1"/>
    <row r="65068" customFormat="1"/>
    <row r="65069" customFormat="1"/>
    <row r="65070" customFormat="1"/>
    <row r="65071" customFormat="1"/>
    <row r="65072" customFormat="1"/>
    <row r="65073" customFormat="1"/>
    <row r="65074" customFormat="1"/>
    <row r="65075" customFormat="1"/>
    <row r="65076" customFormat="1"/>
    <row r="65077" customFormat="1"/>
    <row r="65078" customFormat="1"/>
    <row r="65079" customFormat="1"/>
    <row r="65080" customFormat="1"/>
    <row r="65081" customFormat="1"/>
    <row r="65082" customFormat="1"/>
    <row r="65083" customFormat="1"/>
    <row r="65084" customFormat="1"/>
    <row r="65085" customFormat="1"/>
    <row r="65086" customFormat="1"/>
    <row r="65087" customFormat="1"/>
    <row r="65088" customFormat="1"/>
    <row r="65089" customFormat="1"/>
    <row r="65090" customFormat="1"/>
    <row r="65091" customFormat="1"/>
    <row r="65092" customFormat="1"/>
    <row r="65093" customFormat="1"/>
    <row r="65094" customFormat="1"/>
    <row r="65095" customFormat="1"/>
    <row r="65096" customFormat="1"/>
    <row r="65097" customFormat="1"/>
    <row r="65098" customFormat="1"/>
    <row r="65099" customFormat="1"/>
    <row r="65100" customFormat="1"/>
    <row r="65101" customFormat="1"/>
    <row r="65102" customFormat="1"/>
    <row r="65103" customFormat="1"/>
    <row r="65104" customFormat="1"/>
    <row r="65105" customFormat="1"/>
    <row r="65106" customFormat="1"/>
    <row r="65107" customFormat="1"/>
    <row r="65108" customFormat="1"/>
    <row r="65109" customFormat="1"/>
    <row r="65110" customFormat="1"/>
    <row r="65111" customFormat="1"/>
    <row r="65112" customFormat="1"/>
    <row r="65113" customFormat="1"/>
    <row r="65114" customFormat="1"/>
    <row r="65115" customFormat="1"/>
    <row r="65116" customFormat="1"/>
    <row r="65117" customFormat="1"/>
    <row r="65118" customFormat="1"/>
    <row r="65119" customFormat="1"/>
    <row r="65120" customFormat="1"/>
    <row r="65121" customFormat="1"/>
    <row r="65122" customFormat="1"/>
    <row r="65123" customFormat="1"/>
    <row r="65124" customFormat="1"/>
    <row r="65125" customFormat="1"/>
    <row r="65126" customFormat="1"/>
    <row r="65127" customFormat="1"/>
    <row r="65128" customFormat="1"/>
    <row r="65129" customFormat="1"/>
    <row r="65130" customFormat="1"/>
    <row r="65131" customFormat="1"/>
    <row r="65132" customFormat="1"/>
    <row r="65133" customFormat="1"/>
    <row r="65134" customFormat="1"/>
    <row r="65135" customFormat="1"/>
    <row r="65136" customFormat="1"/>
    <row r="65137" customFormat="1"/>
    <row r="65138" customFormat="1"/>
    <row r="65139" customFormat="1"/>
    <row r="65140" customFormat="1"/>
    <row r="65141" customFormat="1"/>
    <row r="65142" customFormat="1"/>
    <row r="65143" customFormat="1"/>
    <row r="65144" customFormat="1"/>
    <row r="65145" customFormat="1"/>
    <row r="65146" customFormat="1"/>
    <row r="65147" customFormat="1"/>
    <row r="65148" customFormat="1"/>
    <row r="65149" customFormat="1"/>
    <row r="65150" customFormat="1"/>
    <row r="65151" customFormat="1"/>
    <row r="65152" customFormat="1"/>
    <row r="65153" customFormat="1"/>
    <row r="65154" customFormat="1"/>
    <row r="65155" customFormat="1"/>
    <row r="65156" customFormat="1"/>
    <row r="65157" customFormat="1"/>
    <row r="65158" customFormat="1"/>
    <row r="65159" customFormat="1"/>
    <row r="65160" customFormat="1"/>
    <row r="65161" customFormat="1"/>
    <row r="65162" customFormat="1"/>
    <row r="65163" customFormat="1"/>
    <row r="65164" customFormat="1"/>
    <row r="65165" customFormat="1"/>
    <row r="65166" customFormat="1"/>
    <row r="65167" customFormat="1"/>
    <row r="65168" customFormat="1"/>
    <row r="65169" customFormat="1"/>
    <row r="65170" customFormat="1"/>
    <row r="65171" customFormat="1"/>
    <row r="65172" customFormat="1"/>
    <row r="65173" customFormat="1"/>
    <row r="65174" customFormat="1"/>
    <row r="65175" customFormat="1"/>
    <row r="65176" customFormat="1"/>
    <row r="65177" customFormat="1"/>
    <row r="65178" customFormat="1"/>
    <row r="65179" customFormat="1"/>
    <row r="65180" customFormat="1"/>
    <row r="65181" customFormat="1"/>
    <row r="65182" customFormat="1"/>
    <row r="65183" customFormat="1"/>
    <row r="65184" customFormat="1"/>
    <row r="65185" customFormat="1"/>
    <row r="65186" customFormat="1"/>
    <row r="65187" customFormat="1"/>
    <row r="65188" customFormat="1"/>
    <row r="65189" customFormat="1"/>
    <row r="65190" customFormat="1"/>
    <row r="65191" customFormat="1"/>
    <row r="65192" customFormat="1"/>
    <row r="65193" customFormat="1"/>
    <row r="65194" customFormat="1"/>
    <row r="65195" customFormat="1"/>
    <row r="65196" customFormat="1"/>
    <row r="65197" customFormat="1"/>
    <row r="65198" customFormat="1"/>
    <row r="65199" customFormat="1"/>
    <row r="65200" customFormat="1"/>
    <row r="65201" customFormat="1"/>
    <row r="65202" customFormat="1"/>
    <row r="65203" customFormat="1"/>
    <row r="65204" customFormat="1"/>
    <row r="65205" customFormat="1"/>
    <row r="65206" customFormat="1"/>
    <row r="65207" customFormat="1"/>
    <row r="65208" customFormat="1"/>
    <row r="65209" customFormat="1"/>
    <row r="65210" customFormat="1"/>
    <row r="65211" customFormat="1"/>
    <row r="65212" customFormat="1"/>
    <row r="65213" customFormat="1"/>
    <row r="65214" customFormat="1"/>
    <row r="65215" customFormat="1"/>
    <row r="65216" customFormat="1"/>
    <row r="65217" customFormat="1"/>
    <row r="65218" customFormat="1"/>
    <row r="65219" customFormat="1"/>
    <row r="65220" customFormat="1"/>
    <row r="65221" customFormat="1"/>
    <row r="65222" customFormat="1"/>
    <row r="65223" customFormat="1"/>
    <row r="65224" customFormat="1"/>
    <row r="65225" customFormat="1"/>
    <row r="65226" customFormat="1"/>
    <row r="65227" customFormat="1"/>
    <row r="65228" customFormat="1"/>
    <row r="65229" customFormat="1"/>
    <row r="65230" customFormat="1"/>
    <row r="65231" customFormat="1"/>
    <row r="65232" customFormat="1"/>
    <row r="65233" customFormat="1"/>
    <row r="65234" customFormat="1"/>
    <row r="65235" customFormat="1"/>
    <row r="65236" customFormat="1"/>
    <row r="65237" customFormat="1"/>
    <row r="65238" customFormat="1"/>
    <row r="65239" customFormat="1"/>
    <row r="65240" customFormat="1"/>
    <row r="65241" customFormat="1"/>
    <row r="65242" customFormat="1"/>
    <row r="65243" customFormat="1"/>
    <row r="65244" customFormat="1"/>
    <row r="65245" customFormat="1"/>
    <row r="65246" customFormat="1"/>
    <row r="65247" customFormat="1"/>
    <row r="65248" customFormat="1"/>
    <row r="65249" customFormat="1"/>
    <row r="65250" customFormat="1"/>
    <row r="65251" customFormat="1"/>
    <row r="65252" customFormat="1"/>
    <row r="65253" customFormat="1"/>
    <row r="65254" customFormat="1"/>
    <row r="65255" customFormat="1"/>
    <row r="65256" customFormat="1"/>
    <row r="65257" customFormat="1"/>
    <row r="65258" customFormat="1"/>
    <row r="65259" customFormat="1"/>
    <row r="65260" customFormat="1"/>
    <row r="65261" customFormat="1"/>
    <row r="65262" customFormat="1"/>
    <row r="65263" customFormat="1"/>
    <row r="65264" customFormat="1"/>
    <row r="65265" customFormat="1"/>
    <row r="65266" customFormat="1"/>
    <row r="65267" customFormat="1"/>
    <row r="65268" customFormat="1"/>
    <row r="65269" customFormat="1"/>
    <row r="65270" customFormat="1"/>
    <row r="65271" customFormat="1"/>
    <row r="65272" customFormat="1"/>
    <row r="65273" customFormat="1"/>
    <row r="65274" customFormat="1"/>
    <row r="65275" customFormat="1"/>
    <row r="65276" customFormat="1"/>
    <row r="65277" customFormat="1"/>
    <row r="65278" customFormat="1"/>
    <row r="65279" customFormat="1"/>
    <row r="65280" customFormat="1"/>
    <row r="65281" customFormat="1"/>
    <row r="65282" customFormat="1"/>
    <row r="65283" customFormat="1"/>
    <row r="65284" customFormat="1"/>
    <row r="65285" customFormat="1"/>
    <row r="65286" customFormat="1"/>
    <row r="65287" customFormat="1"/>
    <row r="65288" customFormat="1"/>
    <row r="65289" customFormat="1"/>
    <row r="65290" customFormat="1"/>
    <row r="65291" customFormat="1"/>
    <row r="65292" customFormat="1"/>
    <row r="65293" customFormat="1"/>
    <row r="65294" customFormat="1"/>
    <row r="65295" customFormat="1"/>
    <row r="65296" customFormat="1"/>
    <row r="65297" customFormat="1"/>
    <row r="65298" customFormat="1"/>
    <row r="65299" customFormat="1"/>
    <row r="65300" customFormat="1"/>
    <row r="65301" customFormat="1"/>
    <row r="65302" customFormat="1"/>
    <row r="65303" customFormat="1"/>
    <row r="65304" customFormat="1"/>
    <row r="65305" customFormat="1"/>
    <row r="65306" customFormat="1"/>
    <row r="65307" customFormat="1"/>
    <row r="65308" customFormat="1"/>
    <row r="65309" customFormat="1"/>
    <row r="65310" customFormat="1"/>
    <row r="65311" customFormat="1"/>
    <row r="65312" customFormat="1"/>
    <row r="65313" customFormat="1"/>
    <row r="65314" customFormat="1"/>
    <row r="65315" customFormat="1"/>
    <row r="65316" customFormat="1"/>
    <row r="65317" customFormat="1"/>
    <row r="65318" customFormat="1"/>
    <row r="65319" customFormat="1"/>
    <row r="65320" customFormat="1"/>
    <row r="65321" customFormat="1"/>
    <row r="65322" customFormat="1"/>
    <row r="65323" customFormat="1"/>
    <row r="65324" customFormat="1"/>
    <row r="65325" customFormat="1"/>
    <row r="65326" customFormat="1"/>
    <row r="65327" customFormat="1"/>
    <row r="65328" customFormat="1"/>
    <row r="65329" customFormat="1"/>
    <row r="65330" customFormat="1"/>
    <row r="65331" customFormat="1"/>
    <row r="65332" customFormat="1"/>
    <row r="65333" customFormat="1"/>
    <row r="65334" customFormat="1"/>
    <row r="65335" customFormat="1"/>
    <row r="65336" customFormat="1"/>
    <row r="65337" customFormat="1"/>
    <row r="65338" customFormat="1"/>
    <row r="65339" customFormat="1"/>
    <row r="65340" customFormat="1"/>
    <row r="65341" customFormat="1"/>
    <row r="65342" customFormat="1"/>
    <row r="65343" customFormat="1"/>
    <row r="65344" customFormat="1"/>
    <row r="65345" customFormat="1"/>
    <row r="65346" customFormat="1"/>
    <row r="65347" customFormat="1"/>
    <row r="65348" customFormat="1"/>
    <row r="65349" customFormat="1"/>
    <row r="65350" customFormat="1"/>
    <row r="65351" customFormat="1"/>
    <row r="65352" customFormat="1"/>
    <row r="65353" customFormat="1"/>
    <row r="65354" customFormat="1"/>
    <row r="65355" customFormat="1"/>
    <row r="65356" customFormat="1"/>
    <row r="65357" customFormat="1"/>
    <row r="65358" customFormat="1"/>
    <row r="65359" customFormat="1"/>
    <row r="65360" customFormat="1"/>
    <row r="65361" customFormat="1"/>
    <row r="65362" customFormat="1"/>
    <row r="65363" customFormat="1"/>
    <row r="65364" customFormat="1"/>
    <row r="65365" customFormat="1"/>
    <row r="65366" customFormat="1"/>
    <row r="65367" customFormat="1"/>
    <row r="65368" customFormat="1"/>
    <row r="65369" customFormat="1"/>
    <row r="65370" customFormat="1"/>
    <row r="65371" customFormat="1"/>
    <row r="65372" customFormat="1"/>
    <row r="65373" customFormat="1"/>
    <row r="65374" customFormat="1"/>
    <row r="65375" customFormat="1"/>
    <row r="65376" customFormat="1"/>
    <row r="65377" customFormat="1"/>
    <row r="65378" customFormat="1"/>
    <row r="65379" customFormat="1"/>
    <row r="65380" customFormat="1"/>
    <row r="65381" customFormat="1"/>
    <row r="65382" customFormat="1"/>
    <row r="65383" customFormat="1"/>
    <row r="65384" customFormat="1"/>
    <row r="65385" customFormat="1"/>
    <row r="65386" customFormat="1"/>
    <row r="65387" customFormat="1"/>
    <row r="65388" customFormat="1"/>
    <row r="65389" customFormat="1"/>
    <row r="65390" customFormat="1"/>
    <row r="65391" customFormat="1"/>
    <row r="65392" customFormat="1"/>
    <row r="65393" customFormat="1"/>
    <row r="65394" customFormat="1"/>
    <row r="65395" customFormat="1"/>
    <row r="65396" customFormat="1"/>
    <row r="65397" customFormat="1"/>
    <row r="65398" customFormat="1"/>
    <row r="65399" customFormat="1"/>
    <row r="65400" customFormat="1"/>
    <row r="65401" customFormat="1"/>
    <row r="65402" customFormat="1"/>
    <row r="65403" customFormat="1"/>
    <row r="65404" customFormat="1"/>
    <row r="65405" customFormat="1"/>
    <row r="65406" customFormat="1"/>
    <row r="65407" customFormat="1"/>
    <row r="65408" customFormat="1"/>
    <row r="65409" customFormat="1"/>
    <row r="65410" customFormat="1"/>
    <row r="65411" customFormat="1"/>
    <row r="65412" customFormat="1"/>
    <row r="65413" customFormat="1"/>
    <row r="65414" customFormat="1"/>
    <row r="65415" customFormat="1"/>
    <row r="65416" customFormat="1"/>
    <row r="65417" customFormat="1"/>
    <row r="65418" customFormat="1"/>
    <row r="65419" customFormat="1"/>
    <row r="65420" customFormat="1"/>
    <row r="65421" customFormat="1"/>
    <row r="65422" customFormat="1"/>
    <row r="65423" customFormat="1"/>
    <row r="65424" customFormat="1"/>
    <row r="65425" customFormat="1"/>
    <row r="65426" customFormat="1"/>
    <row r="65427" customFormat="1"/>
    <row r="65428" customFormat="1"/>
    <row r="65429" customFormat="1"/>
    <row r="65430" customFormat="1"/>
    <row r="65431" customFormat="1"/>
    <row r="65432" customFormat="1"/>
    <row r="65433" customFormat="1"/>
    <row r="65434" customFormat="1"/>
    <row r="65435" customFormat="1"/>
    <row r="65436" customFormat="1"/>
    <row r="65437" customFormat="1"/>
    <row r="65438" customFormat="1"/>
    <row r="65439" customFormat="1"/>
    <row r="65440" customFormat="1"/>
    <row r="65441" customFormat="1"/>
    <row r="65442" customFormat="1"/>
    <row r="65443" customFormat="1"/>
    <row r="65444" customFormat="1"/>
    <row r="65445" customFormat="1"/>
    <row r="65446" customFormat="1"/>
    <row r="65447" customFormat="1"/>
    <row r="65448" customFormat="1"/>
    <row r="65449" customFormat="1"/>
    <row r="65450" customFormat="1"/>
    <row r="65451" customFormat="1"/>
    <row r="65452" customFormat="1"/>
    <row r="65453" customFormat="1"/>
    <row r="65454" customFormat="1"/>
    <row r="65455" customFormat="1"/>
    <row r="65456" customFormat="1"/>
    <row r="65457" customFormat="1"/>
    <row r="65458" customFormat="1"/>
    <row r="65459" customFormat="1"/>
    <row r="65460" customFormat="1"/>
    <row r="65461" customFormat="1"/>
    <row r="65462" customFormat="1"/>
    <row r="65463" customFormat="1"/>
    <row r="65464" customFormat="1"/>
    <row r="65465" customFormat="1"/>
    <row r="65466" customFormat="1"/>
    <row r="65467" customFormat="1"/>
    <row r="65468" customFormat="1"/>
    <row r="65469" customFormat="1"/>
    <row r="65470" customFormat="1"/>
    <row r="65471" customFormat="1"/>
    <row r="65472" customFormat="1"/>
    <row r="65473" customFormat="1"/>
    <row r="65474" customFormat="1"/>
    <row r="65475" customFormat="1"/>
    <row r="65476" customFormat="1"/>
    <row r="65477" customFormat="1"/>
    <row r="65478" customFormat="1"/>
    <row r="65479" customFormat="1"/>
    <row r="65480" customFormat="1"/>
    <row r="65481" customFormat="1"/>
    <row r="65482" customFormat="1"/>
    <row r="65483" customFormat="1"/>
    <row r="65484" customFormat="1"/>
    <row r="65485" customFormat="1"/>
    <row r="65486" customFormat="1"/>
    <row r="65487" customFormat="1"/>
    <row r="65488" customFormat="1"/>
    <row r="65489" customFormat="1"/>
    <row r="65490" customFormat="1"/>
    <row r="65491" customFormat="1"/>
    <row r="65492" customFormat="1"/>
    <row r="65493" customFormat="1"/>
    <row r="65494" customFormat="1"/>
    <row r="65495" customFormat="1"/>
    <row r="65496" customFormat="1"/>
    <row r="65497" customFormat="1"/>
    <row r="65498" customFormat="1"/>
    <row r="65499" customFormat="1"/>
    <row r="65500" customFormat="1"/>
    <row r="65501" customFormat="1"/>
    <row r="65502" customFormat="1"/>
    <row r="65503" customFormat="1"/>
    <row r="65504" customFormat="1"/>
    <row r="65505" customFormat="1"/>
    <row r="65506" customFormat="1"/>
    <row r="65507" customFormat="1"/>
    <row r="65508" customFormat="1"/>
    <row r="65509" customFormat="1"/>
    <row r="65510" customFormat="1"/>
    <row r="65511" customFormat="1"/>
    <row r="65512" customFormat="1"/>
    <row r="65513" customFormat="1"/>
    <row r="65514" customFormat="1"/>
    <row r="65515" customFormat="1"/>
    <row r="65516" customFormat="1"/>
    <row r="65517" customFormat="1"/>
    <row r="65518" customFormat="1"/>
    <row r="65519" customFormat="1"/>
    <row r="65520" customFormat="1"/>
    <row r="65521" customFormat="1"/>
    <row r="65522" customFormat="1"/>
    <row r="65523" customFormat="1"/>
    <row r="65524" customFormat="1"/>
    <row r="65525" customFormat="1"/>
    <row r="65526" customFormat="1"/>
    <row r="65527" customFormat="1"/>
    <row r="65528" customFormat="1"/>
    <row r="65529" customFormat="1"/>
    <row r="65530" customFormat="1"/>
    <row r="65531" customFormat="1"/>
    <row r="65532" customFormat="1"/>
    <row r="65533" customFormat="1"/>
    <row r="65534" customFormat="1"/>
    <row r="65535" customFormat="1"/>
    <row r="65536" customFormat="1"/>
  </sheetData>
  <autoFilter ref="B7:N117"/>
  <conditionalFormatting sqref="L8:M8 L32:M32">
    <cfRule type="expression" dxfId="7" priority="5" stopIfTrue="1">
      <formula>$J8=""</formula>
    </cfRule>
  </conditionalFormatting>
  <conditionalFormatting sqref="L9:M31">
    <cfRule type="expression" dxfId="6" priority="4" stopIfTrue="1">
      <formula>$J9=""</formula>
    </cfRule>
  </conditionalFormatting>
  <conditionalFormatting sqref="L118:M118 L120:M120 L122:M122 L124:M124 L126:M126 L128:M128 L130:M130 L132:M132 L134:M134 L136:M136 L138:M138 L140:M140 L142:M142 L144:M144 L146:M146 L148:M148 L150:M150 L152:M152 L154:M154 L156:M156 L158:M158 L160:M160 L162:M162 L164:M164 L166:M166 L168:M168 L170:M170 L172:M172 L174:M174 L176:M176 L178:M178 L180:M180 L182:M182 L184:M184 L186:M186 L188:M188 L190:M190 L192:M192 L194:M194 L196:M196 L198:M198 L200:M200 L202:M202 L204:M204 L206:M206 L208:M208 L210:M210 L212:M212 L214:M214 L216:M216 L218:M218 L220:M220 L222:M222 L224:M224 L226:M226 L228:M228 L230:M230 L232:M232 L234:M234 L236:M236 L238:M238 L240:M240 L242:M242 L244:M244 L246:M246 L248:M248 L250:M250 L252:M252 L254:M254 L256:M256 L258:M258 L260:M260 L262:M262 L264:M264 L266:M266 L268:M268 L270:M270 L272:M272 L274:M274 L276:M276 L278:M278 L280:M280 L282:M282 L284:M284 L286:M286 L288:M288 L290:M290 L292:M292 L294:M294 L296:M296 L298:M298 L300:M300 L302:M302 L304:M304 L306:M306 L308:M308 L310:M310 L312:M312 L314:M314 L316:M316 L318:M318 L320:M320 L322:M322 L324:M324 L326:M326 L328:M328 L330:M330 L332:M332 L334:M334 L336:M336 L338:M338 L340:M340 L342:M342 L344:M344 L346:M346 L348:M348 L350:M350 L352:M352 L354:M354 L356:M356 L358:M358 L360:M360 L362:M362 L364:M364 L366:M366 L368:M368 L370:M370 L372:M372 L374:M374 L376:M376 L378:M378 L380:M380 L382:M382 L384:M384 L386:M386 L388:M388 L390:M390 L392:M392 L394:M394 L396:M396 L398:M398 L400:M400 L402:M402 L404:M404 L406:M406 L408:M408 L410:M410 L412:M412 L414:M414 L416:M416 L418:M418 L420:M420 L422:M422 L424:M424 L426:M426 L428:M428 L430:M430 L432:M432 L434:M434 L436:M436 L438:M438 L440:M440 L442:M442 L444:M444 L446:M446 L448:M448 L450:M450 L452:M452 L454:M454 L456:M456 L458:M458 L460:M460 L462:M462 L464:M464 L466:M466 L468:M468 L470:M470 L472:M472 L474:M474 L476:M476 L478:M478 L480:M480 L482:M482 L484:M484 L486:M486 L488:M488 L490:M490 L492:M492 L494:M494 L496:M496 L498:M498 L500:M500 L502:M502 L504:M504 L506:M506 L508:M508 L510:M510 L512:M512 L514:M514 L516:M516 L518:M518 L520:M520 L522:M522 L524:M524 L526:M526 L528:M528 L530:M530 L532:M532 L534:M534 L536:M536 L538:M538 L540:M540 L542:M542 L544:M544 L546:M546 L548:M548 L550:M550 L552:M552 L554:M554 L556:M556 L558:M558 L560:M560 L562:M562 L564:M564 L566:M566 L568:M568 L570:M570 L572:M572 L574:M574 L576:M576 L578:M578 L580:M580 L582:M582 L584:M584">
    <cfRule type="expression" dxfId="5" priority="3" stopIfTrue="1">
      <formula>$J118=""</formula>
    </cfRule>
  </conditionalFormatting>
  <conditionalFormatting sqref="L119:M119 L121:M121 L123:M123 L125:M125 L127:M127 L129:M129 L131:M131 L133:M133 L135:M135 L137:M137 L139:M139 L141:M141 L143:M143 L145:M145 L147:M147 L149:M149 L151:M151 L153:M153 L155:M155 L157:M157 L159:M159 L161:M161 L163:M163 L165:M165 L167:M167 L169:M169 L171:M171 L173:M173 L175:M175 L177:M177 L179:M179 L181:M181 L183:M183 L185:M185 L187:M187 L189:M189 L191:M191 L193:M193 L195:M195 L197:M197 L199:M199 L201:M201 L203:M203 L205:M205 L207:M207 L209:M209 L211:M211 L213:M213 L215:M215 L217:M217 L219:M219 L221:M221 L223:M223 L225:M225 L227:M227 L229:M229 L231:M231 L233:M233 L235:M235 L237:M237 L239:M239 L241:M241 L243:M243 L245:M245 L247:M247 L249:M249 L251:M251 L253:M253 L255:M255 L257:M257 L259:M259 L261:M261 L263:M263 L265:M265 L267:M267 L269:M269 L271:M271 L273:M273 L275:M275 L277:M277 L279:M279 L281:M281 L283:M283 L285:M285 L287:M287 L289:M289 L291:M291 L293:M293 L295:M295 L297:M297 L299:M299 L301:M301 L303:M303 L305:M305 L307:M307 L309:M309 L311:M311 L313:M313 L315:M315 L317:M317 L319:M319 L321:M321 L323:M323 L325:M325 L327:M327 L329:M329 L331:M331 L333:M333 L335:M335 L337:M337 L339:M339 L341:M341 L343:M343 L345:M345 L347:M347 L349:M349 L351:M351 L353:M353 L355:M355 L357:M357 L359:M359 L361:M361 L363:M363 L365:M365 L367:M367 L369:M369 L371:M371 L373:M373 L375:M375 L377:M377 L379:M379 L381:M381 L383:M383 L385:M385 L387:M387 L389:M389 L391:M391 L393:M393 L395:M395 L397:M397 L399:M399 L401:M401 L403:M403 L405:M405 L407:M407 L409:M409 L411:M411 L413:M413 L415:M415 L417:M417 L419:M419 L421:M421 L423:M423 L425:M425 L427:M427 L429:M429 L431:M431 L433:M433 L435:M435 L437:M437 L439:M439 L441:M441 L443:M443 L445:M445 L447:M447 L449:M449 L451:M451 L453:M453 L455:M455 L457:M457 L459:M459 L461:M461 L463:M463 L465:M465 L467:M467 L469:M469 L471:M471 L473:M473 L475:M475 L477:M477 L479:M479 L481:M481 L483:M483 L485:M485 L487:M487 L489:M489 L491:M491 L493:M493 L495:M495 L497:M497 L499:M499 L501:M501 L503:M503 L505:M505 L507:M507 L509:M509 L511:M511 L513:M513 L515:M515 L517:M517 L519:M519 L521:M521 L523:M523 L525:M525 L527:M527 L529:M529 L531:M531 L533:M533 L535:M535 L537:M537 L539:M539 L541:M541 L543:M543 L545:M545 L547:M547 L549:M549 L551:M551 L553:M553 L555:M555 L557:M557 L559:M559 L561:M561 L563:M563 L565:M565 L567:M567 L569:M569 L571:M571 L573:M573 L575:M575 L577:M577 L579:M579 L581:M581 L583:M583 L585:M585">
    <cfRule type="expression" dxfId="4" priority="2" stopIfTrue="1">
      <formula>$J119=""</formula>
    </cfRule>
  </conditionalFormatting>
  <conditionalFormatting sqref="L33:M117">
    <cfRule type="expression" dxfId="3" priority="1" stopIfTrue="1">
      <formula>$J33=""</formula>
    </cfRule>
  </conditionalFormatting>
  <dataValidations count="3">
    <dataValidation type="list" allowBlank="1" showInputMessage="1" showErrorMessage="1" sqref="F8:F109">
      <formula1>PCCC</formula1>
    </dataValidation>
    <dataValidation type="list" allowBlank="1" showInputMessage="1" showErrorMessage="1" sqref="H8:H117">
      <formula1>LTST</formula1>
    </dataValidation>
    <dataValidation type="list" allowBlank="1" showInputMessage="1" showErrorMessage="1" sqref="G8:G117">
      <formula1>Years</formula1>
    </dataValidation>
  </dataValidations>
  <pageMargins left="0.7" right="0.7" top="0.75" bottom="0.75" header="0.3" footer="0.3"/>
  <pageSetup scale="30" fitToHeight="0" orientation="portrait" r:id="rId1"/>
  <colBreaks count="1" manualBreakCount="1">
    <brk id="15" max="65534"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65536"/>
  <sheetViews>
    <sheetView zoomScale="55" zoomScaleNormal="85" zoomScaleSheetLayoutView="55" workbookViewId="0">
      <pane ySplit="7" topLeftCell="A8" activePane="bottomLeft" state="frozen"/>
      <selection pane="bottomLeft" activeCell="D19" sqref="D19"/>
    </sheetView>
  </sheetViews>
  <sheetFormatPr defaultColWidth="11.42578125" defaultRowHeight="12.75"/>
  <cols>
    <col min="1" max="1" width="11.42578125" style="451" customWidth="1"/>
    <col min="2" max="4" width="18" style="496" customWidth="1"/>
    <col min="5" max="5" width="23.5703125" style="496" bestFit="1" customWidth="1"/>
    <col min="6" max="9" width="24.42578125" style="496" customWidth="1"/>
    <col min="10" max="10" width="18" style="497" customWidth="1"/>
    <col min="11" max="11" width="18" style="498" customWidth="1"/>
    <col min="12" max="12" width="18" style="499" customWidth="1"/>
    <col min="13" max="13" width="22.28515625" style="461" customWidth="1"/>
    <col min="14" max="14" width="22" style="500" customWidth="1"/>
    <col min="15" max="15" width="18" style="461" customWidth="1"/>
    <col min="16" max="16" width="18" style="501" customWidth="1"/>
    <col min="17" max="16384" width="11.42578125" style="451"/>
  </cols>
  <sheetData>
    <row r="1" spans="1:23" s="461" customFormat="1">
      <c r="A1" s="485"/>
      <c r="N1" s="462"/>
    </row>
    <row r="2" spans="1:23" s="452" customFormat="1" ht="18.75">
      <c r="B2" s="453" t="s">
        <v>484</v>
      </c>
      <c r="C2" s="453"/>
      <c r="K2" s="454"/>
      <c r="L2" s="454"/>
      <c r="M2" s="454"/>
      <c r="R2" s="456"/>
      <c r="S2" s="457"/>
      <c r="V2" s="458"/>
      <c r="W2" s="458"/>
    </row>
    <row r="3" spans="1:23" s="452" customFormat="1" ht="15" customHeight="1">
      <c r="B3" s="61" t="s">
        <v>46</v>
      </c>
      <c r="C3" s="61"/>
      <c r="K3" s="454"/>
      <c r="L3" s="454"/>
      <c r="M3" s="454"/>
      <c r="S3" s="458"/>
      <c r="T3" s="458"/>
    </row>
    <row r="4" spans="1:23" s="60" customFormat="1" ht="15" customHeight="1">
      <c r="B4" s="61" t="str">
        <f>'Title Page'!B16:K16</f>
        <v>Calpine PowerAmerica-CA, LLC</v>
      </c>
      <c r="C4" s="61"/>
      <c r="E4" s="109"/>
      <c r="F4" s="491" t="s">
        <v>48</v>
      </c>
      <c r="G4" s="491"/>
      <c r="H4" s="491"/>
      <c r="I4" s="491"/>
      <c r="J4" s="115"/>
      <c r="Q4" s="452"/>
      <c r="R4" s="452"/>
      <c r="S4" s="459"/>
      <c r="T4" s="459"/>
    </row>
    <row r="5" spans="1:23" s="60" customFormat="1" ht="15" customHeight="1">
      <c r="B5" s="455">
        <f>'Title Page'!B58</f>
        <v>42251</v>
      </c>
      <c r="C5" s="455"/>
      <c r="E5" s="116"/>
      <c r="F5" s="491" t="s">
        <v>184</v>
      </c>
      <c r="G5" s="491"/>
      <c r="H5" s="491"/>
      <c r="I5" s="491"/>
      <c r="Q5" s="452"/>
      <c r="R5" s="452"/>
      <c r="S5" s="459"/>
      <c r="T5" s="459"/>
    </row>
    <row r="6" spans="1:23" s="461" customFormat="1">
      <c r="M6" s="541"/>
      <c r="N6" s="542"/>
    </row>
    <row r="7" spans="1:23" s="460" customFormat="1" ht="69" customHeight="1">
      <c r="B7" s="482" t="s">
        <v>38</v>
      </c>
      <c r="C7" s="482" t="s">
        <v>159</v>
      </c>
      <c r="D7" s="482" t="s">
        <v>165</v>
      </c>
      <c r="E7" s="482" t="s">
        <v>194</v>
      </c>
      <c r="F7" s="482" t="s">
        <v>178</v>
      </c>
      <c r="G7" s="482" t="s">
        <v>50</v>
      </c>
      <c r="H7" s="482" t="s">
        <v>40</v>
      </c>
      <c r="I7" s="482" t="s">
        <v>117</v>
      </c>
      <c r="J7" s="482" t="s">
        <v>182</v>
      </c>
      <c r="K7" s="482" t="s">
        <v>491</v>
      </c>
      <c r="L7" s="482" t="s">
        <v>183</v>
      </c>
      <c r="M7" s="482" t="s">
        <v>217</v>
      </c>
      <c r="N7" s="482" t="s">
        <v>166</v>
      </c>
    </row>
    <row r="8" spans="1:23">
      <c r="B8" s="494"/>
      <c r="C8" s="494"/>
      <c r="D8" s="494"/>
      <c r="E8" s="494"/>
      <c r="F8" s="504"/>
      <c r="G8" s="556"/>
      <c r="H8" s="553"/>
      <c r="I8" s="554" t="str">
        <f>IF(H8="","",IF(H8="Long-term","Long-term - N/A",IF(AND(H8="Short-term",G8&lt;=2010),"Eligible Short-term",(IF(AND(H8="Short-term",G8&lt;=2013, G8&gt;2010,OR('Procurement Detail'!$E$22&gt;=0,'Procurement Detail'!$E$22="N/A")),"Eligible Short-term",IF(AND(H8="Short-term",AND(G8&lt;=2016,G8&gt;2013),OR('Procurement Detail'!$H$22&gt;=0,'Procurement Detail'!$H$22="N/A")), "Eligible Short-term",IF(AND(H8="Short-term",AND(G8&lt;=2020,G8&gt;2016),OR('Procurement Detail'!$K$22&gt;=0,'Procurement Detail'!$K$22="N/A")), "Eligible Short-term", "Ineligible Short-term")))))))</f>
        <v/>
      </c>
      <c r="J8" s="504"/>
      <c r="K8" s="505"/>
      <c r="L8" s="480">
        <f>DATE(YEAR(J8),MONTH(J8)+35,DAY(1))</f>
        <v>1066</v>
      </c>
      <c r="M8" s="481" t="str">
        <f>IF(K8&gt;=DATE(YEAR(J8),MONTH(J8)+36,DAY(1)), "FAIL", "PASS")</f>
        <v>PASS</v>
      </c>
      <c r="N8" s="550"/>
      <c r="O8" s="451"/>
      <c r="P8" s="451"/>
    </row>
    <row r="9" spans="1:23">
      <c r="B9" s="494"/>
      <c r="C9" s="494"/>
      <c r="D9" s="494"/>
      <c r="E9" s="494"/>
      <c r="F9" s="504"/>
      <c r="G9" s="556"/>
      <c r="H9" s="553"/>
      <c r="I9" s="554" t="str">
        <f>IF(H9="","",IF(H9="Long-term","Long-term - N/A",IF(AND(H9="Short-term",G9&lt;=2010),"Eligible Short-term",(IF(AND(H9="Short-term",G9&lt;=2013, G9&gt;2010,OR('Procurement Detail'!$E$22&gt;=0,'Procurement Detail'!$E$22="N/A")),"Eligible Short-term",IF(AND(H9="Short-term",AND(G9&lt;=2016,G9&gt;2013),OR('Procurement Detail'!$H$22&gt;=0,'Procurement Detail'!$H$22="N/A")), "Eligible Short-term",IF(AND(H9="Short-term",AND(G9&lt;=2020,G9&gt;2016),OR('Procurement Detail'!$K$22&gt;=0,'Procurement Detail'!$K$22="N/A")), "Eligible Short-term", "Ineligible Short-term")))))))</f>
        <v/>
      </c>
      <c r="J9" s="504"/>
      <c r="K9" s="505"/>
      <c r="L9" s="480">
        <f t="shared" ref="L9:L30" si="0">DATE(YEAR(J9),MONTH(J9)+35,DAY(1))</f>
        <v>1066</v>
      </c>
      <c r="M9" s="481" t="str">
        <f t="shared" ref="M9:M30" si="1">IF(K9&gt;=DATE(YEAR(J9),MONTH(J9)+36,DAY(1)), "FAIL", "PASS")</f>
        <v>PASS</v>
      </c>
      <c r="N9" s="550"/>
      <c r="O9" s="451"/>
      <c r="P9" s="451"/>
    </row>
    <row r="10" spans="1:23">
      <c r="B10" s="494"/>
      <c r="C10" s="494"/>
      <c r="D10" s="494"/>
      <c r="E10" s="494"/>
      <c r="F10" s="504"/>
      <c r="G10" s="556"/>
      <c r="H10" s="553"/>
      <c r="I10" s="554" t="str">
        <f>IF(H10="","",IF(H10="Long-term","Long-term - N/A",IF(AND(H10="Short-term",G10&lt;=2010),"Eligible Short-term",(IF(AND(H10="Short-term",G10&lt;=2013, G10&gt;2010,OR('Procurement Detail'!$E$22&gt;=0,'Procurement Detail'!$E$22="N/A")),"Eligible Short-term",IF(AND(H10="Short-term",AND(G10&lt;=2016,G10&gt;2013),OR('Procurement Detail'!$H$22&gt;=0,'Procurement Detail'!$H$22="N/A")), "Eligible Short-term",IF(AND(H10="Short-term",AND(G10&lt;=2020,G10&gt;2016),OR('Procurement Detail'!$K$22&gt;=0,'Procurement Detail'!$K$22="N/A")), "Eligible Short-term", "Ineligible Short-term")))))))</f>
        <v/>
      </c>
      <c r="J10" s="504"/>
      <c r="K10" s="505"/>
      <c r="L10" s="480">
        <f t="shared" si="0"/>
        <v>1066</v>
      </c>
      <c r="M10" s="481" t="str">
        <f t="shared" si="1"/>
        <v>PASS</v>
      </c>
      <c r="N10" s="550"/>
      <c r="O10" s="451"/>
      <c r="P10" s="451"/>
    </row>
    <row r="11" spans="1:23">
      <c r="B11" s="494"/>
      <c r="C11" s="494"/>
      <c r="D11" s="494"/>
      <c r="E11" s="494"/>
      <c r="F11" s="504"/>
      <c r="G11" s="556"/>
      <c r="H11" s="553"/>
      <c r="I11" s="554" t="str">
        <f>IF(H11="","",IF(H11="Long-term","Long-term - N/A",IF(AND(H11="Short-term",G11&lt;=2010),"Eligible Short-term",(IF(AND(H11="Short-term",G11&lt;=2013, G11&gt;2010,OR('Procurement Detail'!$E$22&gt;=0,'Procurement Detail'!$E$22="N/A")),"Eligible Short-term",IF(AND(H11="Short-term",AND(G11&lt;=2016,G11&gt;2013),OR('Procurement Detail'!$H$22&gt;=0,'Procurement Detail'!$H$22="N/A")), "Eligible Short-term",IF(AND(H11="Short-term",AND(G11&lt;=2020,G11&gt;2016),OR('Procurement Detail'!$K$22&gt;=0,'Procurement Detail'!$K$22="N/A")), "Eligible Short-term", "Ineligible Short-term")))))))</f>
        <v/>
      </c>
      <c r="J11" s="504"/>
      <c r="K11" s="505"/>
      <c r="L11" s="480">
        <f t="shared" si="0"/>
        <v>1066</v>
      </c>
      <c r="M11" s="481" t="str">
        <f t="shared" si="1"/>
        <v>PASS</v>
      </c>
      <c r="N11" s="550"/>
      <c r="O11" s="451"/>
      <c r="P11" s="451"/>
    </row>
    <row r="12" spans="1:23">
      <c r="B12" s="494"/>
      <c r="C12" s="494"/>
      <c r="D12" s="494"/>
      <c r="E12" s="494"/>
      <c r="F12" s="504"/>
      <c r="G12" s="556"/>
      <c r="H12" s="553"/>
      <c r="I12" s="554" t="str">
        <f>IF(H12="","",IF(H12="Long-term","Long-term - N/A",IF(AND(H12="Short-term",G12&lt;=2010),"Eligible Short-term",(IF(AND(H12="Short-term",G12&lt;=2013, G12&gt;2010,OR('Procurement Detail'!$E$22&gt;=0,'Procurement Detail'!$E$22="N/A")),"Eligible Short-term",IF(AND(H12="Short-term",AND(G12&lt;=2016,G12&gt;2013),OR('Procurement Detail'!$H$22&gt;=0,'Procurement Detail'!$H$22="N/A")), "Eligible Short-term",IF(AND(H12="Short-term",AND(G12&lt;=2020,G12&gt;2016),OR('Procurement Detail'!$K$22&gt;=0,'Procurement Detail'!$K$22="N/A")), "Eligible Short-term", "Ineligible Short-term")))))))</f>
        <v/>
      </c>
      <c r="J12" s="504"/>
      <c r="K12" s="505"/>
      <c r="L12" s="480">
        <f t="shared" si="0"/>
        <v>1066</v>
      </c>
      <c r="M12" s="481" t="str">
        <f t="shared" si="1"/>
        <v>PASS</v>
      </c>
      <c r="N12" s="550"/>
      <c r="O12" s="451"/>
      <c r="P12" s="451"/>
    </row>
    <row r="13" spans="1:23">
      <c r="B13" s="494"/>
      <c r="C13" s="494"/>
      <c r="D13" s="494"/>
      <c r="E13" s="494"/>
      <c r="F13" s="504"/>
      <c r="G13" s="556"/>
      <c r="H13" s="553"/>
      <c r="I13" s="554" t="str">
        <f>IF(H13="","",IF(H13="Long-term","Long-term - N/A",IF(AND(H13="Short-term",G13&lt;=2010),"Eligible Short-term",(IF(AND(H13="Short-term",G13&lt;=2013, G13&gt;2010,OR('Procurement Detail'!$E$22&gt;=0,'Procurement Detail'!$E$22="N/A")),"Eligible Short-term",IF(AND(H13="Short-term",AND(G13&lt;=2016,G13&gt;2013),OR('Procurement Detail'!$H$22&gt;=0,'Procurement Detail'!$H$22="N/A")), "Eligible Short-term",IF(AND(H13="Short-term",AND(G13&lt;=2020,G13&gt;2016),OR('Procurement Detail'!$K$22&gt;=0,'Procurement Detail'!$K$22="N/A")), "Eligible Short-term", "Ineligible Short-term")))))))</f>
        <v/>
      </c>
      <c r="J13" s="504"/>
      <c r="K13" s="505"/>
      <c r="L13" s="480">
        <f t="shared" si="0"/>
        <v>1066</v>
      </c>
      <c r="M13" s="481" t="str">
        <f t="shared" si="1"/>
        <v>PASS</v>
      </c>
      <c r="N13" s="550"/>
      <c r="O13" s="451"/>
      <c r="P13" s="451"/>
    </row>
    <row r="14" spans="1:23">
      <c r="B14" s="494"/>
      <c r="C14" s="494"/>
      <c r="D14" s="494"/>
      <c r="E14" s="494"/>
      <c r="F14" s="504"/>
      <c r="G14" s="556"/>
      <c r="H14" s="553"/>
      <c r="I14" s="554" t="str">
        <f>IF(H14="","",IF(H14="Long-term","Long-term - N/A",IF(AND(H14="Short-term",G14&lt;=2010),"Eligible Short-term",(IF(AND(H14="Short-term",G14&lt;=2013, G14&gt;2010,OR('Procurement Detail'!$E$22&gt;=0,'Procurement Detail'!$E$22="N/A")),"Eligible Short-term",IF(AND(H14="Short-term",AND(G14&lt;=2016,G14&gt;2013),OR('Procurement Detail'!$H$22&gt;=0,'Procurement Detail'!$H$22="N/A")), "Eligible Short-term",IF(AND(H14="Short-term",AND(G14&lt;=2020,G14&gt;2016),OR('Procurement Detail'!$K$22&gt;=0,'Procurement Detail'!$K$22="N/A")), "Eligible Short-term", "Ineligible Short-term")))))))</f>
        <v/>
      </c>
      <c r="J14" s="504"/>
      <c r="K14" s="505"/>
      <c r="L14" s="480">
        <f t="shared" si="0"/>
        <v>1066</v>
      </c>
      <c r="M14" s="481" t="str">
        <f t="shared" si="1"/>
        <v>PASS</v>
      </c>
      <c r="N14" s="550"/>
      <c r="O14" s="451"/>
      <c r="P14" s="451"/>
    </row>
    <row r="15" spans="1:23">
      <c r="B15" s="494"/>
      <c r="C15" s="494"/>
      <c r="D15" s="494"/>
      <c r="E15" s="494"/>
      <c r="F15" s="504"/>
      <c r="G15" s="556"/>
      <c r="H15" s="553"/>
      <c r="I15" s="554" t="str">
        <f>IF(H15="","",IF(H15="Long-term","Long-term - N/A",IF(AND(H15="Short-term",G15&lt;=2010),"Eligible Short-term",(IF(AND(H15="Short-term",G15&lt;=2013, G15&gt;2010,OR('Procurement Detail'!$E$22&gt;=0,'Procurement Detail'!$E$22="N/A")),"Eligible Short-term",IF(AND(H15="Short-term",AND(G15&lt;=2016,G15&gt;2013),OR('Procurement Detail'!$H$22&gt;=0,'Procurement Detail'!$H$22="N/A")), "Eligible Short-term",IF(AND(H15="Short-term",AND(G15&lt;=2020,G15&gt;2016),OR('Procurement Detail'!$K$22&gt;=0,'Procurement Detail'!$K$22="N/A")), "Eligible Short-term", "Ineligible Short-term")))))))</f>
        <v/>
      </c>
      <c r="J15" s="504"/>
      <c r="K15" s="505"/>
      <c r="L15" s="480">
        <f t="shared" si="0"/>
        <v>1066</v>
      </c>
      <c r="M15" s="481" t="str">
        <f t="shared" si="1"/>
        <v>PASS</v>
      </c>
      <c r="N15" s="550"/>
      <c r="O15" s="451"/>
      <c r="P15" s="451"/>
    </row>
    <row r="16" spans="1:23">
      <c r="B16" s="494"/>
      <c r="C16" s="494"/>
      <c r="D16" s="494"/>
      <c r="E16" s="494"/>
      <c r="F16" s="504"/>
      <c r="G16" s="556"/>
      <c r="H16" s="553"/>
      <c r="I16" s="554" t="str">
        <f>IF(H16="","",IF(H16="Long-term","Long-term - N/A",IF(AND(H16="Short-term",G16&lt;=2010),"Eligible Short-term",(IF(AND(H16="Short-term",G16&lt;=2013, G16&gt;2010,OR('Procurement Detail'!$E$22&gt;=0,'Procurement Detail'!$E$22="N/A")),"Eligible Short-term",IF(AND(H16="Short-term",AND(G16&lt;=2016,G16&gt;2013),OR('Procurement Detail'!$H$22&gt;=0,'Procurement Detail'!$H$22="N/A")), "Eligible Short-term",IF(AND(H16="Short-term",AND(G16&lt;=2020,G16&gt;2016),OR('Procurement Detail'!$K$22&gt;=0,'Procurement Detail'!$K$22="N/A")), "Eligible Short-term", "Ineligible Short-term")))))))</f>
        <v/>
      </c>
      <c r="J16" s="504"/>
      <c r="K16" s="505"/>
      <c r="L16" s="480">
        <f t="shared" si="0"/>
        <v>1066</v>
      </c>
      <c r="M16" s="481" t="str">
        <f t="shared" si="1"/>
        <v>PASS</v>
      </c>
      <c r="N16" s="550"/>
      <c r="O16" s="451"/>
      <c r="P16" s="451"/>
    </row>
    <row r="17" spans="2:16">
      <c r="B17" s="494"/>
      <c r="C17" s="494"/>
      <c r="D17" s="494"/>
      <c r="E17" s="494"/>
      <c r="F17" s="504"/>
      <c r="G17" s="556"/>
      <c r="H17" s="553"/>
      <c r="I17" s="554" t="str">
        <f>IF(H17="","",IF(H17="Long-term","Long-term - N/A",IF(AND(H17="Short-term",G17&lt;=2010),"Eligible Short-term",(IF(AND(H17="Short-term",G17&lt;=2013, G17&gt;2010,OR('Procurement Detail'!$E$22&gt;=0,'Procurement Detail'!$E$22="N/A")),"Eligible Short-term",IF(AND(H17="Short-term",AND(G17&lt;=2016,G17&gt;2013),OR('Procurement Detail'!$H$22&gt;=0,'Procurement Detail'!$H$22="N/A")), "Eligible Short-term",IF(AND(H17="Short-term",AND(G17&lt;=2020,G17&gt;2016),OR('Procurement Detail'!$K$22&gt;=0,'Procurement Detail'!$K$22="N/A")), "Eligible Short-term", "Ineligible Short-term")))))))</f>
        <v/>
      </c>
      <c r="J17" s="504"/>
      <c r="K17" s="505"/>
      <c r="L17" s="480">
        <f t="shared" si="0"/>
        <v>1066</v>
      </c>
      <c r="M17" s="481" t="str">
        <f t="shared" si="1"/>
        <v>PASS</v>
      </c>
      <c r="N17" s="550"/>
      <c r="O17" s="451"/>
      <c r="P17" s="451"/>
    </row>
    <row r="18" spans="2:16">
      <c r="B18" s="494"/>
      <c r="C18" s="494"/>
      <c r="D18" s="494"/>
      <c r="E18" s="494"/>
      <c r="F18" s="504"/>
      <c r="G18" s="556"/>
      <c r="H18" s="553"/>
      <c r="I18" s="554" t="str">
        <f>IF(H18="","",IF(H18="Long-term","Long-term - N/A",IF(AND(H18="Short-term",G18&lt;=2010),"Eligible Short-term",(IF(AND(H18="Short-term",G18&lt;=2013, G18&gt;2010,OR('Procurement Detail'!$E$22&gt;=0,'Procurement Detail'!$E$22="N/A")),"Eligible Short-term",IF(AND(H18="Short-term",AND(G18&lt;=2016,G18&gt;2013),OR('Procurement Detail'!$H$22&gt;=0,'Procurement Detail'!$H$22="N/A")), "Eligible Short-term",IF(AND(H18="Short-term",AND(G18&lt;=2020,G18&gt;2016),OR('Procurement Detail'!$K$22&gt;=0,'Procurement Detail'!$K$22="N/A")), "Eligible Short-term", "Ineligible Short-term")))))))</f>
        <v/>
      </c>
      <c r="J18" s="504"/>
      <c r="K18" s="505"/>
      <c r="L18" s="480">
        <f t="shared" si="0"/>
        <v>1066</v>
      </c>
      <c r="M18" s="481" t="str">
        <f t="shared" si="1"/>
        <v>PASS</v>
      </c>
      <c r="N18" s="550"/>
      <c r="O18" s="451"/>
      <c r="P18" s="451"/>
    </row>
    <row r="19" spans="2:16">
      <c r="B19" s="494"/>
      <c r="C19" s="494"/>
      <c r="D19" s="494"/>
      <c r="E19" s="494"/>
      <c r="F19" s="504"/>
      <c r="G19" s="556"/>
      <c r="H19" s="553"/>
      <c r="I19" s="554" t="str">
        <f>IF(H19="","",IF(H19="Long-term","Long-term - N/A",IF(AND(H19="Short-term",G19&lt;=2010),"Eligible Short-term",(IF(AND(H19="Short-term",G19&lt;=2013, G19&gt;2010,OR('Procurement Detail'!$E$22&gt;=0,'Procurement Detail'!$E$22="N/A")),"Eligible Short-term",IF(AND(H19="Short-term",AND(G19&lt;=2016,G19&gt;2013),OR('Procurement Detail'!$H$22&gt;=0,'Procurement Detail'!$H$22="N/A")), "Eligible Short-term",IF(AND(H19="Short-term",AND(G19&lt;=2020,G19&gt;2016),OR('Procurement Detail'!$K$22&gt;=0,'Procurement Detail'!$K$22="N/A")), "Eligible Short-term", "Ineligible Short-term")))))))</f>
        <v/>
      </c>
      <c r="J19" s="504"/>
      <c r="K19" s="505"/>
      <c r="L19" s="480">
        <f t="shared" si="0"/>
        <v>1066</v>
      </c>
      <c r="M19" s="481" t="str">
        <f t="shared" si="1"/>
        <v>PASS</v>
      </c>
      <c r="N19" s="550"/>
      <c r="O19" s="451"/>
      <c r="P19" s="451"/>
    </row>
    <row r="20" spans="2:16">
      <c r="B20" s="494"/>
      <c r="C20" s="494"/>
      <c r="D20" s="494"/>
      <c r="E20" s="494"/>
      <c r="F20" s="504"/>
      <c r="G20" s="556"/>
      <c r="H20" s="553"/>
      <c r="I20" s="554" t="str">
        <f>IF(H20="","",IF(H20="Long-term","Long-term - N/A",IF(AND(H20="Short-term",G20&lt;=2010),"Eligible Short-term",(IF(AND(H20="Short-term",G20&lt;=2013, G20&gt;2010,OR('Procurement Detail'!$E$22&gt;=0,'Procurement Detail'!$E$22="N/A")),"Eligible Short-term",IF(AND(H20="Short-term",AND(G20&lt;=2016,G20&gt;2013),OR('Procurement Detail'!$H$22&gt;=0,'Procurement Detail'!$H$22="N/A")), "Eligible Short-term",IF(AND(H20="Short-term",AND(G20&lt;=2020,G20&gt;2016),OR('Procurement Detail'!$K$22&gt;=0,'Procurement Detail'!$K$22="N/A")), "Eligible Short-term", "Ineligible Short-term")))))))</f>
        <v/>
      </c>
      <c r="J20" s="504"/>
      <c r="K20" s="505"/>
      <c r="L20" s="480">
        <f t="shared" si="0"/>
        <v>1066</v>
      </c>
      <c r="M20" s="481" t="str">
        <f t="shared" si="1"/>
        <v>PASS</v>
      </c>
      <c r="N20" s="550"/>
      <c r="O20" s="451"/>
      <c r="P20" s="451"/>
    </row>
    <row r="21" spans="2:16">
      <c r="B21" s="494"/>
      <c r="C21" s="494"/>
      <c r="D21" s="494"/>
      <c r="E21" s="494"/>
      <c r="F21" s="504"/>
      <c r="G21" s="556"/>
      <c r="H21" s="553"/>
      <c r="I21" s="554" t="str">
        <f>IF(H21="","",IF(H21="Long-term","Long-term - N/A",IF(AND(H21="Short-term",G21&lt;=2010),"Eligible Short-term",(IF(AND(H21="Short-term",G21&lt;=2013, G21&gt;2010,OR('Procurement Detail'!$E$22&gt;=0,'Procurement Detail'!$E$22="N/A")),"Eligible Short-term",IF(AND(H21="Short-term",AND(G21&lt;=2016,G21&gt;2013),OR('Procurement Detail'!$H$22&gt;=0,'Procurement Detail'!$H$22="N/A")), "Eligible Short-term",IF(AND(H21="Short-term",AND(G21&lt;=2020,G21&gt;2016),OR('Procurement Detail'!$K$22&gt;=0,'Procurement Detail'!$K$22="N/A")), "Eligible Short-term", "Ineligible Short-term")))))))</f>
        <v/>
      </c>
      <c r="J21" s="504"/>
      <c r="K21" s="505"/>
      <c r="L21" s="480">
        <f t="shared" si="0"/>
        <v>1066</v>
      </c>
      <c r="M21" s="481" t="str">
        <f t="shared" si="1"/>
        <v>PASS</v>
      </c>
      <c r="N21" s="550"/>
      <c r="O21" s="451"/>
      <c r="P21" s="451"/>
    </row>
    <row r="22" spans="2:16">
      <c r="B22" s="494"/>
      <c r="C22" s="494"/>
      <c r="D22" s="494"/>
      <c r="E22" s="494"/>
      <c r="F22" s="504"/>
      <c r="G22" s="556"/>
      <c r="H22" s="553"/>
      <c r="I22" s="554" t="str">
        <f>IF(H22="","",IF(H22="Long-term","Long-term - N/A",IF(AND(H22="Short-term",G22&lt;=2010),"Eligible Short-term",(IF(AND(H22="Short-term",G22&lt;=2013, G22&gt;2010,OR('Procurement Detail'!$E$22&gt;=0,'Procurement Detail'!$E$22="N/A")),"Eligible Short-term",IF(AND(H22="Short-term",AND(G22&lt;=2016,G22&gt;2013),OR('Procurement Detail'!$H$22&gt;=0,'Procurement Detail'!$H$22="N/A")), "Eligible Short-term",IF(AND(H22="Short-term",AND(G22&lt;=2020,G22&gt;2016),OR('Procurement Detail'!$K$22&gt;=0,'Procurement Detail'!$K$22="N/A")), "Eligible Short-term", "Ineligible Short-term")))))))</f>
        <v/>
      </c>
      <c r="J22" s="504"/>
      <c r="K22" s="505"/>
      <c r="L22" s="480">
        <f t="shared" si="0"/>
        <v>1066</v>
      </c>
      <c r="M22" s="481" t="str">
        <f t="shared" si="1"/>
        <v>PASS</v>
      </c>
      <c r="N22" s="550"/>
      <c r="O22" s="451"/>
      <c r="P22" s="451"/>
    </row>
    <row r="23" spans="2:16">
      <c r="B23" s="494"/>
      <c r="C23" s="494"/>
      <c r="D23" s="494"/>
      <c r="E23" s="494"/>
      <c r="F23" s="504"/>
      <c r="G23" s="556"/>
      <c r="H23" s="553"/>
      <c r="I23" s="554" t="str">
        <f>IF(H23="","",IF(H23="Long-term","Long-term - N/A",IF(AND(H23="Short-term",G23&lt;=2010),"Eligible Short-term",(IF(AND(H23="Short-term",G23&lt;=2013, G23&gt;2010,OR('Procurement Detail'!$E$22&gt;=0,'Procurement Detail'!$E$22="N/A")),"Eligible Short-term",IF(AND(H23="Short-term",AND(G23&lt;=2016,G23&gt;2013),OR('Procurement Detail'!$H$22&gt;=0,'Procurement Detail'!$H$22="N/A")), "Eligible Short-term",IF(AND(H23="Short-term",AND(G23&lt;=2020,G23&gt;2016),OR('Procurement Detail'!$K$22&gt;=0,'Procurement Detail'!$K$22="N/A")), "Eligible Short-term", "Ineligible Short-term")))))))</f>
        <v/>
      </c>
      <c r="J23" s="504"/>
      <c r="K23" s="505"/>
      <c r="L23" s="480">
        <f t="shared" si="0"/>
        <v>1066</v>
      </c>
      <c r="M23" s="481" t="str">
        <f t="shared" si="1"/>
        <v>PASS</v>
      </c>
      <c r="N23" s="550"/>
      <c r="O23" s="451"/>
      <c r="P23" s="451"/>
    </row>
    <row r="24" spans="2:16">
      <c r="B24" s="494"/>
      <c r="C24" s="494"/>
      <c r="D24" s="494"/>
      <c r="E24" s="494"/>
      <c r="F24" s="504"/>
      <c r="G24" s="556"/>
      <c r="H24" s="553"/>
      <c r="I24" s="554" t="str">
        <f>IF(H24="","",IF(H24="Long-term","Long-term - N/A",IF(AND(H24="Short-term",G24&lt;=2010),"Eligible Short-term",(IF(AND(H24="Short-term",G24&lt;=2013, G24&gt;2010,OR('Procurement Detail'!$E$22&gt;=0,'Procurement Detail'!$E$22="N/A")),"Eligible Short-term",IF(AND(H24="Short-term",AND(G24&lt;=2016,G24&gt;2013),OR('Procurement Detail'!$H$22&gt;=0,'Procurement Detail'!$H$22="N/A")), "Eligible Short-term",IF(AND(H24="Short-term",AND(G24&lt;=2020,G24&gt;2016),OR('Procurement Detail'!$K$22&gt;=0,'Procurement Detail'!$K$22="N/A")), "Eligible Short-term", "Ineligible Short-term")))))))</f>
        <v/>
      </c>
      <c r="J24" s="504"/>
      <c r="K24" s="505"/>
      <c r="L24" s="480">
        <f t="shared" si="0"/>
        <v>1066</v>
      </c>
      <c r="M24" s="481" t="str">
        <f t="shared" si="1"/>
        <v>PASS</v>
      </c>
      <c r="N24" s="550"/>
      <c r="O24" s="451"/>
      <c r="P24" s="451"/>
    </row>
    <row r="25" spans="2:16">
      <c r="B25" s="494"/>
      <c r="C25" s="494"/>
      <c r="D25" s="494"/>
      <c r="E25" s="494"/>
      <c r="F25" s="504"/>
      <c r="G25" s="556"/>
      <c r="H25" s="553"/>
      <c r="I25" s="554" t="str">
        <f>IF(H25="","",IF(H25="Long-term","Long-term - N/A",IF(AND(H25="Short-term",G25&lt;=2010),"Eligible Short-term",(IF(AND(H25="Short-term",G25&lt;=2013, G25&gt;2010,OR('Procurement Detail'!$E$22&gt;=0,'Procurement Detail'!$E$22="N/A")),"Eligible Short-term",IF(AND(H25="Short-term",AND(G25&lt;=2016,G25&gt;2013),OR('Procurement Detail'!$H$22&gt;=0,'Procurement Detail'!$H$22="N/A")), "Eligible Short-term",IF(AND(H25="Short-term",AND(G25&lt;=2020,G25&gt;2016),OR('Procurement Detail'!$K$22&gt;=0,'Procurement Detail'!$K$22="N/A")), "Eligible Short-term", "Ineligible Short-term")))))))</f>
        <v/>
      </c>
      <c r="J25" s="504"/>
      <c r="K25" s="505"/>
      <c r="L25" s="480">
        <f t="shared" si="0"/>
        <v>1066</v>
      </c>
      <c r="M25" s="481" t="str">
        <f t="shared" si="1"/>
        <v>PASS</v>
      </c>
      <c r="N25" s="550"/>
      <c r="O25" s="451"/>
      <c r="P25" s="451"/>
    </row>
    <row r="26" spans="2:16">
      <c r="B26" s="494"/>
      <c r="C26" s="494"/>
      <c r="D26" s="494"/>
      <c r="E26" s="494"/>
      <c r="F26" s="504"/>
      <c r="G26" s="556"/>
      <c r="H26" s="553"/>
      <c r="I26" s="554" t="str">
        <f>IF(H26="","",IF(H26="Long-term","Long-term - N/A",IF(AND(H26="Short-term",G26&lt;=2010),"Eligible Short-term",(IF(AND(H26="Short-term",G26&lt;=2013, G26&gt;2010,OR('Procurement Detail'!$E$22&gt;=0,'Procurement Detail'!$E$22="N/A")),"Eligible Short-term",IF(AND(H26="Short-term",AND(G26&lt;=2016,G26&gt;2013),OR('Procurement Detail'!$H$22&gt;=0,'Procurement Detail'!$H$22="N/A")), "Eligible Short-term",IF(AND(H26="Short-term",AND(G26&lt;=2020,G26&gt;2016),OR('Procurement Detail'!$K$22&gt;=0,'Procurement Detail'!$K$22="N/A")), "Eligible Short-term", "Ineligible Short-term")))))))</f>
        <v/>
      </c>
      <c r="J26" s="504"/>
      <c r="K26" s="505"/>
      <c r="L26" s="480">
        <f t="shared" si="0"/>
        <v>1066</v>
      </c>
      <c r="M26" s="481" t="str">
        <f t="shared" si="1"/>
        <v>PASS</v>
      </c>
      <c r="N26" s="550"/>
      <c r="O26" s="451"/>
      <c r="P26" s="451"/>
    </row>
    <row r="27" spans="2:16">
      <c r="B27" s="494"/>
      <c r="C27" s="494"/>
      <c r="D27" s="494"/>
      <c r="E27" s="494"/>
      <c r="F27" s="504"/>
      <c r="G27" s="556"/>
      <c r="H27" s="553"/>
      <c r="I27" s="554" t="str">
        <f>IF(H27="","",IF(H27="Long-term","Long-term - N/A",IF(AND(H27="Short-term",G27&lt;=2010),"Eligible Short-term",(IF(AND(H27="Short-term",G27&lt;=2013, G27&gt;2010,OR('Procurement Detail'!$E$22&gt;=0,'Procurement Detail'!$E$22="N/A")),"Eligible Short-term",IF(AND(H27="Short-term",AND(G27&lt;=2016,G27&gt;2013),OR('Procurement Detail'!$H$22&gt;=0,'Procurement Detail'!$H$22="N/A")), "Eligible Short-term",IF(AND(H27="Short-term",AND(G27&lt;=2020,G27&gt;2016),OR('Procurement Detail'!$K$22&gt;=0,'Procurement Detail'!$K$22="N/A")), "Eligible Short-term", "Ineligible Short-term")))))))</f>
        <v/>
      </c>
      <c r="J27" s="504"/>
      <c r="K27" s="505"/>
      <c r="L27" s="480">
        <f t="shared" si="0"/>
        <v>1066</v>
      </c>
      <c r="M27" s="481" t="str">
        <f t="shared" si="1"/>
        <v>PASS</v>
      </c>
      <c r="N27" s="550"/>
      <c r="O27" s="451"/>
      <c r="P27" s="451"/>
    </row>
    <row r="28" spans="2:16">
      <c r="B28" s="494"/>
      <c r="C28" s="494"/>
      <c r="D28" s="494"/>
      <c r="E28" s="494"/>
      <c r="F28" s="504"/>
      <c r="G28" s="556"/>
      <c r="H28" s="553"/>
      <c r="I28" s="554" t="str">
        <f>IF(H28="","",IF(H28="Long-term","Long-term - N/A",IF(AND(H28="Short-term",G28&lt;=2010),"Eligible Short-term",(IF(AND(H28="Short-term",G28&lt;=2013, G28&gt;2010,OR('Procurement Detail'!$E$22&gt;=0,'Procurement Detail'!$E$22="N/A")),"Eligible Short-term",IF(AND(H28="Short-term",AND(G28&lt;=2016,G28&gt;2013),OR('Procurement Detail'!$H$22&gt;=0,'Procurement Detail'!$H$22="N/A")), "Eligible Short-term",IF(AND(H28="Short-term",AND(G28&lt;=2020,G28&gt;2016),OR('Procurement Detail'!$K$22&gt;=0,'Procurement Detail'!$K$22="N/A")), "Eligible Short-term", "Ineligible Short-term")))))))</f>
        <v/>
      </c>
      <c r="J28" s="504"/>
      <c r="K28" s="505"/>
      <c r="L28" s="480">
        <f t="shared" si="0"/>
        <v>1066</v>
      </c>
      <c r="M28" s="481" t="str">
        <f t="shared" si="1"/>
        <v>PASS</v>
      </c>
      <c r="N28" s="550"/>
      <c r="O28" s="451"/>
      <c r="P28" s="451"/>
    </row>
    <row r="29" spans="2:16">
      <c r="B29" s="494"/>
      <c r="C29" s="494"/>
      <c r="D29" s="494"/>
      <c r="E29" s="494"/>
      <c r="F29" s="504"/>
      <c r="G29" s="556"/>
      <c r="H29" s="553"/>
      <c r="I29" s="554" t="str">
        <f>IF(H29="","",IF(H29="Long-term","Long-term - N/A",IF(AND(H29="Short-term",G29&lt;=2010),"Eligible Short-term",(IF(AND(H29="Short-term",G29&lt;=2013, G29&gt;2010,OR('Procurement Detail'!$E$22&gt;=0,'Procurement Detail'!$E$22="N/A")),"Eligible Short-term",IF(AND(H29="Short-term",AND(G29&lt;=2016,G29&gt;2013),OR('Procurement Detail'!$H$22&gt;=0,'Procurement Detail'!$H$22="N/A")), "Eligible Short-term",IF(AND(H29="Short-term",AND(G29&lt;=2020,G29&gt;2016),OR('Procurement Detail'!$K$22&gt;=0,'Procurement Detail'!$K$22="N/A")), "Eligible Short-term", "Ineligible Short-term")))))))</f>
        <v/>
      </c>
      <c r="J29" s="504"/>
      <c r="K29" s="505"/>
      <c r="L29" s="480">
        <f t="shared" si="0"/>
        <v>1066</v>
      </c>
      <c r="M29" s="481" t="str">
        <f t="shared" si="1"/>
        <v>PASS</v>
      </c>
      <c r="N29" s="550"/>
      <c r="O29" s="451"/>
      <c r="P29" s="451"/>
    </row>
    <row r="30" spans="2:16">
      <c r="B30" s="494"/>
      <c r="C30" s="494"/>
      <c r="D30" s="494"/>
      <c r="E30" s="494"/>
      <c r="F30" s="504"/>
      <c r="G30" s="556"/>
      <c r="H30" s="553"/>
      <c r="I30" s="554" t="str">
        <f>IF(H30="","",IF(H30="Long-term","Long-term - N/A",IF(AND(H30="Short-term",G30&lt;=2010),"Eligible Short-term",(IF(AND(H30="Short-term",G30&lt;=2013, G30&gt;2010,OR('Procurement Detail'!$E$22&gt;=0,'Procurement Detail'!$E$22="N/A")),"Eligible Short-term",IF(AND(H30="Short-term",AND(G30&lt;=2016,G30&gt;2013),OR('Procurement Detail'!$H$22&gt;=0,'Procurement Detail'!$H$22="N/A")), "Eligible Short-term",IF(AND(H30="Short-term",AND(G30&lt;=2020,G30&gt;2016),OR('Procurement Detail'!$K$22&gt;=0,'Procurement Detail'!$K$22="N/A")), "Eligible Short-term", "Ineligible Short-term")))))))</f>
        <v/>
      </c>
      <c r="J30" s="504"/>
      <c r="K30" s="505"/>
      <c r="L30" s="480">
        <f t="shared" si="0"/>
        <v>1066</v>
      </c>
      <c r="M30" s="481" t="str">
        <f t="shared" si="1"/>
        <v>PASS</v>
      </c>
      <c r="N30" s="550"/>
      <c r="O30" s="451"/>
      <c r="P30" s="451"/>
    </row>
    <row r="31" spans="2:16">
      <c r="B31" s="494"/>
      <c r="C31" s="494"/>
      <c r="D31" s="494"/>
      <c r="E31" s="494"/>
      <c r="F31" s="504"/>
      <c r="G31" s="556"/>
      <c r="H31" s="553"/>
      <c r="I31" s="554" t="str">
        <f>IF(H31="","",IF(H31="Long-term","Long-term - N/A",IF(AND(H31="Short-term",G31&lt;=2010),"Eligible Short-term",(IF(AND(H31="Short-term",G31&lt;=2013, G31&gt;2010,OR('Procurement Detail'!$E$22&gt;=0,'Procurement Detail'!$E$22="N/A")),"Eligible Short-term",IF(AND(H31="Short-term",AND(G31&lt;=2016,G31&gt;2013),OR('Procurement Detail'!$H$22&gt;=0,'Procurement Detail'!$H$22="N/A")), "Eligible Short-term",IF(AND(H31="Short-term",AND(G31&lt;=2020,G31&gt;2016),OR('Procurement Detail'!$K$22&gt;=0,'Procurement Detail'!$K$22="N/A")), "Eligible Short-term", "Ineligible Short-term")))))))</f>
        <v/>
      </c>
      <c r="J31" s="504"/>
      <c r="K31" s="505"/>
      <c r="L31" s="480">
        <f>DATE(YEAR(J31),MONTH(J31)+35,DAY(1))</f>
        <v>1066</v>
      </c>
      <c r="M31" s="481" t="str">
        <f>IF(K31&gt;=DATE(YEAR(J31),MONTH(J31)+36,DAY(1)), "FAIL", "PASS")</f>
        <v>PASS</v>
      </c>
      <c r="N31" s="550"/>
      <c r="O31" s="451"/>
      <c r="P31" s="451"/>
    </row>
    <row r="32" spans="2:16">
      <c r="B32" s="494"/>
      <c r="C32" s="494"/>
      <c r="D32" s="494"/>
      <c r="E32" s="494"/>
      <c r="F32" s="504"/>
      <c r="G32" s="556"/>
      <c r="H32" s="553"/>
      <c r="I32" s="554" t="str">
        <f>IF(H32="","",IF(H32="Long-term","Long-term - N/A",IF(AND(H32="Short-term",G32&lt;=2010),"Eligible Short-term",(IF(AND(H32="Short-term",G32&lt;=2013, G32&gt;2010,OR('Procurement Detail'!$E$22&gt;=0,'Procurement Detail'!$E$22="N/A")),"Eligible Short-term",IF(AND(H32="Short-term",AND(G32&lt;=2016,G32&gt;2013),OR('Procurement Detail'!$H$22&gt;=0,'Procurement Detail'!$H$22="N/A")), "Eligible Short-term",IF(AND(H32="Short-term",AND(G32&lt;=2020,G32&gt;2016),OR('Procurement Detail'!$K$22&gt;=0,'Procurement Detail'!$K$22="N/A")), "Eligible Short-term", "Ineligible Short-term")))))))</f>
        <v/>
      </c>
      <c r="J32" s="494"/>
      <c r="K32" s="494"/>
      <c r="L32" s="480">
        <f>DATE(YEAR(J32),MONTH(J32)+35,DAY(1))</f>
        <v>1066</v>
      </c>
      <c r="M32" s="481" t="str">
        <f>IF(K32&gt;=DATE(YEAR(J32),MONTH(J32)+36,DAY(1)), "FAIL", "PASS")</f>
        <v>PASS</v>
      </c>
      <c r="N32" s="557"/>
      <c r="O32" s="451"/>
      <c r="P32" s="451"/>
    </row>
    <row r="33" spans="9:13">
      <c r="I33" s="554"/>
      <c r="J33" s="494"/>
      <c r="K33" s="494"/>
      <c r="L33" s="480"/>
      <c r="M33" s="481"/>
    </row>
    <row r="34" spans="9:13" customFormat="1"/>
    <row r="35" spans="9:13" customFormat="1"/>
    <row r="36" spans="9:13" customFormat="1"/>
    <row r="37" spans="9:13" customFormat="1"/>
    <row r="38" spans="9:13" customFormat="1"/>
    <row r="39" spans="9:13" customFormat="1"/>
    <row r="40" spans="9:13" customFormat="1"/>
    <row r="41" spans="9:13" customFormat="1"/>
    <row r="42" spans="9:13" customFormat="1"/>
    <row r="43" spans="9:13" customFormat="1"/>
    <row r="44" spans="9:13" customFormat="1"/>
    <row r="45" spans="9:13" customFormat="1"/>
    <row r="46" spans="9:13" customFormat="1"/>
    <row r="47" spans="9:13" customFormat="1"/>
    <row r="48" spans="9:13"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row r="494" customFormat="1"/>
    <row r="495" customFormat="1"/>
    <row r="496" customFormat="1"/>
    <row r="497" customFormat="1"/>
    <row r="498" customFormat="1"/>
    <row r="499" customFormat="1"/>
    <row r="500" customFormat="1"/>
    <row r="501" customFormat="1"/>
    <row r="502" customFormat="1"/>
    <row r="503" customFormat="1"/>
    <row r="504" customFormat="1"/>
    <row r="505" customFormat="1"/>
    <row r="506" customFormat="1"/>
    <row r="507" customFormat="1"/>
    <row r="508" customFormat="1"/>
    <row r="509" customFormat="1"/>
    <row r="510" customFormat="1"/>
    <row r="511" customFormat="1"/>
    <row r="512" customFormat="1"/>
    <row r="513" customFormat="1"/>
    <row r="514" customFormat="1"/>
    <row r="515" customFormat="1"/>
    <row r="516" customFormat="1"/>
    <row r="517" customFormat="1"/>
    <row r="518" customFormat="1"/>
    <row r="519" customFormat="1"/>
    <row r="520" customFormat="1"/>
    <row r="521" customFormat="1"/>
    <row r="522" customFormat="1"/>
    <row r="523" customFormat="1"/>
    <row r="524" customFormat="1"/>
    <row r="525" customFormat="1"/>
    <row r="526" customFormat="1"/>
    <row r="527" customFormat="1"/>
    <row r="528" customFormat="1"/>
    <row r="529" customFormat="1"/>
    <row r="530" customFormat="1"/>
    <row r="531" customFormat="1"/>
    <row r="532" customFormat="1"/>
    <row r="533" customFormat="1"/>
    <row r="534" customFormat="1"/>
    <row r="535" customFormat="1"/>
    <row r="536" customFormat="1"/>
    <row r="537" customFormat="1"/>
    <row r="538" customFormat="1"/>
    <row r="539" customFormat="1"/>
    <row r="540" customFormat="1"/>
    <row r="541" customFormat="1"/>
    <row r="542" customFormat="1"/>
    <row r="543" customFormat="1"/>
    <row r="544" customFormat="1"/>
    <row r="545" customFormat="1"/>
    <row r="546" customFormat="1"/>
    <row r="547" customFormat="1"/>
    <row r="548" customFormat="1"/>
    <row r="549" customFormat="1"/>
    <row r="550" customFormat="1"/>
    <row r="551" customFormat="1"/>
    <row r="552" customFormat="1"/>
    <row r="553" customFormat="1"/>
    <row r="554" customFormat="1"/>
    <row r="555" customFormat="1"/>
    <row r="556" customFormat="1"/>
    <row r="557" customFormat="1"/>
    <row r="558" customFormat="1"/>
    <row r="559" customFormat="1"/>
    <row r="560" customFormat="1"/>
    <row r="561" customFormat="1"/>
    <row r="562" customFormat="1"/>
    <row r="563" customFormat="1"/>
    <row r="564" customFormat="1"/>
    <row r="565" customFormat="1"/>
    <row r="566" customFormat="1"/>
    <row r="567" customFormat="1"/>
    <row r="568" customFormat="1"/>
    <row r="569" customFormat="1"/>
    <row r="570" customFormat="1"/>
    <row r="571" customFormat="1"/>
    <row r="572" customFormat="1"/>
    <row r="573" customFormat="1"/>
    <row r="574" customFormat="1"/>
    <row r="575" customFormat="1"/>
    <row r="576" customFormat="1"/>
    <row r="577" customFormat="1"/>
    <row r="578" customFormat="1"/>
    <row r="579" customFormat="1"/>
    <row r="580" customFormat="1"/>
    <row r="581" customFormat="1"/>
    <row r="582" customFormat="1"/>
    <row r="583" customFormat="1"/>
    <row r="584" customFormat="1"/>
    <row r="585" customFormat="1"/>
    <row r="586" customFormat="1"/>
    <row r="587" customFormat="1"/>
    <row r="588" customFormat="1"/>
    <row r="589" customFormat="1"/>
    <row r="590" customFormat="1"/>
    <row r="591" customFormat="1"/>
    <row r="592" customFormat="1"/>
    <row r="593" customFormat="1"/>
    <row r="594" customFormat="1"/>
    <row r="595" customFormat="1"/>
    <row r="596" customFormat="1"/>
    <row r="597" customFormat="1"/>
    <row r="598" customFormat="1"/>
    <row r="599" customFormat="1"/>
    <row r="600" customFormat="1"/>
    <row r="601" customFormat="1"/>
    <row r="602" customFormat="1"/>
    <row r="603" customFormat="1"/>
    <row r="604" customFormat="1"/>
    <row r="605" customFormat="1"/>
    <row r="606" customFormat="1"/>
    <row r="607" customFormat="1"/>
    <row r="608" customFormat="1"/>
    <row r="609" customFormat="1"/>
    <row r="610" customFormat="1"/>
    <row r="611" customFormat="1"/>
    <row r="612" customFormat="1"/>
    <row r="613" customFormat="1"/>
    <row r="614" customFormat="1"/>
    <row r="615" customFormat="1"/>
    <row r="616" customFormat="1"/>
    <row r="617" customFormat="1"/>
    <row r="618" customFormat="1"/>
    <row r="619" customFormat="1"/>
    <row r="620" customFormat="1"/>
    <row r="621" customFormat="1"/>
    <row r="622" customFormat="1"/>
    <row r="623" customFormat="1"/>
    <row r="624" customFormat="1"/>
    <row r="625" customFormat="1"/>
    <row r="626" customFormat="1"/>
    <row r="627" customFormat="1"/>
    <row r="628" customFormat="1"/>
    <row r="629" customFormat="1"/>
    <row r="630" customFormat="1"/>
    <row r="631" customFormat="1"/>
    <row r="632" customFormat="1"/>
    <row r="633" customFormat="1"/>
    <row r="634" customFormat="1"/>
    <row r="635" customFormat="1"/>
    <row r="636" customFormat="1"/>
    <row r="637" customFormat="1"/>
    <row r="638" customFormat="1"/>
    <row r="639" customFormat="1"/>
    <row r="640" customFormat="1"/>
    <row r="641" customFormat="1"/>
    <row r="642" customFormat="1"/>
    <row r="643" customFormat="1"/>
    <row r="644" customFormat="1"/>
    <row r="645" customFormat="1"/>
    <row r="646" customFormat="1"/>
    <row r="647" customFormat="1"/>
    <row r="648" customFormat="1"/>
    <row r="649" customFormat="1"/>
    <row r="650" customFormat="1"/>
    <row r="651" customFormat="1"/>
    <row r="652" customFormat="1"/>
    <row r="653" customFormat="1"/>
    <row r="654" customFormat="1"/>
    <row r="655" customFormat="1"/>
    <row r="656" customFormat="1"/>
    <row r="657" customFormat="1"/>
    <row r="658" customFormat="1"/>
    <row r="659" customFormat="1"/>
    <row r="660" customFormat="1"/>
    <row r="661" customFormat="1"/>
    <row r="662" customFormat="1"/>
    <row r="663" customFormat="1"/>
    <row r="664" customFormat="1"/>
    <row r="665" customFormat="1"/>
    <row r="666" customFormat="1"/>
    <row r="667" customFormat="1"/>
    <row r="668" customFormat="1"/>
    <row r="669" customFormat="1"/>
    <row r="670" customFormat="1"/>
    <row r="671" customFormat="1"/>
    <row r="672" customFormat="1"/>
    <row r="673" customFormat="1"/>
    <row r="674" customFormat="1"/>
    <row r="675" customFormat="1"/>
    <row r="676" customFormat="1"/>
    <row r="677" customFormat="1"/>
    <row r="678" customFormat="1"/>
    <row r="679" customFormat="1"/>
    <row r="680" customFormat="1"/>
    <row r="681" customFormat="1"/>
    <row r="682" customFormat="1"/>
    <row r="683" customFormat="1"/>
    <row r="684" customFormat="1"/>
    <row r="685" customFormat="1"/>
    <row r="686" customFormat="1"/>
    <row r="687" customFormat="1"/>
    <row r="688" customFormat="1"/>
    <row r="689" customFormat="1"/>
    <row r="690" customFormat="1"/>
    <row r="691" customFormat="1"/>
    <row r="692" customFormat="1"/>
    <row r="693" customFormat="1"/>
    <row r="694" customFormat="1"/>
    <row r="695" customFormat="1"/>
    <row r="696" customFormat="1"/>
    <row r="697" customFormat="1"/>
    <row r="698" customFormat="1"/>
    <row r="699" customFormat="1"/>
    <row r="700" customFormat="1"/>
    <row r="701" customFormat="1"/>
    <row r="702" customFormat="1"/>
    <row r="703" customFormat="1"/>
    <row r="704" customFormat="1"/>
    <row r="705" customFormat="1"/>
    <row r="706" customFormat="1"/>
    <row r="707" customFormat="1"/>
    <row r="708" customFormat="1"/>
    <row r="709" customFormat="1"/>
    <row r="710" customFormat="1"/>
    <row r="711" customFormat="1"/>
    <row r="712" customFormat="1"/>
    <row r="713" customFormat="1"/>
    <row r="714" customFormat="1"/>
    <row r="715" customFormat="1"/>
    <row r="716" customFormat="1"/>
    <row r="717" customFormat="1"/>
    <row r="718" customFormat="1"/>
    <row r="719" customFormat="1"/>
    <row r="720" customFormat="1"/>
    <row r="721" customFormat="1"/>
    <row r="722" customFormat="1"/>
    <row r="723" customFormat="1"/>
    <row r="724" customFormat="1"/>
    <row r="725" customFormat="1"/>
    <row r="726" customFormat="1"/>
    <row r="727" customFormat="1"/>
    <row r="728" customFormat="1"/>
    <row r="729" customFormat="1"/>
    <row r="730" customFormat="1"/>
    <row r="731" customFormat="1"/>
    <row r="732" customFormat="1"/>
    <row r="733" customFormat="1"/>
    <row r="734" customFormat="1"/>
    <row r="735" customFormat="1"/>
    <row r="736" customFormat="1"/>
    <row r="737" customFormat="1"/>
    <row r="738" customFormat="1"/>
    <row r="739" customFormat="1"/>
    <row r="740" customFormat="1"/>
    <row r="741" customFormat="1"/>
    <row r="742" customFormat="1"/>
    <row r="743" customFormat="1"/>
    <row r="744" customFormat="1"/>
    <row r="745" customFormat="1"/>
    <row r="746" customFormat="1"/>
    <row r="747" customFormat="1"/>
    <row r="748" customFormat="1"/>
    <row r="749" customFormat="1"/>
    <row r="750" customFormat="1"/>
    <row r="751" customFormat="1"/>
    <row r="752" customFormat="1"/>
    <row r="753" customFormat="1"/>
    <row r="754" customFormat="1"/>
    <row r="755" customFormat="1"/>
    <row r="756" customFormat="1"/>
    <row r="757" customFormat="1"/>
    <row r="758" customFormat="1"/>
    <row r="759" customFormat="1"/>
    <row r="760" customFormat="1"/>
    <row r="761" customFormat="1"/>
    <row r="762" customFormat="1"/>
    <row r="763" customFormat="1"/>
    <row r="764" customFormat="1"/>
    <row r="765" customFormat="1"/>
    <row r="766" customFormat="1"/>
    <row r="767" customFormat="1"/>
    <row r="768" customFormat="1"/>
    <row r="769" customFormat="1"/>
    <row r="770" customFormat="1"/>
    <row r="771" customFormat="1"/>
    <row r="772" customFormat="1"/>
    <row r="773" customFormat="1"/>
    <row r="774" customFormat="1"/>
    <row r="775" customFormat="1"/>
    <row r="776" customFormat="1"/>
    <row r="777" customFormat="1"/>
    <row r="778" customFormat="1"/>
    <row r="779" customFormat="1"/>
    <row r="780" customFormat="1"/>
    <row r="781" customFormat="1"/>
    <row r="782" customFormat="1"/>
    <row r="783" customFormat="1"/>
    <row r="784" customFormat="1"/>
    <row r="785" customFormat="1"/>
    <row r="786" customFormat="1"/>
    <row r="787" customFormat="1"/>
    <row r="788" customFormat="1"/>
    <row r="789" customFormat="1"/>
    <row r="790" customFormat="1"/>
    <row r="791" customFormat="1"/>
    <row r="792" customFormat="1"/>
    <row r="793" customFormat="1"/>
    <row r="794" customFormat="1"/>
    <row r="795" customFormat="1"/>
    <row r="796" customFormat="1"/>
    <row r="797" customFormat="1"/>
    <row r="798" customFormat="1"/>
    <row r="799" customFormat="1"/>
    <row r="800" customFormat="1"/>
    <row r="801" customFormat="1"/>
    <row r="802" customFormat="1"/>
    <row r="803" customFormat="1"/>
    <row r="804" customFormat="1"/>
    <row r="805" customFormat="1"/>
    <row r="806" customFormat="1"/>
    <row r="807" customFormat="1"/>
    <row r="808" customFormat="1"/>
    <row r="809" customFormat="1"/>
    <row r="810" customFormat="1"/>
    <row r="811" customFormat="1"/>
    <row r="812" customFormat="1"/>
    <row r="813" customFormat="1"/>
    <row r="814" customFormat="1"/>
    <row r="815" customFormat="1"/>
    <row r="816" customFormat="1"/>
    <row r="817" customFormat="1"/>
    <row r="818" customFormat="1"/>
    <row r="819" customFormat="1"/>
    <row r="820" customFormat="1"/>
    <row r="821" customFormat="1"/>
    <row r="822" customFormat="1"/>
    <row r="823" customFormat="1"/>
    <row r="824" customFormat="1"/>
    <row r="825" customFormat="1"/>
    <row r="826" customFormat="1"/>
    <row r="827" customFormat="1"/>
    <row r="828" customFormat="1"/>
    <row r="829" customFormat="1"/>
    <row r="830" customFormat="1"/>
    <row r="831" customFormat="1"/>
    <row r="832" customFormat="1"/>
    <row r="833" customFormat="1"/>
    <row r="834" customFormat="1"/>
    <row r="835" customFormat="1"/>
    <row r="836" customFormat="1"/>
    <row r="837" customFormat="1"/>
    <row r="838" customFormat="1"/>
    <row r="839" customFormat="1"/>
    <row r="840" customFormat="1"/>
    <row r="841" customFormat="1"/>
    <row r="842" customFormat="1"/>
    <row r="843" customFormat="1"/>
    <row r="844" customFormat="1"/>
    <row r="845" customFormat="1"/>
    <row r="846" customFormat="1"/>
    <row r="847" customFormat="1"/>
    <row r="848" customFormat="1"/>
    <row r="849" customFormat="1"/>
    <row r="850" customFormat="1"/>
    <row r="851" customFormat="1"/>
    <row r="852" customFormat="1"/>
    <row r="853" customFormat="1"/>
    <row r="854" customFormat="1"/>
    <row r="855" customFormat="1"/>
    <row r="856" customFormat="1"/>
    <row r="857" customFormat="1"/>
    <row r="858" customFormat="1"/>
    <row r="859" customFormat="1"/>
    <row r="860" customFormat="1"/>
    <row r="861" customFormat="1"/>
    <row r="862" customFormat="1"/>
    <row r="863" customFormat="1"/>
    <row r="864" customFormat="1"/>
    <row r="865" customFormat="1"/>
    <row r="866" customFormat="1"/>
    <row r="867" customFormat="1"/>
    <row r="868" customFormat="1"/>
    <row r="869" customFormat="1"/>
    <row r="870" customFormat="1"/>
    <row r="871" customFormat="1"/>
    <row r="872" customFormat="1"/>
    <row r="873" customFormat="1"/>
    <row r="874" customFormat="1"/>
    <row r="875" customFormat="1"/>
    <row r="876" customFormat="1"/>
    <row r="877" customFormat="1"/>
    <row r="878" customFormat="1"/>
    <row r="879" customFormat="1"/>
    <row r="880" customFormat="1"/>
    <row r="881" customFormat="1"/>
    <row r="882" customFormat="1"/>
    <row r="883" customFormat="1"/>
    <row r="884" customFormat="1"/>
    <row r="885" customFormat="1"/>
    <row r="886" customFormat="1"/>
    <row r="887" customFormat="1"/>
    <row r="888" customFormat="1"/>
    <row r="889" customFormat="1"/>
    <row r="890" customFormat="1"/>
    <row r="891" customFormat="1"/>
    <row r="892" customFormat="1"/>
    <row r="893" customFormat="1"/>
    <row r="894" customFormat="1"/>
    <row r="895" customFormat="1"/>
    <row r="896" customFormat="1"/>
    <row r="897" customFormat="1"/>
    <row r="898" customFormat="1"/>
    <row r="899" customFormat="1"/>
    <row r="900" customFormat="1"/>
    <row r="901" customFormat="1"/>
    <row r="902" customFormat="1"/>
    <row r="903" customFormat="1"/>
    <row r="904" customFormat="1"/>
    <row r="905" customFormat="1"/>
    <row r="906" customFormat="1"/>
    <row r="907" customFormat="1"/>
    <row r="908" customFormat="1"/>
    <row r="909" customFormat="1"/>
    <row r="910" customFormat="1"/>
    <row r="911" customFormat="1"/>
    <row r="912" customFormat="1"/>
    <row r="913" customFormat="1"/>
    <row r="914" customFormat="1"/>
    <row r="915" customFormat="1"/>
    <row r="916" customFormat="1"/>
    <row r="917" customFormat="1"/>
    <row r="918" customFormat="1"/>
    <row r="919" customFormat="1"/>
    <row r="920" customFormat="1"/>
    <row r="921" customFormat="1"/>
    <row r="922" customFormat="1"/>
    <row r="923" customFormat="1"/>
    <row r="924" customFormat="1"/>
    <row r="925" customFormat="1"/>
    <row r="926" customFormat="1"/>
    <row r="927" customFormat="1"/>
    <row r="928" customFormat="1"/>
    <row r="929" customFormat="1"/>
    <row r="930" customFormat="1"/>
    <row r="931" customFormat="1"/>
    <row r="932" customFormat="1"/>
    <row r="933" customFormat="1"/>
    <row r="934" customFormat="1"/>
    <row r="935" customFormat="1"/>
    <row r="936" customFormat="1"/>
    <row r="937" customFormat="1"/>
    <row r="938" customFormat="1"/>
    <row r="939" customFormat="1"/>
    <row r="940" customFormat="1"/>
    <row r="941" customFormat="1"/>
    <row r="942" customFormat="1"/>
    <row r="943" customFormat="1"/>
    <row r="944" customFormat="1"/>
    <row r="945" customFormat="1"/>
    <row r="946" customFormat="1"/>
    <row r="947" customFormat="1"/>
    <row r="948" customFormat="1"/>
    <row r="949" customFormat="1"/>
    <row r="950" customFormat="1"/>
    <row r="951" customFormat="1"/>
    <row r="952" customFormat="1"/>
    <row r="953" customFormat="1"/>
    <row r="954" customFormat="1"/>
    <row r="955" customFormat="1"/>
    <row r="956" customFormat="1"/>
    <row r="957" customFormat="1"/>
    <row r="958" customFormat="1"/>
    <row r="959" customFormat="1"/>
    <row r="960" customFormat="1"/>
    <row r="961" customFormat="1"/>
    <row r="962" customFormat="1"/>
    <row r="963" customFormat="1"/>
    <row r="964" customFormat="1"/>
    <row r="965" customFormat="1"/>
    <row r="966" customFormat="1"/>
    <row r="967" customFormat="1"/>
    <row r="968" customFormat="1"/>
    <row r="969" customFormat="1"/>
    <row r="970" customFormat="1"/>
    <row r="971" customFormat="1"/>
    <row r="972" customFormat="1"/>
    <row r="973" customFormat="1"/>
    <row r="974" customFormat="1"/>
    <row r="975" customFormat="1"/>
    <row r="976" customFormat="1"/>
    <row r="977" customFormat="1"/>
    <row r="978" customFormat="1"/>
    <row r="979" customFormat="1"/>
    <row r="980" customFormat="1"/>
    <row r="981" customFormat="1"/>
    <row r="982" customFormat="1"/>
    <row r="983" customFormat="1"/>
    <row r="984" customFormat="1"/>
    <row r="985" customFormat="1"/>
    <row r="986" customFormat="1"/>
    <row r="987" customFormat="1"/>
    <row r="988" customFormat="1"/>
    <row r="989" customFormat="1"/>
    <row r="990" customFormat="1"/>
    <row r="991" customFormat="1"/>
    <row r="992" customFormat="1"/>
    <row r="993" customFormat="1"/>
    <row r="994" customFormat="1"/>
    <row r="995" customFormat="1"/>
    <row r="996" customFormat="1"/>
    <row r="997" customFormat="1"/>
    <row r="998" customFormat="1"/>
    <row r="999" customFormat="1"/>
    <row r="1000" customFormat="1"/>
    <row r="1001" customFormat="1"/>
    <row r="1002" customFormat="1"/>
    <row r="1003" customFormat="1"/>
    <row r="1004" customFormat="1"/>
    <row r="1005" customFormat="1"/>
    <row r="1006" customFormat="1"/>
    <row r="1007" customFormat="1"/>
    <row r="1008" customFormat="1"/>
    <row r="1009" customFormat="1"/>
    <row r="1010" customFormat="1"/>
    <row r="1011" customFormat="1"/>
    <row r="1012" customFormat="1"/>
    <row r="1013" customFormat="1"/>
    <row r="1014" customFormat="1"/>
    <row r="1015" customFormat="1"/>
    <row r="1016" customFormat="1"/>
    <row r="1017" customFormat="1"/>
    <row r="1018" customFormat="1"/>
    <row r="1019" customFormat="1"/>
    <row r="1020" customFormat="1"/>
    <row r="1021" customFormat="1"/>
    <row r="1022" customFormat="1"/>
    <row r="1023" customFormat="1"/>
    <row r="1024" customFormat="1"/>
    <row r="1025" customFormat="1"/>
    <row r="1026" customFormat="1"/>
    <row r="1027" customFormat="1"/>
    <row r="1028" customFormat="1"/>
    <row r="1029" customFormat="1"/>
    <row r="1030" customFormat="1"/>
    <row r="1031" customFormat="1"/>
    <row r="1032" customFormat="1"/>
    <row r="1033" customFormat="1"/>
    <row r="1034" customFormat="1"/>
    <row r="1035" customFormat="1"/>
    <row r="1036" customFormat="1"/>
    <row r="1037" customFormat="1"/>
    <row r="1038" customFormat="1"/>
    <row r="1039" customFormat="1"/>
    <row r="1040" customFormat="1"/>
    <row r="1041" customFormat="1"/>
    <row r="1042" customFormat="1"/>
    <row r="1043" customFormat="1"/>
    <row r="1044" customFormat="1"/>
    <row r="1045" customFormat="1"/>
    <row r="1046" customFormat="1"/>
    <row r="1047" customFormat="1"/>
    <row r="1048" customFormat="1"/>
    <row r="1049" customFormat="1"/>
    <row r="1050" customFormat="1"/>
    <row r="1051" customFormat="1"/>
    <row r="1052" customFormat="1"/>
    <row r="1053" customFormat="1"/>
    <row r="1054" customFormat="1"/>
    <row r="1055" customFormat="1"/>
    <row r="1056" customFormat="1"/>
    <row r="1057" customFormat="1"/>
    <row r="1058" customFormat="1"/>
    <row r="1059" customFormat="1"/>
    <row r="1060" customFormat="1"/>
    <row r="1061" customFormat="1"/>
    <row r="1062" customFormat="1"/>
    <row r="1063" customFormat="1"/>
    <row r="1064" customFormat="1"/>
    <row r="1065" customFormat="1"/>
    <row r="1066" customFormat="1"/>
    <row r="1067" customFormat="1"/>
    <row r="1068" customFormat="1"/>
    <row r="1069" customFormat="1"/>
    <row r="1070" customFormat="1"/>
    <row r="1071" customFormat="1"/>
    <row r="1072" customFormat="1"/>
    <row r="1073" customFormat="1"/>
    <row r="1074" customFormat="1"/>
    <row r="1075" customFormat="1"/>
    <row r="1076" customFormat="1"/>
    <row r="1077" customFormat="1"/>
    <row r="1078" customFormat="1"/>
    <row r="1079" customFormat="1"/>
    <row r="1080" customFormat="1"/>
    <row r="1081" customFormat="1"/>
    <row r="1082" customFormat="1"/>
    <row r="1083" customFormat="1"/>
    <row r="1084" customFormat="1"/>
    <row r="1085" customFormat="1"/>
    <row r="1086" customFormat="1"/>
    <row r="1087" customFormat="1"/>
    <row r="1088" customFormat="1"/>
    <row r="1089" customFormat="1"/>
    <row r="1090" customFormat="1"/>
    <row r="1091" customFormat="1"/>
    <row r="1092" customFormat="1"/>
    <row r="1093" customFormat="1"/>
    <row r="1094" customFormat="1"/>
    <row r="1095" customFormat="1"/>
    <row r="1096" customFormat="1"/>
    <row r="1097" customFormat="1"/>
    <row r="1098" customFormat="1"/>
    <row r="1099" customFormat="1"/>
    <row r="1100" customFormat="1"/>
    <row r="1101" customFormat="1"/>
    <row r="1102" customFormat="1"/>
    <row r="1103" customFormat="1"/>
    <row r="1104" customFormat="1"/>
    <row r="1105" customFormat="1"/>
    <row r="1106" customFormat="1"/>
    <row r="1107" customFormat="1"/>
    <row r="1108" customFormat="1"/>
    <row r="1109" customFormat="1"/>
    <row r="1110" customFormat="1"/>
    <row r="1111" customFormat="1"/>
    <row r="1112" customFormat="1"/>
    <row r="1113" customFormat="1"/>
    <row r="1114" customFormat="1"/>
    <row r="1115" customFormat="1"/>
    <row r="1116" customFormat="1"/>
    <row r="1117" customFormat="1"/>
    <row r="1118" customFormat="1"/>
    <row r="1119" customFormat="1"/>
    <row r="1120" customFormat="1"/>
    <row r="1121" customFormat="1"/>
    <row r="1122" customFormat="1"/>
    <row r="1123" customFormat="1"/>
    <row r="1124" customFormat="1"/>
    <row r="1125" customFormat="1"/>
    <row r="1126" customFormat="1"/>
    <row r="1127" customFormat="1"/>
    <row r="1128" customFormat="1"/>
    <row r="1129" customFormat="1"/>
    <row r="1130" customFormat="1"/>
    <row r="1131" customFormat="1"/>
    <row r="1132" customFormat="1"/>
    <row r="1133" customFormat="1"/>
    <row r="1134" customFormat="1"/>
    <row r="1135" customFormat="1"/>
    <row r="1136" customFormat="1"/>
    <row r="1137" customFormat="1"/>
    <row r="1138" customFormat="1"/>
    <row r="1139" customFormat="1"/>
    <row r="1140" customFormat="1"/>
    <row r="1141" customFormat="1"/>
    <row r="1142" customFormat="1"/>
    <row r="1143" customFormat="1"/>
    <row r="1144" customFormat="1"/>
    <row r="1145" customFormat="1"/>
    <row r="1146" customFormat="1"/>
    <row r="1147" customFormat="1"/>
    <row r="1148" customFormat="1"/>
    <row r="1149" customFormat="1"/>
    <row r="1150" customFormat="1"/>
    <row r="1151" customFormat="1"/>
    <row r="1152" customFormat="1"/>
    <row r="1153" customFormat="1"/>
    <row r="1154" customFormat="1"/>
    <row r="1155" customFormat="1"/>
    <row r="1156" customFormat="1"/>
    <row r="1157" customFormat="1"/>
    <row r="1158" customFormat="1"/>
    <row r="1159" customFormat="1"/>
    <row r="1160" customFormat="1"/>
    <row r="1161" customFormat="1"/>
    <row r="1162" customFormat="1"/>
    <row r="1163" customFormat="1"/>
    <row r="1164" customFormat="1"/>
    <row r="1165" customFormat="1"/>
    <row r="1166" customFormat="1"/>
    <row r="1167" customFormat="1"/>
    <row r="1168" customFormat="1"/>
    <row r="1169" customFormat="1"/>
    <row r="1170" customFormat="1"/>
    <row r="1171" customFormat="1"/>
    <row r="1172" customFormat="1"/>
    <row r="1173" customFormat="1"/>
    <row r="1174" customFormat="1"/>
    <row r="1175" customFormat="1"/>
    <row r="1176" customFormat="1"/>
    <row r="1177" customFormat="1"/>
    <row r="1178" customFormat="1"/>
    <row r="1179" customFormat="1"/>
    <row r="1180" customFormat="1"/>
    <row r="1181" customFormat="1"/>
    <row r="1182" customFormat="1"/>
    <row r="1183" customFormat="1"/>
    <row r="1184" customFormat="1"/>
    <row r="1185" customFormat="1"/>
    <row r="1186" customFormat="1"/>
    <row r="1187" customFormat="1"/>
    <row r="1188" customFormat="1"/>
    <row r="1189" customFormat="1"/>
    <row r="1190" customFormat="1"/>
    <row r="1191" customFormat="1"/>
    <row r="1192" customFormat="1"/>
    <row r="1193" customFormat="1"/>
    <row r="1194" customFormat="1"/>
    <row r="1195" customFormat="1"/>
    <row r="1196" customFormat="1"/>
    <row r="1197" customFormat="1"/>
    <row r="1198" customFormat="1"/>
    <row r="1199" customFormat="1"/>
    <row r="1200" customFormat="1"/>
    <row r="1201" customFormat="1"/>
    <row r="1202" customFormat="1"/>
    <row r="1203" customFormat="1"/>
    <row r="1204" customFormat="1"/>
    <row r="1205" customFormat="1"/>
    <row r="1206" customFormat="1"/>
    <row r="1207" customFormat="1"/>
    <row r="1208" customFormat="1"/>
    <row r="1209" customFormat="1"/>
    <row r="1210" customFormat="1"/>
    <row r="1211" customFormat="1"/>
    <row r="1212" customFormat="1"/>
    <row r="1213" customFormat="1"/>
    <row r="1214" customFormat="1"/>
    <row r="1215" customFormat="1"/>
    <row r="1216" customFormat="1"/>
    <row r="1217" customFormat="1"/>
    <row r="1218" customFormat="1"/>
    <row r="1219" customFormat="1"/>
    <row r="1220" customFormat="1"/>
    <row r="1221" customFormat="1"/>
    <row r="1222" customFormat="1"/>
    <row r="1223" customFormat="1"/>
    <row r="1224" customFormat="1"/>
    <row r="1225" customFormat="1"/>
    <row r="1226" customFormat="1"/>
    <row r="1227" customFormat="1"/>
    <row r="1228" customFormat="1"/>
    <row r="1229" customFormat="1"/>
    <row r="1230" customFormat="1"/>
    <row r="1231" customFormat="1"/>
    <row r="1232" customFormat="1"/>
    <row r="1233" customFormat="1"/>
    <row r="1234" customFormat="1"/>
    <row r="1235" customFormat="1"/>
    <row r="1236" customFormat="1"/>
    <row r="1237" customFormat="1"/>
    <row r="1238" customFormat="1"/>
    <row r="1239" customFormat="1"/>
    <row r="1240" customFormat="1"/>
    <row r="1241" customFormat="1"/>
    <row r="1242" customFormat="1"/>
    <row r="1243" customFormat="1"/>
    <row r="1244" customFormat="1"/>
    <row r="1245" customFormat="1"/>
    <row r="1246" customFormat="1"/>
    <row r="1247" customFormat="1"/>
    <row r="1248" customFormat="1"/>
    <row r="1249" customFormat="1"/>
    <row r="1250" customFormat="1"/>
    <row r="1251" customFormat="1"/>
    <row r="1252" customFormat="1"/>
    <row r="1253" customFormat="1"/>
    <row r="1254" customFormat="1"/>
    <row r="1255" customFormat="1"/>
    <row r="1256" customFormat="1"/>
    <row r="1257" customFormat="1"/>
    <row r="1258" customFormat="1"/>
    <row r="1259" customFormat="1"/>
    <row r="1260" customFormat="1"/>
    <row r="1261" customFormat="1"/>
    <row r="1262" customFormat="1"/>
    <row r="1263" customFormat="1"/>
    <row r="1264" customFormat="1"/>
    <row r="1265" customFormat="1"/>
    <row r="1266" customFormat="1"/>
    <row r="1267" customFormat="1"/>
    <row r="1268" customFormat="1"/>
    <row r="1269" customFormat="1"/>
    <row r="1270" customFormat="1"/>
    <row r="1271" customFormat="1"/>
    <row r="1272" customFormat="1"/>
    <row r="1273" customFormat="1"/>
    <row r="1274" customFormat="1"/>
    <row r="1275" customFormat="1"/>
    <row r="1276" customFormat="1"/>
    <row r="1277" customFormat="1"/>
    <row r="1278" customFormat="1"/>
    <row r="1279" customFormat="1"/>
    <row r="1280" customFormat="1"/>
    <row r="1281" customFormat="1"/>
    <row r="1282" customFormat="1"/>
    <row r="1283" customFormat="1"/>
    <row r="1284" customFormat="1"/>
    <row r="1285" customFormat="1"/>
    <row r="1286" customFormat="1"/>
    <row r="1287" customFormat="1"/>
    <row r="1288" customFormat="1"/>
    <row r="1289" customFormat="1"/>
    <row r="1290" customFormat="1"/>
    <row r="1291" customFormat="1"/>
    <row r="1292" customFormat="1"/>
    <row r="1293" customFormat="1"/>
    <row r="1294" customFormat="1"/>
    <row r="1295" customFormat="1"/>
    <row r="1296" customFormat="1"/>
    <row r="1297" customFormat="1"/>
    <row r="1298" customFormat="1"/>
    <row r="1299" customFormat="1"/>
    <row r="1300" customFormat="1"/>
    <row r="1301" customFormat="1"/>
    <row r="1302" customFormat="1"/>
    <row r="1303" customFormat="1"/>
    <row r="1304" customFormat="1"/>
    <row r="1305" customFormat="1"/>
    <row r="1306" customFormat="1"/>
    <row r="1307" customFormat="1"/>
    <row r="1308" customFormat="1"/>
    <row r="1309" customFormat="1"/>
    <row r="1310" customFormat="1"/>
    <row r="1311" customFormat="1"/>
    <row r="1312" customFormat="1"/>
    <row r="1313" customFormat="1"/>
    <row r="1314" customFormat="1"/>
    <row r="1315" customFormat="1"/>
    <row r="1316" customFormat="1"/>
    <row r="1317" customFormat="1"/>
    <row r="1318" customFormat="1"/>
    <row r="1319" customFormat="1"/>
    <row r="1320" customFormat="1"/>
    <row r="1321" customFormat="1"/>
    <row r="1322" customFormat="1"/>
    <row r="1323" customFormat="1"/>
    <row r="1324" customFormat="1"/>
    <row r="1325" customFormat="1"/>
    <row r="1326" customFormat="1"/>
    <row r="1327" customFormat="1"/>
    <row r="1328" customFormat="1"/>
    <row r="1329" customFormat="1"/>
    <row r="1330" customFormat="1"/>
    <row r="1331" customFormat="1"/>
    <row r="1332" customFormat="1"/>
    <row r="1333" customFormat="1"/>
    <row r="1334" customFormat="1"/>
    <row r="1335" customFormat="1"/>
    <row r="1336" customFormat="1"/>
    <row r="1337" customFormat="1"/>
    <row r="1338" customFormat="1"/>
    <row r="1339" customFormat="1"/>
    <row r="1340" customFormat="1"/>
    <row r="1341" customFormat="1"/>
    <row r="1342" customFormat="1"/>
    <row r="1343" customFormat="1"/>
    <row r="1344" customFormat="1"/>
    <row r="1345" customFormat="1"/>
    <row r="1346" customFormat="1"/>
    <row r="1347" customFormat="1"/>
    <row r="1348" customFormat="1"/>
    <row r="1349" customFormat="1"/>
    <row r="1350" customFormat="1"/>
    <row r="1351" customFormat="1"/>
    <row r="1352" customFormat="1"/>
    <row r="1353" customFormat="1"/>
    <row r="1354" customFormat="1"/>
    <row r="1355" customFormat="1"/>
    <row r="1356" customFormat="1"/>
    <row r="1357" customFormat="1"/>
    <row r="1358" customFormat="1"/>
    <row r="1359" customFormat="1"/>
    <row r="1360" customFormat="1"/>
    <row r="1361" customFormat="1"/>
    <row r="1362" customFormat="1"/>
    <row r="1363" customFormat="1"/>
    <row r="1364" customFormat="1"/>
    <row r="1365" customFormat="1"/>
    <row r="1366" customFormat="1"/>
    <row r="1367" customFormat="1"/>
    <row r="1368" customFormat="1"/>
    <row r="1369" customFormat="1"/>
    <row r="1370" customFormat="1"/>
    <row r="1371" customFormat="1"/>
    <row r="1372" customFormat="1"/>
    <row r="1373" customFormat="1"/>
    <row r="1374" customFormat="1"/>
    <row r="1375" customFormat="1"/>
    <row r="1376" customFormat="1"/>
    <row r="1377" customFormat="1"/>
    <row r="1378" customFormat="1"/>
    <row r="1379" customFormat="1"/>
    <row r="1380" customFormat="1"/>
    <row r="1381" customFormat="1"/>
    <row r="1382" customFormat="1"/>
    <row r="1383" customFormat="1"/>
    <row r="1384" customFormat="1"/>
    <row r="1385" customFormat="1"/>
    <row r="1386" customFormat="1"/>
    <row r="1387" customFormat="1"/>
    <row r="1388" customFormat="1"/>
    <row r="1389" customFormat="1"/>
    <row r="1390" customFormat="1"/>
    <row r="1391" customFormat="1"/>
    <row r="1392" customFormat="1"/>
    <row r="1393" customFormat="1"/>
    <row r="1394" customFormat="1"/>
    <row r="1395" customFormat="1"/>
    <row r="1396" customFormat="1"/>
    <row r="1397" customFormat="1"/>
    <row r="1398" customFormat="1"/>
    <row r="1399" customFormat="1"/>
    <row r="1400" customFormat="1"/>
    <row r="1401" customFormat="1"/>
    <row r="1402" customFormat="1"/>
    <row r="1403" customFormat="1"/>
    <row r="1404" customFormat="1"/>
    <row r="1405" customFormat="1"/>
    <row r="1406" customFormat="1"/>
    <row r="1407" customFormat="1"/>
    <row r="1408" customFormat="1"/>
    <row r="1409" customFormat="1"/>
    <row r="1410" customFormat="1"/>
    <row r="1411" customFormat="1"/>
    <row r="1412" customFormat="1"/>
    <row r="1413" customFormat="1"/>
    <row r="1414" customFormat="1"/>
    <row r="1415" customFormat="1"/>
    <row r="1416" customFormat="1"/>
    <row r="1417" customFormat="1"/>
    <row r="1418" customFormat="1"/>
    <row r="1419" customFormat="1"/>
    <row r="1420" customFormat="1"/>
    <row r="1421" customFormat="1"/>
    <row r="1422" customFormat="1"/>
    <row r="1423" customFormat="1"/>
    <row r="1424" customFormat="1"/>
    <row r="1425" customFormat="1"/>
    <row r="1426" customFormat="1"/>
    <row r="1427" customFormat="1"/>
    <row r="1428" customFormat="1"/>
    <row r="1429" customFormat="1"/>
    <row r="1430" customFormat="1"/>
    <row r="1431" customFormat="1"/>
    <row r="1432" customFormat="1"/>
    <row r="1433" customFormat="1"/>
    <row r="1434" customFormat="1"/>
    <row r="1435" customFormat="1"/>
    <row r="1436" customFormat="1"/>
    <row r="1437" customFormat="1"/>
    <row r="1438" customFormat="1"/>
    <row r="1439" customFormat="1"/>
    <row r="1440" customFormat="1"/>
    <row r="1441" customFormat="1"/>
    <row r="1442" customFormat="1"/>
    <row r="1443" customFormat="1"/>
    <row r="1444" customFormat="1"/>
    <row r="1445" customFormat="1"/>
    <row r="1446" customFormat="1"/>
    <row r="1447" customFormat="1"/>
    <row r="1448" customFormat="1"/>
    <row r="1449" customFormat="1"/>
    <row r="1450" customFormat="1"/>
    <row r="1451" customFormat="1"/>
    <row r="1452" customFormat="1"/>
    <row r="1453" customFormat="1"/>
    <row r="1454" customFormat="1"/>
    <row r="1455" customFormat="1"/>
    <row r="1456" customFormat="1"/>
    <row r="1457" customFormat="1"/>
    <row r="1458" customFormat="1"/>
    <row r="1459" customFormat="1"/>
    <row r="1460" customFormat="1"/>
    <row r="1461" customFormat="1"/>
    <row r="1462" customFormat="1"/>
    <row r="1463" customFormat="1"/>
    <row r="1464" customFormat="1"/>
    <row r="1465" customFormat="1"/>
    <row r="1466" customFormat="1"/>
    <row r="1467" customFormat="1"/>
    <row r="1468" customFormat="1"/>
    <row r="1469" customFormat="1"/>
    <row r="1470" customFormat="1"/>
    <row r="1471" customFormat="1"/>
    <row r="1472" customFormat="1"/>
    <row r="1473" customFormat="1"/>
    <row r="1474" customFormat="1"/>
    <row r="1475" customFormat="1"/>
    <row r="1476" customFormat="1"/>
    <row r="1477" customFormat="1"/>
    <row r="1478" customFormat="1"/>
    <row r="1479" customFormat="1"/>
    <row r="1480" customFormat="1"/>
    <row r="1481" customFormat="1"/>
    <row r="1482" customFormat="1"/>
    <row r="1483" customFormat="1"/>
    <row r="1484" customFormat="1"/>
    <row r="1485" customFormat="1"/>
    <row r="1486" customFormat="1"/>
    <row r="1487" customFormat="1"/>
    <row r="1488" customFormat="1"/>
    <row r="1489" customFormat="1"/>
    <row r="1490" customFormat="1"/>
    <row r="1491" customFormat="1"/>
    <row r="1492" customFormat="1"/>
    <row r="1493" customFormat="1"/>
    <row r="1494" customFormat="1"/>
    <row r="1495" customFormat="1"/>
    <row r="1496" customFormat="1"/>
    <row r="1497" customFormat="1"/>
    <row r="1498" customFormat="1"/>
    <row r="1499" customFormat="1"/>
    <row r="1500" customFormat="1"/>
    <row r="1501" customFormat="1"/>
    <row r="1502" customFormat="1"/>
    <row r="1503" customFormat="1"/>
    <row r="1504" customFormat="1"/>
    <row r="1505" customFormat="1"/>
    <row r="1506" customFormat="1"/>
    <row r="1507" customFormat="1"/>
    <row r="1508" customFormat="1"/>
    <row r="1509" customFormat="1"/>
    <row r="1510" customFormat="1"/>
    <row r="1511" customFormat="1"/>
    <row r="1512" customFormat="1"/>
    <row r="1513" customFormat="1"/>
    <row r="1514" customFormat="1"/>
    <row r="1515" customFormat="1"/>
    <row r="1516" customFormat="1"/>
    <row r="1517" customFormat="1"/>
    <row r="1518" customFormat="1"/>
    <row r="1519" customFormat="1"/>
    <row r="1520" customFormat="1"/>
    <row r="1521" customFormat="1"/>
    <row r="1522" customFormat="1"/>
    <row r="1523" customFormat="1"/>
    <row r="1524" customFormat="1"/>
    <row r="1525" customFormat="1"/>
    <row r="1526" customFormat="1"/>
    <row r="1527" customFormat="1"/>
    <row r="1528" customFormat="1"/>
    <row r="1529" customFormat="1"/>
    <row r="1530" customFormat="1"/>
    <row r="1531" customFormat="1"/>
    <row r="1532" customFormat="1"/>
    <row r="1533" customFormat="1"/>
    <row r="1534" customFormat="1"/>
    <row r="1535" customFormat="1"/>
    <row r="1536" customFormat="1"/>
    <row r="1537" customFormat="1"/>
    <row r="1538" customFormat="1"/>
    <row r="1539" customFormat="1"/>
    <row r="1540" customFormat="1"/>
    <row r="1541" customFormat="1"/>
    <row r="1542" customFormat="1"/>
    <row r="1543" customFormat="1"/>
    <row r="1544" customFormat="1"/>
    <row r="1545" customFormat="1"/>
    <row r="1546" customFormat="1"/>
    <row r="1547" customFormat="1"/>
    <row r="1548" customFormat="1"/>
    <row r="1549" customFormat="1"/>
    <row r="1550" customFormat="1"/>
    <row r="1551" customFormat="1"/>
    <row r="1552" customFormat="1"/>
    <row r="1553" customFormat="1"/>
    <row r="1554" customFormat="1"/>
    <row r="1555" customFormat="1"/>
    <row r="1556" customFormat="1"/>
    <row r="1557" customFormat="1"/>
    <row r="1558" customFormat="1"/>
    <row r="1559" customFormat="1"/>
    <row r="1560" customFormat="1"/>
    <row r="1561" customFormat="1"/>
    <row r="1562" customFormat="1"/>
    <row r="1563" customFormat="1"/>
    <row r="1564" customFormat="1"/>
    <row r="1565" customFormat="1"/>
    <row r="1566" customFormat="1"/>
    <row r="1567" customFormat="1"/>
    <row r="1568" customFormat="1"/>
    <row r="1569" customFormat="1"/>
    <row r="1570" customFormat="1"/>
    <row r="1571" customFormat="1"/>
    <row r="1572" customFormat="1"/>
    <row r="1573" customFormat="1"/>
    <row r="1574" customFormat="1"/>
    <row r="1575" customFormat="1"/>
    <row r="1576" customFormat="1"/>
    <row r="1577" customFormat="1"/>
    <row r="1578" customFormat="1"/>
    <row r="1579" customFormat="1"/>
    <row r="1580" customFormat="1"/>
    <row r="1581" customFormat="1"/>
    <row r="1582" customFormat="1"/>
    <row r="1583" customFormat="1"/>
    <row r="1584" customFormat="1"/>
    <row r="1585" customFormat="1"/>
    <row r="1586" customFormat="1"/>
    <row r="1587" customFormat="1"/>
    <row r="1588" customFormat="1"/>
    <row r="1589" customFormat="1"/>
    <row r="1590" customFormat="1"/>
    <row r="1591" customFormat="1"/>
    <row r="1592" customFormat="1"/>
    <row r="1593" customFormat="1"/>
    <row r="1594" customFormat="1"/>
    <row r="1595" customFormat="1"/>
    <row r="1596" customFormat="1"/>
    <row r="1597" customFormat="1"/>
    <row r="1598" customFormat="1"/>
    <row r="1599" customFormat="1"/>
    <row r="1600" customFormat="1"/>
    <row r="1601" customFormat="1"/>
    <row r="1602" customFormat="1"/>
    <row r="1603" customFormat="1"/>
    <row r="1604" customFormat="1"/>
    <row r="1605" customFormat="1"/>
    <row r="1606" customFormat="1"/>
    <row r="1607" customFormat="1"/>
    <row r="1608" customFormat="1"/>
    <row r="1609" customFormat="1"/>
    <row r="1610" customFormat="1"/>
    <row r="1611" customFormat="1"/>
    <row r="1612" customFormat="1"/>
    <row r="1613" customFormat="1"/>
    <row r="1614" customFormat="1"/>
    <row r="1615" customFormat="1"/>
    <row r="1616" customFormat="1"/>
    <row r="1617" customFormat="1"/>
    <row r="1618" customFormat="1"/>
    <row r="1619" customFormat="1"/>
    <row r="1620" customFormat="1"/>
    <row r="1621" customFormat="1"/>
    <row r="1622" customFormat="1"/>
    <row r="1623" customFormat="1"/>
    <row r="1624" customFormat="1"/>
    <row r="1625" customFormat="1"/>
    <row r="1626" customFormat="1"/>
    <row r="1627" customFormat="1"/>
    <row r="1628" customFormat="1"/>
    <row r="1629" customFormat="1"/>
    <row r="1630" customFormat="1"/>
    <row r="1631" customFormat="1"/>
    <row r="1632" customFormat="1"/>
    <row r="1633" customFormat="1"/>
    <row r="1634" customFormat="1"/>
    <row r="1635" customFormat="1"/>
    <row r="1636" customFormat="1"/>
    <row r="1637" customFormat="1"/>
    <row r="1638" customFormat="1"/>
    <row r="1639" customFormat="1"/>
    <row r="1640" customFormat="1"/>
    <row r="1641" customFormat="1"/>
    <row r="1642" customFormat="1"/>
    <row r="1643" customFormat="1"/>
    <row r="1644" customFormat="1"/>
    <row r="1645" customFormat="1"/>
    <row r="1646" customFormat="1"/>
    <row r="1647" customFormat="1"/>
    <row r="1648" customFormat="1"/>
    <row r="1649" customFormat="1"/>
    <row r="1650" customFormat="1"/>
    <row r="1651" customFormat="1"/>
    <row r="1652" customFormat="1"/>
    <row r="1653" customFormat="1"/>
    <row r="1654" customFormat="1"/>
    <row r="1655" customFormat="1"/>
    <row r="1656" customFormat="1"/>
    <row r="1657" customFormat="1"/>
    <row r="1658" customFormat="1"/>
    <row r="1659" customFormat="1"/>
    <row r="1660" customFormat="1"/>
    <row r="1661" customFormat="1"/>
    <row r="1662" customFormat="1"/>
    <row r="1663" customFormat="1"/>
    <row r="1664" customFormat="1"/>
    <row r="1665" customFormat="1"/>
    <row r="1666" customFormat="1"/>
    <row r="1667" customFormat="1"/>
    <row r="1668" customFormat="1"/>
    <row r="1669" customFormat="1"/>
    <row r="1670" customFormat="1"/>
    <row r="1671" customFormat="1"/>
    <row r="1672" customFormat="1"/>
    <row r="1673" customFormat="1"/>
    <row r="1674" customFormat="1"/>
    <row r="1675" customFormat="1"/>
    <row r="1676" customFormat="1"/>
    <row r="1677" customFormat="1"/>
    <row r="1678" customFormat="1"/>
    <row r="1679" customFormat="1"/>
    <row r="1680" customFormat="1"/>
    <row r="1681" customFormat="1"/>
    <row r="1682" customFormat="1"/>
    <row r="1683" customFormat="1"/>
    <row r="1684" customFormat="1"/>
    <row r="1685" customFormat="1"/>
    <row r="1686" customFormat="1"/>
    <row r="1687" customFormat="1"/>
    <row r="1688" customFormat="1"/>
    <row r="1689" customFormat="1"/>
    <row r="1690" customFormat="1"/>
    <row r="1691" customFormat="1"/>
    <row r="1692" customFormat="1"/>
    <row r="1693" customFormat="1"/>
    <row r="1694" customFormat="1"/>
    <row r="1695" customFormat="1"/>
    <row r="1696" customFormat="1"/>
    <row r="1697" customFormat="1"/>
    <row r="1698" customFormat="1"/>
    <row r="1699" customFormat="1"/>
    <row r="1700" customFormat="1"/>
    <row r="1701" customFormat="1"/>
    <row r="1702" customFormat="1"/>
    <row r="1703" customFormat="1"/>
    <row r="1704" customFormat="1"/>
    <row r="1705" customFormat="1"/>
    <row r="1706" customFormat="1"/>
    <row r="1707" customFormat="1"/>
    <row r="1708" customFormat="1"/>
    <row r="1709" customFormat="1"/>
    <row r="1710" customFormat="1"/>
    <row r="1711" customFormat="1"/>
    <row r="1712" customFormat="1"/>
    <row r="1713" customFormat="1"/>
    <row r="1714" customFormat="1"/>
    <row r="1715" customFormat="1"/>
    <row r="1716" customFormat="1"/>
    <row r="1717" customFormat="1"/>
    <row r="1718" customFormat="1"/>
    <row r="1719" customFormat="1"/>
    <row r="1720" customFormat="1"/>
    <row r="1721" customFormat="1"/>
    <row r="1722" customFormat="1"/>
    <row r="1723" customFormat="1"/>
    <row r="1724" customFormat="1"/>
    <row r="1725" customFormat="1"/>
    <row r="1726" customFormat="1"/>
    <row r="1727" customFormat="1"/>
    <row r="1728" customFormat="1"/>
    <row r="1729" customFormat="1"/>
    <row r="1730" customFormat="1"/>
    <row r="1731" customFormat="1"/>
    <row r="1732" customFormat="1"/>
    <row r="1733" customFormat="1"/>
    <row r="1734" customFormat="1"/>
    <row r="1735" customFormat="1"/>
    <row r="1736" customFormat="1"/>
    <row r="1737" customFormat="1"/>
    <row r="1738" customFormat="1"/>
    <row r="1739" customFormat="1"/>
    <row r="1740" customFormat="1"/>
    <row r="1741" customFormat="1"/>
    <row r="1742" customFormat="1"/>
    <row r="1743" customFormat="1"/>
    <row r="1744" customFormat="1"/>
    <row r="1745" customFormat="1"/>
    <row r="1746" customFormat="1"/>
    <row r="1747" customFormat="1"/>
    <row r="1748" customFormat="1"/>
    <row r="1749" customFormat="1"/>
    <row r="1750" customFormat="1"/>
    <row r="1751" customFormat="1"/>
    <row r="1752" customFormat="1"/>
    <row r="1753" customFormat="1"/>
    <row r="1754" customFormat="1"/>
    <row r="1755" customFormat="1"/>
    <row r="1756" customFormat="1"/>
    <row r="1757" customFormat="1"/>
    <row r="1758" customFormat="1"/>
    <row r="1759" customFormat="1"/>
    <row r="1760" customFormat="1"/>
    <row r="1761" customFormat="1"/>
    <row r="1762" customFormat="1"/>
    <row r="1763" customFormat="1"/>
    <row r="1764" customFormat="1"/>
    <row r="1765" customFormat="1"/>
    <row r="1766" customFormat="1"/>
    <row r="1767" customFormat="1"/>
    <row r="1768" customFormat="1"/>
    <row r="1769" customFormat="1"/>
    <row r="1770" customFormat="1"/>
    <row r="1771" customFormat="1"/>
    <row r="1772" customFormat="1"/>
    <row r="1773" customFormat="1"/>
    <row r="1774" customFormat="1"/>
    <row r="1775" customFormat="1"/>
    <row r="1776" customFormat="1"/>
    <row r="1777" customFormat="1"/>
    <row r="1778" customFormat="1"/>
    <row r="1779" customFormat="1"/>
    <row r="1780" customFormat="1"/>
    <row r="1781" customFormat="1"/>
    <row r="1782" customFormat="1"/>
    <row r="1783" customFormat="1"/>
    <row r="1784" customFormat="1"/>
    <row r="1785" customFormat="1"/>
    <row r="1786" customFormat="1"/>
    <row r="1787" customFormat="1"/>
    <row r="1788" customFormat="1"/>
    <row r="1789" customFormat="1"/>
    <row r="1790" customFormat="1"/>
    <row r="1791" customFormat="1"/>
    <row r="1792" customFormat="1"/>
    <row r="1793" customFormat="1"/>
    <row r="1794" customFormat="1"/>
    <row r="1795" customFormat="1"/>
    <row r="1796" customFormat="1"/>
    <row r="1797" customFormat="1"/>
    <row r="1798" customFormat="1"/>
    <row r="1799" customFormat="1"/>
    <row r="1800" customFormat="1"/>
    <row r="1801" customFormat="1"/>
    <row r="1802" customFormat="1"/>
    <row r="1803" customFormat="1"/>
    <row r="1804" customFormat="1"/>
    <row r="1805" customFormat="1"/>
    <row r="1806" customFormat="1"/>
    <row r="1807" customFormat="1"/>
    <row r="1808" customFormat="1"/>
    <row r="1809" customFormat="1"/>
    <row r="1810" customFormat="1"/>
    <row r="1811" customFormat="1"/>
    <row r="1812" customFormat="1"/>
    <row r="1813" customFormat="1"/>
    <row r="1814" customFormat="1"/>
    <row r="1815" customFormat="1"/>
    <row r="1816" customFormat="1"/>
    <row r="1817" customFormat="1"/>
    <row r="1818" customFormat="1"/>
    <row r="1819" customFormat="1"/>
    <row r="1820" customFormat="1"/>
    <row r="1821" customFormat="1"/>
    <row r="1822" customFormat="1"/>
    <row r="1823" customFormat="1"/>
    <row r="1824" customFormat="1"/>
    <row r="1825" customFormat="1"/>
    <row r="1826" customFormat="1"/>
    <row r="1827" customFormat="1"/>
    <row r="1828" customFormat="1"/>
    <row r="1829" customFormat="1"/>
    <row r="1830" customFormat="1"/>
    <row r="1831" customFormat="1"/>
    <row r="1832" customFormat="1"/>
    <row r="1833" customFormat="1"/>
    <row r="1834" customFormat="1"/>
    <row r="1835" customFormat="1"/>
    <row r="1836" customFormat="1"/>
    <row r="1837" customFormat="1"/>
    <row r="1838" customFormat="1"/>
    <row r="1839" customFormat="1"/>
    <row r="1840" customFormat="1"/>
    <row r="1841" customFormat="1"/>
    <row r="1842" customFormat="1"/>
    <row r="1843" customFormat="1"/>
    <row r="1844" customFormat="1"/>
    <row r="1845" customFormat="1"/>
    <row r="1846" customFormat="1"/>
    <row r="1847" customFormat="1"/>
    <row r="1848" customFormat="1"/>
    <row r="1849" customFormat="1"/>
    <row r="1850" customFormat="1"/>
    <row r="1851" customFormat="1"/>
    <row r="1852" customFormat="1"/>
    <row r="1853" customFormat="1"/>
    <row r="1854" customFormat="1"/>
    <row r="1855" customFormat="1"/>
    <row r="1856" customFormat="1"/>
    <row r="1857" customFormat="1"/>
    <row r="1858" customFormat="1"/>
    <row r="1859" customFormat="1"/>
    <row r="1860" customFormat="1"/>
    <row r="1861" customFormat="1"/>
    <row r="1862" customFormat="1"/>
    <row r="1863" customFormat="1"/>
    <row r="1864" customFormat="1"/>
    <row r="1865" customFormat="1"/>
    <row r="1866" customFormat="1"/>
    <row r="1867" customFormat="1"/>
    <row r="1868" customFormat="1"/>
    <row r="1869" customFormat="1"/>
    <row r="1870" customFormat="1"/>
    <row r="1871" customFormat="1"/>
    <row r="1872" customFormat="1"/>
    <row r="1873" customFormat="1"/>
    <row r="1874" customFormat="1"/>
    <row r="1875" customFormat="1"/>
    <row r="1876" customFormat="1"/>
    <row r="1877" customFormat="1"/>
    <row r="1878" customFormat="1"/>
    <row r="1879" customFormat="1"/>
    <row r="1880" customFormat="1"/>
    <row r="1881" customFormat="1"/>
    <row r="1882" customFormat="1"/>
    <row r="1883" customFormat="1"/>
    <row r="1884" customFormat="1"/>
    <row r="1885" customFormat="1"/>
    <row r="1886" customFormat="1"/>
    <row r="1887" customFormat="1"/>
    <row r="1888" customFormat="1"/>
    <row r="1889" customFormat="1"/>
    <row r="1890" customFormat="1"/>
    <row r="1891" customFormat="1"/>
    <row r="1892" customFormat="1"/>
    <row r="1893" customFormat="1"/>
    <row r="1894" customFormat="1"/>
    <row r="1895" customFormat="1"/>
    <row r="1896" customFormat="1"/>
    <row r="1897" customFormat="1"/>
    <row r="1898" customFormat="1"/>
    <row r="1899" customFormat="1"/>
    <row r="1900" customFormat="1"/>
    <row r="1901" customFormat="1"/>
    <row r="1902" customFormat="1"/>
    <row r="1903" customFormat="1"/>
    <row r="1904" customFormat="1"/>
    <row r="1905" customFormat="1"/>
    <row r="1906" customFormat="1"/>
    <row r="1907" customFormat="1"/>
    <row r="1908" customFormat="1"/>
    <row r="1909" customFormat="1"/>
    <row r="1910" customFormat="1"/>
    <row r="1911" customFormat="1"/>
    <row r="1912" customFormat="1"/>
    <row r="1913" customFormat="1"/>
    <row r="1914" customFormat="1"/>
    <row r="1915" customFormat="1"/>
    <row r="1916" customFormat="1"/>
    <row r="1917" customFormat="1"/>
    <row r="1918" customFormat="1"/>
    <row r="1919" customFormat="1"/>
    <row r="1920" customFormat="1"/>
    <row r="1921" customFormat="1"/>
    <row r="1922" customFormat="1"/>
    <row r="1923" customFormat="1"/>
    <row r="1924" customFormat="1"/>
    <row r="1925" customFormat="1"/>
    <row r="1926" customFormat="1"/>
    <row r="1927" customFormat="1"/>
    <row r="1928" customFormat="1"/>
    <row r="1929" customFormat="1"/>
    <row r="1930" customFormat="1"/>
    <row r="1931" customFormat="1"/>
    <row r="1932" customFormat="1"/>
    <row r="1933" customFormat="1"/>
    <row r="1934" customFormat="1"/>
    <row r="1935" customFormat="1"/>
    <row r="1936" customFormat="1"/>
    <row r="1937" customFormat="1"/>
    <row r="1938" customFormat="1"/>
    <row r="1939" customFormat="1"/>
    <row r="1940" customFormat="1"/>
    <row r="1941" customFormat="1"/>
    <row r="1942" customFormat="1"/>
    <row r="1943" customFormat="1"/>
    <row r="1944" customFormat="1"/>
    <row r="1945" customFormat="1"/>
    <row r="1946" customFormat="1"/>
    <row r="1947" customFormat="1"/>
    <row r="1948" customFormat="1"/>
    <row r="1949" customFormat="1"/>
    <row r="1950" customFormat="1"/>
    <row r="1951" customFormat="1"/>
    <row r="1952" customFormat="1"/>
    <row r="1953" customFormat="1"/>
    <row r="1954" customFormat="1"/>
    <row r="1955" customFormat="1"/>
    <row r="1956" customFormat="1"/>
    <row r="1957" customFormat="1"/>
    <row r="1958" customFormat="1"/>
    <row r="1959" customFormat="1"/>
    <row r="1960" customFormat="1"/>
    <row r="1961" customFormat="1"/>
    <row r="1962" customFormat="1"/>
    <row r="1963" customFormat="1"/>
    <row r="1964" customFormat="1"/>
    <row r="1965" customFormat="1"/>
    <row r="1966" customFormat="1"/>
    <row r="1967" customFormat="1"/>
    <row r="1968" customFormat="1"/>
    <row r="1969" customFormat="1"/>
    <row r="1970" customFormat="1"/>
    <row r="1971" customFormat="1"/>
    <row r="1972" customFormat="1"/>
    <row r="1973" customFormat="1"/>
    <row r="1974" customFormat="1"/>
    <row r="1975" customFormat="1"/>
    <row r="1976" customFormat="1"/>
    <row r="1977" customFormat="1"/>
    <row r="1978" customFormat="1"/>
    <row r="1979" customFormat="1"/>
    <row r="1980" customFormat="1"/>
    <row r="1981" customFormat="1"/>
    <row r="1982" customFormat="1"/>
    <row r="1983" customFormat="1"/>
    <row r="1984" customFormat="1"/>
    <row r="1985" customFormat="1"/>
    <row r="1986" customFormat="1"/>
    <row r="1987" customFormat="1"/>
    <row r="1988" customFormat="1"/>
    <row r="1989" customFormat="1"/>
    <row r="1990" customFormat="1"/>
    <row r="1991" customFormat="1"/>
    <row r="1992" customFormat="1"/>
    <row r="1993" customFormat="1"/>
    <row r="1994" customFormat="1"/>
    <row r="1995" customFormat="1"/>
    <row r="1996" customFormat="1"/>
    <row r="1997" customFormat="1"/>
    <row r="1998" customFormat="1"/>
    <row r="1999" customFormat="1"/>
    <row r="2000" customFormat="1"/>
    <row r="2001" customFormat="1"/>
    <row r="2002" customFormat="1"/>
    <row r="2003" customFormat="1"/>
    <row r="2004" customFormat="1"/>
    <row r="2005" customFormat="1"/>
    <row r="2006" customFormat="1"/>
    <row r="2007" customFormat="1"/>
    <row r="2008" customFormat="1"/>
    <row r="2009" customFormat="1"/>
    <row r="2010" customFormat="1"/>
    <row r="2011" customFormat="1"/>
    <row r="2012" customFormat="1"/>
    <row r="2013" customFormat="1"/>
    <row r="2014" customFormat="1"/>
    <row r="2015" customFormat="1"/>
    <row r="2016" customFormat="1"/>
    <row r="2017" customFormat="1"/>
    <row r="2018" customFormat="1"/>
    <row r="2019" customFormat="1"/>
    <row r="2020" customFormat="1"/>
    <row r="2021" customFormat="1"/>
    <row r="2022" customFormat="1"/>
    <row r="2023" customFormat="1"/>
    <row r="2024" customFormat="1"/>
    <row r="2025" customFormat="1"/>
    <row r="2026" customFormat="1"/>
    <row r="2027" customFormat="1"/>
    <row r="2028" customFormat="1"/>
    <row r="2029" customFormat="1"/>
    <row r="2030" customFormat="1"/>
    <row r="2031" customFormat="1"/>
    <row r="2032" customFormat="1"/>
    <row r="2033" customFormat="1"/>
    <row r="2034" customFormat="1"/>
    <row r="2035" customFormat="1"/>
    <row r="2036" customFormat="1"/>
    <row r="2037" customFormat="1"/>
    <row r="2038" customFormat="1"/>
    <row r="2039" customFormat="1"/>
    <row r="2040" customFormat="1"/>
    <row r="2041" customFormat="1"/>
    <row r="2042" customFormat="1"/>
    <row r="2043" customFormat="1"/>
    <row r="2044" customFormat="1"/>
    <row r="2045" customFormat="1"/>
    <row r="2046" customFormat="1"/>
    <row r="2047" customFormat="1"/>
    <row r="2048" customFormat="1"/>
    <row r="2049" customFormat="1"/>
    <row r="2050" customFormat="1"/>
    <row r="2051" customFormat="1"/>
    <row r="2052" customFormat="1"/>
    <row r="2053" customFormat="1"/>
    <row r="2054" customFormat="1"/>
    <row r="2055" customFormat="1"/>
    <row r="2056" customFormat="1"/>
    <row r="2057" customFormat="1"/>
    <row r="2058" customFormat="1"/>
    <row r="2059" customFormat="1"/>
    <row r="2060" customFormat="1"/>
    <row r="2061" customFormat="1"/>
    <row r="2062" customFormat="1"/>
    <row r="2063" customFormat="1"/>
    <row r="2064" customFormat="1"/>
    <row r="2065" customFormat="1"/>
    <row r="2066" customFormat="1"/>
    <row r="2067" customFormat="1"/>
    <row r="2068" customFormat="1"/>
    <row r="2069" customFormat="1"/>
    <row r="2070" customFormat="1"/>
    <row r="2071" customFormat="1"/>
    <row r="2072" customFormat="1"/>
    <row r="2073" customFormat="1"/>
    <row r="2074" customFormat="1"/>
    <row r="2075" customFormat="1"/>
    <row r="2076" customFormat="1"/>
    <row r="2077" customFormat="1"/>
    <row r="2078" customFormat="1"/>
    <row r="2079" customFormat="1"/>
    <row r="2080" customFormat="1"/>
    <row r="2081" customFormat="1"/>
    <row r="2082" customFormat="1"/>
    <row r="2083" customFormat="1"/>
    <row r="2084" customFormat="1"/>
    <row r="2085" customFormat="1"/>
    <row r="2086" customFormat="1"/>
    <row r="2087" customFormat="1"/>
    <row r="2088" customFormat="1"/>
    <row r="2089" customFormat="1"/>
    <row r="2090" customFormat="1"/>
    <row r="2091" customFormat="1"/>
    <row r="2092" customFormat="1"/>
    <row r="2093" customFormat="1"/>
    <row r="2094" customFormat="1"/>
    <row r="2095" customFormat="1"/>
    <row r="2096" customFormat="1"/>
    <row r="2097" customFormat="1"/>
    <row r="2098" customFormat="1"/>
    <row r="2099" customFormat="1"/>
    <row r="2100" customFormat="1"/>
    <row r="2101" customFormat="1"/>
    <row r="2102" customFormat="1"/>
    <row r="2103" customFormat="1"/>
    <row r="2104" customFormat="1"/>
    <row r="2105" customFormat="1"/>
    <row r="2106" customFormat="1"/>
    <row r="2107" customFormat="1"/>
    <row r="2108" customFormat="1"/>
    <row r="2109" customFormat="1"/>
    <row r="2110" customFormat="1"/>
    <row r="2111" customFormat="1"/>
    <row r="2112" customFormat="1"/>
    <row r="2113" customFormat="1"/>
    <row r="2114" customFormat="1"/>
    <row r="2115" customFormat="1"/>
    <row r="2116" customFormat="1"/>
    <row r="2117" customFormat="1"/>
    <row r="2118" customFormat="1"/>
    <row r="2119" customFormat="1"/>
    <row r="2120" customFormat="1"/>
    <row r="2121" customFormat="1"/>
    <row r="2122" customFormat="1"/>
    <row r="2123" customFormat="1"/>
    <row r="2124" customFormat="1"/>
    <row r="2125" customFormat="1"/>
    <row r="2126" customFormat="1"/>
    <row r="2127" customFormat="1"/>
    <row r="2128" customFormat="1"/>
    <row r="2129" customFormat="1"/>
    <row r="2130" customFormat="1"/>
    <row r="2131" customFormat="1"/>
    <row r="2132" customFormat="1"/>
    <row r="2133" customFormat="1"/>
    <row r="2134" customFormat="1"/>
    <row r="2135" customFormat="1"/>
    <row r="2136" customFormat="1"/>
    <row r="2137" customFormat="1"/>
    <row r="2138" customFormat="1"/>
    <row r="2139" customFormat="1"/>
    <row r="2140" customFormat="1"/>
    <row r="2141" customFormat="1"/>
    <row r="2142" customFormat="1"/>
    <row r="2143" customFormat="1"/>
    <row r="2144" customFormat="1"/>
    <row r="2145" customFormat="1"/>
    <row r="2146" customFormat="1"/>
    <row r="2147" customFormat="1"/>
    <row r="2148" customFormat="1"/>
    <row r="2149" customFormat="1"/>
    <row r="2150" customFormat="1"/>
    <row r="2151" customFormat="1"/>
    <row r="2152" customFormat="1"/>
    <row r="2153" customFormat="1"/>
    <row r="2154" customFormat="1"/>
    <row r="2155" customFormat="1"/>
    <row r="2156" customFormat="1"/>
    <row r="2157" customFormat="1"/>
    <row r="2158" customFormat="1"/>
    <row r="2159" customFormat="1"/>
    <row r="2160" customFormat="1"/>
    <row r="2161" customFormat="1"/>
    <row r="2162" customFormat="1"/>
    <row r="2163" customFormat="1"/>
    <row r="2164" customFormat="1"/>
    <row r="2165" customFormat="1"/>
    <row r="2166" customFormat="1"/>
    <row r="2167" customFormat="1"/>
    <row r="2168" customFormat="1"/>
    <row r="2169" customFormat="1"/>
    <row r="2170" customFormat="1"/>
    <row r="2171" customFormat="1"/>
    <row r="2172" customFormat="1"/>
    <row r="2173" customFormat="1"/>
    <row r="2174" customFormat="1"/>
    <row r="2175" customFormat="1"/>
    <row r="2176" customFormat="1"/>
    <row r="2177" customFormat="1"/>
    <row r="2178" customFormat="1"/>
    <row r="2179" customFormat="1"/>
    <row r="2180" customFormat="1"/>
    <row r="2181" customFormat="1"/>
    <row r="2182" customFormat="1"/>
    <row r="2183" customFormat="1"/>
    <row r="2184" customFormat="1"/>
    <row r="2185" customFormat="1"/>
    <row r="2186" customFormat="1"/>
    <row r="2187" customFormat="1"/>
    <row r="2188" customFormat="1"/>
    <row r="2189" customFormat="1"/>
    <row r="2190" customFormat="1"/>
    <row r="2191" customFormat="1"/>
    <row r="2192" customFormat="1"/>
    <row r="2193" customFormat="1"/>
    <row r="2194" customFormat="1"/>
    <row r="2195" customFormat="1"/>
    <row r="2196" customFormat="1"/>
    <row r="2197" customFormat="1"/>
    <row r="2198" customFormat="1"/>
    <row r="2199" customFormat="1"/>
    <row r="2200" customFormat="1"/>
    <row r="2201" customFormat="1"/>
    <row r="2202" customFormat="1"/>
    <row r="2203" customFormat="1"/>
    <row r="2204" customFormat="1"/>
    <row r="2205" customFormat="1"/>
    <row r="2206" customFormat="1"/>
    <row r="2207" customFormat="1"/>
    <row r="2208" customFormat="1"/>
    <row r="2209" customFormat="1"/>
    <row r="2210" customFormat="1"/>
    <row r="2211" customFormat="1"/>
    <row r="2212" customFormat="1"/>
    <row r="2213" customFormat="1"/>
    <row r="2214" customFormat="1"/>
    <row r="2215" customFormat="1"/>
    <row r="2216" customFormat="1"/>
    <row r="2217" customFormat="1"/>
    <row r="2218" customFormat="1"/>
    <row r="2219" customFormat="1"/>
    <row r="2220" customFormat="1"/>
    <row r="2221" customFormat="1"/>
    <row r="2222" customFormat="1"/>
    <row r="2223" customFormat="1"/>
    <row r="2224" customFormat="1"/>
    <row r="2225" customFormat="1"/>
    <row r="2226" customFormat="1"/>
    <row r="2227" customFormat="1"/>
    <row r="2228" customFormat="1"/>
    <row r="2229" customFormat="1"/>
    <row r="2230" customFormat="1"/>
    <row r="2231" customFormat="1"/>
    <row r="2232" customFormat="1"/>
    <row r="2233" customFormat="1"/>
    <row r="2234" customFormat="1"/>
    <row r="2235" customFormat="1"/>
    <row r="2236" customFormat="1"/>
    <row r="2237" customFormat="1"/>
    <row r="2238" customFormat="1"/>
    <row r="2239" customFormat="1"/>
    <row r="2240" customFormat="1"/>
    <row r="2241" customFormat="1"/>
    <row r="2242" customFormat="1"/>
    <row r="2243" customFormat="1"/>
    <row r="2244" customFormat="1"/>
    <row r="2245" customFormat="1"/>
    <row r="2246" customFormat="1"/>
    <row r="2247" customFormat="1"/>
    <row r="2248" customFormat="1"/>
    <row r="2249" customFormat="1"/>
    <row r="2250" customFormat="1"/>
    <row r="2251" customFormat="1"/>
    <row r="2252" customFormat="1"/>
    <row r="2253" customFormat="1"/>
    <row r="2254" customFormat="1"/>
    <row r="2255" customFormat="1"/>
    <row r="2256" customFormat="1"/>
    <row r="2257" customFormat="1"/>
    <row r="2258" customFormat="1"/>
    <row r="2259" customFormat="1"/>
    <row r="2260" customFormat="1"/>
    <row r="2261" customFormat="1"/>
    <row r="2262" customFormat="1"/>
    <row r="2263" customFormat="1"/>
    <row r="2264" customFormat="1"/>
    <row r="2265" customFormat="1"/>
    <row r="2266" customFormat="1"/>
    <row r="2267" customFormat="1"/>
    <row r="2268" customFormat="1"/>
    <row r="2269" customFormat="1"/>
    <row r="2270" customFormat="1"/>
    <row r="2271" customFormat="1"/>
    <row r="2272" customFormat="1"/>
    <row r="2273" customFormat="1"/>
    <row r="2274" customFormat="1"/>
    <row r="2275" customFormat="1"/>
    <row r="2276" customFormat="1"/>
    <row r="2277" customFormat="1"/>
    <row r="2278" customFormat="1"/>
    <row r="2279" customFormat="1"/>
    <row r="2280" customFormat="1"/>
    <row r="2281" customFormat="1"/>
    <row r="2282" customFormat="1"/>
    <row r="2283" customFormat="1"/>
    <row r="2284" customFormat="1"/>
    <row r="2285" customFormat="1"/>
    <row r="2286" customFormat="1"/>
    <row r="2287" customFormat="1"/>
    <row r="2288" customFormat="1"/>
    <row r="2289" customFormat="1"/>
    <row r="2290" customFormat="1"/>
    <row r="2291" customFormat="1"/>
    <row r="2292" customFormat="1"/>
    <row r="2293" customFormat="1"/>
    <row r="2294" customFormat="1"/>
    <row r="2295" customFormat="1"/>
    <row r="2296" customFormat="1"/>
    <row r="2297" customFormat="1"/>
    <row r="2298" customFormat="1"/>
    <row r="2299" customFormat="1"/>
    <row r="2300" customFormat="1"/>
    <row r="2301" customFormat="1"/>
    <row r="2302" customFormat="1"/>
    <row r="2303" customFormat="1"/>
    <row r="2304" customFormat="1"/>
    <row r="2305" customFormat="1"/>
    <row r="2306" customFormat="1"/>
    <row r="2307" customFormat="1"/>
    <row r="2308" customFormat="1"/>
    <row r="2309" customFormat="1"/>
    <row r="2310" customFormat="1"/>
    <row r="2311" customFormat="1"/>
    <row r="2312" customFormat="1"/>
    <row r="2313" customFormat="1"/>
    <row r="2314" customFormat="1"/>
    <row r="2315" customFormat="1"/>
    <row r="2316" customFormat="1"/>
    <row r="2317" customFormat="1"/>
    <row r="2318" customFormat="1"/>
    <row r="2319" customFormat="1"/>
    <row r="2320" customFormat="1"/>
    <row r="2321" customFormat="1"/>
    <row r="2322" customFormat="1"/>
    <row r="2323" customFormat="1"/>
    <row r="2324" customFormat="1"/>
    <row r="2325" customFormat="1"/>
    <row r="2326" customFormat="1"/>
    <row r="2327" customFormat="1"/>
    <row r="2328" customFormat="1"/>
    <row r="2329" customFormat="1"/>
    <row r="2330" customFormat="1"/>
    <row r="2331" customFormat="1"/>
    <row r="2332" customFormat="1"/>
    <row r="2333" customFormat="1"/>
    <row r="2334" customFormat="1"/>
    <row r="2335" customFormat="1"/>
    <row r="2336" customFormat="1"/>
    <row r="2337" customFormat="1"/>
    <row r="2338" customFormat="1"/>
    <row r="2339" customFormat="1"/>
    <row r="2340" customFormat="1"/>
    <row r="2341" customFormat="1"/>
    <row r="2342" customFormat="1"/>
    <row r="2343" customFormat="1"/>
    <row r="2344" customFormat="1"/>
    <row r="2345" customFormat="1"/>
    <row r="2346" customFormat="1"/>
    <row r="2347" customFormat="1"/>
    <row r="2348" customFormat="1"/>
    <row r="2349" customFormat="1"/>
    <row r="2350" customFormat="1"/>
    <row r="2351" customFormat="1"/>
    <row r="2352" customFormat="1"/>
    <row r="2353" customFormat="1"/>
    <row r="2354" customFormat="1"/>
    <row r="2355" customFormat="1"/>
    <row r="2356" customFormat="1"/>
    <row r="2357" customFormat="1"/>
    <row r="2358" customFormat="1"/>
    <row r="2359" customFormat="1"/>
    <row r="2360" customFormat="1"/>
    <row r="2361" customFormat="1"/>
    <row r="2362" customFormat="1"/>
    <row r="2363" customFormat="1"/>
    <row r="2364" customFormat="1"/>
    <row r="2365" customFormat="1"/>
    <row r="2366" customFormat="1"/>
    <row r="2367" customFormat="1"/>
    <row r="2368" customFormat="1"/>
    <row r="2369" customFormat="1"/>
    <row r="2370" customFormat="1"/>
    <row r="2371" customFormat="1"/>
    <row r="2372" customFormat="1"/>
    <row r="2373" customFormat="1"/>
    <row r="2374" customFormat="1"/>
    <row r="2375" customFormat="1"/>
    <row r="2376" customFormat="1"/>
    <row r="2377" customFormat="1"/>
    <row r="2378" customFormat="1"/>
    <row r="2379" customFormat="1"/>
    <row r="2380" customFormat="1"/>
    <row r="2381" customFormat="1"/>
    <row r="2382" customFormat="1"/>
    <row r="2383" customFormat="1"/>
    <row r="2384" customFormat="1"/>
    <row r="2385" customFormat="1"/>
    <row r="2386" customFormat="1"/>
    <row r="2387" customFormat="1"/>
    <row r="2388" customFormat="1"/>
    <row r="2389" customFormat="1"/>
    <row r="2390" customFormat="1"/>
    <row r="2391" customFormat="1"/>
    <row r="2392" customFormat="1"/>
    <row r="2393" customFormat="1"/>
    <row r="2394" customFormat="1"/>
    <row r="2395" customFormat="1"/>
    <row r="2396" customFormat="1"/>
    <row r="2397" customFormat="1"/>
    <row r="2398" customFormat="1"/>
    <row r="2399" customFormat="1"/>
    <row r="2400" customFormat="1"/>
    <row r="2401" customFormat="1"/>
    <row r="2402" customFormat="1"/>
    <row r="2403" customFormat="1"/>
    <row r="2404" customFormat="1"/>
    <row r="2405" customFormat="1"/>
    <row r="2406" customFormat="1"/>
    <row r="2407" customFormat="1"/>
    <row r="2408" customFormat="1"/>
    <row r="2409" customFormat="1"/>
    <row r="2410" customFormat="1"/>
    <row r="2411" customFormat="1"/>
    <row r="2412" customFormat="1"/>
    <row r="2413" customFormat="1"/>
    <row r="2414" customFormat="1"/>
    <row r="2415" customFormat="1"/>
    <row r="2416" customFormat="1"/>
    <row r="2417" customFormat="1"/>
    <row r="2418" customFormat="1"/>
    <row r="2419" customFormat="1"/>
    <row r="2420" customFormat="1"/>
    <row r="2421" customFormat="1"/>
    <row r="2422" customFormat="1"/>
    <row r="2423" customFormat="1"/>
    <row r="2424" customFormat="1"/>
    <row r="2425" customFormat="1"/>
    <row r="2426" customFormat="1"/>
    <row r="2427" customFormat="1"/>
    <row r="2428" customFormat="1"/>
    <row r="2429" customFormat="1"/>
    <row r="2430" customFormat="1"/>
    <row r="2431" customFormat="1"/>
    <row r="2432" customFormat="1"/>
    <row r="2433" customFormat="1"/>
    <row r="2434" customFormat="1"/>
    <row r="2435" customFormat="1"/>
    <row r="2436" customFormat="1"/>
    <row r="2437" customFormat="1"/>
    <row r="2438" customFormat="1"/>
    <row r="2439" customFormat="1"/>
    <row r="2440" customFormat="1"/>
    <row r="2441" customFormat="1"/>
    <row r="2442" customFormat="1"/>
    <row r="2443" customFormat="1"/>
    <row r="2444" customFormat="1"/>
    <row r="2445" customFormat="1"/>
    <row r="2446" customFormat="1"/>
    <row r="2447" customFormat="1"/>
    <row r="2448" customFormat="1"/>
    <row r="2449" customFormat="1"/>
    <row r="2450" customFormat="1"/>
    <row r="2451" customFormat="1"/>
    <row r="2452" customFormat="1"/>
    <row r="2453" customFormat="1"/>
    <row r="2454" customFormat="1"/>
    <row r="2455" customFormat="1"/>
    <row r="2456" customFormat="1"/>
    <row r="2457" customFormat="1"/>
    <row r="2458" customFormat="1"/>
    <row r="2459" customFormat="1"/>
    <row r="2460" customFormat="1"/>
    <row r="2461" customFormat="1"/>
    <row r="2462" customFormat="1"/>
    <row r="2463" customFormat="1"/>
    <row r="2464" customFormat="1"/>
    <row r="2465" customFormat="1"/>
    <row r="2466" customFormat="1"/>
    <row r="2467" customFormat="1"/>
    <row r="2468" customFormat="1"/>
    <row r="2469" customFormat="1"/>
    <row r="2470" customFormat="1"/>
    <row r="2471" customFormat="1"/>
    <row r="2472" customFormat="1"/>
    <row r="2473" customFormat="1"/>
    <row r="2474" customFormat="1"/>
    <row r="2475" customFormat="1"/>
    <row r="2476" customFormat="1"/>
    <row r="2477" customFormat="1"/>
    <row r="2478" customFormat="1"/>
    <row r="2479" customFormat="1"/>
    <row r="2480" customFormat="1"/>
    <row r="2481" customFormat="1"/>
    <row r="2482" customFormat="1"/>
    <row r="2483" customFormat="1"/>
    <row r="2484" customFormat="1"/>
    <row r="2485" customFormat="1"/>
    <row r="2486" customFormat="1"/>
    <row r="2487" customFormat="1"/>
    <row r="2488" customFormat="1"/>
    <row r="2489" customFormat="1"/>
    <row r="2490" customFormat="1"/>
    <row r="2491" customFormat="1"/>
    <row r="2492" customFormat="1"/>
    <row r="2493" customFormat="1"/>
    <row r="2494" customFormat="1"/>
    <row r="2495" customFormat="1"/>
    <row r="2496" customFormat="1"/>
    <row r="2497" customFormat="1"/>
    <row r="2498" customFormat="1"/>
    <row r="2499" customFormat="1"/>
    <row r="2500" customFormat="1"/>
    <row r="2501" customFormat="1"/>
    <row r="2502" customFormat="1"/>
    <row r="2503" customFormat="1"/>
    <row r="2504" customFormat="1"/>
    <row r="2505" customFormat="1"/>
    <row r="2506" customFormat="1"/>
    <row r="2507" customFormat="1"/>
    <row r="2508" customFormat="1"/>
    <row r="2509" customFormat="1"/>
    <row r="2510" customFormat="1"/>
    <row r="2511" customFormat="1"/>
    <row r="2512" customFormat="1"/>
    <row r="2513" customFormat="1"/>
    <row r="2514" customFormat="1"/>
    <row r="2515" customFormat="1"/>
    <row r="2516" customFormat="1"/>
    <row r="2517" customFormat="1"/>
    <row r="2518" customFormat="1"/>
    <row r="2519" customFormat="1"/>
    <row r="2520" customFormat="1"/>
    <row r="2521" customFormat="1"/>
    <row r="2522" customFormat="1"/>
    <row r="2523" customFormat="1"/>
    <row r="2524" customFormat="1"/>
    <row r="2525" customFormat="1"/>
    <row r="2526" customFormat="1"/>
    <row r="2527" customFormat="1"/>
    <row r="2528" customFormat="1"/>
    <row r="2529" customFormat="1"/>
    <row r="2530" customFormat="1"/>
    <row r="2531" customFormat="1"/>
    <row r="2532" customFormat="1"/>
    <row r="2533" customFormat="1"/>
    <row r="2534" customFormat="1"/>
    <row r="2535" customFormat="1"/>
    <row r="2536" customFormat="1"/>
    <row r="2537" customFormat="1"/>
    <row r="2538" customFormat="1"/>
    <row r="2539" customFormat="1"/>
    <row r="2540" customFormat="1"/>
    <row r="2541" customFormat="1"/>
    <row r="2542" customFormat="1"/>
    <row r="2543" customFormat="1"/>
    <row r="2544" customFormat="1"/>
    <row r="2545" customFormat="1"/>
    <row r="2546" customFormat="1"/>
    <row r="2547" customFormat="1"/>
    <row r="2548" customFormat="1"/>
    <row r="2549" customFormat="1"/>
    <row r="2550" customFormat="1"/>
    <row r="2551" customFormat="1"/>
    <row r="2552" customFormat="1"/>
    <row r="2553" customFormat="1"/>
    <row r="2554" customFormat="1"/>
    <row r="2555" customFormat="1"/>
    <row r="2556" customFormat="1"/>
    <row r="2557" customFormat="1"/>
    <row r="2558" customFormat="1"/>
    <row r="2559" customFormat="1"/>
    <row r="2560" customFormat="1"/>
    <row r="2561" customFormat="1"/>
    <row r="2562" customFormat="1"/>
    <row r="2563" customFormat="1"/>
    <row r="2564" customFormat="1"/>
    <row r="2565" customFormat="1"/>
    <row r="2566" customFormat="1"/>
    <row r="2567" customFormat="1"/>
    <row r="2568" customFormat="1"/>
    <row r="2569" customFormat="1"/>
    <row r="2570" customFormat="1"/>
    <row r="2571" customFormat="1"/>
    <row r="2572" customFormat="1"/>
    <row r="2573" customFormat="1"/>
    <row r="2574" customFormat="1"/>
    <row r="2575" customFormat="1"/>
    <row r="2576" customFormat="1"/>
    <row r="2577" customFormat="1"/>
    <row r="2578" customFormat="1"/>
    <row r="2579" customFormat="1"/>
    <row r="2580" customFormat="1"/>
    <row r="2581" customFormat="1"/>
    <row r="2582" customFormat="1"/>
    <row r="2583" customFormat="1"/>
    <row r="2584" customFormat="1"/>
    <row r="2585" customFormat="1"/>
    <row r="2586" customFormat="1"/>
    <row r="2587" customFormat="1"/>
    <row r="2588" customFormat="1"/>
    <row r="2589" customFormat="1"/>
    <row r="2590" customFormat="1"/>
    <row r="2591" customFormat="1"/>
    <row r="2592" customFormat="1"/>
    <row r="2593" customFormat="1"/>
    <row r="2594" customFormat="1"/>
    <row r="2595" customFormat="1"/>
    <row r="2596" customFormat="1"/>
    <row r="2597" customFormat="1"/>
    <row r="2598" customFormat="1"/>
    <row r="2599" customFormat="1"/>
    <row r="2600" customFormat="1"/>
    <row r="2601" customFormat="1"/>
    <row r="2602" customFormat="1"/>
    <row r="2603" customFormat="1"/>
    <row r="2604" customFormat="1"/>
    <row r="2605" customFormat="1"/>
    <row r="2606" customFormat="1"/>
    <row r="2607" customFormat="1"/>
    <row r="2608" customFormat="1"/>
    <row r="2609" customFormat="1"/>
    <row r="2610" customFormat="1"/>
    <row r="2611" customFormat="1"/>
    <row r="2612" customFormat="1"/>
    <row r="2613" customFormat="1"/>
    <row r="2614" customFormat="1"/>
    <row r="2615" customFormat="1"/>
    <row r="2616" customFormat="1"/>
    <row r="2617" customFormat="1"/>
    <row r="2618" customFormat="1"/>
    <row r="2619" customFormat="1"/>
    <row r="2620" customFormat="1"/>
    <row r="2621" customFormat="1"/>
    <row r="2622" customFormat="1"/>
    <row r="2623" customFormat="1"/>
    <row r="2624" customFormat="1"/>
    <row r="2625" customFormat="1"/>
    <row r="2626" customFormat="1"/>
    <row r="2627" customFormat="1"/>
    <row r="2628" customFormat="1"/>
    <row r="2629" customFormat="1"/>
    <row r="2630" customFormat="1"/>
    <row r="2631" customFormat="1"/>
    <row r="2632" customFormat="1"/>
    <row r="2633" customFormat="1"/>
    <row r="2634" customFormat="1"/>
    <row r="2635" customFormat="1"/>
    <row r="2636" customFormat="1"/>
    <row r="2637" customFormat="1"/>
    <row r="2638" customFormat="1"/>
    <row r="2639" customFormat="1"/>
    <row r="2640" customFormat="1"/>
    <row r="2641" customFormat="1"/>
    <row r="2642" customFormat="1"/>
    <row r="2643" customFormat="1"/>
    <row r="2644" customFormat="1"/>
    <row r="2645" customFormat="1"/>
    <row r="2646" customFormat="1"/>
    <row r="2647" customFormat="1"/>
    <row r="2648" customFormat="1"/>
    <row r="2649" customFormat="1"/>
    <row r="2650" customFormat="1"/>
    <row r="2651" customFormat="1"/>
    <row r="2652" customFormat="1"/>
    <row r="2653" customFormat="1"/>
    <row r="2654" customFormat="1"/>
    <row r="2655" customFormat="1"/>
    <row r="2656" customFormat="1"/>
    <row r="2657" customFormat="1"/>
    <row r="2658" customFormat="1"/>
    <row r="2659" customFormat="1"/>
    <row r="2660" customFormat="1"/>
    <row r="2661" customFormat="1"/>
    <row r="2662" customFormat="1"/>
    <row r="2663" customFormat="1"/>
    <row r="2664" customFormat="1"/>
    <row r="2665" customFormat="1"/>
    <row r="2666" customFormat="1"/>
    <row r="2667" customFormat="1"/>
    <row r="2668" customFormat="1"/>
    <row r="2669" customFormat="1"/>
    <row r="2670" customFormat="1"/>
    <row r="2671" customFormat="1"/>
    <row r="2672" customFormat="1"/>
    <row r="2673" customFormat="1"/>
    <row r="2674" customFormat="1"/>
    <row r="2675" customFormat="1"/>
    <row r="2676" customFormat="1"/>
    <row r="2677" customFormat="1"/>
    <row r="2678" customFormat="1"/>
    <row r="2679" customFormat="1"/>
    <row r="2680" customFormat="1"/>
    <row r="2681" customFormat="1"/>
    <row r="2682" customFormat="1"/>
    <row r="2683" customFormat="1"/>
    <row r="2684" customFormat="1"/>
    <row r="2685" customFormat="1"/>
    <row r="2686" customFormat="1"/>
    <row r="2687" customFormat="1"/>
    <row r="2688" customFormat="1"/>
    <row r="2689" customFormat="1"/>
    <row r="2690" customFormat="1"/>
    <row r="2691" customFormat="1"/>
    <row r="2692" customFormat="1"/>
    <row r="2693" customFormat="1"/>
    <row r="2694" customFormat="1"/>
    <row r="2695" customFormat="1"/>
    <row r="2696" customFormat="1"/>
    <row r="2697" customFormat="1"/>
    <row r="2698" customFormat="1"/>
    <row r="2699" customFormat="1"/>
    <row r="2700" customFormat="1"/>
    <row r="2701" customFormat="1"/>
    <row r="2702" customFormat="1"/>
    <row r="2703" customFormat="1"/>
    <row r="2704" customFormat="1"/>
    <row r="2705" customFormat="1"/>
    <row r="2706" customFormat="1"/>
    <row r="2707" customFormat="1"/>
    <row r="2708" customFormat="1"/>
    <row r="2709" customFormat="1"/>
    <row r="2710" customFormat="1"/>
    <row r="2711" customFormat="1"/>
    <row r="2712" customFormat="1"/>
    <row r="2713" customFormat="1"/>
    <row r="2714" customFormat="1"/>
    <row r="2715" customFormat="1"/>
    <row r="2716" customFormat="1"/>
    <row r="2717" customFormat="1"/>
    <row r="2718" customFormat="1"/>
    <row r="2719" customFormat="1"/>
    <row r="2720" customFormat="1"/>
    <row r="2721" customFormat="1"/>
    <row r="2722" customFormat="1"/>
    <row r="2723" customFormat="1"/>
    <row r="2724" customFormat="1"/>
    <row r="2725" customFormat="1"/>
    <row r="2726" customFormat="1"/>
    <row r="2727" customFormat="1"/>
    <row r="2728" customFormat="1"/>
    <row r="2729" customFormat="1"/>
    <row r="2730" customFormat="1"/>
    <row r="2731" customFormat="1"/>
    <row r="2732" customFormat="1"/>
    <row r="2733" customFormat="1"/>
    <row r="2734" customFormat="1"/>
    <row r="2735" customFormat="1"/>
    <row r="2736" customFormat="1"/>
    <row r="2737" customFormat="1"/>
    <row r="2738" customFormat="1"/>
    <row r="2739" customFormat="1"/>
    <row r="2740" customFormat="1"/>
    <row r="2741" customFormat="1"/>
    <row r="2742" customFormat="1"/>
    <row r="2743" customFormat="1"/>
    <row r="2744" customFormat="1"/>
    <row r="2745" customFormat="1"/>
    <row r="2746" customFormat="1"/>
    <row r="2747" customFormat="1"/>
    <row r="2748" customFormat="1"/>
    <row r="2749" customFormat="1"/>
    <row r="2750" customFormat="1"/>
    <row r="2751" customFormat="1"/>
    <row r="2752" customFormat="1"/>
    <row r="2753" customFormat="1"/>
    <row r="2754" customFormat="1"/>
    <row r="2755" customFormat="1"/>
    <row r="2756" customFormat="1"/>
    <row r="2757" customFormat="1"/>
    <row r="2758" customFormat="1"/>
    <row r="2759" customFormat="1"/>
    <row r="2760" customFormat="1"/>
    <row r="2761" customFormat="1"/>
    <row r="2762" customFormat="1"/>
    <row r="2763" customFormat="1"/>
    <row r="2764" customFormat="1"/>
    <row r="2765" customFormat="1"/>
    <row r="2766" customFormat="1"/>
    <row r="2767" customFormat="1"/>
    <row r="2768" customFormat="1"/>
    <row r="2769" customFormat="1"/>
    <row r="2770" customFormat="1"/>
    <row r="2771" customFormat="1"/>
    <row r="2772" customFormat="1"/>
    <row r="2773" customFormat="1"/>
    <row r="2774" customFormat="1"/>
    <row r="2775" customFormat="1"/>
    <row r="2776" customFormat="1"/>
    <row r="2777" customFormat="1"/>
    <row r="2778" customFormat="1"/>
    <row r="2779" customFormat="1"/>
    <row r="2780" customFormat="1"/>
    <row r="2781" customFormat="1"/>
    <row r="2782" customFormat="1"/>
    <row r="2783" customFormat="1"/>
    <row r="2784" customFormat="1"/>
    <row r="2785" customFormat="1"/>
    <row r="2786" customFormat="1"/>
    <row r="2787" customFormat="1"/>
    <row r="2788" customFormat="1"/>
    <row r="2789" customFormat="1"/>
    <row r="2790" customFormat="1"/>
    <row r="2791" customFormat="1"/>
    <row r="2792" customFormat="1"/>
    <row r="2793" customFormat="1"/>
    <row r="2794" customFormat="1"/>
    <row r="2795" customFormat="1"/>
    <row r="2796" customFormat="1"/>
    <row r="2797" customFormat="1"/>
    <row r="2798" customFormat="1"/>
    <row r="2799" customFormat="1"/>
    <row r="2800" customFormat="1"/>
    <row r="2801" customFormat="1"/>
    <row r="2802" customFormat="1"/>
    <row r="2803" customFormat="1"/>
    <row r="2804" customFormat="1"/>
    <row r="2805" customFormat="1"/>
    <row r="2806" customFormat="1"/>
    <row r="2807" customFormat="1"/>
    <row r="2808" customFormat="1"/>
    <row r="2809" customFormat="1"/>
    <row r="2810" customFormat="1"/>
    <row r="2811" customFormat="1"/>
    <row r="2812" customFormat="1"/>
    <row r="2813" customFormat="1"/>
    <row r="2814" customFormat="1"/>
    <row r="2815" customFormat="1"/>
    <row r="2816" customFormat="1"/>
    <row r="2817" customFormat="1"/>
    <row r="2818" customFormat="1"/>
    <row r="2819" customFormat="1"/>
    <row r="2820" customFormat="1"/>
    <row r="2821" customFormat="1"/>
    <row r="2822" customFormat="1"/>
    <row r="2823" customFormat="1"/>
    <row r="2824" customFormat="1"/>
    <row r="2825" customFormat="1"/>
    <row r="2826" customFormat="1"/>
    <row r="2827" customFormat="1"/>
    <row r="2828" customFormat="1"/>
    <row r="2829" customFormat="1"/>
    <row r="2830" customFormat="1"/>
    <row r="2831" customFormat="1"/>
    <row r="2832" customFormat="1"/>
    <row r="2833" customFormat="1"/>
    <row r="2834" customFormat="1"/>
    <row r="2835" customFormat="1"/>
    <row r="2836" customFormat="1"/>
    <row r="2837" customFormat="1"/>
    <row r="2838" customFormat="1"/>
    <row r="2839" customFormat="1"/>
    <row r="2840" customFormat="1"/>
    <row r="2841" customFormat="1"/>
    <row r="2842" customFormat="1"/>
    <row r="2843" customFormat="1"/>
    <row r="2844" customFormat="1"/>
    <row r="2845" customFormat="1"/>
    <row r="2846" customFormat="1"/>
    <row r="2847" customFormat="1"/>
    <row r="2848" customFormat="1"/>
    <row r="2849" customFormat="1"/>
    <row r="2850" customFormat="1"/>
    <row r="2851" customFormat="1"/>
    <row r="2852" customFormat="1"/>
    <row r="2853" customFormat="1"/>
    <row r="2854" customFormat="1"/>
    <row r="2855" customFormat="1"/>
    <row r="2856" customFormat="1"/>
    <row r="2857" customFormat="1"/>
    <row r="2858" customFormat="1"/>
    <row r="2859" customFormat="1"/>
    <row r="2860" customFormat="1"/>
    <row r="2861" customFormat="1"/>
    <row r="2862" customFormat="1"/>
    <row r="2863" customFormat="1"/>
    <row r="2864" customFormat="1"/>
    <row r="2865" customFormat="1"/>
    <row r="2866" customFormat="1"/>
    <row r="2867" customFormat="1"/>
    <row r="2868" customFormat="1"/>
    <row r="2869" customFormat="1"/>
    <row r="2870" customFormat="1"/>
    <row r="2871" customFormat="1"/>
    <row r="2872" customFormat="1"/>
    <row r="2873" customFormat="1"/>
    <row r="2874" customFormat="1"/>
    <row r="2875" customFormat="1"/>
    <row r="2876" customFormat="1"/>
    <row r="2877" customFormat="1"/>
    <row r="2878" customFormat="1"/>
    <row r="2879" customFormat="1"/>
    <row r="2880" customFormat="1"/>
    <row r="2881" customFormat="1"/>
    <row r="2882" customFormat="1"/>
    <row r="2883" customFormat="1"/>
    <row r="2884" customFormat="1"/>
    <row r="2885" customFormat="1"/>
    <row r="2886" customFormat="1"/>
    <row r="2887" customFormat="1"/>
    <row r="2888" customFormat="1"/>
    <row r="2889" customFormat="1"/>
    <row r="2890" customFormat="1"/>
    <row r="2891" customFormat="1"/>
    <row r="2892" customFormat="1"/>
    <row r="2893" customFormat="1"/>
    <row r="2894" customFormat="1"/>
    <row r="2895" customFormat="1"/>
    <row r="2896" customFormat="1"/>
    <row r="2897" customFormat="1"/>
    <row r="2898" customFormat="1"/>
    <row r="2899" customFormat="1"/>
    <row r="2900" customFormat="1"/>
    <row r="2901" customFormat="1"/>
    <row r="2902" customFormat="1"/>
    <row r="2903" customFormat="1"/>
    <row r="2904" customFormat="1"/>
    <row r="2905" customFormat="1"/>
    <row r="2906" customFormat="1"/>
    <row r="2907" customFormat="1"/>
    <row r="2908" customFormat="1"/>
    <row r="2909" customFormat="1"/>
    <row r="2910" customFormat="1"/>
    <row r="2911" customFormat="1"/>
    <row r="2912" customFormat="1"/>
    <row r="2913" customFormat="1"/>
    <row r="2914" customFormat="1"/>
    <row r="2915" customFormat="1"/>
    <row r="2916" customFormat="1"/>
    <row r="2917" customFormat="1"/>
    <row r="2918" customFormat="1"/>
    <row r="2919" customFormat="1"/>
    <row r="2920" customFormat="1"/>
    <row r="2921" customFormat="1"/>
    <row r="2922" customFormat="1"/>
    <row r="2923" customFormat="1"/>
    <row r="2924" customFormat="1"/>
    <row r="2925" customFormat="1"/>
    <row r="2926" customFormat="1"/>
    <row r="2927" customFormat="1"/>
    <row r="2928" customFormat="1"/>
    <row r="2929" customFormat="1"/>
    <row r="2930" customFormat="1"/>
    <row r="2931" customFormat="1"/>
    <row r="2932" customFormat="1"/>
    <row r="2933" customFormat="1"/>
    <row r="2934" customFormat="1"/>
    <row r="2935" customFormat="1"/>
    <row r="2936" customFormat="1"/>
    <row r="2937" customFormat="1"/>
    <row r="2938" customFormat="1"/>
    <row r="2939" customFormat="1"/>
    <row r="2940" customFormat="1"/>
    <row r="2941" customFormat="1"/>
    <row r="2942" customFormat="1"/>
    <row r="2943" customFormat="1"/>
    <row r="2944" customFormat="1"/>
    <row r="2945" customFormat="1"/>
    <row r="2946" customFormat="1"/>
    <row r="2947" customFormat="1"/>
    <row r="2948" customFormat="1"/>
    <row r="2949" customFormat="1"/>
    <row r="2950" customFormat="1"/>
    <row r="2951" customFormat="1"/>
    <row r="2952" customFormat="1"/>
    <row r="2953" customFormat="1"/>
    <row r="2954" customFormat="1"/>
    <row r="2955" customFormat="1"/>
    <row r="2956" customFormat="1"/>
    <row r="2957" customFormat="1"/>
    <row r="2958" customFormat="1"/>
    <row r="2959" customFormat="1"/>
    <row r="2960" customFormat="1"/>
    <row r="2961" customFormat="1"/>
    <row r="2962" customFormat="1"/>
    <row r="2963" customFormat="1"/>
    <row r="2964" customFormat="1"/>
    <row r="2965" customFormat="1"/>
    <row r="2966" customFormat="1"/>
    <row r="2967" customFormat="1"/>
    <row r="2968" customFormat="1"/>
    <row r="2969" customFormat="1"/>
    <row r="2970" customFormat="1"/>
    <row r="2971" customFormat="1"/>
    <row r="2972" customFormat="1"/>
    <row r="2973" customFormat="1"/>
    <row r="2974" customFormat="1"/>
    <row r="2975" customFormat="1"/>
    <row r="2976" customFormat="1"/>
    <row r="2977" customFormat="1"/>
    <row r="2978" customFormat="1"/>
    <row r="2979" customFormat="1"/>
    <row r="2980" customFormat="1"/>
    <row r="2981" customFormat="1"/>
    <row r="2982" customFormat="1"/>
    <row r="2983" customFormat="1"/>
    <row r="2984" customFormat="1"/>
    <row r="2985" customFormat="1"/>
    <row r="2986" customFormat="1"/>
    <row r="2987" customFormat="1"/>
    <row r="2988" customFormat="1"/>
    <row r="2989" customFormat="1"/>
    <row r="2990" customFormat="1"/>
    <row r="2991" customFormat="1"/>
    <row r="2992" customFormat="1"/>
    <row r="2993" customFormat="1"/>
    <row r="2994" customFormat="1"/>
    <row r="2995" customFormat="1"/>
    <row r="2996" customFormat="1"/>
    <row r="2997" customFormat="1"/>
    <row r="2998" customFormat="1"/>
    <row r="2999" customFormat="1"/>
    <row r="3000" customFormat="1"/>
    <row r="3001" customFormat="1"/>
    <row r="3002" customFormat="1"/>
    <row r="3003" customFormat="1"/>
    <row r="3004" customFormat="1"/>
    <row r="3005" customFormat="1"/>
    <row r="3006" customFormat="1"/>
    <row r="3007" customFormat="1"/>
    <row r="3008" customFormat="1"/>
    <row r="3009" customFormat="1"/>
    <row r="3010" customFormat="1"/>
    <row r="3011" customFormat="1"/>
    <row r="3012" customFormat="1"/>
    <row r="3013" customFormat="1"/>
    <row r="3014" customFormat="1"/>
    <row r="3015" customFormat="1"/>
    <row r="3016" customFormat="1"/>
    <row r="3017" customFormat="1"/>
    <row r="3018" customFormat="1"/>
    <row r="3019" customFormat="1"/>
    <row r="3020" customFormat="1"/>
    <row r="3021" customFormat="1"/>
    <row r="3022" customFormat="1"/>
    <row r="3023" customFormat="1"/>
    <row r="3024" customFormat="1"/>
    <row r="3025" customFormat="1"/>
    <row r="3026" customFormat="1"/>
    <row r="3027" customFormat="1"/>
    <row r="3028" customFormat="1"/>
    <row r="3029" customFormat="1"/>
    <row r="3030" customFormat="1"/>
    <row r="3031" customFormat="1"/>
    <row r="3032" customFormat="1"/>
    <row r="3033" customFormat="1"/>
    <row r="3034" customFormat="1"/>
    <row r="3035" customFormat="1"/>
    <row r="3036" customFormat="1"/>
    <row r="3037" customFormat="1"/>
    <row r="3038" customFormat="1"/>
    <row r="3039" customFormat="1"/>
    <row r="3040" customFormat="1"/>
    <row r="3041" customFormat="1"/>
    <row r="3042" customFormat="1"/>
    <row r="3043" customFormat="1"/>
    <row r="3044" customFormat="1"/>
    <row r="3045" customFormat="1"/>
    <row r="3046" customFormat="1"/>
    <row r="3047" customFormat="1"/>
    <row r="3048" customFormat="1"/>
    <row r="3049" customFormat="1"/>
    <row r="3050" customFormat="1"/>
    <row r="3051" customFormat="1"/>
    <row r="3052" customFormat="1"/>
    <row r="3053" customFormat="1"/>
    <row r="3054" customFormat="1"/>
    <row r="3055" customFormat="1"/>
    <row r="3056" customFormat="1"/>
    <row r="3057" customFormat="1"/>
    <row r="3058" customFormat="1"/>
    <row r="3059" customFormat="1"/>
    <row r="3060" customFormat="1"/>
    <row r="3061" customFormat="1"/>
    <row r="3062" customFormat="1"/>
    <row r="3063" customFormat="1"/>
    <row r="3064" customFormat="1"/>
    <row r="3065" customFormat="1"/>
    <row r="3066" customFormat="1"/>
    <row r="3067" customFormat="1"/>
    <row r="3068" customFormat="1"/>
    <row r="3069" customFormat="1"/>
    <row r="3070" customFormat="1"/>
    <row r="3071" customFormat="1"/>
    <row r="3072" customFormat="1"/>
    <row r="3073" customFormat="1"/>
    <row r="3074" customFormat="1"/>
    <row r="3075" customFormat="1"/>
    <row r="3076" customFormat="1"/>
    <row r="3077" customFormat="1"/>
    <row r="3078" customFormat="1"/>
    <row r="3079" customFormat="1"/>
    <row r="3080" customFormat="1"/>
    <row r="3081" customFormat="1"/>
    <row r="3082" customFormat="1"/>
    <row r="3083" customFormat="1"/>
    <row r="3084" customFormat="1"/>
    <row r="3085" customFormat="1"/>
    <row r="3086" customFormat="1"/>
    <row r="3087" customFormat="1"/>
    <row r="3088" customFormat="1"/>
    <row r="3089" customFormat="1"/>
    <row r="3090" customFormat="1"/>
    <row r="3091" customFormat="1"/>
    <row r="3092" customFormat="1"/>
    <row r="3093" customFormat="1"/>
    <row r="3094" customFormat="1"/>
    <row r="3095" customFormat="1"/>
    <row r="3096" customFormat="1"/>
    <row r="3097" customFormat="1"/>
    <row r="3098" customFormat="1"/>
    <row r="3099" customFormat="1"/>
    <row r="3100" customFormat="1"/>
    <row r="3101" customFormat="1"/>
    <row r="3102" customFormat="1"/>
    <row r="3103" customFormat="1"/>
    <row r="3104" customFormat="1"/>
    <row r="3105" customFormat="1"/>
    <row r="3106" customFormat="1"/>
    <row r="3107" customFormat="1"/>
    <row r="3108" customFormat="1"/>
    <row r="3109" customFormat="1"/>
    <row r="3110" customFormat="1"/>
    <row r="3111" customFormat="1"/>
    <row r="3112" customFormat="1"/>
    <row r="3113" customFormat="1"/>
    <row r="3114" customFormat="1"/>
    <row r="3115" customFormat="1"/>
    <row r="3116" customFormat="1"/>
    <row r="3117" customFormat="1"/>
    <row r="3118" customFormat="1"/>
    <row r="3119" customFormat="1"/>
    <row r="3120" customFormat="1"/>
    <row r="3121" customFormat="1"/>
    <row r="3122" customFormat="1"/>
    <row r="3123" customFormat="1"/>
    <row r="3124" customFormat="1"/>
    <row r="3125" customFormat="1"/>
    <row r="3126" customFormat="1"/>
    <row r="3127" customFormat="1"/>
    <row r="3128" customFormat="1"/>
    <row r="3129" customFormat="1"/>
    <row r="3130" customFormat="1"/>
    <row r="3131" customFormat="1"/>
    <row r="3132" customFormat="1"/>
    <row r="3133" customFormat="1"/>
    <row r="3134" customFormat="1"/>
    <row r="3135" customFormat="1"/>
    <row r="3136" customFormat="1"/>
    <row r="3137" customFormat="1"/>
    <row r="3138" customFormat="1"/>
    <row r="3139" customFormat="1"/>
    <row r="3140" customFormat="1"/>
    <row r="3141" customFormat="1"/>
    <row r="3142" customFormat="1"/>
    <row r="3143" customFormat="1"/>
    <row r="3144" customFormat="1"/>
    <row r="3145" customFormat="1"/>
    <row r="3146" customFormat="1"/>
    <row r="3147" customFormat="1"/>
    <row r="3148" customFormat="1"/>
    <row r="3149" customFormat="1"/>
    <row r="3150" customFormat="1"/>
    <row r="3151" customFormat="1"/>
    <row r="3152" customFormat="1"/>
    <row r="3153" customFormat="1"/>
    <row r="3154" customFormat="1"/>
    <row r="3155" customFormat="1"/>
    <row r="3156" customFormat="1"/>
    <row r="3157" customFormat="1"/>
    <row r="3158" customFormat="1"/>
    <row r="3159" customFormat="1"/>
    <row r="3160" customFormat="1"/>
    <row r="3161" customFormat="1"/>
    <row r="3162" customFormat="1"/>
    <row r="3163" customFormat="1"/>
    <row r="3164" customFormat="1"/>
    <row r="3165" customFormat="1"/>
    <row r="3166" customFormat="1"/>
    <row r="3167" customFormat="1"/>
    <row r="3168" customFormat="1"/>
    <row r="3169" customFormat="1"/>
    <row r="3170" customFormat="1"/>
    <row r="3171" customFormat="1"/>
    <row r="3172" customFormat="1"/>
    <row r="3173" customFormat="1"/>
    <row r="3174" customFormat="1"/>
    <row r="3175" customFormat="1"/>
    <row r="3176" customFormat="1"/>
    <row r="3177" customFormat="1"/>
    <row r="3178" customFormat="1"/>
    <row r="3179" customFormat="1"/>
    <row r="3180" customFormat="1"/>
    <row r="3181" customFormat="1"/>
    <row r="3182" customFormat="1"/>
    <row r="3183" customFormat="1"/>
    <row r="3184" customFormat="1"/>
    <row r="3185" customFormat="1"/>
    <row r="3186" customFormat="1"/>
    <row r="3187" customFormat="1"/>
    <row r="3188" customFormat="1"/>
    <row r="3189" customFormat="1"/>
    <row r="3190" customFormat="1"/>
    <row r="3191" customFormat="1"/>
    <row r="3192" customFormat="1"/>
    <row r="3193" customFormat="1"/>
    <row r="3194" customFormat="1"/>
    <row r="3195" customFormat="1"/>
    <row r="3196" customFormat="1"/>
    <row r="3197" customFormat="1"/>
    <row r="3198" customFormat="1"/>
    <row r="3199" customFormat="1"/>
    <row r="3200" customFormat="1"/>
    <row r="3201" customFormat="1"/>
    <row r="3202" customFormat="1"/>
    <row r="3203" customFormat="1"/>
    <row r="3204" customFormat="1"/>
    <row r="3205" customFormat="1"/>
    <row r="3206" customFormat="1"/>
    <row r="3207" customFormat="1"/>
    <row r="3208" customFormat="1"/>
    <row r="3209" customFormat="1"/>
    <row r="3210" customFormat="1"/>
    <row r="3211" customFormat="1"/>
    <row r="3212" customFormat="1"/>
    <row r="3213" customFormat="1"/>
    <row r="3214" customFormat="1"/>
    <row r="3215" customFormat="1"/>
    <row r="3216" customFormat="1"/>
    <row r="3217" customFormat="1"/>
    <row r="3218" customFormat="1"/>
    <row r="3219" customFormat="1"/>
    <row r="3220" customFormat="1"/>
    <row r="3221" customFormat="1"/>
    <row r="3222" customFormat="1"/>
    <row r="3223" customFormat="1"/>
    <row r="3224" customFormat="1"/>
    <row r="3225" customFormat="1"/>
    <row r="3226" customFormat="1"/>
    <row r="3227" customFormat="1"/>
    <row r="3228" customFormat="1"/>
    <row r="3229" customFormat="1"/>
    <row r="3230" customFormat="1"/>
    <row r="3231" customFormat="1"/>
    <row r="3232" customFormat="1"/>
    <row r="3233" customFormat="1"/>
    <row r="3234" customFormat="1"/>
    <row r="3235" customFormat="1"/>
    <row r="3236" customFormat="1"/>
    <row r="3237" customFormat="1"/>
    <row r="3238" customFormat="1"/>
    <row r="3239" customFormat="1"/>
    <row r="3240" customFormat="1"/>
    <row r="3241" customFormat="1"/>
    <row r="3242" customFormat="1"/>
    <row r="3243" customFormat="1"/>
    <row r="3244" customFormat="1"/>
    <row r="3245" customFormat="1"/>
    <row r="3246" customFormat="1"/>
    <row r="3247" customFormat="1"/>
    <row r="3248" customFormat="1"/>
    <row r="3249" customFormat="1"/>
    <row r="3250" customFormat="1"/>
    <row r="3251" customFormat="1"/>
    <row r="3252" customFormat="1"/>
    <row r="3253" customFormat="1"/>
    <row r="3254" customFormat="1"/>
    <row r="3255" customFormat="1"/>
    <row r="3256" customFormat="1"/>
    <row r="3257" customFormat="1"/>
    <row r="3258" customFormat="1"/>
    <row r="3259" customFormat="1"/>
    <row r="3260" customFormat="1"/>
    <row r="3261" customFormat="1"/>
    <row r="3262" customFormat="1"/>
    <row r="3263" customFormat="1"/>
    <row r="3264" customFormat="1"/>
    <row r="3265" customFormat="1"/>
    <row r="3266" customFormat="1"/>
    <row r="3267" customFormat="1"/>
    <row r="3268" customFormat="1"/>
    <row r="3269" customFormat="1"/>
    <row r="3270" customFormat="1"/>
    <row r="3271" customFormat="1"/>
    <row r="3272" customFormat="1"/>
    <row r="3273" customFormat="1"/>
    <row r="3274" customFormat="1"/>
    <row r="3275" customFormat="1"/>
    <row r="3276" customFormat="1"/>
    <row r="3277" customFormat="1"/>
    <row r="3278" customFormat="1"/>
    <row r="3279" customFormat="1"/>
    <row r="3280" customFormat="1"/>
    <row r="3281" customFormat="1"/>
    <row r="3282" customFormat="1"/>
    <row r="3283" customFormat="1"/>
    <row r="3284" customFormat="1"/>
    <row r="3285" customFormat="1"/>
    <row r="3286" customFormat="1"/>
    <row r="3287" customFormat="1"/>
    <row r="3288" customFormat="1"/>
    <row r="3289" customFormat="1"/>
    <row r="3290" customFormat="1"/>
    <row r="3291" customFormat="1"/>
    <row r="3292" customFormat="1"/>
    <row r="3293" customFormat="1"/>
    <row r="3294" customFormat="1"/>
    <row r="3295" customFormat="1"/>
    <row r="3296" customFormat="1"/>
    <row r="3297" customFormat="1"/>
    <row r="3298" customFormat="1"/>
    <row r="3299" customFormat="1"/>
    <row r="3300" customFormat="1"/>
    <row r="3301" customFormat="1"/>
    <row r="3302" customFormat="1"/>
    <row r="3303" customFormat="1"/>
    <row r="3304" customFormat="1"/>
    <row r="3305" customFormat="1"/>
    <row r="3306" customFormat="1"/>
    <row r="3307" customFormat="1"/>
    <row r="3308" customFormat="1"/>
    <row r="3309" customFormat="1"/>
    <row r="3310" customFormat="1"/>
    <row r="3311" customFormat="1"/>
    <row r="3312" customFormat="1"/>
    <row r="3313" customFormat="1"/>
    <row r="3314" customFormat="1"/>
    <row r="3315" customFormat="1"/>
    <row r="3316" customFormat="1"/>
    <row r="3317" customFormat="1"/>
    <row r="3318" customFormat="1"/>
    <row r="3319" customFormat="1"/>
    <row r="3320" customFormat="1"/>
    <row r="3321" customFormat="1"/>
    <row r="3322" customFormat="1"/>
    <row r="3323" customFormat="1"/>
    <row r="3324" customFormat="1"/>
    <row r="3325" customFormat="1"/>
    <row r="3326" customFormat="1"/>
    <row r="3327" customFormat="1"/>
    <row r="3328" customFormat="1"/>
    <row r="3329" customFormat="1"/>
    <row r="3330" customFormat="1"/>
    <row r="3331" customFormat="1"/>
    <row r="3332" customFormat="1"/>
    <row r="3333" customFormat="1"/>
    <row r="3334" customFormat="1"/>
    <row r="3335" customFormat="1"/>
    <row r="3336" customFormat="1"/>
    <row r="3337" customFormat="1"/>
    <row r="3338" customFormat="1"/>
    <row r="3339" customFormat="1"/>
    <row r="3340" customFormat="1"/>
    <row r="3341" customFormat="1"/>
    <row r="3342" customFormat="1"/>
    <row r="3343" customFormat="1"/>
    <row r="3344" customFormat="1"/>
    <row r="3345" customFormat="1"/>
    <row r="3346" customFormat="1"/>
    <row r="3347" customFormat="1"/>
    <row r="3348" customFormat="1"/>
    <row r="3349" customFormat="1"/>
    <row r="3350" customFormat="1"/>
    <row r="3351" customFormat="1"/>
    <row r="3352" customFormat="1"/>
    <row r="3353" customFormat="1"/>
    <row r="3354" customFormat="1"/>
    <row r="3355" customFormat="1"/>
    <row r="3356" customFormat="1"/>
    <row r="3357" customFormat="1"/>
    <row r="3358" customFormat="1"/>
    <row r="3359" customFormat="1"/>
    <row r="3360" customFormat="1"/>
    <row r="3361" customFormat="1"/>
    <row r="3362" customFormat="1"/>
    <row r="3363" customFormat="1"/>
    <row r="3364" customFormat="1"/>
    <row r="3365" customFormat="1"/>
    <row r="3366" customFormat="1"/>
    <row r="3367" customFormat="1"/>
    <row r="3368" customFormat="1"/>
    <row r="3369" customFormat="1"/>
    <row r="3370" customFormat="1"/>
    <row r="3371" customFormat="1"/>
    <row r="3372" customFormat="1"/>
    <row r="3373" customFormat="1"/>
    <row r="3374" customFormat="1"/>
    <row r="3375" customFormat="1"/>
    <row r="3376" customFormat="1"/>
    <row r="3377" customFormat="1"/>
    <row r="3378" customFormat="1"/>
    <row r="3379" customFormat="1"/>
    <row r="3380" customFormat="1"/>
    <row r="3381" customFormat="1"/>
    <row r="3382" customFormat="1"/>
    <row r="3383" customFormat="1"/>
    <row r="3384" customFormat="1"/>
    <row r="3385" customFormat="1"/>
    <row r="3386" customFormat="1"/>
    <row r="3387" customFormat="1"/>
    <row r="3388" customFormat="1"/>
    <row r="3389" customFormat="1"/>
    <row r="3390" customFormat="1"/>
    <row r="3391" customFormat="1"/>
    <row r="3392" customFormat="1"/>
    <row r="3393" customFormat="1"/>
    <row r="3394" customFormat="1"/>
    <row r="3395" customFormat="1"/>
    <row r="3396" customFormat="1"/>
    <row r="3397" customFormat="1"/>
    <row r="3398" customFormat="1"/>
    <row r="3399" customFormat="1"/>
    <row r="3400" customFormat="1"/>
    <row r="3401" customFormat="1"/>
    <row r="3402" customFormat="1"/>
    <row r="3403" customFormat="1"/>
    <row r="3404" customFormat="1"/>
    <row r="3405" customFormat="1"/>
    <row r="3406" customFormat="1"/>
    <row r="3407" customFormat="1"/>
    <row r="3408" customFormat="1"/>
    <row r="3409" customFormat="1"/>
    <row r="3410" customFormat="1"/>
    <row r="3411" customFormat="1"/>
    <row r="3412" customFormat="1"/>
    <row r="3413" customFormat="1"/>
    <row r="3414" customFormat="1"/>
    <row r="3415" customFormat="1"/>
    <row r="3416" customFormat="1"/>
    <row r="3417" customFormat="1"/>
    <row r="3418" customFormat="1"/>
    <row r="3419" customFormat="1"/>
    <row r="3420" customFormat="1"/>
    <row r="3421" customFormat="1"/>
    <row r="3422" customFormat="1"/>
    <row r="3423" customFormat="1"/>
    <row r="3424" customFormat="1"/>
    <row r="3425" customFormat="1"/>
    <row r="3426" customFormat="1"/>
    <row r="3427" customFormat="1"/>
    <row r="3428" customFormat="1"/>
    <row r="3429" customFormat="1"/>
    <row r="3430" customFormat="1"/>
    <row r="3431" customFormat="1"/>
    <row r="3432" customFormat="1"/>
    <row r="3433" customFormat="1"/>
    <row r="3434" customFormat="1"/>
    <row r="3435" customFormat="1"/>
    <row r="3436" customFormat="1"/>
    <row r="3437" customFormat="1"/>
    <row r="3438" customFormat="1"/>
    <row r="3439" customFormat="1"/>
    <row r="3440" customFormat="1"/>
    <row r="3441" customFormat="1"/>
    <row r="3442" customFormat="1"/>
    <row r="3443" customFormat="1"/>
    <row r="3444" customFormat="1"/>
    <row r="3445" customFormat="1"/>
    <row r="3446" customFormat="1"/>
    <row r="3447" customFormat="1"/>
    <row r="3448" customFormat="1"/>
    <row r="3449" customFormat="1"/>
    <row r="3450" customFormat="1"/>
    <row r="3451" customFormat="1"/>
    <row r="3452" customFormat="1"/>
    <row r="3453" customFormat="1"/>
    <row r="3454" customFormat="1"/>
    <row r="3455" customFormat="1"/>
    <row r="3456" customFormat="1"/>
    <row r="3457" customFormat="1"/>
    <row r="3458" customFormat="1"/>
    <row r="3459" customFormat="1"/>
    <row r="3460" customFormat="1"/>
    <row r="3461" customFormat="1"/>
    <row r="3462" customFormat="1"/>
    <row r="3463" customFormat="1"/>
    <row r="3464" customFormat="1"/>
    <row r="3465" customFormat="1"/>
    <row r="3466" customFormat="1"/>
    <row r="3467" customFormat="1"/>
    <row r="3468" customFormat="1"/>
    <row r="3469" customFormat="1"/>
    <row r="3470" customFormat="1"/>
    <row r="3471" customFormat="1"/>
    <row r="3472" customFormat="1"/>
    <row r="3473" customFormat="1"/>
    <row r="3474" customFormat="1"/>
    <row r="3475" customFormat="1"/>
    <row r="3476" customFormat="1"/>
    <row r="3477" customFormat="1"/>
    <row r="3478" customFormat="1"/>
    <row r="3479" customFormat="1"/>
    <row r="3480" customFormat="1"/>
    <row r="3481" customFormat="1"/>
    <row r="3482" customFormat="1"/>
    <row r="3483" customFormat="1"/>
    <row r="3484" customFormat="1"/>
    <row r="3485" customFormat="1"/>
    <row r="3486" customFormat="1"/>
    <row r="3487" customFormat="1"/>
    <row r="3488" customFormat="1"/>
    <row r="3489" customFormat="1"/>
    <row r="3490" customFormat="1"/>
    <row r="3491" customFormat="1"/>
    <row r="3492" customFormat="1"/>
    <row r="3493" customFormat="1"/>
    <row r="3494" customFormat="1"/>
    <row r="3495" customFormat="1"/>
    <row r="3496" customFormat="1"/>
    <row r="3497" customFormat="1"/>
    <row r="3498" customFormat="1"/>
    <row r="3499" customFormat="1"/>
    <row r="3500" customFormat="1"/>
    <row r="3501" customFormat="1"/>
    <row r="3502" customFormat="1"/>
    <row r="3503" customFormat="1"/>
    <row r="3504" customFormat="1"/>
    <row r="3505" customFormat="1"/>
    <row r="3506" customFormat="1"/>
    <row r="3507" customFormat="1"/>
    <row r="3508" customFormat="1"/>
    <row r="3509" customFormat="1"/>
    <row r="3510" customFormat="1"/>
    <row r="3511" customFormat="1"/>
    <row r="3512" customFormat="1"/>
    <row r="3513" customFormat="1"/>
    <row r="3514" customFormat="1"/>
    <row r="3515" customFormat="1"/>
    <row r="3516" customFormat="1"/>
    <row r="3517" customFormat="1"/>
    <row r="3518" customFormat="1"/>
    <row r="3519" customFormat="1"/>
    <row r="3520" customFormat="1"/>
    <row r="3521" customFormat="1"/>
    <row r="3522" customFormat="1"/>
    <row r="3523" customFormat="1"/>
    <row r="3524" customFormat="1"/>
    <row r="3525" customFormat="1"/>
    <row r="3526" customFormat="1"/>
    <row r="3527" customFormat="1"/>
    <row r="3528" customFormat="1"/>
    <row r="3529" customFormat="1"/>
    <row r="3530" customFormat="1"/>
    <row r="3531" customFormat="1"/>
    <row r="3532" customFormat="1"/>
    <row r="3533" customFormat="1"/>
    <row r="3534" customFormat="1"/>
    <row r="3535" customFormat="1"/>
    <row r="3536" customFormat="1"/>
    <row r="3537" customFormat="1"/>
    <row r="3538" customFormat="1"/>
    <row r="3539" customFormat="1"/>
    <row r="3540" customFormat="1"/>
    <row r="3541" customFormat="1"/>
    <row r="3542" customFormat="1"/>
    <row r="3543" customFormat="1"/>
    <row r="3544" customFormat="1"/>
    <row r="3545" customFormat="1"/>
    <row r="3546" customFormat="1"/>
    <row r="3547" customFormat="1"/>
    <row r="3548" customFormat="1"/>
    <row r="3549" customFormat="1"/>
    <row r="3550" customFormat="1"/>
    <row r="3551" customFormat="1"/>
    <row r="3552" customFormat="1"/>
    <row r="3553" customFormat="1"/>
    <row r="3554" customFormat="1"/>
    <row r="3555" customFormat="1"/>
    <row r="3556" customFormat="1"/>
    <row r="3557" customFormat="1"/>
    <row r="3558" customFormat="1"/>
    <row r="3559" customFormat="1"/>
    <row r="3560" customFormat="1"/>
    <row r="3561" customFormat="1"/>
    <row r="3562" customFormat="1"/>
    <row r="3563" customFormat="1"/>
    <row r="3564" customFormat="1"/>
    <row r="3565" customFormat="1"/>
    <row r="3566" customFormat="1"/>
    <row r="3567" customFormat="1"/>
    <row r="3568" customFormat="1"/>
    <row r="3569" customFormat="1"/>
    <row r="3570" customFormat="1"/>
    <row r="3571" customFormat="1"/>
    <row r="3572" customFormat="1"/>
    <row r="3573" customFormat="1"/>
    <row r="3574" customFormat="1"/>
    <row r="3575" customFormat="1"/>
    <row r="3576" customFormat="1"/>
    <row r="3577" customFormat="1"/>
    <row r="3578" customFormat="1"/>
    <row r="3579" customFormat="1"/>
    <row r="3580" customFormat="1"/>
    <row r="3581" customFormat="1"/>
    <row r="3582" customFormat="1"/>
    <row r="3583" customFormat="1"/>
    <row r="3584" customFormat="1"/>
    <row r="3585" customFormat="1"/>
    <row r="3586" customFormat="1"/>
    <row r="3587" customFormat="1"/>
    <row r="3588" customFormat="1"/>
    <row r="3589" customFormat="1"/>
    <row r="3590" customFormat="1"/>
    <row r="3591" customFormat="1"/>
    <row r="3592" customFormat="1"/>
    <row r="3593" customFormat="1"/>
    <row r="3594" customFormat="1"/>
    <row r="3595" customFormat="1"/>
    <row r="3596" customFormat="1"/>
    <row r="3597" customFormat="1"/>
    <row r="3598" customFormat="1"/>
    <row r="3599" customFormat="1"/>
    <row r="3600" customFormat="1"/>
    <row r="3601" customFormat="1"/>
    <row r="3602" customFormat="1"/>
    <row r="3603" customFormat="1"/>
    <row r="3604" customFormat="1"/>
    <row r="3605" customFormat="1"/>
    <row r="3606" customFormat="1"/>
    <row r="3607" customFormat="1"/>
    <row r="3608" customFormat="1"/>
    <row r="3609" customFormat="1"/>
    <row r="3610" customFormat="1"/>
    <row r="3611" customFormat="1"/>
    <row r="3612" customFormat="1"/>
    <row r="3613" customFormat="1"/>
    <row r="3614" customFormat="1"/>
    <row r="3615" customFormat="1"/>
    <row r="3616" customFormat="1"/>
    <row r="3617" customFormat="1"/>
    <row r="3618" customFormat="1"/>
    <row r="3619" customFormat="1"/>
    <row r="3620" customFormat="1"/>
    <row r="3621" customFormat="1"/>
    <row r="3622" customFormat="1"/>
    <row r="3623" customFormat="1"/>
    <row r="3624" customFormat="1"/>
    <row r="3625" customFormat="1"/>
    <row r="3626" customFormat="1"/>
    <row r="3627" customFormat="1"/>
    <row r="3628" customFormat="1"/>
    <row r="3629" customFormat="1"/>
    <row r="3630" customFormat="1"/>
    <row r="3631" customFormat="1"/>
    <row r="3632" customFormat="1"/>
    <row r="3633" customFormat="1"/>
    <row r="3634" customFormat="1"/>
    <row r="3635" customFormat="1"/>
    <row r="3636" customFormat="1"/>
    <row r="3637" customFormat="1"/>
    <row r="3638" customFormat="1"/>
    <row r="3639" customFormat="1"/>
    <row r="3640" customFormat="1"/>
    <row r="3641" customFormat="1"/>
    <row r="3642" customFormat="1"/>
    <row r="3643" customFormat="1"/>
    <row r="3644" customFormat="1"/>
    <row r="3645" customFormat="1"/>
    <row r="3646" customFormat="1"/>
    <row r="3647" customFormat="1"/>
    <row r="3648" customFormat="1"/>
    <row r="3649" customFormat="1"/>
    <row r="3650" customFormat="1"/>
    <row r="3651" customFormat="1"/>
    <row r="3652" customFormat="1"/>
    <row r="3653" customFormat="1"/>
    <row r="3654" customFormat="1"/>
    <row r="3655" customFormat="1"/>
    <row r="3656" customFormat="1"/>
    <row r="3657" customFormat="1"/>
    <row r="3658" customFormat="1"/>
    <row r="3659" customFormat="1"/>
    <row r="3660" customFormat="1"/>
    <row r="3661" customFormat="1"/>
    <row r="3662" customFormat="1"/>
    <row r="3663" customFormat="1"/>
    <row r="3664" customFormat="1"/>
    <row r="3665" customFormat="1"/>
    <row r="3666" customFormat="1"/>
    <row r="3667" customFormat="1"/>
    <row r="3668" customFormat="1"/>
    <row r="3669" customFormat="1"/>
    <row r="3670" customFormat="1"/>
    <row r="3671" customFormat="1"/>
    <row r="3672" customFormat="1"/>
    <row r="3673" customFormat="1"/>
    <row r="3674" customFormat="1"/>
    <row r="3675" customFormat="1"/>
    <row r="3676" customFormat="1"/>
    <row r="3677" customFormat="1"/>
    <row r="3678" customFormat="1"/>
    <row r="3679" customFormat="1"/>
    <row r="3680" customFormat="1"/>
    <row r="3681" customFormat="1"/>
    <row r="3682" customFormat="1"/>
    <row r="3683" customFormat="1"/>
    <row r="3684" customFormat="1"/>
    <row r="3685" customFormat="1"/>
    <row r="3686" customFormat="1"/>
    <row r="3687" customFormat="1"/>
    <row r="3688" customFormat="1"/>
    <row r="3689" customFormat="1"/>
    <row r="3690" customFormat="1"/>
    <row r="3691" customFormat="1"/>
    <row r="3692" customFormat="1"/>
    <row r="3693" customFormat="1"/>
    <row r="3694" customFormat="1"/>
    <row r="3695" customFormat="1"/>
    <row r="3696" customFormat="1"/>
    <row r="3697" customFormat="1"/>
    <row r="3698" customFormat="1"/>
    <row r="3699" customFormat="1"/>
    <row r="3700" customFormat="1"/>
    <row r="3701" customFormat="1"/>
    <row r="3702" customFormat="1"/>
    <row r="3703" customFormat="1"/>
    <row r="3704" customFormat="1"/>
    <row r="3705" customFormat="1"/>
    <row r="3706" customFormat="1"/>
    <row r="3707" customFormat="1"/>
    <row r="3708" customFormat="1"/>
    <row r="3709" customFormat="1"/>
    <row r="3710" customFormat="1"/>
    <row r="3711" customFormat="1"/>
    <row r="3712" customFormat="1"/>
    <row r="3713" customFormat="1"/>
    <row r="3714" customFormat="1"/>
    <row r="3715" customFormat="1"/>
    <row r="3716" customFormat="1"/>
    <row r="3717" customFormat="1"/>
    <row r="3718" customFormat="1"/>
    <row r="3719" customFormat="1"/>
    <row r="3720" customFormat="1"/>
    <row r="3721" customFormat="1"/>
    <row r="3722" customFormat="1"/>
    <row r="3723" customFormat="1"/>
    <row r="3724" customFormat="1"/>
    <row r="3725" customFormat="1"/>
    <row r="3726" customFormat="1"/>
    <row r="3727" customFormat="1"/>
    <row r="3728" customFormat="1"/>
    <row r="3729" customFormat="1"/>
    <row r="3730" customFormat="1"/>
    <row r="3731" customFormat="1"/>
    <row r="3732" customFormat="1"/>
    <row r="3733" customFormat="1"/>
    <row r="3734" customFormat="1"/>
    <row r="3735" customFormat="1"/>
    <row r="3736" customFormat="1"/>
    <row r="3737" customFormat="1"/>
    <row r="3738" customFormat="1"/>
    <row r="3739" customFormat="1"/>
    <row r="3740" customFormat="1"/>
    <row r="3741" customFormat="1"/>
    <row r="3742" customFormat="1"/>
    <row r="3743" customFormat="1"/>
    <row r="3744" customFormat="1"/>
    <row r="3745" customFormat="1"/>
    <row r="3746" customFormat="1"/>
    <row r="3747" customFormat="1"/>
    <row r="3748" customFormat="1"/>
    <row r="3749" customFormat="1"/>
    <row r="3750" customFormat="1"/>
    <row r="3751" customFormat="1"/>
    <row r="3752" customFormat="1"/>
    <row r="3753" customFormat="1"/>
    <row r="3754" customFormat="1"/>
    <row r="3755" customFormat="1"/>
    <row r="3756" customFormat="1"/>
    <row r="3757" customFormat="1"/>
    <row r="3758" customFormat="1"/>
    <row r="3759" customFormat="1"/>
    <row r="3760" customFormat="1"/>
    <row r="3761" customFormat="1"/>
    <row r="3762" customFormat="1"/>
    <row r="3763" customFormat="1"/>
    <row r="3764" customFormat="1"/>
    <row r="3765" customFormat="1"/>
    <row r="3766" customFormat="1"/>
    <row r="3767" customFormat="1"/>
    <row r="3768" customFormat="1"/>
    <row r="3769" customFormat="1"/>
    <row r="3770" customFormat="1"/>
    <row r="3771" customFormat="1"/>
    <row r="3772" customFormat="1"/>
    <row r="3773" customFormat="1"/>
    <row r="3774" customFormat="1"/>
    <row r="3775" customFormat="1"/>
    <row r="3776" customFormat="1"/>
    <row r="3777" customFormat="1"/>
    <row r="3778" customFormat="1"/>
    <row r="3779" customFormat="1"/>
    <row r="3780" customFormat="1"/>
    <row r="3781" customFormat="1"/>
    <row r="3782" customFormat="1"/>
    <row r="3783" customFormat="1"/>
    <row r="3784" customFormat="1"/>
    <row r="3785" customFormat="1"/>
    <row r="3786" customFormat="1"/>
    <row r="3787" customFormat="1"/>
    <row r="3788" customFormat="1"/>
    <row r="3789" customFormat="1"/>
    <row r="3790" customFormat="1"/>
    <row r="3791" customFormat="1"/>
    <row r="3792" customFormat="1"/>
    <row r="3793" customFormat="1"/>
    <row r="3794" customFormat="1"/>
    <row r="3795" customFormat="1"/>
    <row r="3796" customFormat="1"/>
    <row r="3797" customFormat="1"/>
    <row r="3798" customFormat="1"/>
    <row r="3799" customFormat="1"/>
    <row r="3800" customFormat="1"/>
    <row r="3801" customFormat="1"/>
    <row r="3802" customFormat="1"/>
    <row r="3803" customFormat="1"/>
    <row r="3804" customFormat="1"/>
    <row r="3805" customFormat="1"/>
    <row r="3806" customFormat="1"/>
    <row r="3807" customFormat="1"/>
    <row r="3808" customFormat="1"/>
    <row r="3809" customFormat="1"/>
    <row r="3810" customFormat="1"/>
    <row r="3811" customFormat="1"/>
    <row r="3812" customFormat="1"/>
    <row r="3813" customFormat="1"/>
    <row r="3814" customFormat="1"/>
    <row r="3815" customFormat="1"/>
    <row r="3816" customFormat="1"/>
    <row r="3817" customFormat="1"/>
    <row r="3818" customFormat="1"/>
    <row r="3819" customFormat="1"/>
    <row r="3820" customFormat="1"/>
    <row r="3821" customFormat="1"/>
    <row r="3822" customFormat="1"/>
    <row r="3823" customFormat="1"/>
    <row r="3824" customFormat="1"/>
    <row r="3825" customFormat="1"/>
    <row r="3826" customFormat="1"/>
    <row r="3827" customFormat="1"/>
    <row r="3828" customFormat="1"/>
    <row r="3829" customFormat="1"/>
    <row r="3830" customFormat="1"/>
    <row r="3831" customFormat="1"/>
    <row r="3832" customFormat="1"/>
    <row r="3833" customFormat="1"/>
    <row r="3834" customFormat="1"/>
    <row r="3835" customFormat="1"/>
    <row r="3836" customFormat="1"/>
    <row r="3837" customFormat="1"/>
    <row r="3838" customFormat="1"/>
    <row r="3839" customFormat="1"/>
    <row r="3840" customFormat="1"/>
    <row r="3841" customFormat="1"/>
    <row r="3842" customFormat="1"/>
    <row r="3843" customFormat="1"/>
    <row r="3844" customFormat="1"/>
    <row r="3845" customFormat="1"/>
    <row r="3846" customFormat="1"/>
    <row r="3847" customFormat="1"/>
    <row r="3848" customFormat="1"/>
    <row r="3849" customFormat="1"/>
    <row r="3850" customFormat="1"/>
    <row r="3851" customFormat="1"/>
    <row r="3852" customFormat="1"/>
    <row r="3853" customFormat="1"/>
    <row r="3854" customFormat="1"/>
    <row r="3855" customFormat="1"/>
    <row r="3856" customFormat="1"/>
    <row r="3857" customFormat="1"/>
    <row r="3858" customFormat="1"/>
    <row r="3859" customFormat="1"/>
    <row r="3860" customFormat="1"/>
    <row r="3861" customFormat="1"/>
    <row r="3862" customFormat="1"/>
    <row r="3863" customFormat="1"/>
    <row r="3864" customFormat="1"/>
    <row r="3865" customFormat="1"/>
    <row r="3866" customFormat="1"/>
    <row r="3867" customFormat="1"/>
    <row r="3868" customFormat="1"/>
    <row r="3869" customFormat="1"/>
    <row r="3870" customFormat="1"/>
    <row r="3871" customFormat="1"/>
    <row r="3872" customFormat="1"/>
    <row r="3873" customFormat="1"/>
    <row r="3874" customFormat="1"/>
    <row r="3875" customFormat="1"/>
    <row r="3876" customFormat="1"/>
    <row r="3877" customFormat="1"/>
    <row r="3878" customFormat="1"/>
    <row r="3879" customFormat="1"/>
    <row r="3880" customFormat="1"/>
    <row r="3881" customFormat="1"/>
    <row r="3882" customFormat="1"/>
    <row r="3883" customFormat="1"/>
    <row r="3884" customFormat="1"/>
    <row r="3885" customFormat="1"/>
    <row r="3886" customFormat="1"/>
    <row r="3887" customFormat="1"/>
    <row r="3888" customFormat="1"/>
    <row r="3889" customFormat="1"/>
    <row r="3890" customFormat="1"/>
    <row r="3891" customFormat="1"/>
    <row r="3892" customFormat="1"/>
    <row r="3893" customFormat="1"/>
    <row r="3894" customFormat="1"/>
    <row r="3895" customFormat="1"/>
    <row r="3896" customFormat="1"/>
    <row r="3897" customFormat="1"/>
    <row r="3898" customFormat="1"/>
    <row r="3899" customFormat="1"/>
    <row r="3900" customFormat="1"/>
    <row r="3901" customFormat="1"/>
    <row r="3902" customFormat="1"/>
    <row r="3903" customFormat="1"/>
    <row r="3904" customFormat="1"/>
    <row r="3905" customFormat="1"/>
    <row r="3906" customFormat="1"/>
    <row r="3907" customFormat="1"/>
    <row r="3908" customFormat="1"/>
    <row r="3909" customFormat="1"/>
    <row r="3910" customFormat="1"/>
    <row r="3911" customFormat="1"/>
    <row r="3912" customFormat="1"/>
    <row r="3913" customFormat="1"/>
    <row r="3914" customFormat="1"/>
    <row r="3915" customFormat="1"/>
    <row r="3916" customFormat="1"/>
    <row r="3917" customFormat="1"/>
    <row r="3918" customFormat="1"/>
    <row r="3919" customFormat="1"/>
    <row r="3920" customFormat="1"/>
    <row r="3921" customFormat="1"/>
    <row r="3922" customFormat="1"/>
    <row r="3923" customFormat="1"/>
    <row r="3924" customFormat="1"/>
    <row r="3925" customFormat="1"/>
    <row r="3926" customFormat="1"/>
    <row r="3927" customFormat="1"/>
    <row r="3928" customFormat="1"/>
    <row r="3929" customFormat="1"/>
    <row r="3930" customFormat="1"/>
    <row r="3931" customFormat="1"/>
    <row r="3932" customFormat="1"/>
    <row r="3933" customFormat="1"/>
    <row r="3934" customFormat="1"/>
    <row r="3935" customFormat="1"/>
    <row r="3936" customFormat="1"/>
    <row r="3937" customFormat="1"/>
    <row r="3938" customFormat="1"/>
    <row r="3939" customFormat="1"/>
    <row r="3940" customFormat="1"/>
    <row r="3941" customFormat="1"/>
    <row r="3942" customFormat="1"/>
    <row r="3943" customFormat="1"/>
    <row r="3944" customFormat="1"/>
    <row r="3945" customFormat="1"/>
    <row r="3946" customFormat="1"/>
    <row r="3947" customFormat="1"/>
    <row r="3948" customFormat="1"/>
    <row r="3949" customFormat="1"/>
    <row r="3950" customFormat="1"/>
    <row r="3951" customFormat="1"/>
    <row r="3952" customFormat="1"/>
    <row r="3953" customFormat="1"/>
    <row r="3954" customFormat="1"/>
    <row r="3955" customFormat="1"/>
    <row r="3956" customFormat="1"/>
    <row r="3957" customFormat="1"/>
    <row r="3958" customFormat="1"/>
    <row r="3959" customFormat="1"/>
    <row r="3960" customFormat="1"/>
    <row r="3961" customFormat="1"/>
    <row r="3962" customFormat="1"/>
    <row r="3963" customFormat="1"/>
    <row r="3964" customFormat="1"/>
    <row r="3965" customFormat="1"/>
    <row r="3966" customFormat="1"/>
    <row r="3967" customFormat="1"/>
    <row r="3968" customFormat="1"/>
    <row r="3969" customFormat="1"/>
    <row r="3970" customFormat="1"/>
    <row r="3971" customFormat="1"/>
    <row r="3972" customFormat="1"/>
    <row r="3973" customFormat="1"/>
    <row r="3974" customFormat="1"/>
    <row r="3975" customFormat="1"/>
    <row r="3976" customFormat="1"/>
    <row r="3977" customFormat="1"/>
    <row r="3978" customFormat="1"/>
    <row r="3979" customFormat="1"/>
    <row r="3980" customFormat="1"/>
    <row r="3981" customFormat="1"/>
    <row r="3982" customFormat="1"/>
    <row r="3983" customFormat="1"/>
    <row r="3984" customFormat="1"/>
    <row r="3985" customFormat="1"/>
    <row r="3986" customFormat="1"/>
    <row r="3987" customFormat="1"/>
    <row r="3988" customFormat="1"/>
    <row r="3989" customFormat="1"/>
    <row r="3990" customFormat="1"/>
    <row r="3991" customFormat="1"/>
    <row r="3992" customFormat="1"/>
    <row r="3993" customFormat="1"/>
    <row r="3994" customFormat="1"/>
    <row r="3995" customFormat="1"/>
    <row r="3996" customFormat="1"/>
    <row r="3997" customFormat="1"/>
    <row r="3998" customFormat="1"/>
    <row r="3999" customFormat="1"/>
    <row r="4000" customFormat="1"/>
    <row r="4001" customFormat="1"/>
    <row r="4002" customFormat="1"/>
    <row r="4003" customFormat="1"/>
    <row r="4004" customFormat="1"/>
    <row r="4005" customFormat="1"/>
    <row r="4006" customFormat="1"/>
    <row r="4007" customFormat="1"/>
    <row r="4008" customFormat="1"/>
    <row r="4009" customFormat="1"/>
    <row r="4010" customFormat="1"/>
    <row r="4011" customFormat="1"/>
    <row r="4012" customFormat="1"/>
    <row r="4013" customFormat="1"/>
    <row r="4014" customFormat="1"/>
    <row r="4015" customFormat="1"/>
    <row r="4016" customFormat="1"/>
    <row r="4017" customFormat="1"/>
    <row r="4018" customFormat="1"/>
    <row r="4019" customFormat="1"/>
    <row r="4020" customFormat="1"/>
    <row r="4021" customFormat="1"/>
    <row r="4022" customFormat="1"/>
    <row r="4023" customFormat="1"/>
    <row r="4024" customFormat="1"/>
    <row r="4025" customFormat="1"/>
    <row r="4026" customFormat="1"/>
    <row r="4027" customFormat="1"/>
    <row r="4028" customFormat="1"/>
    <row r="4029" customFormat="1"/>
    <row r="4030" customFormat="1"/>
    <row r="4031" customFormat="1"/>
    <row r="4032" customFormat="1"/>
    <row r="4033" customFormat="1"/>
    <row r="4034" customFormat="1"/>
    <row r="4035" customFormat="1"/>
    <row r="4036" customFormat="1"/>
    <row r="4037" customFormat="1"/>
    <row r="4038" customFormat="1"/>
    <row r="4039" customFormat="1"/>
    <row r="4040" customFormat="1"/>
    <row r="4041" customFormat="1"/>
    <row r="4042" customFormat="1"/>
    <row r="4043" customFormat="1"/>
    <row r="4044" customFormat="1"/>
    <row r="4045" customFormat="1"/>
    <row r="4046" customFormat="1"/>
    <row r="4047" customFormat="1"/>
    <row r="4048" customFormat="1"/>
    <row r="4049" customFormat="1"/>
    <row r="4050" customFormat="1"/>
    <row r="4051" customFormat="1"/>
    <row r="4052" customFormat="1"/>
    <row r="4053" customFormat="1"/>
    <row r="4054" customFormat="1"/>
    <row r="4055" customFormat="1"/>
    <row r="4056" customFormat="1"/>
    <row r="4057" customFormat="1"/>
    <row r="4058" customFormat="1"/>
    <row r="4059" customFormat="1"/>
    <row r="4060" customFormat="1"/>
    <row r="4061" customFormat="1"/>
    <row r="4062" customFormat="1"/>
    <row r="4063" customFormat="1"/>
    <row r="4064" customFormat="1"/>
    <row r="4065" customFormat="1"/>
    <row r="4066" customFormat="1"/>
    <row r="4067" customFormat="1"/>
    <row r="4068" customFormat="1"/>
    <row r="4069" customFormat="1"/>
    <row r="4070" customFormat="1"/>
    <row r="4071" customFormat="1"/>
    <row r="4072" customFormat="1"/>
    <row r="4073" customFormat="1"/>
    <row r="4074" customFormat="1"/>
    <row r="4075" customFormat="1"/>
    <row r="4076" customFormat="1"/>
    <row r="4077" customFormat="1"/>
    <row r="4078" customFormat="1"/>
    <row r="4079" customFormat="1"/>
    <row r="4080" customFormat="1"/>
    <row r="4081" customFormat="1"/>
    <row r="4082" customFormat="1"/>
    <row r="4083" customFormat="1"/>
    <row r="4084" customFormat="1"/>
    <row r="4085" customFormat="1"/>
    <row r="4086" customFormat="1"/>
    <row r="4087" customFormat="1"/>
    <row r="4088" customFormat="1"/>
    <row r="4089" customFormat="1"/>
    <row r="4090" customFormat="1"/>
    <row r="4091" customFormat="1"/>
    <row r="4092" customFormat="1"/>
    <row r="4093" customFormat="1"/>
    <row r="4094" customFormat="1"/>
    <row r="4095" customFormat="1"/>
    <row r="4096" customFormat="1"/>
    <row r="4097" customFormat="1"/>
    <row r="4098" customFormat="1"/>
    <row r="4099" customFormat="1"/>
    <row r="4100" customFormat="1"/>
    <row r="4101" customFormat="1"/>
    <row r="4102" customFormat="1"/>
    <row r="4103" customFormat="1"/>
    <row r="4104" customFormat="1"/>
    <row r="4105" customFormat="1"/>
    <row r="4106" customFormat="1"/>
    <row r="4107" customFormat="1"/>
    <row r="4108" customFormat="1"/>
    <row r="4109" customFormat="1"/>
    <row r="4110" customFormat="1"/>
    <row r="4111" customFormat="1"/>
    <row r="4112" customFormat="1"/>
    <row r="4113" customFormat="1"/>
    <row r="4114" customFormat="1"/>
    <row r="4115" customFormat="1"/>
    <row r="4116" customFormat="1"/>
    <row r="4117" customFormat="1"/>
    <row r="4118" customFormat="1"/>
    <row r="4119" customFormat="1"/>
    <row r="4120" customFormat="1"/>
    <row r="4121" customFormat="1"/>
    <row r="4122" customFormat="1"/>
    <row r="4123" customFormat="1"/>
    <row r="4124" customFormat="1"/>
    <row r="4125" customFormat="1"/>
    <row r="4126" customFormat="1"/>
    <row r="4127" customFormat="1"/>
    <row r="4128" customFormat="1"/>
    <row r="4129" customFormat="1"/>
    <row r="4130" customFormat="1"/>
    <row r="4131" customFormat="1"/>
    <row r="4132" customFormat="1"/>
    <row r="4133" customFormat="1"/>
    <row r="4134" customFormat="1"/>
    <row r="4135" customFormat="1"/>
    <row r="4136" customFormat="1"/>
    <row r="4137" customFormat="1"/>
    <row r="4138" customFormat="1"/>
    <row r="4139" customFormat="1"/>
    <row r="4140" customFormat="1"/>
    <row r="4141" customFormat="1"/>
    <row r="4142" customFormat="1"/>
    <row r="4143" customFormat="1"/>
    <row r="4144" customFormat="1"/>
    <row r="4145" customFormat="1"/>
    <row r="4146" customFormat="1"/>
    <row r="4147" customFormat="1"/>
    <row r="4148" customFormat="1"/>
    <row r="4149" customFormat="1"/>
    <row r="4150" customFormat="1"/>
    <row r="4151" customFormat="1"/>
    <row r="4152" customFormat="1"/>
    <row r="4153" customFormat="1"/>
    <row r="4154" customFormat="1"/>
    <row r="4155" customFormat="1"/>
    <row r="4156" customFormat="1"/>
    <row r="4157" customFormat="1"/>
    <row r="4158" customFormat="1"/>
    <row r="4159" customFormat="1"/>
    <row r="4160" customFormat="1"/>
    <row r="4161" customFormat="1"/>
    <row r="4162" customFormat="1"/>
    <row r="4163" customFormat="1"/>
    <row r="4164" customFormat="1"/>
    <row r="4165" customFormat="1"/>
    <row r="4166" customFormat="1"/>
    <row r="4167" customFormat="1"/>
    <row r="4168" customFormat="1"/>
    <row r="4169" customFormat="1"/>
    <row r="4170" customFormat="1"/>
    <row r="4171" customFormat="1"/>
    <row r="4172" customFormat="1"/>
    <row r="4173" customFormat="1"/>
    <row r="4174" customFormat="1"/>
    <row r="4175" customFormat="1"/>
    <row r="4176" customFormat="1"/>
    <row r="4177" customFormat="1"/>
    <row r="4178" customFormat="1"/>
    <row r="4179" customFormat="1"/>
    <row r="4180" customFormat="1"/>
    <row r="4181" customFormat="1"/>
    <row r="4182" customFormat="1"/>
    <row r="4183" customFormat="1"/>
    <row r="4184" customFormat="1"/>
    <row r="4185" customFormat="1"/>
    <row r="4186" customFormat="1"/>
    <row r="4187" customFormat="1"/>
    <row r="4188" customFormat="1"/>
    <row r="4189" customFormat="1"/>
    <row r="4190" customFormat="1"/>
    <row r="4191" customFormat="1"/>
    <row r="4192" customFormat="1"/>
    <row r="4193" customFormat="1"/>
    <row r="4194" customFormat="1"/>
    <row r="4195" customFormat="1"/>
    <row r="4196" customFormat="1"/>
    <row r="4197" customFormat="1"/>
    <row r="4198" customFormat="1"/>
    <row r="4199" customFormat="1"/>
    <row r="4200" customFormat="1"/>
    <row r="4201" customFormat="1"/>
    <row r="4202" customFormat="1"/>
    <row r="4203" customFormat="1"/>
    <row r="4204" customFormat="1"/>
    <row r="4205" customFormat="1"/>
    <row r="4206" customFormat="1"/>
    <row r="4207" customFormat="1"/>
    <row r="4208" customFormat="1"/>
    <row r="4209" customFormat="1"/>
    <row r="4210" customFormat="1"/>
    <row r="4211" customFormat="1"/>
    <row r="4212" customFormat="1"/>
    <row r="4213" customFormat="1"/>
    <row r="4214" customFormat="1"/>
    <row r="4215" customFormat="1"/>
    <row r="4216" customFormat="1"/>
    <row r="4217" customFormat="1"/>
    <row r="4218" customFormat="1"/>
    <row r="4219" customFormat="1"/>
    <row r="4220" customFormat="1"/>
    <row r="4221" customFormat="1"/>
    <row r="4222" customFormat="1"/>
    <row r="4223" customFormat="1"/>
    <row r="4224" customFormat="1"/>
    <row r="4225" customFormat="1"/>
    <row r="4226" customFormat="1"/>
    <row r="4227" customFormat="1"/>
    <row r="4228" customFormat="1"/>
    <row r="4229" customFormat="1"/>
    <row r="4230" customFormat="1"/>
    <row r="4231" customFormat="1"/>
    <row r="4232" customFormat="1"/>
    <row r="4233" customFormat="1"/>
    <row r="4234" customFormat="1"/>
    <row r="4235" customFormat="1"/>
    <row r="4236" customFormat="1"/>
    <row r="4237" customFormat="1"/>
    <row r="4238" customFormat="1"/>
    <row r="4239" customFormat="1"/>
    <row r="4240" customFormat="1"/>
    <row r="4241" customFormat="1"/>
    <row r="4242" customFormat="1"/>
    <row r="4243" customFormat="1"/>
    <row r="4244" customFormat="1"/>
    <row r="4245" customFormat="1"/>
    <row r="4246" customFormat="1"/>
    <row r="4247" customFormat="1"/>
    <row r="4248" customFormat="1"/>
    <row r="4249" customFormat="1"/>
    <row r="4250" customFormat="1"/>
    <row r="4251" customFormat="1"/>
    <row r="4252" customFormat="1"/>
    <row r="4253" customFormat="1"/>
    <row r="4254" customFormat="1"/>
    <row r="4255" customFormat="1"/>
    <row r="4256" customFormat="1"/>
    <row r="4257" customFormat="1"/>
    <row r="4258" customFormat="1"/>
    <row r="4259" customFormat="1"/>
    <row r="4260" customFormat="1"/>
    <row r="4261" customFormat="1"/>
    <row r="4262" customFormat="1"/>
    <row r="4263" customFormat="1"/>
    <row r="4264" customFormat="1"/>
    <row r="4265" customFormat="1"/>
    <row r="4266" customFormat="1"/>
    <row r="4267" customFormat="1"/>
    <row r="4268" customFormat="1"/>
    <row r="4269" customFormat="1"/>
    <row r="4270" customFormat="1"/>
    <row r="4271" customFormat="1"/>
    <row r="4272" customFormat="1"/>
    <row r="4273" customFormat="1"/>
    <row r="4274" customFormat="1"/>
    <row r="4275" customFormat="1"/>
    <row r="4276" customFormat="1"/>
    <row r="4277" customFormat="1"/>
    <row r="4278" customFormat="1"/>
    <row r="4279" customFormat="1"/>
    <row r="4280" customFormat="1"/>
    <row r="4281" customFormat="1"/>
    <row r="4282" customFormat="1"/>
    <row r="4283" customFormat="1"/>
    <row r="4284" customFormat="1"/>
    <row r="4285" customFormat="1"/>
    <row r="4286" customFormat="1"/>
    <row r="4287" customFormat="1"/>
    <row r="4288" customFormat="1"/>
    <row r="4289" customFormat="1"/>
    <row r="4290" customFormat="1"/>
    <row r="4291" customFormat="1"/>
    <row r="4292" customFormat="1"/>
    <row r="4293" customFormat="1"/>
    <row r="4294" customFormat="1"/>
    <row r="4295" customFormat="1"/>
    <row r="4296" customFormat="1"/>
    <row r="4297" customFormat="1"/>
    <row r="4298" customFormat="1"/>
    <row r="4299" customFormat="1"/>
    <row r="4300" customFormat="1"/>
    <row r="4301" customFormat="1"/>
    <row r="4302" customFormat="1"/>
    <row r="4303" customFormat="1"/>
    <row r="4304" customFormat="1"/>
    <row r="4305" customFormat="1"/>
    <row r="4306" customFormat="1"/>
    <row r="4307" customFormat="1"/>
    <row r="4308" customFormat="1"/>
    <row r="4309" customFormat="1"/>
    <row r="4310" customFormat="1"/>
    <row r="4311" customFormat="1"/>
    <row r="4312" customFormat="1"/>
    <row r="4313" customFormat="1"/>
    <row r="4314" customFormat="1"/>
    <row r="4315" customFormat="1"/>
    <row r="4316" customFormat="1"/>
    <row r="4317" customFormat="1"/>
    <row r="4318" customFormat="1"/>
    <row r="4319" customFormat="1"/>
    <row r="4320" customFormat="1"/>
    <row r="4321" customFormat="1"/>
    <row r="4322" customFormat="1"/>
    <row r="4323" customFormat="1"/>
    <row r="4324" customFormat="1"/>
    <row r="4325" customFormat="1"/>
    <row r="4326" customFormat="1"/>
    <row r="4327" customFormat="1"/>
    <row r="4328" customFormat="1"/>
    <row r="4329" customFormat="1"/>
    <row r="4330" customFormat="1"/>
    <row r="4331" customFormat="1"/>
    <row r="4332" customFormat="1"/>
    <row r="4333" customFormat="1"/>
    <row r="4334" customFormat="1"/>
    <row r="4335" customFormat="1"/>
    <row r="4336" customFormat="1"/>
    <row r="4337" customFormat="1"/>
    <row r="4338" customFormat="1"/>
    <row r="4339" customFormat="1"/>
    <row r="4340" customFormat="1"/>
    <row r="4341" customFormat="1"/>
    <row r="4342" customFormat="1"/>
    <row r="4343" customFormat="1"/>
    <row r="4344" customFormat="1"/>
    <row r="4345" customFormat="1"/>
    <row r="4346" customFormat="1"/>
    <row r="4347" customFormat="1"/>
    <row r="4348" customFormat="1"/>
    <row r="4349" customFormat="1"/>
    <row r="4350" customFormat="1"/>
    <row r="4351" customFormat="1"/>
    <row r="4352" customFormat="1"/>
    <row r="4353" customFormat="1"/>
    <row r="4354" customFormat="1"/>
    <row r="4355" customFormat="1"/>
    <row r="4356" customFormat="1"/>
    <row r="4357" customFormat="1"/>
    <row r="4358" customFormat="1"/>
    <row r="4359" customFormat="1"/>
    <row r="4360" customFormat="1"/>
    <row r="4361" customFormat="1"/>
    <row r="4362" customFormat="1"/>
    <row r="4363" customFormat="1"/>
    <row r="4364" customFormat="1"/>
    <row r="4365" customFormat="1"/>
    <row r="4366" customFormat="1"/>
    <row r="4367" customFormat="1"/>
    <row r="4368" customFormat="1"/>
    <row r="4369" customFormat="1"/>
    <row r="4370" customFormat="1"/>
    <row r="4371" customFormat="1"/>
    <row r="4372" customFormat="1"/>
    <row r="4373" customFormat="1"/>
    <row r="4374" customFormat="1"/>
    <row r="4375" customFormat="1"/>
    <row r="4376" customFormat="1"/>
    <row r="4377" customFormat="1"/>
    <row r="4378" customFormat="1"/>
    <row r="4379" customFormat="1"/>
    <row r="4380" customFormat="1"/>
    <row r="4381" customFormat="1"/>
    <row r="4382" customFormat="1"/>
    <row r="4383" customFormat="1"/>
    <row r="4384" customFormat="1"/>
    <row r="4385" customFormat="1"/>
    <row r="4386" customFormat="1"/>
    <row r="4387" customFormat="1"/>
    <row r="4388" customFormat="1"/>
    <row r="4389" customFormat="1"/>
    <row r="4390" customFormat="1"/>
    <row r="4391" customFormat="1"/>
    <row r="4392" customFormat="1"/>
    <row r="4393" customFormat="1"/>
    <row r="4394" customFormat="1"/>
    <row r="4395" customFormat="1"/>
    <row r="4396" customFormat="1"/>
    <row r="4397" customFormat="1"/>
    <row r="4398" customFormat="1"/>
    <row r="4399" customFormat="1"/>
    <row r="4400" customFormat="1"/>
    <row r="4401" customFormat="1"/>
    <row r="4402" customFormat="1"/>
    <row r="4403" customFormat="1"/>
    <row r="4404" customFormat="1"/>
    <row r="4405" customFormat="1"/>
    <row r="4406" customFormat="1"/>
    <row r="4407" customFormat="1"/>
    <row r="4408" customFormat="1"/>
    <row r="4409" customFormat="1"/>
    <row r="4410" customFormat="1"/>
    <row r="4411" customFormat="1"/>
    <row r="4412" customFormat="1"/>
    <row r="4413" customFormat="1"/>
    <row r="4414" customFormat="1"/>
    <row r="4415" customFormat="1"/>
    <row r="4416" customFormat="1"/>
    <row r="4417" customFormat="1"/>
    <row r="4418" customFormat="1"/>
    <row r="4419" customFormat="1"/>
    <row r="4420" customFormat="1"/>
    <row r="4421" customFormat="1"/>
    <row r="4422" customFormat="1"/>
    <row r="4423" customFormat="1"/>
    <row r="4424" customFormat="1"/>
    <row r="4425" customFormat="1"/>
    <row r="4426" customFormat="1"/>
    <row r="4427" customFormat="1"/>
    <row r="4428" customFormat="1"/>
    <row r="4429" customFormat="1"/>
    <row r="4430" customFormat="1"/>
    <row r="4431" customFormat="1"/>
    <row r="4432" customFormat="1"/>
    <row r="4433" customFormat="1"/>
    <row r="4434" customFormat="1"/>
    <row r="4435" customFormat="1"/>
    <row r="4436" customFormat="1"/>
    <row r="4437" customFormat="1"/>
    <row r="4438" customFormat="1"/>
    <row r="4439" customFormat="1"/>
    <row r="4440" customFormat="1"/>
    <row r="4441" customFormat="1"/>
    <row r="4442" customFormat="1"/>
    <row r="4443" customFormat="1"/>
    <row r="4444" customFormat="1"/>
    <row r="4445" customFormat="1"/>
    <row r="4446" customFormat="1"/>
    <row r="4447" customFormat="1"/>
    <row r="4448" customFormat="1"/>
    <row r="4449" customFormat="1"/>
    <row r="4450" customFormat="1"/>
    <row r="4451" customFormat="1"/>
    <row r="4452" customFormat="1"/>
    <row r="4453" customFormat="1"/>
    <row r="4454" customFormat="1"/>
    <row r="4455" customFormat="1"/>
    <row r="4456" customFormat="1"/>
    <row r="4457" customFormat="1"/>
    <row r="4458" customFormat="1"/>
    <row r="4459" customFormat="1"/>
    <row r="4460" customFormat="1"/>
    <row r="4461" customFormat="1"/>
    <row r="4462" customFormat="1"/>
    <row r="4463" customFormat="1"/>
    <row r="4464" customFormat="1"/>
    <row r="4465" customFormat="1"/>
    <row r="4466" customFormat="1"/>
    <row r="4467" customFormat="1"/>
    <row r="4468" customFormat="1"/>
    <row r="4469" customFormat="1"/>
    <row r="4470" customFormat="1"/>
    <row r="4471" customFormat="1"/>
    <row r="4472" customFormat="1"/>
    <row r="4473" customFormat="1"/>
    <row r="4474" customFormat="1"/>
    <row r="4475" customFormat="1"/>
    <row r="4476" customFormat="1"/>
    <row r="4477" customFormat="1"/>
    <row r="4478" customFormat="1"/>
    <row r="4479" customFormat="1"/>
    <row r="4480" customFormat="1"/>
    <row r="4481" customFormat="1"/>
    <row r="4482" customFormat="1"/>
    <row r="4483" customFormat="1"/>
    <row r="4484" customFormat="1"/>
    <row r="4485" customFormat="1"/>
    <row r="4486" customFormat="1"/>
    <row r="4487" customFormat="1"/>
    <row r="4488" customFormat="1"/>
    <row r="4489" customFormat="1"/>
    <row r="4490" customFormat="1"/>
    <row r="4491" customFormat="1"/>
    <row r="4492" customFormat="1"/>
    <row r="4493" customFormat="1"/>
    <row r="4494" customFormat="1"/>
    <row r="4495" customFormat="1"/>
    <row r="4496" customFormat="1"/>
    <row r="4497" customFormat="1"/>
    <row r="4498" customFormat="1"/>
    <row r="4499" customFormat="1"/>
    <row r="4500" customFormat="1"/>
    <row r="4501" customFormat="1"/>
    <row r="4502" customFormat="1"/>
    <row r="4503" customFormat="1"/>
    <row r="4504" customFormat="1"/>
    <row r="4505" customFormat="1"/>
    <row r="4506" customFormat="1"/>
    <row r="4507" customFormat="1"/>
    <row r="4508" customFormat="1"/>
    <row r="4509" customFormat="1"/>
    <row r="4510" customFormat="1"/>
    <row r="4511" customFormat="1"/>
    <row r="4512" customFormat="1"/>
    <row r="4513" customFormat="1"/>
    <row r="4514" customFormat="1"/>
    <row r="4515" customFormat="1"/>
    <row r="4516" customFormat="1"/>
    <row r="4517" customFormat="1"/>
    <row r="4518" customFormat="1"/>
    <row r="4519" customFormat="1"/>
    <row r="4520" customFormat="1"/>
    <row r="4521" customFormat="1"/>
    <row r="4522" customFormat="1"/>
    <row r="4523" customFormat="1"/>
    <row r="4524" customFormat="1"/>
    <row r="4525" customFormat="1"/>
    <row r="4526" customFormat="1"/>
    <row r="4527" customFormat="1"/>
    <row r="4528" customFormat="1"/>
    <row r="4529" customFormat="1"/>
    <row r="4530" customFormat="1"/>
    <row r="4531" customFormat="1"/>
    <row r="4532" customFormat="1"/>
    <row r="4533" customFormat="1"/>
    <row r="4534" customFormat="1"/>
    <row r="4535" customFormat="1"/>
    <row r="4536" customFormat="1"/>
    <row r="4537" customFormat="1"/>
    <row r="4538" customFormat="1"/>
    <row r="4539" customFormat="1"/>
    <row r="4540" customFormat="1"/>
    <row r="4541" customFormat="1"/>
    <row r="4542" customFormat="1"/>
    <row r="4543" customFormat="1"/>
    <row r="4544" customFormat="1"/>
    <row r="4545" customFormat="1"/>
    <row r="4546" customFormat="1"/>
    <row r="4547" customFormat="1"/>
    <row r="4548" customFormat="1"/>
    <row r="4549" customFormat="1"/>
    <row r="4550" customFormat="1"/>
    <row r="4551" customFormat="1"/>
    <row r="4552" customFormat="1"/>
    <row r="4553" customFormat="1"/>
    <row r="4554" customFormat="1"/>
    <row r="4555" customFormat="1"/>
    <row r="4556" customFormat="1"/>
    <row r="4557" customFormat="1"/>
    <row r="4558" customFormat="1"/>
    <row r="4559" customFormat="1"/>
    <row r="4560" customFormat="1"/>
    <row r="4561" customFormat="1"/>
    <row r="4562" customFormat="1"/>
    <row r="4563" customFormat="1"/>
    <row r="4564" customFormat="1"/>
    <row r="4565" customFormat="1"/>
    <row r="4566" customFormat="1"/>
    <row r="4567" customFormat="1"/>
    <row r="4568" customFormat="1"/>
    <row r="4569" customFormat="1"/>
    <row r="4570" customFormat="1"/>
    <row r="4571" customFormat="1"/>
    <row r="4572" customFormat="1"/>
    <row r="4573" customFormat="1"/>
    <row r="4574" customFormat="1"/>
    <row r="4575" customFormat="1"/>
    <row r="4576" customFormat="1"/>
    <row r="4577" customFormat="1"/>
    <row r="4578" customFormat="1"/>
    <row r="4579" customFormat="1"/>
    <row r="4580" customFormat="1"/>
    <row r="4581" customFormat="1"/>
    <row r="4582" customFormat="1"/>
    <row r="4583" customFormat="1"/>
    <row r="4584" customFormat="1"/>
    <row r="4585" customFormat="1"/>
    <row r="4586" customFormat="1"/>
    <row r="4587" customFormat="1"/>
    <row r="4588" customFormat="1"/>
    <row r="4589" customFormat="1"/>
    <row r="4590" customFormat="1"/>
    <row r="4591" customFormat="1"/>
    <row r="4592" customFormat="1"/>
    <row r="4593" customFormat="1"/>
    <row r="4594" customFormat="1"/>
    <row r="4595" customFormat="1"/>
    <row r="4596" customFormat="1"/>
    <row r="4597" customFormat="1"/>
    <row r="4598" customFormat="1"/>
    <row r="4599" customFormat="1"/>
    <row r="4600" customFormat="1"/>
    <row r="4601" customFormat="1"/>
    <row r="4602" customFormat="1"/>
    <row r="4603" customFormat="1"/>
    <row r="4604" customFormat="1"/>
    <row r="4605" customFormat="1"/>
    <row r="4606" customFormat="1"/>
    <row r="4607" customFormat="1"/>
    <row r="4608" customFormat="1"/>
    <row r="4609" customFormat="1"/>
    <row r="4610" customFormat="1"/>
    <row r="4611" customFormat="1"/>
    <row r="4612" customFormat="1"/>
    <row r="4613" customFormat="1"/>
    <row r="4614" customFormat="1"/>
    <row r="4615" customFormat="1"/>
    <row r="4616" customFormat="1"/>
    <row r="4617" customFormat="1"/>
    <row r="4618" customFormat="1"/>
    <row r="4619" customFormat="1"/>
    <row r="4620" customFormat="1"/>
    <row r="4621" customFormat="1"/>
    <row r="4622" customFormat="1"/>
    <row r="4623" customFormat="1"/>
    <row r="4624" customFormat="1"/>
    <row r="4625" customFormat="1"/>
    <row r="4626" customFormat="1"/>
    <row r="4627" customFormat="1"/>
    <row r="4628" customFormat="1"/>
    <row r="4629" customFormat="1"/>
    <row r="4630" customFormat="1"/>
    <row r="4631" customFormat="1"/>
    <row r="4632" customFormat="1"/>
    <row r="4633" customFormat="1"/>
    <row r="4634" customFormat="1"/>
    <row r="4635" customFormat="1"/>
    <row r="4636" customFormat="1"/>
    <row r="4637" customFormat="1"/>
    <row r="4638" customFormat="1"/>
    <row r="4639" customFormat="1"/>
    <row r="4640" customFormat="1"/>
    <row r="4641" customFormat="1"/>
    <row r="4642" customFormat="1"/>
    <row r="4643" customFormat="1"/>
    <row r="4644" customFormat="1"/>
    <row r="4645" customFormat="1"/>
    <row r="4646" customFormat="1"/>
    <row r="4647" customFormat="1"/>
    <row r="4648" customFormat="1"/>
    <row r="4649" customFormat="1"/>
    <row r="4650" customFormat="1"/>
    <row r="4651" customFormat="1"/>
    <row r="4652" customFormat="1"/>
    <row r="4653" customFormat="1"/>
    <row r="4654" customFormat="1"/>
    <row r="4655" customFormat="1"/>
    <row r="4656" customFormat="1"/>
    <row r="4657" customFormat="1"/>
    <row r="4658" customFormat="1"/>
    <row r="4659" customFormat="1"/>
    <row r="4660" customFormat="1"/>
    <row r="4661" customFormat="1"/>
    <row r="4662" customFormat="1"/>
    <row r="4663" customFormat="1"/>
    <row r="4664" customFormat="1"/>
    <row r="4665" customFormat="1"/>
    <row r="4666" customFormat="1"/>
    <row r="4667" customFormat="1"/>
    <row r="4668" customFormat="1"/>
    <row r="4669" customFormat="1"/>
    <row r="4670" customFormat="1"/>
    <row r="4671" customFormat="1"/>
    <row r="4672" customFormat="1"/>
    <row r="4673" customFormat="1"/>
    <row r="4674" customFormat="1"/>
    <row r="4675" customFormat="1"/>
    <row r="4676" customFormat="1"/>
    <row r="4677" customFormat="1"/>
    <row r="4678" customFormat="1"/>
    <row r="4679" customFormat="1"/>
    <row r="4680" customFormat="1"/>
    <row r="4681" customFormat="1"/>
    <row r="4682" customFormat="1"/>
    <row r="4683" customFormat="1"/>
    <row r="4684" customFormat="1"/>
    <row r="4685" customFormat="1"/>
    <row r="4686" customFormat="1"/>
    <row r="4687" customFormat="1"/>
    <row r="4688" customFormat="1"/>
    <row r="4689" customFormat="1"/>
    <row r="4690" customFormat="1"/>
    <row r="4691" customFormat="1"/>
    <row r="4692" customFormat="1"/>
    <row r="4693" customFormat="1"/>
    <row r="4694" customFormat="1"/>
    <row r="4695" customFormat="1"/>
    <row r="4696" customFormat="1"/>
    <row r="4697" customFormat="1"/>
    <row r="4698" customFormat="1"/>
    <row r="4699" customFormat="1"/>
    <row r="4700" customFormat="1"/>
    <row r="4701" customFormat="1"/>
    <row r="4702" customFormat="1"/>
    <row r="4703" customFormat="1"/>
    <row r="4704" customFormat="1"/>
    <row r="4705" customFormat="1"/>
    <row r="4706" customFormat="1"/>
    <row r="4707" customFormat="1"/>
    <row r="4708" customFormat="1"/>
    <row r="4709" customFormat="1"/>
    <row r="4710" customFormat="1"/>
    <row r="4711" customFormat="1"/>
    <row r="4712" customFormat="1"/>
    <row r="4713" customFormat="1"/>
    <row r="4714" customFormat="1"/>
    <row r="4715" customFormat="1"/>
    <row r="4716" customFormat="1"/>
    <row r="4717" customFormat="1"/>
    <row r="4718" customFormat="1"/>
    <row r="4719" customFormat="1"/>
    <row r="4720" customFormat="1"/>
    <row r="4721" customFormat="1"/>
    <row r="4722" customFormat="1"/>
    <row r="4723" customFormat="1"/>
    <row r="4724" customFormat="1"/>
    <row r="4725" customFormat="1"/>
    <row r="4726" customFormat="1"/>
    <row r="4727" customFormat="1"/>
    <row r="4728" customFormat="1"/>
    <row r="4729" customFormat="1"/>
    <row r="4730" customFormat="1"/>
    <row r="4731" customFormat="1"/>
    <row r="4732" customFormat="1"/>
    <row r="4733" customFormat="1"/>
    <row r="4734" customFormat="1"/>
    <row r="4735" customFormat="1"/>
    <row r="4736" customFormat="1"/>
    <row r="4737" customFormat="1"/>
    <row r="4738" customFormat="1"/>
    <row r="4739" customFormat="1"/>
    <row r="4740" customFormat="1"/>
    <row r="4741" customFormat="1"/>
    <row r="4742" customFormat="1"/>
    <row r="4743" customFormat="1"/>
    <row r="4744" customFormat="1"/>
    <row r="4745" customFormat="1"/>
    <row r="4746" customFormat="1"/>
    <row r="4747" customFormat="1"/>
    <row r="4748" customFormat="1"/>
    <row r="4749" customFormat="1"/>
    <row r="4750" customFormat="1"/>
    <row r="4751" customFormat="1"/>
    <row r="4752" customFormat="1"/>
    <row r="4753" customFormat="1"/>
    <row r="4754" customFormat="1"/>
    <row r="4755" customFormat="1"/>
    <row r="4756" customFormat="1"/>
    <row r="4757" customFormat="1"/>
    <row r="4758" customFormat="1"/>
    <row r="4759" customFormat="1"/>
    <row r="4760" customFormat="1"/>
    <row r="4761" customFormat="1"/>
    <row r="4762" customFormat="1"/>
    <row r="4763" customFormat="1"/>
    <row r="4764" customFormat="1"/>
    <row r="4765" customFormat="1"/>
    <row r="4766" customFormat="1"/>
    <row r="4767" customFormat="1"/>
    <row r="4768" customFormat="1"/>
    <row r="4769" customFormat="1"/>
    <row r="4770" customFormat="1"/>
    <row r="4771" customFormat="1"/>
    <row r="4772" customFormat="1"/>
    <row r="4773" customFormat="1"/>
    <row r="4774" customFormat="1"/>
    <row r="4775" customFormat="1"/>
    <row r="4776" customFormat="1"/>
    <row r="4777" customFormat="1"/>
    <row r="4778" customFormat="1"/>
    <row r="4779" customFormat="1"/>
    <row r="4780" customFormat="1"/>
    <row r="4781" customFormat="1"/>
    <row r="4782" customFormat="1"/>
    <row r="4783" customFormat="1"/>
    <row r="4784" customFormat="1"/>
    <row r="4785" customFormat="1"/>
    <row r="4786" customFormat="1"/>
    <row r="4787" customFormat="1"/>
    <row r="4788" customFormat="1"/>
    <row r="4789" customFormat="1"/>
    <row r="4790" customFormat="1"/>
    <row r="4791" customFormat="1"/>
    <row r="4792" customFormat="1"/>
    <row r="4793" customFormat="1"/>
    <row r="4794" customFormat="1"/>
    <row r="4795" customFormat="1"/>
    <row r="4796" customFormat="1"/>
    <row r="4797" customFormat="1"/>
    <row r="4798" customFormat="1"/>
    <row r="4799" customFormat="1"/>
    <row r="4800" customFormat="1"/>
    <row r="4801" customFormat="1"/>
    <row r="4802" customFormat="1"/>
    <row r="4803" customFormat="1"/>
    <row r="4804" customFormat="1"/>
    <row r="4805" customFormat="1"/>
    <row r="4806" customFormat="1"/>
    <row r="4807" customFormat="1"/>
    <row r="4808" customFormat="1"/>
    <row r="4809" customFormat="1"/>
    <row r="4810" customFormat="1"/>
    <row r="4811" customFormat="1"/>
    <row r="4812" customFormat="1"/>
    <row r="4813" customFormat="1"/>
    <row r="4814" customFormat="1"/>
    <row r="4815" customFormat="1"/>
    <row r="4816" customFormat="1"/>
    <row r="4817" customFormat="1"/>
    <row r="4818" customFormat="1"/>
    <row r="4819" customFormat="1"/>
    <row r="4820" customFormat="1"/>
    <row r="4821" customFormat="1"/>
    <row r="4822" customFormat="1"/>
    <row r="4823" customFormat="1"/>
    <row r="4824" customFormat="1"/>
    <row r="4825" customFormat="1"/>
    <row r="4826" customFormat="1"/>
    <row r="4827" customFormat="1"/>
    <row r="4828" customFormat="1"/>
    <row r="4829" customFormat="1"/>
    <row r="4830" customFormat="1"/>
    <row r="4831" customFormat="1"/>
    <row r="4832" customFormat="1"/>
    <row r="4833" customFormat="1"/>
    <row r="4834" customFormat="1"/>
    <row r="4835" customFormat="1"/>
    <row r="4836" customFormat="1"/>
    <row r="4837" customFormat="1"/>
    <row r="4838" customFormat="1"/>
    <row r="4839" customFormat="1"/>
    <row r="4840" customFormat="1"/>
    <row r="4841" customFormat="1"/>
    <row r="4842" customFormat="1"/>
    <row r="4843" customFormat="1"/>
    <row r="4844" customFormat="1"/>
    <row r="4845" customFormat="1"/>
    <row r="4846" customFormat="1"/>
    <row r="4847" customFormat="1"/>
    <row r="4848" customFormat="1"/>
    <row r="4849" customFormat="1"/>
    <row r="4850" customFormat="1"/>
    <row r="4851" customFormat="1"/>
    <row r="4852" customFormat="1"/>
    <row r="4853" customFormat="1"/>
    <row r="4854" customFormat="1"/>
    <row r="4855" customFormat="1"/>
    <row r="4856" customFormat="1"/>
    <row r="4857" customFormat="1"/>
    <row r="4858" customFormat="1"/>
    <row r="4859" customFormat="1"/>
    <row r="4860" customFormat="1"/>
    <row r="4861" customFormat="1"/>
    <row r="4862" customFormat="1"/>
    <row r="4863" customFormat="1"/>
    <row r="4864" customFormat="1"/>
    <row r="4865" customFormat="1"/>
    <row r="4866" customFormat="1"/>
    <row r="4867" customFormat="1"/>
    <row r="4868" customFormat="1"/>
    <row r="4869" customFormat="1"/>
    <row r="4870" customFormat="1"/>
    <row r="4871" customFormat="1"/>
    <row r="4872" customFormat="1"/>
    <row r="4873" customFormat="1"/>
    <row r="4874" customFormat="1"/>
    <row r="4875" customFormat="1"/>
    <row r="4876" customFormat="1"/>
    <row r="4877" customFormat="1"/>
    <row r="4878" customFormat="1"/>
    <row r="4879" customFormat="1"/>
    <row r="4880" customFormat="1"/>
    <row r="4881" customFormat="1"/>
    <row r="4882" customFormat="1"/>
    <row r="4883" customFormat="1"/>
    <row r="4884" customFormat="1"/>
    <row r="4885" customFormat="1"/>
    <row r="4886" customFormat="1"/>
    <row r="4887" customFormat="1"/>
    <row r="4888" customFormat="1"/>
    <row r="4889" customFormat="1"/>
    <row r="4890" customFormat="1"/>
    <row r="4891" customFormat="1"/>
    <row r="4892" customFormat="1"/>
    <row r="4893" customFormat="1"/>
    <row r="4894" customFormat="1"/>
    <row r="4895" customFormat="1"/>
    <row r="4896" customFormat="1"/>
    <row r="4897" customFormat="1"/>
    <row r="4898" customFormat="1"/>
    <row r="4899" customFormat="1"/>
    <row r="4900" customFormat="1"/>
    <row r="4901" customFormat="1"/>
    <row r="4902" customFormat="1"/>
    <row r="4903" customFormat="1"/>
    <row r="4904" customFormat="1"/>
    <row r="4905" customFormat="1"/>
    <row r="4906" customFormat="1"/>
    <row r="4907" customFormat="1"/>
    <row r="4908" customFormat="1"/>
    <row r="4909" customFormat="1"/>
    <row r="4910" customFormat="1"/>
    <row r="4911" customFormat="1"/>
    <row r="4912" customFormat="1"/>
    <row r="4913" customFormat="1"/>
    <row r="4914" customFormat="1"/>
    <row r="4915" customFormat="1"/>
    <row r="4916" customFormat="1"/>
    <row r="4917" customFormat="1"/>
    <row r="4918" customFormat="1"/>
    <row r="4919" customFormat="1"/>
    <row r="4920" customFormat="1"/>
    <row r="4921" customFormat="1"/>
    <row r="4922" customFormat="1"/>
    <row r="4923" customFormat="1"/>
    <row r="4924" customFormat="1"/>
    <row r="4925" customFormat="1"/>
    <row r="4926" customFormat="1"/>
    <row r="4927" customFormat="1"/>
    <row r="4928" customFormat="1"/>
    <row r="4929" customFormat="1"/>
    <row r="4930" customFormat="1"/>
    <row r="4931" customFormat="1"/>
    <row r="4932" customFormat="1"/>
    <row r="4933" customFormat="1"/>
    <row r="4934" customFormat="1"/>
    <row r="4935" customFormat="1"/>
    <row r="4936" customFormat="1"/>
    <row r="4937" customFormat="1"/>
    <row r="4938" customFormat="1"/>
    <row r="4939" customFormat="1"/>
    <row r="4940" customFormat="1"/>
    <row r="4941" customFormat="1"/>
    <row r="4942" customFormat="1"/>
    <row r="4943" customFormat="1"/>
    <row r="4944" customFormat="1"/>
    <row r="4945" customFormat="1"/>
    <row r="4946" customFormat="1"/>
    <row r="4947" customFormat="1"/>
    <row r="4948" customFormat="1"/>
    <row r="4949" customFormat="1"/>
    <row r="4950" customFormat="1"/>
    <row r="4951" customFormat="1"/>
    <row r="4952" customFormat="1"/>
    <row r="4953" customFormat="1"/>
    <row r="4954" customFormat="1"/>
    <row r="4955" customFormat="1"/>
    <row r="4956" customFormat="1"/>
    <row r="4957" customFormat="1"/>
    <row r="4958" customFormat="1"/>
    <row r="4959" customFormat="1"/>
    <row r="4960" customFormat="1"/>
    <row r="4961" customFormat="1"/>
    <row r="4962" customFormat="1"/>
    <row r="4963" customFormat="1"/>
    <row r="4964" customFormat="1"/>
    <row r="4965" customFormat="1"/>
    <row r="4966" customFormat="1"/>
    <row r="4967" customFormat="1"/>
    <row r="4968" customFormat="1"/>
    <row r="4969" customFormat="1"/>
    <row r="4970" customFormat="1"/>
    <row r="4971" customFormat="1"/>
    <row r="4972" customFormat="1"/>
    <row r="4973" customFormat="1"/>
    <row r="4974" customFormat="1"/>
    <row r="4975" customFormat="1"/>
    <row r="4976" customFormat="1"/>
    <row r="4977" customFormat="1"/>
    <row r="4978" customFormat="1"/>
    <row r="4979" customFormat="1"/>
    <row r="4980" customFormat="1"/>
    <row r="4981" customFormat="1"/>
    <row r="4982" customFormat="1"/>
    <row r="4983" customFormat="1"/>
    <row r="4984" customFormat="1"/>
    <row r="4985" customFormat="1"/>
    <row r="4986" customFormat="1"/>
    <row r="4987" customFormat="1"/>
    <row r="4988" customFormat="1"/>
    <row r="4989" customFormat="1"/>
    <row r="4990" customFormat="1"/>
    <row r="4991" customFormat="1"/>
    <row r="4992" customFormat="1"/>
    <row r="4993" customFormat="1"/>
    <row r="4994" customFormat="1"/>
    <row r="4995" customFormat="1"/>
    <row r="4996" customFormat="1"/>
    <row r="4997" customFormat="1"/>
    <row r="4998" customFormat="1"/>
    <row r="4999" customFormat="1"/>
    <row r="5000" customFormat="1"/>
    <row r="5001" customFormat="1"/>
    <row r="5002" customFormat="1"/>
    <row r="5003" customFormat="1"/>
    <row r="5004" customFormat="1"/>
    <row r="5005" customFormat="1"/>
    <row r="5006" customFormat="1"/>
    <row r="5007" customFormat="1"/>
    <row r="5008" customFormat="1"/>
    <row r="5009" customFormat="1"/>
    <row r="5010" customFormat="1"/>
    <row r="5011" customFormat="1"/>
    <row r="5012" customFormat="1"/>
    <row r="5013" customFormat="1"/>
    <row r="5014" customFormat="1"/>
    <row r="5015" customFormat="1"/>
    <row r="5016" customFormat="1"/>
    <row r="5017" customFormat="1"/>
    <row r="5018" customFormat="1"/>
    <row r="5019" customFormat="1"/>
    <row r="5020" customFormat="1"/>
    <row r="5021" customFormat="1"/>
    <row r="5022" customFormat="1"/>
    <row r="5023" customFormat="1"/>
    <row r="5024" customFormat="1"/>
    <row r="5025" customFormat="1"/>
    <row r="5026" customFormat="1"/>
    <row r="5027" customFormat="1"/>
    <row r="5028" customFormat="1"/>
    <row r="5029" customFormat="1"/>
    <row r="5030" customFormat="1"/>
    <row r="5031" customFormat="1"/>
    <row r="5032" customFormat="1"/>
    <row r="5033" customFormat="1"/>
    <row r="5034" customFormat="1"/>
    <row r="5035" customFormat="1"/>
    <row r="5036" customFormat="1"/>
    <row r="5037" customFormat="1"/>
    <row r="5038" customFormat="1"/>
    <row r="5039" customFormat="1"/>
    <row r="5040" customFormat="1"/>
    <row r="5041" customFormat="1"/>
    <row r="5042" customFormat="1"/>
    <row r="5043" customFormat="1"/>
    <row r="5044" customFormat="1"/>
    <row r="5045" customFormat="1"/>
    <row r="5046" customFormat="1"/>
    <row r="5047" customFormat="1"/>
    <row r="5048" customFormat="1"/>
    <row r="5049" customFormat="1"/>
    <row r="5050" customFormat="1"/>
    <row r="5051" customFormat="1"/>
    <row r="5052" customFormat="1"/>
    <row r="5053" customFormat="1"/>
    <row r="5054" customFormat="1"/>
    <row r="5055" customFormat="1"/>
    <row r="5056" customFormat="1"/>
    <row r="5057" customFormat="1"/>
    <row r="5058" customFormat="1"/>
    <row r="5059" customFormat="1"/>
    <row r="5060" customFormat="1"/>
    <row r="5061" customFormat="1"/>
    <row r="5062" customFormat="1"/>
    <row r="5063" customFormat="1"/>
    <row r="5064" customFormat="1"/>
    <row r="5065" customFormat="1"/>
    <row r="5066" customFormat="1"/>
    <row r="5067" customFormat="1"/>
    <row r="5068" customFormat="1"/>
    <row r="5069" customFormat="1"/>
    <row r="5070" customFormat="1"/>
    <row r="5071" customFormat="1"/>
    <row r="5072" customFormat="1"/>
    <row r="5073" customFormat="1"/>
    <row r="5074" customFormat="1"/>
    <row r="5075" customFormat="1"/>
    <row r="5076" customFormat="1"/>
    <row r="5077" customFormat="1"/>
    <row r="5078" customFormat="1"/>
    <row r="5079" customFormat="1"/>
    <row r="5080" customFormat="1"/>
    <row r="5081" customFormat="1"/>
    <row r="5082" customFormat="1"/>
    <row r="5083" customFormat="1"/>
    <row r="5084" customFormat="1"/>
    <row r="5085" customFormat="1"/>
    <row r="5086" customFormat="1"/>
    <row r="5087" customFormat="1"/>
    <row r="5088" customFormat="1"/>
    <row r="5089" customFormat="1"/>
    <row r="5090" customFormat="1"/>
    <row r="5091" customFormat="1"/>
    <row r="5092" customFormat="1"/>
    <row r="5093" customFormat="1"/>
    <row r="5094" customFormat="1"/>
    <row r="5095" customFormat="1"/>
    <row r="5096" customFormat="1"/>
    <row r="5097" customFormat="1"/>
    <row r="5098" customFormat="1"/>
    <row r="5099" customFormat="1"/>
    <row r="5100" customFormat="1"/>
    <row r="5101" customFormat="1"/>
    <row r="5102" customFormat="1"/>
    <row r="5103" customFormat="1"/>
    <row r="5104" customFormat="1"/>
    <row r="5105" customFormat="1"/>
    <row r="5106" customFormat="1"/>
    <row r="5107" customFormat="1"/>
    <row r="5108" customFormat="1"/>
    <row r="5109" customFormat="1"/>
    <row r="5110" customFormat="1"/>
    <row r="5111" customFormat="1"/>
    <row r="5112" customFormat="1"/>
    <row r="5113" customFormat="1"/>
    <row r="5114" customFormat="1"/>
    <row r="5115" customFormat="1"/>
    <row r="5116" customFormat="1"/>
    <row r="5117" customFormat="1"/>
    <row r="5118" customFormat="1"/>
    <row r="5119" customFormat="1"/>
    <row r="5120" customFormat="1"/>
    <row r="5121" customFormat="1"/>
    <row r="5122" customFormat="1"/>
    <row r="5123" customFormat="1"/>
    <row r="5124" customFormat="1"/>
    <row r="5125" customFormat="1"/>
    <row r="5126" customFormat="1"/>
    <row r="5127" customFormat="1"/>
    <row r="5128" customFormat="1"/>
    <row r="5129" customFormat="1"/>
    <row r="5130" customFormat="1"/>
    <row r="5131" customFormat="1"/>
    <row r="5132" customFormat="1"/>
    <row r="5133" customFormat="1"/>
    <row r="5134" customFormat="1"/>
    <row r="5135" customFormat="1"/>
    <row r="5136" customFormat="1"/>
    <row r="5137" customFormat="1"/>
    <row r="5138" customFormat="1"/>
    <row r="5139" customFormat="1"/>
    <row r="5140" customFormat="1"/>
    <row r="5141" customFormat="1"/>
    <row r="5142" customFormat="1"/>
    <row r="5143" customFormat="1"/>
    <row r="5144" customFormat="1"/>
    <row r="5145" customFormat="1"/>
    <row r="5146" customFormat="1"/>
    <row r="5147" customFormat="1"/>
    <row r="5148" customFormat="1"/>
    <row r="5149" customFormat="1"/>
    <row r="5150" customFormat="1"/>
    <row r="5151" customFormat="1"/>
    <row r="5152" customFormat="1"/>
    <row r="5153" customFormat="1"/>
    <row r="5154" customFormat="1"/>
    <row r="5155" customFormat="1"/>
    <row r="5156" customFormat="1"/>
    <row r="5157" customFormat="1"/>
    <row r="5158" customFormat="1"/>
    <row r="5159" customFormat="1"/>
    <row r="5160" customFormat="1"/>
    <row r="5161" customFormat="1"/>
    <row r="5162" customFormat="1"/>
    <row r="5163" customFormat="1"/>
    <row r="5164" customFormat="1"/>
    <row r="5165" customFormat="1"/>
    <row r="5166" customFormat="1"/>
    <row r="5167" customFormat="1"/>
    <row r="5168" customFormat="1"/>
    <row r="5169" customFormat="1"/>
    <row r="5170" customFormat="1"/>
    <row r="5171" customFormat="1"/>
    <row r="5172" customFormat="1"/>
    <row r="5173" customFormat="1"/>
    <row r="5174" customFormat="1"/>
    <row r="5175" customFormat="1"/>
    <row r="5176" customFormat="1"/>
    <row r="5177" customFormat="1"/>
    <row r="5178" customFormat="1"/>
    <row r="5179" customFormat="1"/>
    <row r="5180" customFormat="1"/>
    <row r="5181" customFormat="1"/>
    <row r="5182" customFormat="1"/>
    <row r="5183" customFormat="1"/>
    <row r="5184" customFormat="1"/>
    <row r="5185" customFormat="1"/>
    <row r="5186" customFormat="1"/>
    <row r="5187" customFormat="1"/>
    <row r="5188" customFormat="1"/>
    <row r="5189" customFormat="1"/>
    <row r="5190" customFormat="1"/>
    <row r="5191" customFormat="1"/>
    <row r="5192" customFormat="1"/>
    <row r="5193" customFormat="1"/>
    <row r="5194" customFormat="1"/>
    <row r="5195" customFormat="1"/>
    <row r="5196" customFormat="1"/>
    <row r="5197" customFormat="1"/>
    <row r="5198" customFormat="1"/>
    <row r="5199" customFormat="1"/>
    <row r="5200" customFormat="1"/>
    <row r="5201" customFormat="1"/>
    <row r="5202" customFormat="1"/>
    <row r="5203" customFormat="1"/>
    <row r="5204" customFormat="1"/>
    <row r="5205" customFormat="1"/>
    <row r="5206" customFormat="1"/>
    <row r="5207" customFormat="1"/>
    <row r="5208" customFormat="1"/>
    <row r="5209" customFormat="1"/>
    <row r="5210" customFormat="1"/>
    <row r="5211" customFormat="1"/>
    <row r="5212" customFormat="1"/>
    <row r="5213" customFormat="1"/>
    <row r="5214" customFormat="1"/>
    <row r="5215" customFormat="1"/>
    <row r="5216" customFormat="1"/>
    <row r="5217" customFormat="1"/>
    <row r="5218" customFormat="1"/>
    <row r="5219" customFormat="1"/>
    <row r="5220" customFormat="1"/>
    <row r="5221" customFormat="1"/>
    <row r="5222" customFormat="1"/>
    <row r="5223" customFormat="1"/>
    <row r="5224" customFormat="1"/>
    <row r="5225" customFormat="1"/>
    <row r="5226" customFormat="1"/>
    <row r="5227" customFormat="1"/>
    <row r="5228" customFormat="1"/>
    <row r="5229" customFormat="1"/>
    <row r="5230" customFormat="1"/>
    <row r="5231" customFormat="1"/>
    <row r="5232" customFormat="1"/>
    <row r="5233" customFormat="1"/>
    <row r="5234" customFormat="1"/>
    <row r="5235" customFormat="1"/>
    <row r="5236" customFormat="1"/>
    <row r="5237" customFormat="1"/>
    <row r="5238" customFormat="1"/>
    <row r="5239" customFormat="1"/>
    <row r="5240" customFormat="1"/>
    <row r="5241" customFormat="1"/>
    <row r="5242" customFormat="1"/>
    <row r="5243" customFormat="1"/>
    <row r="5244" customFormat="1"/>
    <row r="5245" customFormat="1"/>
    <row r="5246" customFormat="1"/>
    <row r="5247" customFormat="1"/>
    <row r="5248" customFormat="1"/>
    <row r="5249" customFormat="1"/>
    <row r="5250" customFormat="1"/>
    <row r="5251" customFormat="1"/>
    <row r="5252" customFormat="1"/>
    <row r="5253" customFormat="1"/>
    <row r="5254" customFormat="1"/>
    <row r="5255" customFormat="1"/>
    <row r="5256" customFormat="1"/>
    <row r="5257" customFormat="1"/>
    <row r="5258" customFormat="1"/>
    <row r="5259" customFormat="1"/>
    <row r="5260" customFormat="1"/>
    <row r="5261" customFormat="1"/>
    <row r="5262" customFormat="1"/>
    <row r="5263" customFormat="1"/>
    <row r="5264" customFormat="1"/>
    <row r="5265" customFormat="1"/>
    <row r="5266" customFormat="1"/>
    <row r="5267" customFormat="1"/>
    <row r="5268" customFormat="1"/>
    <row r="5269" customFormat="1"/>
    <row r="5270" customFormat="1"/>
    <row r="5271" customFormat="1"/>
    <row r="5272" customFormat="1"/>
    <row r="5273" customFormat="1"/>
    <row r="5274" customFormat="1"/>
    <row r="5275" customFormat="1"/>
    <row r="5276" customFormat="1"/>
    <row r="5277" customFormat="1"/>
    <row r="5278" customFormat="1"/>
    <row r="5279" customFormat="1"/>
    <row r="5280" customFormat="1"/>
    <row r="5281" customFormat="1"/>
    <row r="5282" customFormat="1"/>
    <row r="5283" customFormat="1"/>
    <row r="5284" customFormat="1"/>
    <row r="5285" customFormat="1"/>
    <row r="5286" customFormat="1"/>
    <row r="5287" customFormat="1"/>
    <row r="5288" customFormat="1"/>
    <row r="5289" customFormat="1"/>
    <row r="5290" customFormat="1"/>
    <row r="5291" customFormat="1"/>
    <row r="5292" customFormat="1"/>
    <row r="5293" customFormat="1"/>
    <row r="5294" customFormat="1"/>
    <row r="5295" customFormat="1"/>
    <row r="5296" customFormat="1"/>
    <row r="5297" customFormat="1"/>
    <row r="5298" customFormat="1"/>
    <row r="5299" customFormat="1"/>
    <row r="5300" customFormat="1"/>
    <row r="5301" customFormat="1"/>
    <row r="5302" customFormat="1"/>
    <row r="5303" customFormat="1"/>
    <row r="5304" customFormat="1"/>
    <row r="5305" customFormat="1"/>
    <row r="5306" customFormat="1"/>
    <row r="5307" customFormat="1"/>
    <row r="5308" customFormat="1"/>
    <row r="5309" customFormat="1"/>
    <row r="5310" customFormat="1"/>
    <row r="5311" customFormat="1"/>
    <row r="5312" customFormat="1"/>
    <row r="5313" customFormat="1"/>
    <row r="5314" customFormat="1"/>
    <row r="5315" customFormat="1"/>
    <row r="5316" customFormat="1"/>
    <row r="5317" customFormat="1"/>
    <row r="5318" customFormat="1"/>
    <row r="5319" customFormat="1"/>
    <row r="5320" customFormat="1"/>
    <row r="5321" customFormat="1"/>
    <row r="5322" customFormat="1"/>
    <row r="5323" customFormat="1"/>
    <row r="5324" customFormat="1"/>
    <row r="5325" customFormat="1"/>
    <row r="5326" customFormat="1"/>
    <row r="5327" customFormat="1"/>
    <row r="5328" customFormat="1"/>
    <row r="5329" customFormat="1"/>
    <row r="5330" customFormat="1"/>
    <row r="5331" customFormat="1"/>
    <row r="5332" customFormat="1"/>
    <row r="5333" customFormat="1"/>
    <row r="5334" customFormat="1"/>
    <row r="5335" customFormat="1"/>
    <row r="5336" customFormat="1"/>
    <row r="5337" customFormat="1"/>
    <row r="5338" customFormat="1"/>
    <row r="5339" customFormat="1"/>
    <row r="5340" customFormat="1"/>
    <row r="5341" customFormat="1"/>
    <row r="5342" customFormat="1"/>
    <row r="5343" customFormat="1"/>
    <row r="5344" customFormat="1"/>
    <row r="5345" customFormat="1"/>
    <row r="5346" customFormat="1"/>
    <row r="5347" customFormat="1"/>
    <row r="5348" customFormat="1"/>
    <row r="5349" customFormat="1"/>
    <row r="5350" customFormat="1"/>
    <row r="5351" customFormat="1"/>
    <row r="5352" customFormat="1"/>
    <row r="5353" customFormat="1"/>
    <row r="5354" customFormat="1"/>
    <row r="5355" customFormat="1"/>
    <row r="5356" customFormat="1"/>
    <row r="5357" customFormat="1"/>
    <row r="5358" customFormat="1"/>
    <row r="5359" customFormat="1"/>
    <row r="5360" customFormat="1"/>
    <row r="5361" customFormat="1"/>
    <row r="5362" customFormat="1"/>
    <row r="5363" customFormat="1"/>
    <row r="5364" customFormat="1"/>
    <row r="5365" customFormat="1"/>
    <row r="5366" customFormat="1"/>
    <row r="5367" customFormat="1"/>
    <row r="5368" customFormat="1"/>
    <row r="5369" customFormat="1"/>
    <row r="5370" customFormat="1"/>
    <row r="5371" customFormat="1"/>
    <row r="5372" customFormat="1"/>
    <row r="5373" customFormat="1"/>
    <row r="5374" customFormat="1"/>
    <row r="5375" customFormat="1"/>
    <row r="5376" customFormat="1"/>
    <row r="5377" customFormat="1"/>
    <row r="5378" customFormat="1"/>
    <row r="5379" customFormat="1"/>
    <row r="5380" customFormat="1"/>
    <row r="5381" customFormat="1"/>
    <row r="5382" customFormat="1"/>
    <row r="5383" customFormat="1"/>
    <row r="5384" customFormat="1"/>
    <row r="5385" customFormat="1"/>
    <row r="5386" customFormat="1"/>
    <row r="5387" customFormat="1"/>
    <row r="5388" customFormat="1"/>
    <row r="5389" customFormat="1"/>
    <row r="5390" customFormat="1"/>
    <row r="5391" customFormat="1"/>
    <row r="5392" customFormat="1"/>
    <row r="5393" customFormat="1"/>
    <row r="5394" customFormat="1"/>
    <row r="5395" customFormat="1"/>
    <row r="5396" customFormat="1"/>
    <row r="5397" customFormat="1"/>
    <row r="5398" customFormat="1"/>
    <row r="5399" customFormat="1"/>
    <row r="5400" customFormat="1"/>
    <row r="5401" customFormat="1"/>
    <row r="5402" customFormat="1"/>
    <row r="5403" customFormat="1"/>
    <row r="5404" customFormat="1"/>
    <row r="5405" customFormat="1"/>
    <row r="5406" customFormat="1"/>
    <row r="5407" customFormat="1"/>
    <row r="5408" customFormat="1"/>
    <row r="5409" customFormat="1"/>
    <row r="5410" customFormat="1"/>
    <row r="5411" customFormat="1"/>
    <row r="5412" customFormat="1"/>
    <row r="5413" customFormat="1"/>
    <row r="5414" customFormat="1"/>
    <row r="5415" customFormat="1"/>
    <row r="5416" customFormat="1"/>
    <row r="5417" customFormat="1"/>
    <row r="5418" customFormat="1"/>
    <row r="5419" customFormat="1"/>
    <row r="5420" customFormat="1"/>
    <row r="5421" customFormat="1"/>
    <row r="5422" customFormat="1"/>
    <row r="5423" customFormat="1"/>
    <row r="5424" customFormat="1"/>
    <row r="5425" customFormat="1"/>
    <row r="5426" customFormat="1"/>
    <row r="5427" customFormat="1"/>
    <row r="5428" customFormat="1"/>
    <row r="5429" customFormat="1"/>
    <row r="5430" customFormat="1"/>
    <row r="5431" customFormat="1"/>
    <row r="5432" customFormat="1"/>
    <row r="5433" customFormat="1"/>
    <row r="5434" customFormat="1"/>
    <row r="5435" customFormat="1"/>
    <row r="5436" customFormat="1"/>
    <row r="5437" customFormat="1"/>
    <row r="5438" customFormat="1"/>
    <row r="5439" customFormat="1"/>
    <row r="5440" customFormat="1"/>
    <row r="5441" customFormat="1"/>
    <row r="5442" customFormat="1"/>
    <row r="5443" customFormat="1"/>
    <row r="5444" customFormat="1"/>
    <row r="5445" customFormat="1"/>
    <row r="5446" customFormat="1"/>
    <row r="5447" customFormat="1"/>
    <row r="5448" customFormat="1"/>
    <row r="5449" customFormat="1"/>
    <row r="5450" customFormat="1"/>
    <row r="5451" customFormat="1"/>
    <row r="5452" customFormat="1"/>
    <row r="5453" customFormat="1"/>
    <row r="5454" customFormat="1"/>
    <row r="5455" customFormat="1"/>
    <row r="5456" customFormat="1"/>
    <row r="5457" customFormat="1"/>
    <row r="5458" customFormat="1"/>
    <row r="5459" customFormat="1"/>
    <row r="5460" customFormat="1"/>
    <row r="5461" customFormat="1"/>
    <row r="5462" customFormat="1"/>
    <row r="5463" customFormat="1"/>
    <row r="5464" customFormat="1"/>
    <row r="5465" customFormat="1"/>
    <row r="5466" customFormat="1"/>
    <row r="5467" customFormat="1"/>
    <row r="5468" customFormat="1"/>
    <row r="5469" customFormat="1"/>
    <row r="5470" customFormat="1"/>
    <row r="5471" customFormat="1"/>
    <row r="5472" customFormat="1"/>
    <row r="5473" customFormat="1"/>
    <row r="5474" customFormat="1"/>
    <row r="5475" customFormat="1"/>
    <row r="5476" customFormat="1"/>
    <row r="5477" customFormat="1"/>
    <row r="5478" customFormat="1"/>
    <row r="5479" customFormat="1"/>
    <row r="5480" customFormat="1"/>
    <row r="5481" customFormat="1"/>
    <row r="5482" customFormat="1"/>
    <row r="5483" customFormat="1"/>
    <row r="5484" customFormat="1"/>
    <row r="5485" customFormat="1"/>
    <row r="5486" customFormat="1"/>
    <row r="5487" customFormat="1"/>
    <row r="5488" customFormat="1"/>
    <row r="5489" customFormat="1"/>
    <row r="5490" customFormat="1"/>
    <row r="5491" customFormat="1"/>
    <row r="5492" customFormat="1"/>
    <row r="5493" customFormat="1"/>
    <row r="5494" customFormat="1"/>
    <row r="5495" customFormat="1"/>
    <row r="5496" customFormat="1"/>
    <row r="5497" customFormat="1"/>
    <row r="5498" customFormat="1"/>
    <row r="5499" customFormat="1"/>
    <row r="5500" customFormat="1"/>
    <row r="5501" customFormat="1"/>
    <row r="5502" customFormat="1"/>
    <row r="5503" customFormat="1"/>
    <row r="5504" customFormat="1"/>
    <row r="5505" customFormat="1"/>
    <row r="5506" customFormat="1"/>
    <row r="5507" customFormat="1"/>
    <row r="5508" customFormat="1"/>
    <row r="5509" customFormat="1"/>
    <row r="5510" customFormat="1"/>
    <row r="5511" customFormat="1"/>
    <row r="5512" customFormat="1"/>
    <row r="5513" customFormat="1"/>
    <row r="5514" customFormat="1"/>
    <row r="5515" customFormat="1"/>
    <row r="5516" customFormat="1"/>
    <row r="5517" customFormat="1"/>
    <row r="5518" customFormat="1"/>
    <row r="5519" customFormat="1"/>
    <row r="5520" customFormat="1"/>
    <row r="5521" customFormat="1"/>
    <row r="5522" customFormat="1"/>
    <row r="5523" customFormat="1"/>
    <row r="5524" customFormat="1"/>
    <row r="5525" customFormat="1"/>
    <row r="5526" customFormat="1"/>
    <row r="5527" customFormat="1"/>
    <row r="5528" customFormat="1"/>
    <row r="5529" customFormat="1"/>
    <row r="5530" customFormat="1"/>
    <row r="5531" customFormat="1"/>
    <row r="5532" customFormat="1"/>
    <row r="5533" customFormat="1"/>
    <row r="5534" customFormat="1"/>
    <row r="5535" customFormat="1"/>
    <row r="5536" customFormat="1"/>
    <row r="5537" customFormat="1"/>
    <row r="5538" customFormat="1"/>
    <row r="5539" customFormat="1"/>
    <row r="5540" customFormat="1"/>
    <row r="5541" customFormat="1"/>
    <row r="5542" customFormat="1"/>
    <row r="5543" customFormat="1"/>
    <row r="5544" customFormat="1"/>
    <row r="5545" customFormat="1"/>
    <row r="5546" customFormat="1"/>
    <row r="5547" customFormat="1"/>
    <row r="5548" customFormat="1"/>
    <row r="5549" customFormat="1"/>
    <row r="5550" customFormat="1"/>
    <row r="5551" customFormat="1"/>
    <row r="5552" customFormat="1"/>
    <row r="5553" customFormat="1"/>
    <row r="5554" customFormat="1"/>
    <row r="5555" customFormat="1"/>
    <row r="5556" customFormat="1"/>
    <row r="5557" customFormat="1"/>
    <row r="5558" customFormat="1"/>
    <row r="5559" customFormat="1"/>
    <row r="5560" customFormat="1"/>
    <row r="5561" customFormat="1"/>
    <row r="5562" customFormat="1"/>
    <row r="5563" customFormat="1"/>
    <row r="5564" customFormat="1"/>
    <row r="5565" customFormat="1"/>
    <row r="5566" customFormat="1"/>
    <row r="5567" customFormat="1"/>
    <row r="5568" customFormat="1"/>
    <row r="5569" customFormat="1"/>
    <row r="5570" customFormat="1"/>
    <row r="5571" customFormat="1"/>
    <row r="5572" customFormat="1"/>
    <row r="5573" customFormat="1"/>
    <row r="5574" customFormat="1"/>
    <row r="5575" customFormat="1"/>
    <row r="5576" customFormat="1"/>
    <row r="5577" customFormat="1"/>
    <row r="5578" customFormat="1"/>
    <row r="5579" customFormat="1"/>
    <row r="5580" customFormat="1"/>
    <row r="5581" customFormat="1"/>
    <row r="5582" customFormat="1"/>
    <row r="5583" customFormat="1"/>
    <row r="5584" customFormat="1"/>
    <row r="5585" customFormat="1"/>
    <row r="5586" customFormat="1"/>
    <row r="5587" customFormat="1"/>
    <row r="5588" customFormat="1"/>
    <row r="5589" customFormat="1"/>
    <row r="5590" customFormat="1"/>
    <row r="5591" customFormat="1"/>
    <row r="5592" customFormat="1"/>
    <row r="5593" customFormat="1"/>
    <row r="5594" customFormat="1"/>
    <row r="5595" customFormat="1"/>
    <row r="5596" customFormat="1"/>
    <row r="5597" customFormat="1"/>
    <row r="5598" customFormat="1"/>
    <row r="5599" customFormat="1"/>
    <row r="5600" customFormat="1"/>
    <row r="5601" customFormat="1"/>
    <row r="5602" customFormat="1"/>
    <row r="5603" customFormat="1"/>
    <row r="5604" customFormat="1"/>
    <row r="5605" customFormat="1"/>
    <row r="5606" customFormat="1"/>
    <row r="5607" customFormat="1"/>
    <row r="5608" customFormat="1"/>
    <row r="5609" customFormat="1"/>
    <row r="5610" customFormat="1"/>
    <row r="5611" customFormat="1"/>
    <row r="5612" customFormat="1"/>
    <row r="5613" customFormat="1"/>
    <row r="5614" customFormat="1"/>
    <row r="5615" customFormat="1"/>
    <row r="5616" customFormat="1"/>
    <row r="5617" customFormat="1"/>
    <row r="5618" customFormat="1"/>
    <row r="5619" customFormat="1"/>
    <row r="5620" customFormat="1"/>
    <row r="5621" customFormat="1"/>
    <row r="5622" customFormat="1"/>
    <row r="5623" customFormat="1"/>
    <row r="5624" customFormat="1"/>
    <row r="5625" customFormat="1"/>
    <row r="5626" customFormat="1"/>
    <row r="5627" customFormat="1"/>
    <row r="5628" customFormat="1"/>
    <row r="5629" customFormat="1"/>
    <row r="5630" customFormat="1"/>
    <row r="5631" customFormat="1"/>
    <row r="5632" customFormat="1"/>
    <row r="5633" customFormat="1"/>
    <row r="5634" customFormat="1"/>
    <row r="5635" customFormat="1"/>
    <row r="5636" customFormat="1"/>
    <row r="5637" customFormat="1"/>
    <row r="5638" customFormat="1"/>
    <row r="5639" customFormat="1"/>
    <row r="5640" customFormat="1"/>
    <row r="5641" customFormat="1"/>
    <row r="5642" customFormat="1"/>
    <row r="5643" customFormat="1"/>
    <row r="5644" customFormat="1"/>
    <row r="5645" customFormat="1"/>
    <row r="5646" customFormat="1"/>
    <row r="5647" customFormat="1"/>
    <row r="5648" customFormat="1"/>
    <row r="5649" customFormat="1"/>
    <row r="5650" customFormat="1"/>
    <row r="5651" customFormat="1"/>
    <row r="5652" customFormat="1"/>
    <row r="5653" customFormat="1"/>
    <row r="5654" customFormat="1"/>
    <row r="5655" customFormat="1"/>
    <row r="5656" customFormat="1"/>
    <row r="5657" customFormat="1"/>
    <row r="5658" customFormat="1"/>
    <row r="5659" customFormat="1"/>
    <row r="5660" customFormat="1"/>
    <row r="5661" customFormat="1"/>
    <row r="5662" customFormat="1"/>
    <row r="5663" customFormat="1"/>
    <row r="5664" customFormat="1"/>
    <row r="5665" customFormat="1"/>
    <row r="5666" customFormat="1"/>
    <row r="5667" customFormat="1"/>
    <row r="5668" customFormat="1"/>
    <row r="5669" customFormat="1"/>
    <row r="5670" customFormat="1"/>
    <row r="5671" customFormat="1"/>
    <row r="5672" customFormat="1"/>
    <row r="5673" customFormat="1"/>
    <row r="5674" customFormat="1"/>
    <row r="5675" customFormat="1"/>
    <row r="5676" customFormat="1"/>
    <row r="5677" customFormat="1"/>
    <row r="5678" customFormat="1"/>
    <row r="5679" customFormat="1"/>
    <row r="5680" customFormat="1"/>
    <row r="5681" customFormat="1"/>
    <row r="5682" customFormat="1"/>
    <row r="5683" customFormat="1"/>
    <row r="5684" customFormat="1"/>
    <row r="5685" customFormat="1"/>
    <row r="5686" customFormat="1"/>
    <row r="5687" customFormat="1"/>
    <row r="5688" customFormat="1"/>
    <row r="5689" customFormat="1"/>
    <row r="5690" customFormat="1"/>
    <row r="5691" customFormat="1"/>
    <row r="5692" customFormat="1"/>
    <row r="5693" customFormat="1"/>
    <row r="5694" customFormat="1"/>
    <row r="5695" customFormat="1"/>
    <row r="5696" customFormat="1"/>
    <row r="5697" customFormat="1"/>
    <row r="5698" customFormat="1"/>
    <row r="5699" customFormat="1"/>
    <row r="5700" customFormat="1"/>
    <row r="5701" customFormat="1"/>
    <row r="5702" customFormat="1"/>
    <row r="5703" customFormat="1"/>
    <row r="5704" customFormat="1"/>
    <row r="5705" customFormat="1"/>
    <row r="5706" customFormat="1"/>
    <row r="5707" customFormat="1"/>
    <row r="5708" customFormat="1"/>
    <row r="5709" customFormat="1"/>
    <row r="5710" customFormat="1"/>
    <row r="5711" customFormat="1"/>
    <row r="5712" customFormat="1"/>
    <row r="5713" customFormat="1"/>
    <row r="5714" customFormat="1"/>
    <row r="5715" customFormat="1"/>
    <row r="5716" customFormat="1"/>
    <row r="5717" customFormat="1"/>
    <row r="5718" customFormat="1"/>
    <row r="5719" customFormat="1"/>
    <row r="5720" customFormat="1"/>
    <row r="5721" customFormat="1"/>
    <row r="5722" customFormat="1"/>
    <row r="5723" customFormat="1"/>
    <row r="5724" customFormat="1"/>
    <row r="5725" customFormat="1"/>
    <row r="5726" customFormat="1"/>
    <row r="5727" customFormat="1"/>
    <row r="5728" customFormat="1"/>
    <row r="5729" customFormat="1"/>
    <row r="5730" customFormat="1"/>
    <row r="5731" customFormat="1"/>
    <row r="5732" customFormat="1"/>
    <row r="5733" customFormat="1"/>
    <row r="5734" customFormat="1"/>
    <row r="5735" customFormat="1"/>
    <row r="5736" customFormat="1"/>
    <row r="5737" customFormat="1"/>
    <row r="5738" customFormat="1"/>
    <row r="5739" customFormat="1"/>
    <row r="5740" customFormat="1"/>
    <row r="5741" customFormat="1"/>
    <row r="5742" customFormat="1"/>
    <row r="5743" customFormat="1"/>
    <row r="5744" customFormat="1"/>
    <row r="5745" customFormat="1"/>
    <row r="5746" customFormat="1"/>
    <row r="5747" customFormat="1"/>
    <row r="5748" customFormat="1"/>
    <row r="5749" customFormat="1"/>
    <row r="5750" customFormat="1"/>
    <row r="5751" customFormat="1"/>
    <row r="5752" customFormat="1"/>
    <row r="5753" customFormat="1"/>
    <row r="5754" customFormat="1"/>
    <row r="5755" customFormat="1"/>
    <row r="5756" customFormat="1"/>
    <row r="5757" customFormat="1"/>
    <row r="5758" customFormat="1"/>
    <row r="5759" customFormat="1"/>
    <row r="5760" customFormat="1"/>
    <row r="5761" customFormat="1"/>
    <row r="5762" customFormat="1"/>
    <row r="5763" customFormat="1"/>
    <row r="5764" customFormat="1"/>
    <row r="5765" customFormat="1"/>
    <row r="5766" customFormat="1"/>
    <row r="5767" customFormat="1"/>
    <row r="5768" customFormat="1"/>
    <row r="5769" customFormat="1"/>
    <row r="5770" customFormat="1"/>
    <row r="5771" customFormat="1"/>
    <row r="5772" customFormat="1"/>
    <row r="5773" customFormat="1"/>
    <row r="5774" customFormat="1"/>
    <row r="5775" customFormat="1"/>
    <row r="5776" customFormat="1"/>
    <row r="5777" customFormat="1"/>
    <row r="5778" customFormat="1"/>
    <row r="5779" customFormat="1"/>
    <row r="5780" customFormat="1"/>
    <row r="5781" customFormat="1"/>
    <row r="5782" customFormat="1"/>
    <row r="5783" customFormat="1"/>
    <row r="5784" customFormat="1"/>
    <row r="5785" customFormat="1"/>
    <row r="5786" customFormat="1"/>
    <row r="5787" customFormat="1"/>
    <row r="5788" customFormat="1"/>
    <row r="5789" customFormat="1"/>
    <row r="5790" customFormat="1"/>
    <row r="5791" customFormat="1"/>
    <row r="5792" customFormat="1"/>
    <row r="5793" customFormat="1"/>
    <row r="5794" customFormat="1"/>
    <row r="5795" customFormat="1"/>
    <row r="5796" customFormat="1"/>
    <row r="5797" customFormat="1"/>
    <row r="5798" customFormat="1"/>
    <row r="5799" customFormat="1"/>
    <row r="5800" customFormat="1"/>
    <row r="5801" customFormat="1"/>
    <row r="5802" customFormat="1"/>
    <row r="5803" customFormat="1"/>
    <row r="5804" customFormat="1"/>
    <row r="5805" customFormat="1"/>
    <row r="5806" customFormat="1"/>
    <row r="5807" customFormat="1"/>
    <row r="5808" customFormat="1"/>
    <row r="5809" customFormat="1"/>
    <row r="5810" customFormat="1"/>
    <row r="5811" customFormat="1"/>
    <row r="5812" customFormat="1"/>
    <row r="5813" customFormat="1"/>
    <row r="5814" customFormat="1"/>
    <row r="5815" customFormat="1"/>
    <row r="5816" customFormat="1"/>
    <row r="5817" customFormat="1"/>
    <row r="5818" customFormat="1"/>
    <row r="5819" customFormat="1"/>
    <row r="5820" customFormat="1"/>
    <row r="5821" customFormat="1"/>
    <row r="5822" customFormat="1"/>
    <row r="5823" customFormat="1"/>
    <row r="5824" customFormat="1"/>
    <row r="5825" customFormat="1"/>
    <row r="5826" customFormat="1"/>
    <row r="5827" customFormat="1"/>
    <row r="5828" customFormat="1"/>
    <row r="5829" customFormat="1"/>
    <row r="5830" customFormat="1"/>
    <row r="5831" customFormat="1"/>
    <row r="5832" customFormat="1"/>
    <row r="5833" customFormat="1"/>
    <row r="5834" customFormat="1"/>
    <row r="5835" customFormat="1"/>
    <row r="5836" customFormat="1"/>
    <row r="5837" customFormat="1"/>
    <row r="5838" customFormat="1"/>
    <row r="5839" customFormat="1"/>
    <row r="5840" customFormat="1"/>
    <row r="5841" customFormat="1"/>
    <row r="5842" customFormat="1"/>
    <row r="5843" customFormat="1"/>
    <row r="5844" customFormat="1"/>
    <row r="5845" customFormat="1"/>
    <row r="5846" customFormat="1"/>
    <row r="5847" customFormat="1"/>
    <row r="5848" customFormat="1"/>
    <row r="5849" customFormat="1"/>
    <row r="5850" customFormat="1"/>
    <row r="5851" customFormat="1"/>
    <row r="5852" customFormat="1"/>
    <row r="5853" customFormat="1"/>
    <row r="5854" customFormat="1"/>
    <row r="5855" customFormat="1"/>
    <row r="5856" customFormat="1"/>
    <row r="5857" customFormat="1"/>
    <row r="5858" customFormat="1"/>
    <row r="5859" customFormat="1"/>
    <row r="5860" customFormat="1"/>
    <row r="5861" customFormat="1"/>
    <row r="5862" customFormat="1"/>
    <row r="5863" customFormat="1"/>
    <row r="5864" customFormat="1"/>
    <row r="5865" customFormat="1"/>
    <row r="5866" customFormat="1"/>
    <row r="5867" customFormat="1"/>
    <row r="5868" customFormat="1"/>
    <row r="5869" customFormat="1"/>
    <row r="5870" customFormat="1"/>
    <row r="5871" customFormat="1"/>
    <row r="5872" customFormat="1"/>
    <row r="5873" customFormat="1"/>
    <row r="5874" customFormat="1"/>
    <row r="5875" customFormat="1"/>
    <row r="5876" customFormat="1"/>
    <row r="5877" customFormat="1"/>
    <row r="5878" customFormat="1"/>
    <row r="5879" customFormat="1"/>
    <row r="5880" customFormat="1"/>
    <row r="5881" customFormat="1"/>
    <row r="5882" customFormat="1"/>
    <row r="5883" customFormat="1"/>
    <row r="5884" customFormat="1"/>
    <row r="5885" customFormat="1"/>
    <row r="5886" customFormat="1"/>
    <row r="5887" customFormat="1"/>
    <row r="5888" customFormat="1"/>
    <row r="5889" customFormat="1"/>
    <row r="5890" customFormat="1"/>
    <row r="5891" customFormat="1"/>
    <row r="5892" customFormat="1"/>
    <row r="5893" customFormat="1"/>
    <row r="5894" customFormat="1"/>
    <row r="5895" customFormat="1"/>
    <row r="5896" customFormat="1"/>
    <row r="5897" customFormat="1"/>
    <row r="5898" customFormat="1"/>
    <row r="5899" customFormat="1"/>
    <row r="5900" customFormat="1"/>
    <row r="5901" customFormat="1"/>
    <row r="5902" customFormat="1"/>
    <row r="5903" customFormat="1"/>
    <row r="5904" customFormat="1"/>
    <row r="5905" customFormat="1"/>
    <row r="5906" customFormat="1"/>
    <row r="5907" customFormat="1"/>
    <row r="5908" customFormat="1"/>
    <row r="5909" customFormat="1"/>
    <row r="5910" customFormat="1"/>
    <row r="5911" customFormat="1"/>
    <row r="5912" customFormat="1"/>
    <row r="5913" customFormat="1"/>
    <row r="5914" customFormat="1"/>
    <row r="5915" customFormat="1"/>
    <row r="5916" customFormat="1"/>
    <row r="5917" customFormat="1"/>
    <row r="5918" customFormat="1"/>
    <row r="5919" customFormat="1"/>
    <row r="5920" customFormat="1"/>
    <row r="5921" customFormat="1"/>
    <row r="5922" customFormat="1"/>
    <row r="5923" customFormat="1"/>
    <row r="5924" customFormat="1"/>
    <row r="5925" customFormat="1"/>
    <row r="5926" customFormat="1"/>
    <row r="5927" customFormat="1"/>
    <row r="5928" customFormat="1"/>
    <row r="5929" customFormat="1"/>
    <row r="5930" customFormat="1"/>
    <row r="5931" customFormat="1"/>
    <row r="5932" customFormat="1"/>
    <row r="5933" customFormat="1"/>
    <row r="5934" customFormat="1"/>
    <row r="5935" customFormat="1"/>
    <row r="5936" customFormat="1"/>
    <row r="5937" customFormat="1"/>
    <row r="5938" customFormat="1"/>
    <row r="5939" customFormat="1"/>
    <row r="5940" customFormat="1"/>
    <row r="5941" customFormat="1"/>
    <row r="5942" customFormat="1"/>
    <row r="5943" customFormat="1"/>
    <row r="5944" customFormat="1"/>
    <row r="5945" customFormat="1"/>
    <row r="5946" customFormat="1"/>
    <row r="5947" customFormat="1"/>
    <row r="5948" customFormat="1"/>
    <row r="5949" customFormat="1"/>
    <row r="5950" customFormat="1"/>
    <row r="5951" customFormat="1"/>
    <row r="5952" customFormat="1"/>
    <row r="5953" customFormat="1"/>
    <row r="5954" customFormat="1"/>
    <row r="5955" customFormat="1"/>
    <row r="5956" customFormat="1"/>
    <row r="5957" customFormat="1"/>
    <row r="5958" customFormat="1"/>
    <row r="5959" customFormat="1"/>
    <row r="5960" customFormat="1"/>
    <row r="5961" customFormat="1"/>
    <row r="5962" customFormat="1"/>
    <row r="5963" customFormat="1"/>
    <row r="5964" customFormat="1"/>
    <row r="5965" customFormat="1"/>
    <row r="5966" customFormat="1"/>
    <row r="5967" customFormat="1"/>
    <row r="5968" customFormat="1"/>
    <row r="5969" customFormat="1"/>
    <row r="5970" customFormat="1"/>
    <row r="5971" customFormat="1"/>
    <row r="5972" customFormat="1"/>
    <row r="5973" customFormat="1"/>
    <row r="5974" customFormat="1"/>
    <row r="5975" customFormat="1"/>
    <row r="5976" customFormat="1"/>
    <row r="5977" customFormat="1"/>
    <row r="5978" customFormat="1"/>
    <row r="5979" customFormat="1"/>
    <row r="5980" customFormat="1"/>
    <row r="5981" customFormat="1"/>
    <row r="5982" customFormat="1"/>
    <row r="5983" customFormat="1"/>
    <row r="5984" customFormat="1"/>
    <row r="5985" customFormat="1"/>
    <row r="5986" customFormat="1"/>
    <row r="5987" customFormat="1"/>
    <row r="5988" customFormat="1"/>
    <row r="5989" customFormat="1"/>
    <row r="5990" customFormat="1"/>
    <row r="5991" customFormat="1"/>
    <row r="5992" customFormat="1"/>
    <row r="5993" customFormat="1"/>
    <row r="5994" customFormat="1"/>
    <row r="5995" customFormat="1"/>
    <row r="5996" customFormat="1"/>
    <row r="5997" customFormat="1"/>
    <row r="5998" customFormat="1"/>
    <row r="5999" customFormat="1"/>
    <row r="6000" customFormat="1"/>
    <row r="6001" customFormat="1"/>
    <row r="6002" customFormat="1"/>
    <row r="6003" customFormat="1"/>
    <row r="6004" customFormat="1"/>
    <row r="6005" customFormat="1"/>
    <row r="6006" customFormat="1"/>
    <row r="6007" customFormat="1"/>
    <row r="6008" customFormat="1"/>
    <row r="6009" customFormat="1"/>
    <row r="6010" customFormat="1"/>
    <row r="6011" customFormat="1"/>
    <row r="6012" customFormat="1"/>
    <row r="6013" customFormat="1"/>
    <row r="6014" customFormat="1"/>
    <row r="6015" customFormat="1"/>
    <row r="6016" customFormat="1"/>
    <row r="6017" customFormat="1"/>
    <row r="6018" customFormat="1"/>
    <row r="6019" customFormat="1"/>
    <row r="6020" customFormat="1"/>
    <row r="6021" customFormat="1"/>
    <row r="6022" customFormat="1"/>
    <row r="6023" customFormat="1"/>
    <row r="6024" customFormat="1"/>
    <row r="6025" customFormat="1"/>
    <row r="6026" customFormat="1"/>
    <row r="6027" customFormat="1"/>
    <row r="6028" customFormat="1"/>
    <row r="6029" customFormat="1"/>
    <row r="6030" customFormat="1"/>
    <row r="6031" customFormat="1"/>
    <row r="6032" customFormat="1"/>
    <row r="6033" customFormat="1"/>
    <row r="6034" customFormat="1"/>
    <row r="6035" customFormat="1"/>
    <row r="6036" customFormat="1"/>
    <row r="6037" customFormat="1"/>
    <row r="6038" customFormat="1"/>
    <row r="6039" customFormat="1"/>
    <row r="6040" customFormat="1"/>
    <row r="6041" customFormat="1"/>
    <row r="6042" customFormat="1"/>
    <row r="6043" customFormat="1"/>
    <row r="6044" customFormat="1"/>
    <row r="6045" customFormat="1"/>
    <row r="6046" customFormat="1"/>
    <row r="6047" customFormat="1"/>
    <row r="6048" customFormat="1"/>
    <row r="6049" customFormat="1"/>
    <row r="6050" customFormat="1"/>
    <row r="6051" customFormat="1"/>
    <row r="6052" customFormat="1"/>
    <row r="6053" customFormat="1"/>
    <row r="6054" customFormat="1"/>
    <row r="6055" customFormat="1"/>
    <row r="6056" customFormat="1"/>
    <row r="6057" customFormat="1"/>
    <row r="6058" customFormat="1"/>
    <row r="6059" customFormat="1"/>
    <row r="6060" customFormat="1"/>
    <row r="6061" customFormat="1"/>
    <row r="6062" customFormat="1"/>
    <row r="6063" customFormat="1"/>
    <row r="6064" customFormat="1"/>
    <row r="6065" customFormat="1"/>
    <row r="6066" customFormat="1"/>
    <row r="6067" customFormat="1"/>
    <row r="6068" customFormat="1"/>
    <row r="6069" customFormat="1"/>
    <row r="6070" customFormat="1"/>
    <row r="6071" customFormat="1"/>
    <row r="6072" customFormat="1"/>
    <row r="6073" customFormat="1"/>
    <row r="6074" customFormat="1"/>
    <row r="6075" customFormat="1"/>
    <row r="6076" customFormat="1"/>
    <row r="6077" customFormat="1"/>
    <row r="6078" customFormat="1"/>
    <row r="6079" customFormat="1"/>
    <row r="6080" customFormat="1"/>
    <row r="6081" customFormat="1"/>
    <row r="6082" customFormat="1"/>
    <row r="6083" customFormat="1"/>
    <row r="6084" customFormat="1"/>
    <row r="6085" customFormat="1"/>
    <row r="6086" customFormat="1"/>
    <row r="6087" customFormat="1"/>
    <row r="6088" customFormat="1"/>
    <row r="6089" customFormat="1"/>
    <row r="6090" customFormat="1"/>
    <row r="6091" customFormat="1"/>
    <row r="6092" customFormat="1"/>
    <row r="6093" customFormat="1"/>
    <row r="6094" customFormat="1"/>
    <row r="6095" customFormat="1"/>
    <row r="6096" customFormat="1"/>
    <row r="6097" customFormat="1"/>
    <row r="6098" customFormat="1"/>
    <row r="6099" customFormat="1"/>
    <row r="6100" customFormat="1"/>
    <row r="6101" customFormat="1"/>
    <row r="6102" customFormat="1"/>
    <row r="6103" customFormat="1"/>
    <row r="6104" customFormat="1"/>
    <row r="6105" customFormat="1"/>
    <row r="6106" customFormat="1"/>
    <row r="6107" customFormat="1"/>
    <row r="6108" customFormat="1"/>
    <row r="6109" customFormat="1"/>
    <row r="6110" customFormat="1"/>
    <row r="6111" customFormat="1"/>
    <row r="6112" customFormat="1"/>
    <row r="6113" customFormat="1"/>
    <row r="6114" customFormat="1"/>
    <row r="6115" customFormat="1"/>
    <row r="6116" customFormat="1"/>
    <row r="6117" customFormat="1"/>
    <row r="6118" customFormat="1"/>
    <row r="6119" customFormat="1"/>
    <row r="6120" customFormat="1"/>
    <row r="6121" customFormat="1"/>
    <row r="6122" customFormat="1"/>
    <row r="6123" customFormat="1"/>
    <row r="6124" customFormat="1"/>
    <row r="6125" customFormat="1"/>
    <row r="6126" customFormat="1"/>
    <row r="6127" customFormat="1"/>
    <row r="6128" customFormat="1"/>
    <row r="6129" customFormat="1"/>
    <row r="6130" customFormat="1"/>
    <row r="6131" customFormat="1"/>
    <row r="6132" customFormat="1"/>
    <row r="6133" customFormat="1"/>
    <row r="6134" customFormat="1"/>
    <row r="6135" customFormat="1"/>
    <row r="6136" customFormat="1"/>
    <row r="6137" customFormat="1"/>
    <row r="6138" customFormat="1"/>
    <row r="6139" customFormat="1"/>
    <row r="6140" customFormat="1"/>
    <row r="6141" customFormat="1"/>
    <row r="6142" customFormat="1"/>
    <row r="6143" customFormat="1"/>
    <row r="6144" customFormat="1"/>
    <row r="6145" customFormat="1"/>
    <row r="6146" customFormat="1"/>
    <row r="6147" customFormat="1"/>
    <row r="6148" customFormat="1"/>
    <row r="6149" customFormat="1"/>
    <row r="6150" customFormat="1"/>
    <row r="6151" customFormat="1"/>
    <row r="6152" customFormat="1"/>
    <row r="6153" customFormat="1"/>
    <row r="6154" customFormat="1"/>
    <row r="6155" customFormat="1"/>
    <row r="6156" customFormat="1"/>
    <row r="6157" customFormat="1"/>
    <row r="6158" customFormat="1"/>
    <row r="6159" customFormat="1"/>
    <row r="6160" customFormat="1"/>
    <row r="6161" customFormat="1"/>
    <row r="6162" customFormat="1"/>
    <row r="6163" customFormat="1"/>
    <row r="6164" customFormat="1"/>
    <row r="6165" customFormat="1"/>
    <row r="6166" customFormat="1"/>
    <row r="6167" customFormat="1"/>
    <row r="6168" customFormat="1"/>
    <row r="6169" customFormat="1"/>
    <row r="6170" customFormat="1"/>
    <row r="6171" customFormat="1"/>
    <row r="6172" customFormat="1"/>
    <row r="6173" customFormat="1"/>
    <row r="6174" customFormat="1"/>
    <row r="6175" customFormat="1"/>
    <row r="6176" customFormat="1"/>
    <row r="6177" customFormat="1"/>
    <row r="6178" customFormat="1"/>
    <row r="6179" customFormat="1"/>
    <row r="6180" customFormat="1"/>
    <row r="6181" customFormat="1"/>
    <row r="6182" customFormat="1"/>
    <row r="6183" customFormat="1"/>
    <row r="6184" customFormat="1"/>
    <row r="6185" customFormat="1"/>
    <row r="6186" customFormat="1"/>
    <row r="6187" customFormat="1"/>
    <row r="6188" customFormat="1"/>
    <row r="6189" customFormat="1"/>
    <row r="6190" customFormat="1"/>
    <row r="6191" customFormat="1"/>
    <row r="6192" customFormat="1"/>
    <row r="6193" customFormat="1"/>
    <row r="6194" customFormat="1"/>
    <row r="6195" customFormat="1"/>
    <row r="6196" customFormat="1"/>
    <row r="6197" customFormat="1"/>
    <row r="6198" customFormat="1"/>
    <row r="6199" customFormat="1"/>
    <row r="6200" customFormat="1"/>
    <row r="6201" customFormat="1"/>
    <row r="6202" customFormat="1"/>
    <row r="6203" customFormat="1"/>
    <row r="6204" customFormat="1"/>
    <row r="6205" customFormat="1"/>
    <row r="6206" customFormat="1"/>
    <row r="6207" customFormat="1"/>
    <row r="6208" customFormat="1"/>
    <row r="6209" customFormat="1"/>
    <row r="6210" customFormat="1"/>
    <row r="6211" customFormat="1"/>
    <row r="6212" customFormat="1"/>
    <row r="6213" customFormat="1"/>
    <row r="6214" customFormat="1"/>
    <row r="6215" customFormat="1"/>
    <row r="6216" customFormat="1"/>
    <row r="6217" customFormat="1"/>
    <row r="6218" customFormat="1"/>
    <row r="6219" customFormat="1"/>
    <row r="6220" customFormat="1"/>
    <row r="6221" customFormat="1"/>
    <row r="6222" customFormat="1"/>
    <row r="6223" customFormat="1"/>
    <row r="6224" customFormat="1"/>
    <row r="6225" customFormat="1"/>
    <row r="6226" customFormat="1"/>
    <row r="6227" customFormat="1"/>
    <row r="6228" customFormat="1"/>
    <row r="6229" customFormat="1"/>
    <row r="6230" customFormat="1"/>
    <row r="6231" customFormat="1"/>
    <row r="6232" customFormat="1"/>
    <row r="6233" customFormat="1"/>
    <row r="6234" customFormat="1"/>
    <row r="6235" customFormat="1"/>
    <row r="6236" customFormat="1"/>
    <row r="6237" customFormat="1"/>
    <row r="6238" customFormat="1"/>
    <row r="6239" customFormat="1"/>
    <row r="6240" customFormat="1"/>
    <row r="6241" customFormat="1"/>
    <row r="6242" customFormat="1"/>
    <row r="6243" customFormat="1"/>
    <row r="6244" customFormat="1"/>
    <row r="6245" customFormat="1"/>
    <row r="6246" customFormat="1"/>
    <row r="6247" customFormat="1"/>
    <row r="6248" customFormat="1"/>
    <row r="6249" customFormat="1"/>
    <row r="6250" customFormat="1"/>
    <row r="6251" customFormat="1"/>
    <row r="6252" customFormat="1"/>
    <row r="6253" customFormat="1"/>
    <row r="6254" customFormat="1"/>
    <row r="6255" customFormat="1"/>
    <row r="6256" customFormat="1"/>
    <row r="6257" customFormat="1"/>
    <row r="6258" customFormat="1"/>
    <row r="6259" customFormat="1"/>
    <row r="6260" customFormat="1"/>
    <row r="6261" customFormat="1"/>
    <row r="6262" customFormat="1"/>
    <row r="6263" customFormat="1"/>
    <row r="6264" customFormat="1"/>
    <row r="6265" customFormat="1"/>
    <row r="6266" customFormat="1"/>
    <row r="6267" customFormat="1"/>
    <row r="6268" customFormat="1"/>
    <row r="6269" customFormat="1"/>
    <row r="6270" customFormat="1"/>
    <row r="6271" customFormat="1"/>
    <row r="6272" customFormat="1"/>
    <row r="6273" customFormat="1"/>
    <row r="6274" customFormat="1"/>
    <row r="6275" customFormat="1"/>
    <row r="6276" customFormat="1"/>
    <row r="6277" customFormat="1"/>
    <row r="6278" customFormat="1"/>
    <row r="6279" customFormat="1"/>
    <row r="6280" customFormat="1"/>
    <row r="6281" customFormat="1"/>
    <row r="6282" customFormat="1"/>
    <row r="6283" customFormat="1"/>
    <row r="6284" customFormat="1"/>
    <row r="6285" customFormat="1"/>
    <row r="6286" customFormat="1"/>
    <row r="6287" customFormat="1"/>
    <row r="6288" customFormat="1"/>
    <row r="6289" customFormat="1"/>
    <row r="6290" customFormat="1"/>
    <row r="6291" customFormat="1"/>
    <row r="6292" customFormat="1"/>
    <row r="6293" customFormat="1"/>
    <row r="6294" customFormat="1"/>
    <row r="6295" customFormat="1"/>
    <row r="6296" customFormat="1"/>
    <row r="6297" customFormat="1"/>
    <row r="6298" customFormat="1"/>
    <row r="6299" customFormat="1"/>
    <row r="6300" customFormat="1"/>
    <row r="6301" customFormat="1"/>
    <row r="6302" customFormat="1"/>
    <row r="6303" customFormat="1"/>
    <row r="6304" customFormat="1"/>
    <row r="6305" customFormat="1"/>
    <row r="6306" customFormat="1"/>
    <row r="6307" customFormat="1"/>
    <row r="6308" customFormat="1"/>
    <row r="6309" customFormat="1"/>
    <row r="6310" customFormat="1"/>
    <row r="6311" customFormat="1"/>
    <row r="6312" customFormat="1"/>
    <row r="6313" customFormat="1"/>
    <row r="6314" customFormat="1"/>
    <row r="6315" customFormat="1"/>
    <row r="6316" customFormat="1"/>
    <row r="6317" customFormat="1"/>
    <row r="6318" customFormat="1"/>
    <row r="6319" customFormat="1"/>
    <row r="6320" customFormat="1"/>
    <row r="6321" customFormat="1"/>
    <row r="6322" customFormat="1"/>
    <row r="6323" customFormat="1"/>
    <row r="6324" customFormat="1"/>
    <row r="6325" customFormat="1"/>
    <row r="6326" customFormat="1"/>
    <row r="6327" customFormat="1"/>
    <row r="6328" customFormat="1"/>
    <row r="6329" customFormat="1"/>
    <row r="6330" customFormat="1"/>
    <row r="6331" customFormat="1"/>
    <row r="6332" customFormat="1"/>
    <row r="6333" customFormat="1"/>
    <row r="6334" customFormat="1"/>
    <row r="6335" customFormat="1"/>
    <row r="6336" customFormat="1"/>
    <row r="6337" customFormat="1"/>
    <row r="6338" customFormat="1"/>
    <row r="6339" customFormat="1"/>
    <row r="6340" customFormat="1"/>
    <row r="6341" customFormat="1"/>
    <row r="6342" customFormat="1"/>
    <row r="6343" customFormat="1"/>
    <row r="6344" customFormat="1"/>
    <row r="6345" customFormat="1"/>
    <row r="6346" customFormat="1"/>
    <row r="6347" customFormat="1"/>
    <row r="6348" customFormat="1"/>
    <row r="6349" customFormat="1"/>
    <row r="6350" customFormat="1"/>
    <row r="6351" customFormat="1"/>
    <row r="6352" customFormat="1"/>
    <row r="6353" customFormat="1"/>
    <row r="6354" customFormat="1"/>
    <row r="6355" customFormat="1"/>
    <row r="6356" customFormat="1"/>
    <row r="6357" customFormat="1"/>
    <row r="6358" customFormat="1"/>
    <row r="6359" customFormat="1"/>
    <row r="6360" customFormat="1"/>
    <row r="6361" customFormat="1"/>
    <row r="6362" customFormat="1"/>
    <row r="6363" customFormat="1"/>
    <row r="6364" customFormat="1"/>
    <row r="6365" customFormat="1"/>
    <row r="6366" customFormat="1"/>
    <row r="6367" customFormat="1"/>
    <row r="6368" customFormat="1"/>
    <row r="6369" customFormat="1"/>
    <row r="6370" customFormat="1"/>
    <row r="6371" customFormat="1"/>
    <row r="6372" customFormat="1"/>
    <row r="6373" customFormat="1"/>
    <row r="6374" customFormat="1"/>
    <row r="6375" customFormat="1"/>
    <row r="6376" customFormat="1"/>
    <row r="6377" customFormat="1"/>
    <row r="6378" customFormat="1"/>
    <row r="6379" customFormat="1"/>
    <row r="6380" customFormat="1"/>
    <row r="6381" customFormat="1"/>
    <row r="6382" customFormat="1"/>
    <row r="6383" customFormat="1"/>
    <row r="6384" customFormat="1"/>
    <row r="6385" customFormat="1"/>
    <row r="6386" customFormat="1"/>
    <row r="6387" customFormat="1"/>
    <row r="6388" customFormat="1"/>
    <row r="6389" customFormat="1"/>
    <row r="6390" customFormat="1"/>
    <row r="6391" customFormat="1"/>
    <row r="6392" customFormat="1"/>
    <row r="6393" customFormat="1"/>
    <row r="6394" customFormat="1"/>
    <row r="6395" customFormat="1"/>
    <row r="6396" customFormat="1"/>
    <row r="6397" customFormat="1"/>
    <row r="6398" customFormat="1"/>
    <row r="6399" customFormat="1"/>
    <row r="6400" customFormat="1"/>
    <row r="6401" customFormat="1"/>
    <row r="6402" customFormat="1"/>
    <row r="6403" customFormat="1"/>
    <row r="6404" customFormat="1"/>
    <row r="6405" customFormat="1"/>
    <row r="6406" customFormat="1"/>
    <row r="6407" customFormat="1"/>
    <row r="6408" customFormat="1"/>
    <row r="6409" customFormat="1"/>
    <row r="6410" customFormat="1"/>
    <row r="6411" customFormat="1"/>
    <row r="6412" customFormat="1"/>
    <row r="6413" customFormat="1"/>
    <row r="6414" customFormat="1"/>
    <row r="6415" customFormat="1"/>
    <row r="6416" customFormat="1"/>
    <row r="6417" customFormat="1"/>
    <row r="6418" customFormat="1"/>
    <row r="6419" customFormat="1"/>
    <row r="6420" customFormat="1"/>
    <row r="6421" customFormat="1"/>
    <row r="6422" customFormat="1"/>
    <row r="6423" customFormat="1"/>
    <row r="6424" customFormat="1"/>
    <row r="6425" customFormat="1"/>
    <row r="6426" customFormat="1"/>
    <row r="6427" customFormat="1"/>
    <row r="6428" customFormat="1"/>
    <row r="6429" customFormat="1"/>
    <row r="6430" customFormat="1"/>
    <row r="6431" customFormat="1"/>
    <row r="6432" customFormat="1"/>
    <row r="6433" customFormat="1"/>
    <row r="6434" customFormat="1"/>
    <row r="6435" customFormat="1"/>
    <row r="6436" customFormat="1"/>
    <row r="6437" customFormat="1"/>
    <row r="6438" customFormat="1"/>
    <row r="6439" customFormat="1"/>
    <row r="6440" customFormat="1"/>
    <row r="6441" customFormat="1"/>
    <row r="6442" customFormat="1"/>
    <row r="6443" customFormat="1"/>
    <row r="6444" customFormat="1"/>
    <row r="6445" customFormat="1"/>
    <row r="6446" customFormat="1"/>
    <row r="6447" customFormat="1"/>
    <row r="6448" customFormat="1"/>
    <row r="6449" customFormat="1"/>
    <row r="6450" customFormat="1"/>
    <row r="6451" customFormat="1"/>
    <row r="6452" customFormat="1"/>
    <row r="6453" customFormat="1"/>
    <row r="6454" customFormat="1"/>
    <row r="6455" customFormat="1"/>
    <row r="6456" customFormat="1"/>
    <row r="6457" customFormat="1"/>
    <row r="6458" customFormat="1"/>
    <row r="6459" customFormat="1"/>
    <row r="6460" customFormat="1"/>
    <row r="6461" customFormat="1"/>
    <row r="6462" customFormat="1"/>
    <row r="6463" customFormat="1"/>
    <row r="6464" customFormat="1"/>
    <row r="6465" customFormat="1"/>
    <row r="6466" customFormat="1"/>
    <row r="6467" customFormat="1"/>
    <row r="6468" customFormat="1"/>
    <row r="6469" customFormat="1"/>
    <row r="6470" customFormat="1"/>
    <row r="6471" customFormat="1"/>
    <row r="6472" customFormat="1"/>
    <row r="6473" customFormat="1"/>
    <row r="6474" customFormat="1"/>
    <row r="6475" customFormat="1"/>
    <row r="6476" customFormat="1"/>
    <row r="6477" customFormat="1"/>
    <row r="6478" customFormat="1"/>
    <row r="6479" customFormat="1"/>
    <row r="6480" customFormat="1"/>
    <row r="6481" customFormat="1"/>
    <row r="6482" customFormat="1"/>
    <row r="6483" customFormat="1"/>
    <row r="6484" customFormat="1"/>
    <row r="6485" customFormat="1"/>
    <row r="6486" customFormat="1"/>
    <row r="6487" customFormat="1"/>
    <row r="6488" customFormat="1"/>
    <row r="6489" customFormat="1"/>
    <row r="6490" customFormat="1"/>
    <row r="6491" customFormat="1"/>
    <row r="6492" customFormat="1"/>
    <row r="6493" customFormat="1"/>
    <row r="6494" customFormat="1"/>
    <row r="6495" customFormat="1"/>
    <row r="6496" customFormat="1"/>
    <row r="6497" customFormat="1"/>
    <row r="6498" customFormat="1"/>
    <row r="6499" customFormat="1"/>
    <row r="6500" customFormat="1"/>
    <row r="6501" customFormat="1"/>
    <row r="6502" customFormat="1"/>
    <row r="6503" customFormat="1"/>
    <row r="6504" customFormat="1"/>
    <row r="6505" customFormat="1"/>
    <row r="6506" customFormat="1"/>
    <row r="6507" customFormat="1"/>
    <row r="6508" customFormat="1"/>
    <row r="6509" customFormat="1"/>
    <row r="6510" customFormat="1"/>
    <row r="6511" customFormat="1"/>
    <row r="6512" customFormat="1"/>
    <row r="6513" customFormat="1"/>
    <row r="6514" customFormat="1"/>
    <row r="6515" customFormat="1"/>
    <row r="6516" customFormat="1"/>
    <row r="6517" customFormat="1"/>
    <row r="6518" customFormat="1"/>
    <row r="6519" customFormat="1"/>
    <row r="6520" customFormat="1"/>
    <row r="6521" customFormat="1"/>
    <row r="6522" customFormat="1"/>
    <row r="6523" customFormat="1"/>
    <row r="6524" customFormat="1"/>
    <row r="6525" customFormat="1"/>
    <row r="6526" customFormat="1"/>
    <row r="6527" customFormat="1"/>
    <row r="6528" customFormat="1"/>
    <row r="6529" customFormat="1"/>
    <row r="6530" customFormat="1"/>
    <row r="6531" customFormat="1"/>
    <row r="6532" customFormat="1"/>
    <row r="6533" customFormat="1"/>
    <row r="6534" customFormat="1"/>
    <row r="6535" customFormat="1"/>
    <row r="6536" customFormat="1"/>
    <row r="6537" customFormat="1"/>
    <row r="6538" customFormat="1"/>
    <row r="6539" customFormat="1"/>
    <row r="6540" customFormat="1"/>
    <row r="6541" customFormat="1"/>
    <row r="6542" customFormat="1"/>
    <row r="6543" customFormat="1"/>
    <row r="6544" customFormat="1"/>
    <row r="6545" customFormat="1"/>
    <row r="6546" customFormat="1"/>
    <row r="6547" customFormat="1"/>
    <row r="6548" customFormat="1"/>
    <row r="6549" customFormat="1"/>
    <row r="6550" customFormat="1"/>
    <row r="6551" customFormat="1"/>
    <row r="6552" customFormat="1"/>
    <row r="6553" customFormat="1"/>
    <row r="6554" customFormat="1"/>
    <row r="6555" customFormat="1"/>
    <row r="6556" customFormat="1"/>
    <row r="6557" customFormat="1"/>
    <row r="6558" customFormat="1"/>
    <row r="6559" customFormat="1"/>
    <row r="6560" customFormat="1"/>
    <row r="6561" customFormat="1"/>
    <row r="6562" customFormat="1"/>
    <row r="6563" customFormat="1"/>
    <row r="6564" customFormat="1"/>
    <row r="6565" customFormat="1"/>
    <row r="6566" customFormat="1"/>
    <row r="6567" customFormat="1"/>
    <row r="6568" customFormat="1"/>
    <row r="6569" customFormat="1"/>
    <row r="6570" customFormat="1"/>
    <row r="6571" customFormat="1"/>
    <row r="6572" customFormat="1"/>
    <row r="6573" customFormat="1"/>
    <row r="6574" customFormat="1"/>
    <row r="6575" customFormat="1"/>
    <row r="6576" customFormat="1"/>
    <row r="6577" customFormat="1"/>
    <row r="6578" customFormat="1"/>
    <row r="6579" customFormat="1"/>
    <row r="6580" customFormat="1"/>
    <row r="6581" customFormat="1"/>
    <row r="6582" customFormat="1"/>
    <row r="6583" customFormat="1"/>
    <row r="6584" customFormat="1"/>
    <row r="6585" customFormat="1"/>
    <row r="6586" customFormat="1"/>
    <row r="6587" customFormat="1"/>
    <row r="6588" customFormat="1"/>
    <row r="6589" customFormat="1"/>
    <row r="6590" customFormat="1"/>
    <row r="6591" customFormat="1"/>
    <row r="6592" customFormat="1"/>
    <row r="6593" customFormat="1"/>
    <row r="6594" customFormat="1"/>
    <row r="6595" customFormat="1"/>
    <row r="6596" customFormat="1"/>
    <row r="6597" customFormat="1"/>
    <row r="6598" customFormat="1"/>
    <row r="6599" customFormat="1"/>
    <row r="6600" customFormat="1"/>
    <row r="6601" customFormat="1"/>
    <row r="6602" customFormat="1"/>
    <row r="6603" customFormat="1"/>
    <row r="6604" customFormat="1"/>
    <row r="6605" customFormat="1"/>
    <row r="6606" customFormat="1"/>
    <row r="6607" customFormat="1"/>
    <row r="6608" customFormat="1"/>
    <row r="6609" customFormat="1"/>
    <row r="6610" customFormat="1"/>
    <row r="6611" customFormat="1"/>
    <row r="6612" customFormat="1"/>
    <row r="6613" customFormat="1"/>
    <row r="6614" customFormat="1"/>
    <row r="6615" customFormat="1"/>
    <row r="6616" customFormat="1"/>
    <row r="6617" customFormat="1"/>
    <row r="6618" customFormat="1"/>
    <row r="6619" customFormat="1"/>
    <row r="6620" customFormat="1"/>
    <row r="6621" customFormat="1"/>
    <row r="6622" customFormat="1"/>
    <row r="6623" customFormat="1"/>
    <row r="6624" customFormat="1"/>
    <row r="6625" customFormat="1"/>
    <row r="6626" customFormat="1"/>
    <row r="6627" customFormat="1"/>
    <row r="6628" customFormat="1"/>
    <row r="6629" customFormat="1"/>
    <row r="6630" customFormat="1"/>
    <row r="6631" customFormat="1"/>
    <row r="6632" customFormat="1"/>
    <row r="6633" customFormat="1"/>
    <row r="6634" customFormat="1"/>
    <row r="6635" customFormat="1"/>
    <row r="6636" customFormat="1"/>
    <row r="6637" customFormat="1"/>
    <row r="6638" customFormat="1"/>
    <row r="6639" customFormat="1"/>
    <row r="6640" customFormat="1"/>
    <row r="6641" customFormat="1"/>
    <row r="6642" customFormat="1"/>
    <row r="6643" customFormat="1"/>
    <row r="6644" customFormat="1"/>
    <row r="6645" customFormat="1"/>
    <row r="6646" customFormat="1"/>
    <row r="6647" customFormat="1"/>
    <row r="6648" customFormat="1"/>
    <row r="6649" customFormat="1"/>
    <row r="6650" customFormat="1"/>
    <row r="6651" customFormat="1"/>
    <row r="6652" customFormat="1"/>
    <row r="6653" customFormat="1"/>
    <row r="6654" customFormat="1"/>
    <row r="6655" customFormat="1"/>
    <row r="6656" customFormat="1"/>
    <row r="6657" customFormat="1"/>
    <row r="6658" customFormat="1"/>
    <row r="6659" customFormat="1"/>
    <row r="6660" customFormat="1"/>
    <row r="6661" customFormat="1"/>
    <row r="6662" customFormat="1"/>
    <row r="6663" customFormat="1"/>
    <row r="6664" customFormat="1"/>
    <row r="6665" customFormat="1"/>
    <row r="6666" customFormat="1"/>
    <row r="6667" customFormat="1"/>
    <row r="6668" customFormat="1"/>
    <row r="6669" customFormat="1"/>
    <row r="6670" customFormat="1"/>
    <row r="6671" customFormat="1"/>
    <row r="6672" customFormat="1"/>
    <row r="6673" customFormat="1"/>
    <row r="6674" customFormat="1"/>
    <row r="6675" customFormat="1"/>
    <row r="6676" customFormat="1"/>
    <row r="6677" customFormat="1"/>
    <row r="6678" customFormat="1"/>
    <row r="6679" customFormat="1"/>
    <row r="6680" customFormat="1"/>
    <row r="6681" customFormat="1"/>
    <row r="6682" customFormat="1"/>
    <row r="6683" customFormat="1"/>
    <row r="6684" customFormat="1"/>
    <row r="6685" customFormat="1"/>
    <row r="6686" customFormat="1"/>
    <row r="6687" customFormat="1"/>
    <row r="6688" customFormat="1"/>
    <row r="6689" customFormat="1"/>
    <row r="6690" customFormat="1"/>
    <row r="6691" customFormat="1"/>
    <row r="6692" customFormat="1"/>
    <row r="6693" customFormat="1"/>
    <row r="6694" customFormat="1"/>
    <row r="6695" customFormat="1"/>
    <row r="6696" customFormat="1"/>
    <row r="6697" customFormat="1"/>
    <row r="6698" customFormat="1"/>
    <row r="6699" customFormat="1"/>
    <row r="6700" customFormat="1"/>
    <row r="6701" customFormat="1"/>
    <row r="6702" customFormat="1"/>
    <row r="6703" customFormat="1"/>
    <row r="6704" customFormat="1"/>
    <row r="6705" customFormat="1"/>
    <row r="6706" customFormat="1"/>
    <row r="6707" customFormat="1"/>
    <row r="6708" customFormat="1"/>
    <row r="6709" customFormat="1"/>
    <row r="6710" customFormat="1"/>
    <row r="6711" customFormat="1"/>
    <row r="6712" customFormat="1"/>
    <row r="6713" customFormat="1"/>
    <row r="6714" customFormat="1"/>
    <row r="6715" customFormat="1"/>
    <row r="6716" customFormat="1"/>
    <row r="6717" customFormat="1"/>
    <row r="6718" customFormat="1"/>
    <row r="6719" customFormat="1"/>
    <row r="6720" customFormat="1"/>
    <row r="6721" customFormat="1"/>
    <row r="6722" customFormat="1"/>
    <row r="6723" customFormat="1"/>
    <row r="6724" customFormat="1"/>
    <row r="6725" customFormat="1"/>
    <row r="6726" customFormat="1"/>
    <row r="6727" customFormat="1"/>
    <row r="6728" customFormat="1"/>
    <row r="6729" customFormat="1"/>
    <row r="6730" customFormat="1"/>
    <row r="6731" customFormat="1"/>
    <row r="6732" customFormat="1"/>
    <row r="6733" customFormat="1"/>
    <row r="6734" customFormat="1"/>
    <row r="6735" customFormat="1"/>
    <row r="6736" customFormat="1"/>
    <row r="6737" customFormat="1"/>
    <row r="6738" customFormat="1"/>
    <row r="6739" customFormat="1"/>
    <row r="6740" customFormat="1"/>
    <row r="6741" customFormat="1"/>
    <row r="6742" customFormat="1"/>
    <row r="6743" customFormat="1"/>
    <row r="6744" customFormat="1"/>
    <row r="6745" customFormat="1"/>
    <row r="6746" customFormat="1"/>
    <row r="6747" customFormat="1"/>
    <row r="6748" customFormat="1"/>
    <row r="6749" customFormat="1"/>
    <row r="6750" customFormat="1"/>
    <row r="6751" customFormat="1"/>
    <row r="6752" customFormat="1"/>
    <row r="6753" customFormat="1"/>
    <row r="6754" customFormat="1"/>
    <row r="6755" customFormat="1"/>
    <row r="6756" customFormat="1"/>
    <row r="6757" customFormat="1"/>
    <row r="6758" customFormat="1"/>
    <row r="6759" customFormat="1"/>
    <row r="6760" customFormat="1"/>
    <row r="6761" customFormat="1"/>
    <row r="6762" customFormat="1"/>
    <row r="6763" customFormat="1"/>
    <row r="6764" customFormat="1"/>
    <row r="6765" customFormat="1"/>
    <row r="6766" customFormat="1"/>
    <row r="6767" customFormat="1"/>
    <row r="6768" customFormat="1"/>
    <row r="6769" customFormat="1"/>
    <row r="6770" customFormat="1"/>
    <row r="6771" customFormat="1"/>
    <row r="6772" customFormat="1"/>
    <row r="6773" customFormat="1"/>
    <row r="6774" customFormat="1"/>
    <row r="6775" customFormat="1"/>
    <row r="6776" customFormat="1"/>
    <row r="6777" customFormat="1"/>
    <row r="6778" customFormat="1"/>
    <row r="6779" customFormat="1"/>
    <row r="6780" customFormat="1"/>
    <row r="6781" customFormat="1"/>
    <row r="6782" customFormat="1"/>
    <row r="6783" customFormat="1"/>
    <row r="6784" customFormat="1"/>
    <row r="6785" customFormat="1"/>
    <row r="6786" customFormat="1"/>
    <row r="6787" customFormat="1"/>
    <row r="6788" customFormat="1"/>
    <row r="6789" customFormat="1"/>
    <row r="6790" customFormat="1"/>
    <row r="6791" customFormat="1"/>
    <row r="6792" customFormat="1"/>
    <row r="6793" customFormat="1"/>
    <row r="6794" customFormat="1"/>
    <row r="6795" customFormat="1"/>
    <row r="6796" customFormat="1"/>
    <row r="6797" customFormat="1"/>
    <row r="6798" customFormat="1"/>
    <row r="6799" customFormat="1"/>
    <row r="6800" customFormat="1"/>
    <row r="6801" customFormat="1"/>
    <row r="6802" customFormat="1"/>
    <row r="6803" customFormat="1"/>
    <row r="6804" customFormat="1"/>
    <row r="6805" customFormat="1"/>
    <row r="6806" customFormat="1"/>
    <row r="6807" customFormat="1"/>
    <row r="6808" customFormat="1"/>
    <row r="6809" customFormat="1"/>
    <row r="6810" customFormat="1"/>
    <row r="6811" customFormat="1"/>
    <row r="6812" customFormat="1"/>
    <row r="6813" customFormat="1"/>
    <row r="6814" customFormat="1"/>
    <row r="6815" customFormat="1"/>
    <row r="6816" customFormat="1"/>
    <row r="6817" customFormat="1"/>
    <row r="6818" customFormat="1"/>
    <row r="6819" customFormat="1"/>
    <row r="6820" customFormat="1"/>
    <row r="6821" customFormat="1"/>
    <row r="6822" customFormat="1"/>
    <row r="6823" customFormat="1"/>
    <row r="6824" customFormat="1"/>
    <row r="6825" customFormat="1"/>
    <row r="6826" customFormat="1"/>
    <row r="6827" customFormat="1"/>
    <row r="6828" customFormat="1"/>
    <row r="6829" customFormat="1"/>
    <row r="6830" customFormat="1"/>
    <row r="6831" customFormat="1"/>
    <row r="6832" customFormat="1"/>
    <row r="6833" customFormat="1"/>
    <row r="6834" customFormat="1"/>
    <row r="6835" customFormat="1"/>
    <row r="6836" customFormat="1"/>
    <row r="6837" customFormat="1"/>
    <row r="6838" customFormat="1"/>
    <row r="6839" customFormat="1"/>
    <row r="6840" customFormat="1"/>
    <row r="6841" customFormat="1"/>
    <row r="6842" customFormat="1"/>
    <row r="6843" customFormat="1"/>
    <row r="6844" customFormat="1"/>
    <row r="6845" customFormat="1"/>
    <row r="6846" customFormat="1"/>
    <row r="6847" customFormat="1"/>
    <row r="6848" customFormat="1"/>
    <row r="6849" customFormat="1"/>
    <row r="6850" customFormat="1"/>
    <row r="6851" customFormat="1"/>
    <row r="6852" customFormat="1"/>
    <row r="6853" customFormat="1"/>
    <row r="6854" customFormat="1"/>
    <row r="6855" customFormat="1"/>
    <row r="6856" customFormat="1"/>
    <row r="6857" customFormat="1"/>
    <row r="6858" customFormat="1"/>
    <row r="6859" customFormat="1"/>
    <row r="6860" customFormat="1"/>
    <row r="6861" customFormat="1"/>
    <row r="6862" customFormat="1"/>
    <row r="6863" customFormat="1"/>
    <row r="6864" customFormat="1"/>
    <row r="6865" customFormat="1"/>
    <row r="6866" customFormat="1"/>
    <row r="6867" customFormat="1"/>
    <row r="6868" customFormat="1"/>
    <row r="6869" customFormat="1"/>
    <row r="6870" customFormat="1"/>
    <row r="6871" customFormat="1"/>
    <row r="6872" customFormat="1"/>
    <row r="6873" customFormat="1"/>
    <row r="6874" customFormat="1"/>
    <row r="6875" customFormat="1"/>
    <row r="6876" customFormat="1"/>
    <row r="6877" customFormat="1"/>
    <row r="6878" customFormat="1"/>
    <row r="6879" customFormat="1"/>
    <row r="6880" customFormat="1"/>
    <row r="6881" customFormat="1"/>
    <row r="6882" customFormat="1"/>
    <row r="6883" customFormat="1"/>
    <row r="6884" customFormat="1"/>
    <row r="6885" customFormat="1"/>
    <row r="6886" customFormat="1"/>
    <row r="6887" customFormat="1"/>
    <row r="6888" customFormat="1"/>
    <row r="6889" customFormat="1"/>
    <row r="6890" customFormat="1"/>
    <row r="6891" customFormat="1"/>
    <row r="6892" customFormat="1"/>
    <row r="6893" customFormat="1"/>
    <row r="6894" customFormat="1"/>
    <row r="6895" customFormat="1"/>
    <row r="6896" customFormat="1"/>
    <row r="6897" customFormat="1"/>
    <row r="6898" customFormat="1"/>
    <row r="6899" customFormat="1"/>
    <row r="6900" customFormat="1"/>
    <row r="6901" customFormat="1"/>
    <row r="6902" customFormat="1"/>
    <row r="6903" customFormat="1"/>
    <row r="6904" customFormat="1"/>
    <row r="6905" customFormat="1"/>
    <row r="6906" customFormat="1"/>
    <row r="6907" customFormat="1"/>
    <row r="6908" customFormat="1"/>
    <row r="6909" customFormat="1"/>
    <row r="6910" customFormat="1"/>
    <row r="6911" customFormat="1"/>
    <row r="6912" customFormat="1"/>
    <row r="6913" customFormat="1"/>
    <row r="6914" customFormat="1"/>
    <row r="6915" customFormat="1"/>
    <row r="6916" customFormat="1"/>
    <row r="6917" customFormat="1"/>
    <row r="6918" customFormat="1"/>
    <row r="6919" customFormat="1"/>
    <row r="6920" customFormat="1"/>
    <row r="6921" customFormat="1"/>
    <row r="6922" customFormat="1"/>
    <row r="6923" customFormat="1"/>
    <row r="6924" customFormat="1"/>
    <row r="6925" customFormat="1"/>
    <row r="6926" customFormat="1"/>
    <row r="6927" customFormat="1"/>
    <row r="6928" customFormat="1"/>
    <row r="6929" customFormat="1"/>
    <row r="6930" customFormat="1"/>
    <row r="6931" customFormat="1"/>
    <row r="6932" customFormat="1"/>
    <row r="6933" customFormat="1"/>
    <row r="6934" customFormat="1"/>
    <row r="6935" customFormat="1"/>
    <row r="6936" customFormat="1"/>
    <row r="6937" customFormat="1"/>
    <row r="6938" customFormat="1"/>
    <row r="6939" customFormat="1"/>
    <row r="6940" customFormat="1"/>
    <row r="6941" customFormat="1"/>
    <row r="6942" customFormat="1"/>
    <row r="6943" customFormat="1"/>
    <row r="6944" customFormat="1"/>
    <row r="6945" customFormat="1"/>
    <row r="6946" customFormat="1"/>
    <row r="6947" customFormat="1"/>
    <row r="6948" customFormat="1"/>
    <row r="6949" customFormat="1"/>
    <row r="6950" customFormat="1"/>
    <row r="6951" customFormat="1"/>
    <row r="6952" customFormat="1"/>
    <row r="6953" customFormat="1"/>
    <row r="6954" customFormat="1"/>
    <row r="6955" customFormat="1"/>
    <row r="6956" customFormat="1"/>
    <row r="6957" customFormat="1"/>
    <row r="6958" customFormat="1"/>
    <row r="6959" customFormat="1"/>
    <row r="6960" customFormat="1"/>
    <row r="6961" customFormat="1"/>
    <row r="6962" customFormat="1"/>
    <row r="6963" customFormat="1"/>
    <row r="6964" customFormat="1"/>
    <row r="6965" customFormat="1"/>
    <row r="6966" customFormat="1"/>
    <row r="6967" customFormat="1"/>
    <row r="6968" customFormat="1"/>
    <row r="6969" customFormat="1"/>
    <row r="6970" customFormat="1"/>
    <row r="6971" customFormat="1"/>
    <row r="6972" customFormat="1"/>
    <row r="6973" customFormat="1"/>
    <row r="6974" customFormat="1"/>
    <row r="6975" customFormat="1"/>
    <row r="6976" customFormat="1"/>
    <row r="6977" customFormat="1"/>
    <row r="6978" customFormat="1"/>
    <row r="6979" customFormat="1"/>
    <row r="6980" customFormat="1"/>
    <row r="6981" customFormat="1"/>
    <row r="6982" customFormat="1"/>
    <row r="6983" customFormat="1"/>
    <row r="6984" customFormat="1"/>
    <row r="6985" customFormat="1"/>
    <row r="6986" customFormat="1"/>
    <row r="6987" customFormat="1"/>
    <row r="6988" customFormat="1"/>
    <row r="6989" customFormat="1"/>
    <row r="6990" customFormat="1"/>
    <row r="6991" customFormat="1"/>
    <row r="6992" customFormat="1"/>
    <row r="6993" customFormat="1"/>
    <row r="6994" customFormat="1"/>
    <row r="6995" customFormat="1"/>
    <row r="6996" customFormat="1"/>
    <row r="6997" customFormat="1"/>
    <row r="6998" customFormat="1"/>
    <row r="6999" customFormat="1"/>
    <row r="7000" customFormat="1"/>
    <row r="7001" customFormat="1"/>
    <row r="7002" customFormat="1"/>
    <row r="7003" customFormat="1"/>
    <row r="7004" customFormat="1"/>
    <row r="7005" customFormat="1"/>
    <row r="7006" customFormat="1"/>
    <row r="7007" customFormat="1"/>
    <row r="7008" customFormat="1"/>
    <row r="7009" customFormat="1"/>
    <row r="7010" customFormat="1"/>
    <row r="7011" customFormat="1"/>
    <row r="7012" customFormat="1"/>
    <row r="7013" customFormat="1"/>
    <row r="7014" customFormat="1"/>
    <row r="7015" customFormat="1"/>
    <row r="7016" customFormat="1"/>
    <row r="7017" customFormat="1"/>
    <row r="7018" customFormat="1"/>
    <row r="7019" customFormat="1"/>
    <row r="7020" customFormat="1"/>
    <row r="7021" customFormat="1"/>
    <row r="7022" customFormat="1"/>
    <row r="7023" customFormat="1"/>
    <row r="7024" customFormat="1"/>
    <row r="7025" customFormat="1"/>
    <row r="7026" customFormat="1"/>
    <row r="7027" customFormat="1"/>
    <row r="7028" customFormat="1"/>
    <row r="7029" customFormat="1"/>
    <row r="7030" customFormat="1"/>
    <row r="7031" customFormat="1"/>
    <row r="7032" customFormat="1"/>
    <row r="7033" customFormat="1"/>
    <row r="7034" customFormat="1"/>
    <row r="7035" customFormat="1"/>
    <row r="7036" customFormat="1"/>
    <row r="7037" customFormat="1"/>
    <row r="7038" customFormat="1"/>
    <row r="7039" customFormat="1"/>
    <row r="7040" customFormat="1"/>
    <row r="7041" customFormat="1"/>
    <row r="7042" customFormat="1"/>
    <row r="7043" customFormat="1"/>
    <row r="7044" customFormat="1"/>
    <row r="7045" customFormat="1"/>
    <row r="7046" customFormat="1"/>
    <row r="7047" customFormat="1"/>
    <row r="7048" customFormat="1"/>
    <row r="7049" customFormat="1"/>
    <row r="7050" customFormat="1"/>
    <row r="7051" customFormat="1"/>
    <row r="7052" customFormat="1"/>
    <row r="7053" customFormat="1"/>
    <row r="7054" customFormat="1"/>
    <row r="7055" customFormat="1"/>
    <row r="7056" customFormat="1"/>
    <row r="7057" customFormat="1"/>
    <row r="7058" customFormat="1"/>
    <row r="7059" customFormat="1"/>
    <row r="7060" customFormat="1"/>
    <row r="7061" customFormat="1"/>
    <row r="7062" customFormat="1"/>
    <row r="7063" customFormat="1"/>
    <row r="7064" customFormat="1"/>
    <row r="7065" customFormat="1"/>
    <row r="7066" customFormat="1"/>
    <row r="7067" customFormat="1"/>
    <row r="7068" customFormat="1"/>
    <row r="7069" customFormat="1"/>
    <row r="7070" customFormat="1"/>
    <row r="7071" customFormat="1"/>
    <row r="7072" customFormat="1"/>
    <row r="7073" customFormat="1"/>
    <row r="7074" customFormat="1"/>
    <row r="7075" customFormat="1"/>
    <row r="7076" customFormat="1"/>
    <row r="7077" customFormat="1"/>
    <row r="7078" customFormat="1"/>
    <row r="7079" customFormat="1"/>
    <row r="7080" customFormat="1"/>
    <row r="7081" customFormat="1"/>
    <row r="7082" customFormat="1"/>
    <row r="7083" customFormat="1"/>
    <row r="7084" customFormat="1"/>
    <row r="7085" customFormat="1"/>
    <row r="7086" customFormat="1"/>
    <row r="7087" customFormat="1"/>
    <row r="7088" customFormat="1"/>
    <row r="7089" customFormat="1"/>
    <row r="7090" customFormat="1"/>
    <row r="7091" customFormat="1"/>
    <row r="7092" customFormat="1"/>
    <row r="7093" customFormat="1"/>
    <row r="7094" customFormat="1"/>
    <row r="7095" customFormat="1"/>
    <row r="7096" customFormat="1"/>
    <row r="7097" customFormat="1"/>
    <row r="7098" customFormat="1"/>
    <row r="7099" customFormat="1"/>
    <row r="7100" customFormat="1"/>
    <row r="7101" customFormat="1"/>
    <row r="7102" customFormat="1"/>
    <row r="7103" customFormat="1"/>
    <row r="7104" customFormat="1"/>
    <row r="7105" customFormat="1"/>
    <row r="7106" customFormat="1"/>
    <row r="7107" customFormat="1"/>
    <row r="7108" customFormat="1"/>
    <row r="7109" customFormat="1"/>
    <row r="7110" customFormat="1"/>
    <row r="7111" customFormat="1"/>
    <row r="7112" customFormat="1"/>
    <row r="7113" customFormat="1"/>
    <row r="7114" customFormat="1"/>
    <row r="7115" customFormat="1"/>
    <row r="7116" customFormat="1"/>
    <row r="7117" customFormat="1"/>
    <row r="7118" customFormat="1"/>
    <row r="7119" customFormat="1"/>
    <row r="7120" customFormat="1"/>
    <row r="7121" customFormat="1"/>
    <row r="7122" customFormat="1"/>
    <row r="7123" customFormat="1"/>
    <row r="7124" customFormat="1"/>
    <row r="7125" customFormat="1"/>
    <row r="7126" customFormat="1"/>
    <row r="7127" customFormat="1"/>
    <row r="7128" customFormat="1"/>
    <row r="7129" customFormat="1"/>
    <row r="7130" customFormat="1"/>
    <row r="7131" customFormat="1"/>
    <row r="7132" customFormat="1"/>
    <row r="7133" customFormat="1"/>
    <row r="7134" customFormat="1"/>
    <row r="7135" customFormat="1"/>
    <row r="7136" customFormat="1"/>
    <row r="7137" customFormat="1"/>
    <row r="7138" customFormat="1"/>
    <row r="7139" customFormat="1"/>
    <row r="7140" customFormat="1"/>
    <row r="7141" customFormat="1"/>
    <row r="7142" customFormat="1"/>
    <row r="7143" customFormat="1"/>
    <row r="7144" customFormat="1"/>
    <row r="7145" customFormat="1"/>
    <row r="7146" customFormat="1"/>
    <row r="7147" customFormat="1"/>
    <row r="7148" customFormat="1"/>
    <row r="7149" customFormat="1"/>
    <row r="7150" customFormat="1"/>
    <row r="7151" customFormat="1"/>
    <row r="7152" customFormat="1"/>
    <row r="7153" customFormat="1"/>
    <row r="7154" customFormat="1"/>
    <row r="7155" customFormat="1"/>
    <row r="7156" customFormat="1"/>
    <row r="7157" customFormat="1"/>
    <row r="7158" customFormat="1"/>
    <row r="7159" customFormat="1"/>
    <row r="7160" customFormat="1"/>
    <row r="7161" customFormat="1"/>
    <row r="7162" customFormat="1"/>
    <row r="7163" customFormat="1"/>
    <row r="7164" customFormat="1"/>
    <row r="7165" customFormat="1"/>
    <row r="7166" customFormat="1"/>
    <row r="7167" customFormat="1"/>
    <row r="7168" customFormat="1"/>
    <row r="7169" customFormat="1"/>
    <row r="7170" customFormat="1"/>
    <row r="7171" customFormat="1"/>
    <row r="7172" customFormat="1"/>
    <row r="7173" customFormat="1"/>
    <row r="7174" customFormat="1"/>
    <row r="7175" customFormat="1"/>
    <row r="7176" customFormat="1"/>
    <row r="7177" customFormat="1"/>
    <row r="7178" customFormat="1"/>
    <row r="7179" customFormat="1"/>
    <row r="7180" customFormat="1"/>
    <row r="7181" customFormat="1"/>
    <row r="7182" customFormat="1"/>
    <row r="7183" customFormat="1"/>
    <row r="7184" customFormat="1"/>
    <row r="7185" customFormat="1"/>
    <row r="7186" customFormat="1"/>
    <row r="7187" customFormat="1"/>
    <row r="7188" customFormat="1"/>
    <row r="7189" customFormat="1"/>
    <row r="7190" customFormat="1"/>
    <row r="7191" customFormat="1"/>
    <row r="7192" customFormat="1"/>
    <row r="7193" customFormat="1"/>
    <row r="7194" customFormat="1"/>
    <row r="7195" customFormat="1"/>
    <row r="7196" customFormat="1"/>
    <row r="7197" customFormat="1"/>
    <row r="7198" customFormat="1"/>
    <row r="7199" customFormat="1"/>
    <row r="7200" customFormat="1"/>
    <row r="7201" customFormat="1"/>
    <row r="7202" customFormat="1"/>
    <row r="7203" customFormat="1"/>
    <row r="7204" customFormat="1"/>
    <row r="7205" customFormat="1"/>
    <row r="7206" customFormat="1"/>
    <row r="7207" customFormat="1"/>
    <row r="7208" customFormat="1"/>
    <row r="7209" customFormat="1"/>
    <row r="7210" customFormat="1"/>
    <row r="7211" customFormat="1"/>
    <row r="7212" customFormat="1"/>
    <row r="7213" customFormat="1"/>
    <row r="7214" customFormat="1"/>
    <row r="7215" customFormat="1"/>
    <row r="7216" customFormat="1"/>
    <row r="7217" customFormat="1"/>
    <row r="7218" customFormat="1"/>
    <row r="7219" customFormat="1"/>
    <row r="7220" customFormat="1"/>
    <row r="7221" customFormat="1"/>
    <row r="7222" customFormat="1"/>
    <row r="7223" customFormat="1"/>
    <row r="7224" customFormat="1"/>
    <row r="7225" customFormat="1"/>
    <row r="7226" customFormat="1"/>
    <row r="7227" customFormat="1"/>
    <row r="7228" customFormat="1"/>
    <row r="7229" customFormat="1"/>
    <row r="7230" customFormat="1"/>
    <row r="7231" customFormat="1"/>
    <row r="7232" customFormat="1"/>
    <row r="7233" customFormat="1"/>
    <row r="7234" customFormat="1"/>
    <row r="7235" customFormat="1"/>
    <row r="7236" customFormat="1"/>
    <row r="7237" customFormat="1"/>
    <row r="7238" customFormat="1"/>
    <row r="7239" customFormat="1"/>
    <row r="7240" customFormat="1"/>
    <row r="7241" customFormat="1"/>
    <row r="7242" customFormat="1"/>
    <row r="7243" customFormat="1"/>
    <row r="7244" customFormat="1"/>
    <row r="7245" customFormat="1"/>
    <row r="7246" customFormat="1"/>
    <row r="7247" customFormat="1"/>
    <row r="7248" customFormat="1"/>
    <row r="7249" customFormat="1"/>
    <row r="7250" customFormat="1"/>
    <row r="7251" customFormat="1"/>
    <row r="7252" customFormat="1"/>
    <row r="7253" customFormat="1"/>
    <row r="7254" customFormat="1"/>
    <row r="7255" customFormat="1"/>
    <row r="7256" customFormat="1"/>
    <row r="7257" customFormat="1"/>
    <row r="7258" customFormat="1"/>
    <row r="7259" customFormat="1"/>
    <row r="7260" customFormat="1"/>
    <row r="7261" customFormat="1"/>
    <row r="7262" customFormat="1"/>
    <row r="7263" customFormat="1"/>
    <row r="7264" customFormat="1"/>
    <row r="7265" customFormat="1"/>
    <row r="7266" customFormat="1"/>
    <row r="7267" customFormat="1"/>
    <row r="7268" customFormat="1"/>
    <row r="7269" customFormat="1"/>
    <row r="7270" customFormat="1"/>
    <row r="7271" customFormat="1"/>
    <row r="7272" customFormat="1"/>
    <row r="7273" customFormat="1"/>
    <row r="7274" customFormat="1"/>
    <row r="7275" customFormat="1"/>
    <row r="7276" customFormat="1"/>
    <row r="7277" customFormat="1"/>
    <row r="7278" customFormat="1"/>
    <row r="7279" customFormat="1"/>
    <row r="7280" customFormat="1"/>
    <row r="7281" customFormat="1"/>
    <row r="7282" customFormat="1"/>
    <row r="7283" customFormat="1"/>
    <row r="7284" customFormat="1"/>
    <row r="7285" customFormat="1"/>
    <row r="7286" customFormat="1"/>
    <row r="7287" customFormat="1"/>
    <row r="7288" customFormat="1"/>
    <row r="7289" customFormat="1"/>
    <row r="7290" customFormat="1"/>
    <row r="7291" customFormat="1"/>
    <row r="7292" customFormat="1"/>
    <row r="7293" customFormat="1"/>
    <row r="7294" customFormat="1"/>
    <row r="7295" customFormat="1"/>
    <row r="7296" customFormat="1"/>
    <row r="7297" customFormat="1"/>
    <row r="7298" customFormat="1"/>
    <row r="7299" customFormat="1"/>
    <row r="7300" customFormat="1"/>
    <row r="7301" customFormat="1"/>
    <row r="7302" customFormat="1"/>
    <row r="7303" customFormat="1"/>
    <row r="7304" customFormat="1"/>
    <row r="7305" customFormat="1"/>
    <row r="7306" customFormat="1"/>
    <row r="7307" customFormat="1"/>
    <row r="7308" customFormat="1"/>
    <row r="7309" customFormat="1"/>
    <row r="7310" customFormat="1"/>
    <row r="7311" customFormat="1"/>
    <row r="7312" customFormat="1"/>
    <row r="7313" customFormat="1"/>
    <row r="7314" customFormat="1"/>
    <row r="7315" customFormat="1"/>
    <row r="7316" customFormat="1"/>
    <row r="7317" customFormat="1"/>
    <row r="7318" customFormat="1"/>
    <row r="7319" customFormat="1"/>
    <row r="7320" customFormat="1"/>
    <row r="7321" customFormat="1"/>
    <row r="7322" customFormat="1"/>
    <row r="7323" customFormat="1"/>
    <row r="7324" customFormat="1"/>
    <row r="7325" customFormat="1"/>
    <row r="7326" customFormat="1"/>
    <row r="7327" customFormat="1"/>
    <row r="7328" customFormat="1"/>
    <row r="7329" customFormat="1"/>
    <row r="7330" customFormat="1"/>
    <row r="7331" customFormat="1"/>
    <row r="7332" customFormat="1"/>
    <row r="7333" customFormat="1"/>
    <row r="7334" customFormat="1"/>
    <row r="7335" customFormat="1"/>
    <row r="7336" customFormat="1"/>
    <row r="7337" customFormat="1"/>
    <row r="7338" customFormat="1"/>
    <row r="7339" customFormat="1"/>
    <row r="7340" customFormat="1"/>
    <row r="7341" customFormat="1"/>
    <row r="7342" customFormat="1"/>
    <row r="7343" customFormat="1"/>
    <row r="7344" customFormat="1"/>
    <row r="7345" customFormat="1"/>
    <row r="7346" customFormat="1"/>
    <row r="7347" customFormat="1"/>
    <row r="7348" customFormat="1"/>
    <row r="7349" customFormat="1"/>
    <row r="7350" customFormat="1"/>
    <row r="7351" customFormat="1"/>
    <row r="7352" customFormat="1"/>
    <row r="7353" customFormat="1"/>
    <row r="7354" customFormat="1"/>
    <row r="7355" customFormat="1"/>
    <row r="7356" customFormat="1"/>
    <row r="7357" customFormat="1"/>
    <row r="7358" customFormat="1"/>
    <row r="7359" customFormat="1"/>
    <row r="7360" customFormat="1"/>
    <row r="7361" customFormat="1"/>
    <row r="7362" customFormat="1"/>
    <row r="7363" customFormat="1"/>
    <row r="7364" customFormat="1"/>
    <row r="7365" customFormat="1"/>
    <row r="7366" customFormat="1"/>
    <row r="7367" customFormat="1"/>
    <row r="7368" customFormat="1"/>
    <row r="7369" customFormat="1"/>
    <row r="7370" customFormat="1"/>
    <row r="7371" customFormat="1"/>
    <row r="7372" customFormat="1"/>
    <row r="7373" customFormat="1"/>
    <row r="7374" customFormat="1"/>
    <row r="7375" customFormat="1"/>
    <row r="7376" customFormat="1"/>
    <row r="7377" customFormat="1"/>
    <row r="7378" customFormat="1"/>
    <row r="7379" customFormat="1"/>
    <row r="7380" customFormat="1"/>
    <row r="7381" customFormat="1"/>
    <row r="7382" customFormat="1"/>
    <row r="7383" customFormat="1"/>
    <row r="7384" customFormat="1"/>
    <row r="7385" customFormat="1"/>
    <row r="7386" customFormat="1"/>
    <row r="7387" customFormat="1"/>
    <row r="7388" customFormat="1"/>
    <row r="7389" customFormat="1"/>
    <row r="7390" customFormat="1"/>
    <row r="7391" customFormat="1"/>
    <row r="7392" customFormat="1"/>
    <row r="7393" customFormat="1"/>
    <row r="7394" customFormat="1"/>
    <row r="7395" customFormat="1"/>
    <row r="7396" customFormat="1"/>
    <row r="7397" customFormat="1"/>
    <row r="7398" customFormat="1"/>
    <row r="7399" customFormat="1"/>
    <row r="7400" customFormat="1"/>
    <row r="7401" customFormat="1"/>
    <row r="7402" customFormat="1"/>
    <row r="7403" customFormat="1"/>
    <row r="7404" customFormat="1"/>
    <row r="7405" customFormat="1"/>
    <row r="7406" customFormat="1"/>
    <row r="7407" customFormat="1"/>
    <row r="7408" customFormat="1"/>
    <row r="7409" customFormat="1"/>
    <row r="7410" customFormat="1"/>
    <row r="7411" customFormat="1"/>
    <row r="7412" customFormat="1"/>
    <row r="7413" customFormat="1"/>
    <row r="7414" customFormat="1"/>
    <row r="7415" customFormat="1"/>
    <row r="7416" customFormat="1"/>
    <row r="7417" customFormat="1"/>
    <row r="7418" customFormat="1"/>
    <row r="7419" customFormat="1"/>
    <row r="7420" customFormat="1"/>
    <row r="7421" customFormat="1"/>
    <row r="7422" customFormat="1"/>
    <row r="7423" customFormat="1"/>
    <row r="7424" customFormat="1"/>
    <row r="7425" customFormat="1"/>
    <row r="7426" customFormat="1"/>
    <row r="7427" customFormat="1"/>
    <row r="7428" customFormat="1"/>
    <row r="7429" customFormat="1"/>
    <row r="7430" customFormat="1"/>
    <row r="7431" customFormat="1"/>
    <row r="7432" customFormat="1"/>
    <row r="7433" customFormat="1"/>
    <row r="7434" customFormat="1"/>
    <row r="7435" customFormat="1"/>
    <row r="7436" customFormat="1"/>
    <row r="7437" customFormat="1"/>
    <row r="7438" customFormat="1"/>
    <row r="7439" customFormat="1"/>
    <row r="7440" customFormat="1"/>
    <row r="7441" customFormat="1"/>
    <row r="7442" customFormat="1"/>
    <row r="7443" customFormat="1"/>
    <row r="7444" customFormat="1"/>
    <row r="7445" customFormat="1"/>
    <row r="7446" customFormat="1"/>
    <row r="7447" customFormat="1"/>
    <row r="7448" customFormat="1"/>
    <row r="7449" customFormat="1"/>
    <row r="7450" customFormat="1"/>
    <row r="7451" customFormat="1"/>
    <row r="7452" customFormat="1"/>
    <row r="7453" customFormat="1"/>
    <row r="7454" customFormat="1"/>
    <row r="7455" customFormat="1"/>
    <row r="7456" customFormat="1"/>
    <row r="7457" customFormat="1"/>
    <row r="7458" customFormat="1"/>
    <row r="7459" customFormat="1"/>
    <row r="7460" customFormat="1"/>
    <row r="7461" customFormat="1"/>
    <row r="7462" customFormat="1"/>
    <row r="7463" customFormat="1"/>
    <row r="7464" customFormat="1"/>
    <row r="7465" customFormat="1"/>
    <row r="7466" customFormat="1"/>
    <row r="7467" customFormat="1"/>
    <row r="7468" customFormat="1"/>
    <row r="7469" customFormat="1"/>
    <row r="7470" customFormat="1"/>
    <row r="7471" customFormat="1"/>
    <row r="7472" customFormat="1"/>
    <row r="7473" customFormat="1"/>
    <row r="7474" customFormat="1"/>
    <row r="7475" customFormat="1"/>
    <row r="7476" customFormat="1"/>
    <row r="7477" customFormat="1"/>
    <row r="7478" customFormat="1"/>
    <row r="7479" customFormat="1"/>
    <row r="7480" customFormat="1"/>
    <row r="7481" customFormat="1"/>
    <row r="7482" customFormat="1"/>
    <row r="7483" customFormat="1"/>
    <row r="7484" customFormat="1"/>
    <row r="7485" customFormat="1"/>
    <row r="7486" customFormat="1"/>
    <row r="7487" customFormat="1"/>
    <row r="7488" customFormat="1"/>
    <row r="7489" customFormat="1"/>
    <row r="7490" customFormat="1"/>
    <row r="7491" customFormat="1"/>
    <row r="7492" customFormat="1"/>
    <row r="7493" customFormat="1"/>
    <row r="7494" customFormat="1"/>
    <row r="7495" customFormat="1"/>
    <row r="7496" customFormat="1"/>
    <row r="7497" customFormat="1"/>
    <row r="7498" customFormat="1"/>
    <row r="7499" customFormat="1"/>
    <row r="7500" customFormat="1"/>
    <row r="7501" customFormat="1"/>
    <row r="7502" customFormat="1"/>
    <row r="7503" customFormat="1"/>
    <row r="7504" customFormat="1"/>
    <row r="7505" customFormat="1"/>
    <row r="7506" customFormat="1"/>
    <row r="7507" customFormat="1"/>
    <row r="7508" customFormat="1"/>
    <row r="7509" customFormat="1"/>
    <row r="7510" customFormat="1"/>
    <row r="7511" customFormat="1"/>
    <row r="7512" customFormat="1"/>
    <row r="7513" customFormat="1"/>
    <row r="7514" customFormat="1"/>
    <row r="7515" customFormat="1"/>
    <row r="7516" customFormat="1"/>
    <row r="7517" customFormat="1"/>
    <row r="7518" customFormat="1"/>
    <row r="7519" customFormat="1"/>
    <row r="7520" customFormat="1"/>
    <row r="7521" customFormat="1"/>
    <row r="7522" customFormat="1"/>
    <row r="7523" customFormat="1"/>
    <row r="7524" customFormat="1"/>
    <row r="7525" customFormat="1"/>
    <row r="7526" customFormat="1"/>
    <row r="7527" customFormat="1"/>
    <row r="7528" customFormat="1"/>
    <row r="7529" customFormat="1"/>
    <row r="7530" customFormat="1"/>
    <row r="7531" customFormat="1"/>
    <row r="7532" customFormat="1"/>
    <row r="7533" customFormat="1"/>
    <row r="7534" customFormat="1"/>
    <row r="7535" customFormat="1"/>
    <row r="7536" customFormat="1"/>
    <row r="7537" customFormat="1"/>
    <row r="7538" customFormat="1"/>
    <row r="7539" customFormat="1"/>
    <row r="7540" customFormat="1"/>
    <row r="7541" customFormat="1"/>
    <row r="7542" customFormat="1"/>
    <row r="7543" customFormat="1"/>
    <row r="7544" customFormat="1"/>
    <row r="7545" customFormat="1"/>
    <row r="7546" customFormat="1"/>
    <row r="7547" customFormat="1"/>
    <row r="7548" customFormat="1"/>
    <row r="7549" customFormat="1"/>
    <row r="7550" customFormat="1"/>
    <row r="7551" customFormat="1"/>
    <row r="7552" customFormat="1"/>
    <row r="7553" customFormat="1"/>
    <row r="7554" customFormat="1"/>
    <row r="7555" customFormat="1"/>
    <row r="7556" customFormat="1"/>
    <row r="7557" customFormat="1"/>
    <row r="7558" customFormat="1"/>
    <row r="7559" customFormat="1"/>
    <row r="7560" customFormat="1"/>
    <row r="7561" customFormat="1"/>
    <row r="7562" customFormat="1"/>
    <row r="7563" customFormat="1"/>
    <row r="7564" customFormat="1"/>
    <row r="7565" customFormat="1"/>
    <row r="7566" customFormat="1"/>
    <row r="7567" customFormat="1"/>
    <row r="7568" customFormat="1"/>
    <row r="7569" customFormat="1"/>
    <row r="7570" customFormat="1"/>
    <row r="7571" customFormat="1"/>
    <row r="7572" customFormat="1"/>
    <row r="7573" customFormat="1"/>
    <row r="7574" customFormat="1"/>
    <row r="7575" customFormat="1"/>
    <row r="7576" customFormat="1"/>
    <row r="7577" customFormat="1"/>
    <row r="7578" customFormat="1"/>
    <row r="7579" customFormat="1"/>
    <row r="7580" customFormat="1"/>
    <row r="7581" customFormat="1"/>
    <row r="7582" customFormat="1"/>
    <row r="7583" customFormat="1"/>
    <row r="7584" customFormat="1"/>
    <row r="7585" customFormat="1"/>
    <row r="7586" customFormat="1"/>
    <row r="7587" customFormat="1"/>
    <row r="7588" customFormat="1"/>
    <row r="7589" customFormat="1"/>
    <row r="7590" customFormat="1"/>
    <row r="7591" customFormat="1"/>
    <row r="7592" customFormat="1"/>
    <row r="7593" customFormat="1"/>
    <row r="7594" customFormat="1"/>
    <row r="7595" customFormat="1"/>
    <row r="7596" customFormat="1"/>
    <row r="7597" customFormat="1"/>
    <row r="7598" customFormat="1"/>
    <row r="7599" customFormat="1"/>
    <row r="7600" customFormat="1"/>
    <row r="7601" customFormat="1"/>
    <row r="7602" customFormat="1"/>
    <row r="7603" customFormat="1"/>
    <row r="7604" customFormat="1"/>
    <row r="7605" customFormat="1"/>
    <row r="7606" customFormat="1"/>
    <row r="7607" customFormat="1"/>
    <row r="7608" customFormat="1"/>
    <row r="7609" customFormat="1"/>
    <row r="7610" customFormat="1"/>
    <row r="7611" customFormat="1"/>
    <row r="7612" customFormat="1"/>
    <row r="7613" customFormat="1"/>
    <row r="7614" customFormat="1"/>
    <row r="7615" customFormat="1"/>
    <row r="7616" customFormat="1"/>
    <row r="7617" customFormat="1"/>
    <row r="7618" customFormat="1"/>
    <row r="7619" customFormat="1"/>
    <row r="7620" customFormat="1"/>
    <row r="7621" customFormat="1"/>
    <row r="7622" customFormat="1"/>
    <row r="7623" customFormat="1"/>
    <row r="7624" customFormat="1"/>
    <row r="7625" customFormat="1"/>
    <row r="7626" customFormat="1"/>
    <row r="7627" customFormat="1"/>
    <row r="7628" customFormat="1"/>
    <row r="7629" customFormat="1"/>
    <row r="7630" customFormat="1"/>
    <row r="7631" customFormat="1"/>
    <row r="7632" customFormat="1"/>
    <row r="7633" customFormat="1"/>
    <row r="7634" customFormat="1"/>
    <row r="7635" customFormat="1"/>
    <row r="7636" customFormat="1"/>
    <row r="7637" customFormat="1"/>
    <row r="7638" customFormat="1"/>
    <row r="7639" customFormat="1"/>
    <row r="7640" customFormat="1"/>
    <row r="7641" customFormat="1"/>
    <row r="7642" customFormat="1"/>
    <row r="7643" customFormat="1"/>
    <row r="7644" customFormat="1"/>
    <row r="7645" customFormat="1"/>
    <row r="7646" customFormat="1"/>
    <row r="7647" customFormat="1"/>
    <row r="7648" customFormat="1"/>
    <row r="7649" customFormat="1"/>
    <row r="7650" customFormat="1"/>
    <row r="7651" customFormat="1"/>
    <row r="7652" customFormat="1"/>
    <row r="7653" customFormat="1"/>
    <row r="7654" customFormat="1"/>
    <row r="7655" customFormat="1"/>
    <row r="7656" customFormat="1"/>
    <row r="7657" customFormat="1"/>
    <row r="7658" customFormat="1"/>
    <row r="7659" customFormat="1"/>
    <row r="7660" customFormat="1"/>
    <row r="7661" customFormat="1"/>
    <row r="7662" customFormat="1"/>
    <row r="7663" customFormat="1"/>
    <row r="7664" customFormat="1"/>
    <row r="7665" customFormat="1"/>
    <row r="7666" customFormat="1"/>
    <row r="7667" customFormat="1"/>
    <row r="7668" customFormat="1"/>
    <row r="7669" customFormat="1"/>
    <row r="7670" customFormat="1"/>
    <row r="7671" customFormat="1"/>
    <row r="7672" customFormat="1"/>
    <row r="7673" customFormat="1"/>
    <row r="7674" customFormat="1"/>
    <row r="7675" customFormat="1"/>
    <row r="7676" customFormat="1"/>
    <row r="7677" customFormat="1"/>
    <row r="7678" customFormat="1"/>
    <row r="7679" customFormat="1"/>
    <row r="7680" customFormat="1"/>
    <row r="7681" customFormat="1"/>
    <row r="7682" customFormat="1"/>
    <row r="7683" customFormat="1"/>
    <row r="7684" customFormat="1"/>
    <row r="7685" customFormat="1"/>
    <row r="7686" customFormat="1"/>
    <row r="7687" customFormat="1"/>
    <row r="7688" customFormat="1"/>
    <row r="7689" customFormat="1"/>
    <row r="7690" customFormat="1"/>
    <row r="7691" customFormat="1"/>
    <row r="7692" customFormat="1"/>
    <row r="7693" customFormat="1"/>
    <row r="7694" customFormat="1"/>
    <row r="7695" customFormat="1"/>
    <row r="7696" customFormat="1"/>
    <row r="7697" customFormat="1"/>
    <row r="7698" customFormat="1"/>
    <row r="7699" customFormat="1"/>
    <row r="7700" customFormat="1"/>
    <row r="7701" customFormat="1"/>
    <row r="7702" customFormat="1"/>
    <row r="7703" customFormat="1"/>
    <row r="7704" customFormat="1"/>
    <row r="7705" customFormat="1"/>
    <row r="7706" customFormat="1"/>
    <row r="7707" customFormat="1"/>
    <row r="7708" customFormat="1"/>
    <row r="7709" customFormat="1"/>
    <row r="7710" customFormat="1"/>
    <row r="7711" customFormat="1"/>
    <row r="7712" customFormat="1"/>
    <row r="7713" customFormat="1"/>
    <row r="7714" customFormat="1"/>
    <row r="7715" customFormat="1"/>
    <row r="7716" customFormat="1"/>
    <row r="7717" customFormat="1"/>
    <row r="7718" customFormat="1"/>
    <row r="7719" customFormat="1"/>
    <row r="7720" customFormat="1"/>
    <row r="7721" customFormat="1"/>
    <row r="7722" customFormat="1"/>
    <row r="7723" customFormat="1"/>
    <row r="7724" customFormat="1"/>
    <row r="7725" customFormat="1"/>
    <row r="7726" customFormat="1"/>
    <row r="7727" customFormat="1"/>
    <row r="7728" customFormat="1"/>
    <row r="7729" customFormat="1"/>
    <row r="7730" customFormat="1"/>
    <row r="7731" customFormat="1"/>
    <row r="7732" customFormat="1"/>
    <row r="7733" customFormat="1"/>
    <row r="7734" customFormat="1"/>
    <row r="7735" customFormat="1"/>
    <row r="7736" customFormat="1"/>
    <row r="7737" customFormat="1"/>
    <row r="7738" customFormat="1"/>
    <row r="7739" customFormat="1"/>
    <row r="7740" customFormat="1"/>
    <row r="7741" customFormat="1"/>
    <row r="7742" customFormat="1"/>
    <row r="7743" customFormat="1"/>
    <row r="7744" customFormat="1"/>
    <row r="7745" customFormat="1"/>
    <row r="7746" customFormat="1"/>
    <row r="7747" customFormat="1"/>
    <row r="7748" customFormat="1"/>
    <row r="7749" customFormat="1"/>
    <row r="7750" customFormat="1"/>
    <row r="7751" customFormat="1"/>
    <row r="7752" customFormat="1"/>
    <row r="7753" customFormat="1"/>
    <row r="7754" customFormat="1"/>
    <row r="7755" customFormat="1"/>
    <row r="7756" customFormat="1"/>
    <row r="7757" customFormat="1"/>
    <row r="7758" customFormat="1"/>
    <row r="7759" customFormat="1"/>
    <row r="7760" customFormat="1"/>
    <row r="7761" customFormat="1"/>
    <row r="7762" customFormat="1"/>
    <row r="7763" customFormat="1"/>
    <row r="7764" customFormat="1"/>
    <row r="7765" customFormat="1"/>
    <row r="7766" customFormat="1"/>
    <row r="7767" customFormat="1"/>
    <row r="7768" customFormat="1"/>
    <row r="7769" customFormat="1"/>
    <row r="7770" customFormat="1"/>
    <row r="7771" customFormat="1"/>
    <row r="7772" customFormat="1"/>
    <row r="7773" customFormat="1"/>
    <row r="7774" customFormat="1"/>
    <row r="7775" customFormat="1"/>
    <row r="7776" customFormat="1"/>
    <row r="7777" customFormat="1"/>
    <row r="7778" customFormat="1"/>
    <row r="7779" customFormat="1"/>
    <row r="7780" customFormat="1"/>
    <row r="7781" customFormat="1"/>
    <row r="7782" customFormat="1"/>
    <row r="7783" customFormat="1"/>
    <row r="7784" customFormat="1"/>
    <row r="7785" customFormat="1"/>
    <row r="7786" customFormat="1"/>
    <row r="7787" customFormat="1"/>
    <row r="7788" customFormat="1"/>
    <row r="7789" customFormat="1"/>
    <row r="7790" customFormat="1"/>
    <row r="7791" customFormat="1"/>
    <row r="7792" customFormat="1"/>
    <row r="7793" customFormat="1"/>
    <row r="7794" customFormat="1"/>
    <row r="7795" customFormat="1"/>
    <row r="7796" customFormat="1"/>
    <row r="7797" customFormat="1"/>
    <row r="7798" customFormat="1"/>
    <row r="7799" customFormat="1"/>
    <row r="7800" customFormat="1"/>
    <row r="7801" customFormat="1"/>
    <row r="7802" customFormat="1"/>
    <row r="7803" customFormat="1"/>
    <row r="7804" customFormat="1"/>
    <row r="7805" customFormat="1"/>
    <row r="7806" customFormat="1"/>
    <row r="7807" customFormat="1"/>
    <row r="7808" customFormat="1"/>
    <row r="7809" customFormat="1"/>
    <row r="7810" customFormat="1"/>
    <row r="7811" customFormat="1"/>
    <row r="7812" customFormat="1"/>
    <row r="7813" customFormat="1"/>
    <row r="7814" customFormat="1"/>
    <row r="7815" customFormat="1"/>
    <row r="7816" customFormat="1"/>
    <row r="7817" customFormat="1"/>
    <row r="7818" customFormat="1"/>
    <row r="7819" customFormat="1"/>
    <row r="7820" customFormat="1"/>
    <row r="7821" customFormat="1"/>
    <row r="7822" customFormat="1"/>
    <row r="7823" customFormat="1"/>
    <row r="7824" customFormat="1"/>
    <row r="7825" customFormat="1"/>
    <row r="7826" customFormat="1"/>
    <row r="7827" customFormat="1"/>
    <row r="7828" customFormat="1"/>
    <row r="7829" customFormat="1"/>
    <row r="7830" customFormat="1"/>
    <row r="7831" customFormat="1"/>
    <row r="7832" customFormat="1"/>
    <row r="7833" customFormat="1"/>
    <row r="7834" customFormat="1"/>
    <row r="7835" customFormat="1"/>
    <row r="7836" customFormat="1"/>
    <row r="7837" customFormat="1"/>
    <row r="7838" customFormat="1"/>
    <row r="7839" customFormat="1"/>
    <row r="7840" customFormat="1"/>
    <row r="7841" customFormat="1"/>
    <row r="7842" customFormat="1"/>
    <row r="7843" customFormat="1"/>
    <row r="7844" customFormat="1"/>
    <row r="7845" customFormat="1"/>
    <row r="7846" customFormat="1"/>
    <row r="7847" customFormat="1"/>
    <row r="7848" customFormat="1"/>
    <row r="7849" customFormat="1"/>
    <row r="7850" customFormat="1"/>
    <row r="7851" customFormat="1"/>
    <row r="7852" customFormat="1"/>
    <row r="7853" customFormat="1"/>
    <row r="7854" customFormat="1"/>
    <row r="7855" customFormat="1"/>
    <row r="7856" customFormat="1"/>
    <row r="7857" customFormat="1"/>
    <row r="7858" customFormat="1"/>
    <row r="7859" customFormat="1"/>
    <row r="7860" customFormat="1"/>
    <row r="7861" customFormat="1"/>
    <row r="7862" customFormat="1"/>
    <row r="7863" customFormat="1"/>
    <row r="7864" customFormat="1"/>
    <row r="7865" customFormat="1"/>
    <row r="7866" customFormat="1"/>
    <row r="7867" customFormat="1"/>
    <row r="7868" customFormat="1"/>
    <row r="7869" customFormat="1"/>
    <row r="7870" customFormat="1"/>
    <row r="7871" customFormat="1"/>
    <row r="7872" customFormat="1"/>
    <row r="7873" customFormat="1"/>
    <row r="7874" customFormat="1"/>
    <row r="7875" customFormat="1"/>
    <row r="7876" customFormat="1"/>
    <row r="7877" customFormat="1"/>
    <row r="7878" customFormat="1"/>
    <row r="7879" customFormat="1"/>
    <row r="7880" customFormat="1"/>
    <row r="7881" customFormat="1"/>
    <row r="7882" customFormat="1"/>
    <row r="7883" customFormat="1"/>
    <row r="7884" customFormat="1"/>
    <row r="7885" customFormat="1"/>
    <row r="7886" customFormat="1"/>
    <row r="7887" customFormat="1"/>
    <row r="7888" customFormat="1"/>
    <row r="7889" customFormat="1"/>
    <row r="7890" customFormat="1"/>
    <row r="7891" customFormat="1"/>
    <row r="7892" customFormat="1"/>
    <row r="7893" customFormat="1"/>
    <row r="7894" customFormat="1"/>
    <row r="7895" customFormat="1"/>
    <row r="7896" customFormat="1"/>
    <row r="7897" customFormat="1"/>
    <row r="7898" customFormat="1"/>
    <row r="7899" customFormat="1"/>
    <row r="7900" customFormat="1"/>
    <row r="7901" customFormat="1"/>
    <row r="7902" customFormat="1"/>
    <row r="7903" customFormat="1"/>
    <row r="7904" customFormat="1"/>
    <row r="7905" customFormat="1"/>
    <row r="7906" customFormat="1"/>
    <row r="7907" customFormat="1"/>
    <row r="7908" customFormat="1"/>
    <row r="7909" customFormat="1"/>
    <row r="7910" customFormat="1"/>
    <row r="7911" customFormat="1"/>
    <row r="7912" customFormat="1"/>
    <row r="7913" customFormat="1"/>
    <row r="7914" customFormat="1"/>
    <row r="7915" customFormat="1"/>
    <row r="7916" customFormat="1"/>
    <row r="7917" customFormat="1"/>
    <row r="7918" customFormat="1"/>
    <row r="7919" customFormat="1"/>
    <row r="7920" customFormat="1"/>
    <row r="7921" customFormat="1"/>
    <row r="7922" customFormat="1"/>
    <row r="7923" customFormat="1"/>
    <row r="7924" customFormat="1"/>
    <row r="7925" customFormat="1"/>
    <row r="7926" customFormat="1"/>
    <row r="7927" customFormat="1"/>
    <row r="7928" customFormat="1"/>
    <row r="7929" customFormat="1"/>
    <row r="7930" customFormat="1"/>
    <row r="7931" customFormat="1"/>
    <row r="7932" customFormat="1"/>
    <row r="7933" customFormat="1"/>
    <row r="7934" customFormat="1"/>
    <row r="7935" customFormat="1"/>
    <row r="7936" customFormat="1"/>
    <row r="7937" customFormat="1"/>
    <row r="7938" customFormat="1"/>
    <row r="7939" customFormat="1"/>
    <row r="7940" customFormat="1"/>
    <row r="7941" customFormat="1"/>
    <row r="7942" customFormat="1"/>
    <row r="7943" customFormat="1"/>
    <row r="7944" customFormat="1"/>
    <row r="7945" customFormat="1"/>
    <row r="7946" customFormat="1"/>
    <row r="7947" customFormat="1"/>
    <row r="7948" customFormat="1"/>
    <row r="7949" customFormat="1"/>
    <row r="7950" customFormat="1"/>
    <row r="7951" customFormat="1"/>
    <row r="7952" customFormat="1"/>
    <row r="7953" customFormat="1"/>
    <row r="7954" customFormat="1"/>
    <row r="7955" customFormat="1"/>
    <row r="7956" customFormat="1"/>
    <row r="7957" customFormat="1"/>
    <row r="7958" customFormat="1"/>
    <row r="7959" customFormat="1"/>
    <row r="7960" customFormat="1"/>
    <row r="7961" customFormat="1"/>
    <row r="7962" customFormat="1"/>
    <row r="7963" customFormat="1"/>
    <row r="7964" customFormat="1"/>
    <row r="7965" customFormat="1"/>
    <row r="7966" customFormat="1"/>
    <row r="7967" customFormat="1"/>
    <row r="7968" customFormat="1"/>
    <row r="7969" customFormat="1"/>
    <row r="7970" customFormat="1"/>
    <row r="7971" customFormat="1"/>
    <row r="7972" customFormat="1"/>
    <row r="7973" customFormat="1"/>
    <row r="7974" customFormat="1"/>
    <row r="7975" customFormat="1"/>
    <row r="7976" customFormat="1"/>
    <row r="7977" customFormat="1"/>
    <row r="7978" customFormat="1"/>
    <row r="7979" customFormat="1"/>
    <row r="7980" customFormat="1"/>
    <row r="7981" customFormat="1"/>
    <row r="7982" customFormat="1"/>
    <row r="7983" customFormat="1"/>
    <row r="7984" customFormat="1"/>
    <row r="7985" customFormat="1"/>
    <row r="7986" customFormat="1"/>
    <row r="7987" customFormat="1"/>
    <row r="7988" customFormat="1"/>
    <row r="7989" customFormat="1"/>
    <row r="7990" customFormat="1"/>
    <row r="7991" customFormat="1"/>
    <row r="7992" customFormat="1"/>
    <row r="7993" customFormat="1"/>
    <row r="7994" customFormat="1"/>
    <row r="7995" customFormat="1"/>
    <row r="7996" customFormat="1"/>
    <row r="7997" customFormat="1"/>
    <row r="7998" customFormat="1"/>
    <row r="7999" customFormat="1"/>
    <row r="8000" customFormat="1"/>
    <row r="8001" customFormat="1"/>
    <row r="8002" customFormat="1"/>
    <row r="8003" customFormat="1"/>
    <row r="8004" customFormat="1"/>
    <row r="8005" customFormat="1"/>
    <row r="8006" customFormat="1"/>
    <row r="8007" customFormat="1"/>
    <row r="8008" customFormat="1"/>
    <row r="8009" customFormat="1"/>
    <row r="8010" customFormat="1"/>
    <row r="8011" customFormat="1"/>
    <row r="8012" customFormat="1"/>
    <row r="8013" customFormat="1"/>
    <row r="8014" customFormat="1"/>
    <row r="8015" customFormat="1"/>
    <row r="8016" customFormat="1"/>
    <row r="8017" customFormat="1"/>
    <row r="8018" customFormat="1"/>
    <row r="8019" customFormat="1"/>
    <row r="8020" customFormat="1"/>
    <row r="8021" customFormat="1"/>
    <row r="8022" customFormat="1"/>
    <row r="8023" customFormat="1"/>
    <row r="8024" customFormat="1"/>
    <row r="8025" customFormat="1"/>
    <row r="8026" customFormat="1"/>
    <row r="8027" customFormat="1"/>
    <row r="8028" customFormat="1"/>
    <row r="8029" customFormat="1"/>
    <row r="8030" customFormat="1"/>
    <row r="8031" customFormat="1"/>
    <row r="8032" customFormat="1"/>
    <row r="8033" customFormat="1"/>
    <row r="8034" customFormat="1"/>
    <row r="8035" customFormat="1"/>
    <row r="8036" customFormat="1"/>
    <row r="8037" customFormat="1"/>
    <row r="8038" customFormat="1"/>
    <row r="8039" customFormat="1"/>
    <row r="8040" customFormat="1"/>
    <row r="8041" customFormat="1"/>
    <row r="8042" customFormat="1"/>
    <row r="8043" customFormat="1"/>
    <row r="8044" customFormat="1"/>
    <row r="8045" customFormat="1"/>
    <row r="8046" customFormat="1"/>
    <row r="8047" customFormat="1"/>
    <row r="8048" customFormat="1"/>
    <row r="8049" customFormat="1"/>
    <row r="8050" customFormat="1"/>
    <row r="8051" customFormat="1"/>
    <row r="8052" customFormat="1"/>
    <row r="8053" customFormat="1"/>
    <row r="8054" customFormat="1"/>
    <row r="8055" customFormat="1"/>
    <row r="8056" customFormat="1"/>
    <row r="8057" customFormat="1"/>
    <row r="8058" customFormat="1"/>
    <row r="8059" customFormat="1"/>
    <row r="8060" customFormat="1"/>
    <row r="8061" customFormat="1"/>
    <row r="8062" customFormat="1"/>
    <row r="8063" customFormat="1"/>
    <row r="8064" customFormat="1"/>
    <row r="8065" customFormat="1"/>
    <row r="8066" customFormat="1"/>
    <row r="8067" customFormat="1"/>
    <row r="8068" customFormat="1"/>
    <row r="8069" customFormat="1"/>
    <row r="8070" customFormat="1"/>
    <row r="8071" customFormat="1"/>
    <row r="8072" customFormat="1"/>
    <row r="8073" customFormat="1"/>
    <row r="8074" customFormat="1"/>
    <row r="8075" customFormat="1"/>
    <row r="8076" customFormat="1"/>
    <row r="8077" customFormat="1"/>
    <row r="8078" customFormat="1"/>
    <row r="8079" customFormat="1"/>
    <row r="8080" customFormat="1"/>
    <row r="8081" customFormat="1"/>
    <row r="8082" customFormat="1"/>
    <row r="8083" customFormat="1"/>
    <row r="8084" customFormat="1"/>
    <row r="8085" customFormat="1"/>
    <row r="8086" customFormat="1"/>
    <row r="8087" customFormat="1"/>
    <row r="8088" customFormat="1"/>
    <row r="8089" customFormat="1"/>
    <row r="8090" customFormat="1"/>
    <row r="8091" customFormat="1"/>
    <row r="8092" customFormat="1"/>
    <row r="8093" customFormat="1"/>
    <row r="8094" customFormat="1"/>
    <row r="8095" customFormat="1"/>
    <row r="8096" customFormat="1"/>
    <row r="8097" customFormat="1"/>
    <row r="8098" customFormat="1"/>
    <row r="8099" customFormat="1"/>
    <row r="8100" customFormat="1"/>
    <row r="8101" customFormat="1"/>
    <row r="8102" customFormat="1"/>
    <row r="8103" customFormat="1"/>
    <row r="8104" customFormat="1"/>
    <row r="8105" customFormat="1"/>
    <row r="8106" customFormat="1"/>
    <row r="8107" customFormat="1"/>
    <row r="8108" customFormat="1"/>
    <row r="8109" customFormat="1"/>
    <row r="8110" customFormat="1"/>
    <row r="8111" customFormat="1"/>
    <row r="8112" customFormat="1"/>
    <row r="8113" customFormat="1"/>
    <row r="8114" customFormat="1"/>
    <row r="8115" customFormat="1"/>
    <row r="8116" customFormat="1"/>
    <row r="8117" customFormat="1"/>
    <row r="8118" customFormat="1"/>
    <row r="8119" customFormat="1"/>
    <row r="8120" customFormat="1"/>
    <row r="8121" customFormat="1"/>
    <row r="8122" customFormat="1"/>
    <row r="8123" customFormat="1"/>
    <row r="8124" customFormat="1"/>
    <row r="8125" customFormat="1"/>
    <row r="8126" customFormat="1"/>
    <row r="8127" customFormat="1"/>
    <row r="8128" customFormat="1"/>
    <row r="8129" customFormat="1"/>
    <row r="8130" customFormat="1"/>
    <row r="8131" customFormat="1"/>
    <row r="8132" customFormat="1"/>
    <row r="8133" customFormat="1"/>
    <row r="8134" customFormat="1"/>
    <row r="8135" customFormat="1"/>
    <row r="8136" customFormat="1"/>
    <row r="8137" customFormat="1"/>
    <row r="8138" customFormat="1"/>
    <row r="8139" customFormat="1"/>
    <row r="8140" customFormat="1"/>
    <row r="8141" customFormat="1"/>
    <row r="8142" customFormat="1"/>
    <row r="8143" customFormat="1"/>
    <row r="8144" customFormat="1"/>
    <row r="8145" customFormat="1"/>
    <row r="8146" customFormat="1"/>
    <row r="8147" customFormat="1"/>
    <row r="8148" customFormat="1"/>
    <row r="8149" customFormat="1"/>
    <row r="8150" customFormat="1"/>
    <row r="8151" customFormat="1"/>
    <row r="8152" customFormat="1"/>
    <row r="8153" customFormat="1"/>
    <row r="8154" customFormat="1"/>
    <row r="8155" customFormat="1"/>
    <row r="8156" customFormat="1"/>
    <row r="8157" customFormat="1"/>
    <row r="8158" customFormat="1"/>
    <row r="8159" customFormat="1"/>
    <row r="8160" customFormat="1"/>
    <row r="8161" customFormat="1"/>
    <row r="8162" customFormat="1"/>
    <row r="8163" customFormat="1"/>
    <row r="8164" customFormat="1"/>
    <row r="8165" customFormat="1"/>
    <row r="8166" customFormat="1"/>
    <row r="8167" customFormat="1"/>
    <row r="8168" customFormat="1"/>
    <row r="8169" customFormat="1"/>
    <row r="8170" customFormat="1"/>
    <row r="8171" customFormat="1"/>
    <row r="8172" customFormat="1"/>
    <row r="8173" customFormat="1"/>
    <row r="8174" customFormat="1"/>
    <row r="8175" customFormat="1"/>
    <row r="8176" customFormat="1"/>
    <row r="8177" customFormat="1"/>
    <row r="8178" customFormat="1"/>
    <row r="8179" customFormat="1"/>
    <row r="8180" customFormat="1"/>
    <row r="8181" customFormat="1"/>
    <row r="8182" customFormat="1"/>
    <row r="8183" customFormat="1"/>
    <row r="8184" customFormat="1"/>
    <row r="8185" customFormat="1"/>
    <row r="8186" customFormat="1"/>
    <row r="8187" customFormat="1"/>
    <row r="8188" customFormat="1"/>
    <row r="8189" customFormat="1"/>
    <row r="8190" customFormat="1"/>
    <row r="8191" customFormat="1"/>
    <row r="8192" customFormat="1"/>
    <row r="8193" customFormat="1"/>
    <row r="8194" customFormat="1"/>
    <row r="8195" customFormat="1"/>
    <row r="8196" customFormat="1"/>
    <row r="8197" customFormat="1"/>
    <row r="8198" customFormat="1"/>
    <row r="8199" customFormat="1"/>
    <row r="8200" customFormat="1"/>
    <row r="8201" customFormat="1"/>
    <row r="8202" customFormat="1"/>
    <row r="8203" customFormat="1"/>
    <row r="8204" customFormat="1"/>
    <row r="8205" customFormat="1"/>
    <row r="8206" customFormat="1"/>
    <row r="8207" customFormat="1"/>
    <row r="8208" customFormat="1"/>
    <row r="8209" customFormat="1"/>
    <row r="8210" customFormat="1"/>
    <row r="8211" customFormat="1"/>
    <row r="8212" customFormat="1"/>
    <row r="8213" customFormat="1"/>
    <row r="8214" customFormat="1"/>
    <row r="8215" customFormat="1"/>
    <row r="8216" customFormat="1"/>
    <row r="8217" customFormat="1"/>
    <row r="8218" customFormat="1"/>
    <row r="8219" customFormat="1"/>
    <row r="8220" customFormat="1"/>
    <row r="8221" customFormat="1"/>
    <row r="8222" customFormat="1"/>
    <row r="8223" customFormat="1"/>
    <row r="8224" customFormat="1"/>
    <row r="8225" customFormat="1"/>
    <row r="8226" customFormat="1"/>
    <row r="8227" customFormat="1"/>
    <row r="8228" customFormat="1"/>
    <row r="8229" customFormat="1"/>
    <row r="8230" customFormat="1"/>
    <row r="8231" customFormat="1"/>
    <row r="8232" customFormat="1"/>
    <row r="8233" customFormat="1"/>
    <row r="8234" customFormat="1"/>
    <row r="8235" customFormat="1"/>
    <row r="8236" customFormat="1"/>
    <row r="8237" customFormat="1"/>
    <row r="8238" customFormat="1"/>
    <row r="8239" customFormat="1"/>
    <row r="8240" customFormat="1"/>
    <row r="8241" customFormat="1"/>
    <row r="8242" customFormat="1"/>
    <row r="8243" customFormat="1"/>
    <row r="8244" customFormat="1"/>
    <row r="8245" customFormat="1"/>
    <row r="8246" customFormat="1"/>
    <row r="8247" customFormat="1"/>
    <row r="8248" customFormat="1"/>
    <row r="8249" customFormat="1"/>
    <row r="8250" customFormat="1"/>
    <row r="8251" customFormat="1"/>
    <row r="8252" customFormat="1"/>
    <row r="8253" customFormat="1"/>
    <row r="8254" customFormat="1"/>
    <row r="8255" customFormat="1"/>
    <row r="8256" customFormat="1"/>
    <row r="8257" customFormat="1"/>
    <row r="8258" customFormat="1"/>
    <row r="8259" customFormat="1"/>
    <row r="8260" customFormat="1"/>
    <row r="8261" customFormat="1"/>
    <row r="8262" customFormat="1"/>
    <row r="8263" customFormat="1"/>
    <row r="8264" customFormat="1"/>
    <row r="8265" customFormat="1"/>
    <row r="8266" customFormat="1"/>
    <row r="8267" customFormat="1"/>
    <row r="8268" customFormat="1"/>
    <row r="8269" customFormat="1"/>
    <row r="8270" customFormat="1"/>
    <row r="8271" customFormat="1"/>
    <row r="8272" customFormat="1"/>
    <row r="8273" customFormat="1"/>
    <row r="8274" customFormat="1"/>
    <row r="8275" customFormat="1"/>
    <row r="8276" customFormat="1"/>
    <row r="8277" customFormat="1"/>
    <row r="8278" customFormat="1"/>
    <row r="8279" customFormat="1"/>
    <row r="8280" customFormat="1"/>
    <row r="8281" customFormat="1"/>
    <row r="8282" customFormat="1"/>
    <row r="8283" customFormat="1"/>
    <row r="8284" customFormat="1"/>
    <row r="8285" customFormat="1"/>
    <row r="8286" customFormat="1"/>
    <row r="8287" customFormat="1"/>
    <row r="8288" customFormat="1"/>
    <row r="8289" customFormat="1"/>
    <row r="8290" customFormat="1"/>
    <row r="8291" customFormat="1"/>
    <row r="8292" customFormat="1"/>
    <row r="8293" customFormat="1"/>
    <row r="8294" customFormat="1"/>
    <row r="8295" customFormat="1"/>
    <row r="8296" customFormat="1"/>
    <row r="8297" customFormat="1"/>
    <row r="8298" customFormat="1"/>
    <row r="8299" customFormat="1"/>
    <row r="8300" customFormat="1"/>
    <row r="8301" customFormat="1"/>
    <row r="8302" customFormat="1"/>
    <row r="8303" customFormat="1"/>
    <row r="8304" customFormat="1"/>
    <row r="8305" customFormat="1"/>
    <row r="8306" customFormat="1"/>
    <row r="8307" customFormat="1"/>
    <row r="8308" customFormat="1"/>
    <row r="8309" customFormat="1"/>
    <row r="8310" customFormat="1"/>
    <row r="8311" customFormat="1"/>
    <row r="8312" customFormat="1"/>
    <row r="8313" customFormat="1"/>
    <row r="8314" customFormat="1"/>
    <row r="8315" customFormat="1"/>
    <row r="8316" customFormat="1"/>
    <row r="8317" customFormat="1"/>
    <row r="8318" customFormat="1"/>
    <row r="8319" customFormat="1"/>
    <row r="8320" customFormat="1"/>
    <row r="8321" customFormat="1"/>
    <row r="8322" customFormat="1"/>
    <row r="8323" customFormat="1"/>
    <row r="8324" customFormat="1"/>
    <row r="8325" customFormat="1"/>
    <row r="8326" customFormat="1"/>
    <row r="8327" customFormat="1"/>
    <row r="8328" customFormat="1"/>
    <row r="8329" customFormat="1"/>
    <row r="8330" customFormat="1"/>
    <row r="8331" customFormat="1"/>
    <row r="8332" customFormat="1"/>
    <row r="8333" customFormat="1"/>
    <row r="8334" customFormat="1"/>
    <row r="8335" customFormat="1"/>
    <row r="8336" customFormat="1"/>
    <row r="8337" customFormat="1"/>
    <row r="8338" customFormat="1"/>
    <row r="8339" customFormat="1"/>
    <row r="8340" customFormat="1"/>
    <row r="8341" customFormat="1"/>
    <row r="8342" customFormat="1"/>
    <row r="8343" customFormat="1"/>
    <row r="8344" customFormat="1"/>
    <row r="8345" customFormat="1"/>
    <row r="8346" customFormat="1"/>
    <row r="8347" customFormat="1"/>
    <row r="8348" customFormat="1"/>
    <row r="8349" customFormat="1"/>
    <row r="8350" customFormat="1"/>
    <row r="8351" customFormat="1"/>
    <row r="8352" customFormat="1"/>
    <row r="8353" customFormat="1"/>
    <row r="8354" customFormat="1"/>
    <row r="8355" customFormat="1"/>
    <row r="8356" customFormat="1"/>
    <row r="8357" customFormat="1"/>
    <row r="8358" customFormat="1"/>
    <row r="8359" customFormat="1"/>
    <row r="8360" customFormat="1"/>
    <row r="8361" customFormat="1"/>
    <row r="8362" customFormat="1"/>
    <row r="8363" customFormat="1"/>
    <row r="8364" customFormat="1"/>
    <row r="8365" customFormat="1"/>
    <row r="8366" customFormat="1"/>
    <row r="8367" customFormat="1"/>
    <row r="8368" customFormat="1"/>
    <row r="8369" customFormat="1"/>
    <row r="8370" customFormat="1"/>
    <row r="8371" customFormat="1"/>
    <row r="8372" customFormat="1"/>
    <row r="8373" customFormat="1"/>
    <row r="8374" customFormat="1"/>
    <row r="8375" customFormat="1"/>
    <row r="8376" customFormat="1"/>
    <row r="8377" customFormat="1"/>
    <row r="8378" customFormat="1"/>
    <row r="8379" customFormat="1"/>
    <row r="8380" customFormat="1"/>
    <row r="8381" customFormat="1"/>
    <row r="8382" customFormat="1"/>
    <row r="8383" customFormat="1"/>
    <row r="8384" customFormat="1"/>
    <row r="8385" customFormat="1"/>
    <row r="8386" customFormat="1"/>
    <row r="8387" customFormat="1"/>
    <row r="8388" customFormat="1"/>
    <row r="8389" customFormat="1"/>
    <row r="8390" customFormat="1"/>
    <row r="8391" customFormat="1"/>
    <row r="8392" customFormat="1"/>
    <row r="8393" customFormat="1"/>
    <row r="8394" customFormat="1"/>
    <row r="8395" customFormat="1"/>
    <row r="8396" customFormat="1"/>
    <row r="8397" customFormat="1"/>
    <row r="8398" customFormat="1"/>
    <row r="8399" customFormat="1"/>
    <row r="8400" customFormat="1"/>
    <row r="8401" customFormat="1"/>
    <row r="8402" customFormat="1"/>
    <row r="8403" customFormat="1"/>
    <row r="8404" customFormat="1"/>
    <row r="8405" customFormat="1"/>
    <row r="8406" customFormat="1"/>
    <row r="8407" customFormat="1"/>
    <row r="8408" customFormat="1"/>
    <row r="8409" customFormat="1"/>
    <row r="8410" customFormat="1"/>
    <row r="8411" customFormat="1"/>
    <row r="8412" customFormat="1"/>
    <row r="8413" customFormat="1"/>
    <row r="8414" customFormat="1"/>
    <row r="8415" customFormat="1"/>
    <row r="8416" customFormat="1"/>
    <row r="8417" customFormat="1"/>
    <row r="8418" customFormat="1"/>
    <row r="8419" customFormat="1"/>
    <row r="8420" customFormat="1"/>
    <row r="8421" customFormat="1"/>
    <row r="8422" customFormat="1"/>
    <row r="8423" customFormat="1"/>
    <row r="8424" customFormat="1"/>
    <row r="8425" customFormat="1"/>
    <row r="8426" customFormat="1"/>
    <row r="8427" customFormat="1"/>
    <row r="8428" customFormat="1"/>
    <row r="8429" customFormat="1"/>
    <row r="8430" customFormat="1"/>
    <row r="8431" customFormat="1"/>
    <row r="8432" customFormat="1"/>
    <row r="8433" customFormat="1"/>
    <row r="8434" customFormat="1"/>
    <row r="8435" customFormat="1"/>
    <row r="8436" customFormat="1"/>
    <row r="8437" customFormat="1"/>
    <row r="8438" customFormat="1"/>
    <row r="8439" customFormat="1"/>
    <row r="8440" customFormat="1"/>
    <row r="8441" customFormat="1"/>
    <row r="8442" customFormat="1"/>
    <row r="8443" customFormat="1"/>
    <row r="8444" customFormat="1"/>
    <row r="8445" customFormat="1"/>
    <row r="8446" customFormat="1"/>
    <row r="8447" customFormat="1"/>
    <row r="8448" customFormat="1"/>
    <row r="8449" customFormat="1"/>
    <row r="8450" customFormat="1"/>
    <row r="8451" customFormat="1"/>
    <row r="8452" customFormat="1"/>
    <row r="8453" customFormat="1"/>
    <row r="8454" customFormat="1"/>
    <row r="8455" customFormat="1"/>
    <row r="8456" customFormat="1"/>
    <row r="8457" customFormat="1"/>
    <row r="8458" customFormat="1"/>
    <row r="8459" customFormat="1"/>
    <row r="8460" customFormat="1"/>
    <row r="8461" customFormat="1"/>
    <row r="8462" customFormat="1"/>
    <row r="8463" customFormat="1"/>
    <row r="8464" customFormat="1"/>
    <row r="8465" customFormat="1"/>
    <row r="8466" customFormat="1"/>
    <row r="8467" customFormat="1"/>
    <row r="8468" customFormat="1"/>
    <row r="8469" customFormat="1"/>
    <row r="8470" customFormat="1"/>
    <row r="8471" customFormat="1"/>
    <row r="8472" customFormat="1"/>
    <row r="8473" customFormat="1"/>
    <row r="8474" customFormat="1"/>
    <row r="8475" customFormat="1"/>
    <row r="8476" customFormat="1"/>
    <row r="8477" customFormat="1"/>
    <row r="8478" customFormat="1"/>
    <row r="8479" customFormat="1"/>
    <row r="8480" customFormat="1"/>
    <row r="8481" customFormat="1"/>
    <row r="8482" customFormat="1"/>
    <row r="8483" customFormat="1"/>
    <row r="8484" customFormat="1"/>
    <row r="8485" customFormat="1"/>
    <row r="8486" customFormat="1"/>
    <row r="8487" customFormat="1"/>
    <row r="8488" customFormat="1"/>
    <row r="8489" customFormat="1"/>
    <row r="8490" customFormat="1"/>
    <row r="8491" customFormat="1"/>
    <row r="8492" customFormat="1"/>
    <row r="8493" customFormat="1"/>
    <row r="8494" customFormat="1"/>
    <row r="8495" customFormat="1"/>
    <row r="8496" customFormat="1"/>
    <row r="8497" customFormat="1"/>
    <row r="8498" customFormat="1"/>
    <row r="8499" customFormat="1"/>
    <row r="8500" customFormat="1"/>
    <row r="8501" customFormat="1"/>
    <row r="8502" customFormat="1"/>
    <row r="8503" customFormat="1"/>
    <row r="8504" customFormat="1"/>
    <row r="8505" customFormat="1"/>
    <row r="8506" customFormat="1"/>
    <row r="8507" customFormat="1"/>
    <row r="8508" customFormat="1"/>
    <row r="8509" customFormat="1"/>
    <row r="8510" customFormat="1"/>
    <row r="8511" customFormat="1"/>
    <row r="8512" customFormat="1"/>
    <row r="8513" customFormat="1"/>
    <row r="8514" customFormat="1"/>
    <row r="8515" customFormat="1"/>
    <row r="8516" customFormat="1"/>
    <row r="8517" customFormat="1"/>
    <row r="8518" customFormat="1"/>
    <row r="8519" customFormat="1"/>
    <row r="8520" customFormat="1"/>
    <row r="8521" customFormat="1"/>
    <row r="8522" customFormat="1"/>
    <row r="8523" customFormat="1"/>
    <row r="8524" customFormat="1"/>
    <row r="8525" customFormat="1"/>
    <row r="8526" customFormat="1"/>
    <row r="8527" customFormat="1"/>
    <row r="8528" customFormat="1"/>
    <row r="8529" customFormat="1"/>
    <row r="8530" customFormat="1"/>
    <row r="8531" customFormat="1"/>
    <row r="8532" customFormat="1"/>
    <row r="8533" customFormat="1"/>
    <row r="8534" customFormat="1"/>
    <row r="8535" customFormat="1"/>
    <row r="8536" customFormat="1"/>
    <row r="8537" customFormat="1"/>
    <row r="8538" customFormat="1"/>
    <row r="8539" customFormat="1"/>
    <row r="8540" customFormat="1"/>
    <row r="8541" customFormat="1"/>
    <row r="8542" customFormat="1"/>
    <row r="8543" customFormat="1"/>
    <row r="8544" customFormat="1"/>
    <row r="8545" customFormat="1"/>
    <row r="8546" customFormat="1"/>
    <row r="8547" customFormat="1"/>
    <row r="8548" customFormat="1"/>
    <row r="8549" customFormat="1"/>
    <row r="8550" customFormat="1"/>
    <row r="8551" customFormat="1"/>
    <row r="8552" customFormat="1"/>
    <row r="8553" customFormat="1"/>
    <row r="8554" customFormat="1"/>
    <row r="8555" customFormat="1"/>
    <row r="8556" customFormat="1"/>
    <row r="8557" customFormat="1"/>
    <row r="8558" customFormat="1"/>
    <row r="8559" customFormat="1"/>
    <row r="8560" customFormat="1"/>
    <row r="8561" customFormat="1"/>
    <row r="8562" customFormat="1"/>
    <row r="8563" customFormat="1"/>
    <row r="8564" customFormat="1"/>
    <row r="8565" customFormat="1"/>
    <row r="8566" customFormat="1"/>
    <row r="8567" customFormat="1"/>
    <row r="8568" customFormat="1"/>
    <row r="8569" customFormat="1"/>
    <row r="8570" customFormat="1"/>
    <row r="8571" customFormat="1"/>
    <row r="8572" customFormat="1"/>
    <row r="8573" customFormat="1"/>
    <row r="8574" customFormat="1"/>
    <row r="8575" customFormat="1"/>
    <row r="8576" customFormat="1"/>
    <row r="8577" customFormat="1"/>
    <row r="8578" customFormat="1"/>
    <row r="8579" customFormat="1"/>
    <row r="8580" customFormat="1"/>
    <row r="8581" customFormat="1"/>
    <row r="8582" customFormat="1"/>
    <row r="8583" customFormat="1"/>
    <row r="8584" customFormat="1"/>
    <row r="8585" customFormat="1"/>
    <row r="8586" customFormat="1"/>
    <row r="8587" customFormat="1"/>
    <row r="8588" customFormat="1"/>
    <row r="8589" customFormat="1"/>
    <row r="8590" customFormat="1"/>
    <row r="8591" customFormat="1"/>
    <row r="8592" customFormat="1"/>
    <row r="8593" customFormat="1"/>
    <row r="8594" customFormat="1"/>
    <row r="8595" customFormat="1"/>
    <row r="8596" customFormat="1"/>
    <row r="8597" customFormat="1"/>
    <row r="8598" customFormat="1"/>
    <row r="8599" customFormat="1"/>
    <row r="8600" customFormat="1"/>
    <row r="8601" customFormat="1"/>
    <row r="8602" customFormat="1"/>
    <row r="8603" customFormat="1"/>
    <row r="8604" customFormat="1"/>
    <row r="8605" customFormat="1"/>
    <row r="8606" customFormat="1"/>
    <row r="8607" customFormat="1"/>
    <row r="8608" customFormat="1"/>
    <row r="8609" customFormat="1"/>
    <row r="8610" customFormat="1"/>
    <row r="8611" customFormat="1"/>
    <row r="8612" customFormat="1"/>
    <row r="8613" customFormat="1"/>
    <row r="8614" customFormat="1"/>
    <row r="8615" customFormat="1"/>
    <row r="8616" customFormat="1"/>
    <row r="8617" customFormat="1"/>
    <row r="8618" customFormat="1"/>
    <row r="8619" customFormat="1"/>
    <row r="8620" customFormat="1"/>
    <row r="8621" customFormat="1"/>
    <row r="8622" customFormat="1"/>
    <row r="8623" customFormat="1"/>
    <row r="8624" customFormat="1"/>
    <row r="8625" customFormat="1"/>
    <row r="8626" customFormat="1"/>
    <row r="8627" customFormat="1"/>
    <row r="8628" customFormat="1"/>
    <row r="8629" customFormat="1"/>
    <row r="8630" customFormat="1"/>
    <row r="8631" customFormat="1"/>
    <row r="8632" customFormat="1"/>
    <row r="8633" customFormat="1"/>
    <row r="8634" customFormat="1"/>
    <row r="8635" customFormat="1"/>
    <row r="8636" customFormat="1"/>
    <row r="8637" customFormat="1"/>
    <row r="8638" customFormat="1"/>
    <row r="8639" customFormat="1"/>
    <row r="8640" customFormat="1"/>
    <row r="8641" customFormat="1"/>
    <row r="8642" customFormat="1"/>
    <row r="8643" customFormat="1"/>
    <row r="8644" customFormat="1"/>
    <row r="8645" customFormat="1"/>
    <row r="8646" customFormat="1"/>
    <row r="8647" customFormat="1"/>
    <row r="8648" customFormat="1"/>
    <row r="8649" customFormat="1"/>
    <row r="8650" customFormat="1"/>
    <row r="8651" customFormat="1"/>
    <row r="8652" customFormat="1"/>
    <row r="8653" customFormat="1"/>
    <row r="8654" customFormat="1"/>
    <row r="8655" customFormat="1"/>
    <row r="8656" customFormat="1"/>
    <row r="8657" customFormat="1"/>
    <row r="8658" customFormat="1"/>
    <row r="8659" customFormat="1"/>
    <row r="8660" customFormat="1"/>
    <row r="8661" customFormat="1"/>
    <row r="8662" customFormat="1"/>
    <row r="8663" customFormat="1"/>
    <row r="8664" customFormat="1"/>
    <row r="8665" customFormat="1"/>
    <row r="8666" customFormat="1"/>
    <row r="8667" customFormat="1"/>
    <row r="8668" customFormat="1"/>
    <row r="8669" customFormat="1"/>
    <row r="8670" customFormat="1"/>
    <row r="8671" customFormat="1"/>
    <row r="8672" customFormat="1"/>
    <row r="8673" customFormat="1"/>
    <row r="8674" customFormat="1"/>
    <row r="8675" customFormat="1"/>
    <row r="8676" customFormat="1"/>
    <row r="8677" customFormat="1"/>
    <row r="8678" customFormat="1"/>
    <row r="8679" customFormat="1"/>
    <row r="8680" customFormat="1"/>
    <row r="8681" customFormat="1"/>
    <row r="8682" customFormat="1"/>
    <row r="8683" customFormat="1"/>
    <row r="8684" customFormat="1"/>
    <row r="8685" customFormat="1"/>
    <row r="8686" customFormat="1"/>
    <row r="8687" customFormat="1"/>
    <row r="8688" customFormat="1"/>
    <row r="8689" customFormat="1"/>
    <row r="8690" customFormat="1"/>
    <row r="8691" customFormat="1"/>
    <row r="8692" customFormat="1"/>
    <row r="8693" customFormat="1"/>
    <row r="8694" customFormat="1"/>
    <row r="8695" customFormat="1"/>
    <row r="8696" customFormat="1"/>
    <row r="8697" customFormat="1"/>
    <row r="8698" customFormat="1"/>
    <row r="8699" customFormat="1"/>
    <row r="8700" customFormat="1"/>
    <row r="8701" customFormat="1"/>
    <row r="8702" customFormat="1"/>
    <row r="8703" customFormat="1"/>
    <row r="8704" customFormat="1"/>
    <row r="8705" customFormat="1"/>
    <row r="8706" customFormat="1"/>
    <row r="8707" customFormat="1"/>
    <row r="8708" customFormat="1"/>
    <row r="8709" customFormat="1"/>
    <row r="8710" customFormat="1"/>
    <row r="8711" customFormat="1"/>
    <row r="8712" customFormat="1"/>
    <row r="8713" customFormat="1"/>
    <row r="8714" customFormat="1"/>
    <row r="8715" customFormat="1"/>
    <row r="8716" customFormat="1"/>
    <row r="8717" customFormat="1"/>
    <row r="8718" customFormat="1"/>
    <row r="8719" customFormat="1"/>
    <row r="8720" customFormat="1"/>
    <row r="8721" customFormat="1"/>
    <row r="8722" customFormat="1"/>
    <row r="8723" customFormat="1"/>
    <row r="8724" customFormat="1"/>
    <row r="8725" customFormat="1"/>
    <row r="8726" customFormat="1"/>
    <row r="8727" customFormat="1"/>
    <row r="8728" customFormat="1"/>
    <row r="8729" customFormat="1"/>
    <row r="8730" customFormat="1"/>
    <row r="8731" customFormat="1"/>
    <row r="8732" customFormat="1"/>
    <row r="8733" customFormat="1"/>
    <row r="8734" customFormat="1"/>
    <row r="8735" customFormat="1"/>
    <row r="8736" customFormat="1"/>
    <row r="8737" customFormat="1"/>
    <row r="8738" customFormat="1"/>
    <row r="8739" customFormat="1"/>
    <row r="8740" customFormat="1"/>
    <row r="8741" customFormat="1"/>
    <row r="8742" customFormat="1"/>
    <row r="8743" customFormat="1"/>
    <row r="8744" customFormat="1"/>
    <row r="8745" customFormat="1"/>
    <row r="8746" customFormat="1"/>
    <row r="8747" customFormat="1"/>
    <row r="8748" customFormat="1"/>
    <row r="8749" customFormat="1"/>
    <row r="8750" customFormat="1"/>
    <row r="8751" customFormat="1"/>
    <row r="8752" customFormat="1"/>
    <row r="8753" customFormat="1"/>
    <row r="8754" customFormat="1"/>
    <row r="8755" customFormat="1"/>
    <row r="8756" customFormat="1"/>
    <row r="8757" customFormat="1"/>
    <row r="8758" customFormat="1"/>
    <row r="8759" customFormat="1"/>
    <row r="8760" customFormat="1"/>
    <row r="8761" customFormat="1"/>
    <row r="8762" customFormat="1"/>
    <row r="8763" customFormat="1"/>
    <row r="8764" customFormat="1"/>
    <row r="8765" customFormat="1"/>
    <row r="8766" customFormat="1"/>
    <row r="8767" customFormat="1"/>
    <row r="8768" customFormat="1"/>
    <row r="8769" customFormat="1"/>
    <row r="8770" customFormat="1"/>
    <row r="8771" customFormat="1"/>
    <row r="8772" customFormat="1"/>
    <row r="8773" customFormat="1"/>
    <row r="8774" customFormat="1"/>
    <row r="8775" customFormat="1"/>
    <row r="8776" customFormat="1"/>
    <row r="8777" customFormat="1"/>
    <row r="8778" customFormat="1"/>
    <row r="8779" customFormat="1"/>
    <row r="8780" customFormat="1"/>
    <row r="8781" customFormat="1"/>
    <row r="8782" customFormat="1"/>
    <row r="8783" customFormat="1"/>
    <row r="8784" customFormat="1"/>
    <row r="8785" customFormat="1"/>
    <row r="8786" customFormat="1"/>
    <row r="8787" customFormat="1"/>
    <row r="8788" customFormat="1"/>
    <row r="8789" customFormat="1"/>
    <row r="8790" customFormat="1"/>
    <row r="8791" customFormat="1"/>
    <row r="8792" customFormat="1"/>
    <row r="8793" customFormat="1"/>
    <row r="8794" customFormat="1"/>
    <row r="8795" customFormat="1"/>
    <row r="8796" customFormat="1"/>
    <row r="8797" customFormat="1"/>
    <row r="8798" customFormat="1"/>
    <row r="8799" customFormat="1"/>
    <row r="8800" customFormat="1"/>
    <row r="8801" customFormat="1"/>
    <row r="8802" customFormat="1"/>
    <row r="8803" customFormat="1"/>
    <row r="8804" customFormat="1"/>
    <row r="8805" customFormat="1"/>
    <row r="8806" customFormat="1"/>
    <row r="8807" customFormat="1"/>
    <row r="8808" customFormat="1"/>
    <row r="8809" customFormat="1"/>
    <row r="8810" customFormat="1"/>
    <row r="8811" customFormat="1"/>
    <row r="8812" customFormat="1"/>
    <row r="8813" customFormat="1"/>
    <row r="8814" customFormat="1"/>
    <row r="8815" customFormat="1"/>
    <row r="8816" customFormat="1"/>
    <row r="8817" customFormat="1"/>
    <row r="8818" customFormat="1"/>
    <row r="8819" customFormat="1"/>
    <row r="8820" customFormat="1"/>
    <row r="8821" customFormat="1"/>
    <row r="8822" customFormat="1"/>
    <row r="8823" customFormat="1"/>
    <row r="8824" customFormat="1"/>
    <row r="8825" customFormat="1"/>
    <row r="8826" customFormat="1"/>
    <row r="8827" customFormat="1"/>
    <row r="8828" customFormat="1"/>
    <row r="8829" customFormat="1"/>
    <row r="8830" customFormat="1"/>
    <row r="8831" customFormat="1"/>
    <row r="8832" customFormat="1"/>
    <row r="8833" customFormat="1"/>
    <row r="8834" customFormat="1"/>
    <row r="8835" customFormat="1"/>
    <row r="8836" customFormat="1"/>
    <row r="8837" customFormat="1"/>
    <row r="8838" customFormat="1"/>
    <row r="8839" customFormat="1"/>
    <row r="8840" customFormat="1"/>
    <row r="8841" customFormat="1"/>
    <row r="8842" customFormat="1"/>
    <row r="8843" customFormat="1"/>
    <row r="8844" customFormat="1"/>
    <row r="8845" customFormat="1"/>
    <row r="8846" customFormat="1"/>
    <row r="8847" customFormat="1"/>
    <row r="8848" customFormat="1"/>
    <row r="8849" customFormat="1"/>
    <row r="8850" customFormat="1"/>
    <row r="8851" customFormat="1"/>
    <row r="8852" customFormat="1"/>
    <row r="8853" customFormat="1"/>
    <row r="8854" customFormat="1"/>
    <row r="8855" customFormat="1"/>
    <row r="8856" customFormat="1"/>
    <row r="8857" customFormat="1"/>
    <row r="8858" customFormat="1"/>
    <row r="8859" customFormat="1"/>
    <row r="8860" customFormat="1"/>
    <row r="8861" customFormat="1"/>
    <row r="8862" customFormat="1"/>
    <row r="8863" customFormat="1"/>
    <row r="8864" customFormat="1"/>
    <row r="8865" customFormat="1"/>
    <row r="8866" customFormat="1"/>
    <row r="8867" customFormat="1"/>
    <row r="8868" customFormat="1"/>
    <row r="8869" customFormat="1"/>
    <row r="8870" customFormat="1"/>
    <row r="8871" customFormat="1"/>
    <row r="8872" customFormat="1"/>
    <row r="8873" customFormat="1"/>
    <row r="8874" customFormat="1"/>
    <row r="8875" customFormat="1"/>
    <row r="8876" customFormat="1"/>
    <row r="8877" customFormat="1"/>
    <row r="8878" customFormat="1"/>
    <row r="8879" customFormat="1"/>
    <row r="8880" customFormat="1"/>
    <row r="8881" customFormat="1"/>
    <row r="8882" customFormat="1"/>
    <row r="8883" customFormat="1"/>
    <row r="8884" customFormat="1"/>
    <row r="8885" customFormat="1"/>
    <row r="8886" customFormat="1"/>
    <row r="8887" customFormat="1"/>
    <row r="8888" customFormat="1"/>
    <row r="8889" customFormat="1"/>
    <row r="8890" customFormat="1"/>
    <row r="8891" customFormat="1"/>
    <row r="8892" customFormat="1"/>
    <row r="8893" customFormat="1"/>
    <row r="8894" customFormat="1"/>
    <row r="8895" customFormat="1"/>
    <row r="8896" customFormat="1"/>
    <row r="8897" customFormat="1"/>
    <row r="8898" customFormat="1"/>
    <row r="8899" customFormat="1"/>
    <row r="8900" customFormat="1"/>
    <row r="8901" customFormat="1"/>
    <row r="8902" customFormat="1"/>
    <row r="8903" customFormat="1"/>
    <row r="8904" customFormat="1"/>
    <row r="8905" customFormat="1"/>
    <row r="8906" customFormat="1"/>
    <row r="8907" customFormat="1"/>
    <row r="8908" customFormat="1"/>
    <row r="8909" customFormat="1"/>
    <row r="8910" customFormat="1"/>
    <row r="8911" customFormat="1"/>
    <row r="8912" customFormat="1"/>
    <row r="8913" customFormat="1"/>
    <row r="8914" customFormat="1"/>
    <row r="8915" customFormat="1"/>
    <row r="8916" customFormat="1"/>
    <row r="8917" customFormat="1"/>
    <row r="8918" customFormat="1"/>
    <row r="8919" customFormat="1"/>
    <row r="8920" customFormat="1"/>
    <row r="8921" customFormat="1"/>
    <row r="8922" customFormat="1"/>
    <row r="8923" customFormat="1"/>
    <row r="8924" customFormat="1"/>
    <row r="8925" customFormat="1"/>
    <row r="8926" customFormat="1"/>
    <row r="8927" customFormat="1"/>
    <row r="8928" customFormat="1"/>
    <row r="8929" customFormat="1"/>
    <row r="8930" customFormat="1"/>
    <row r="8931" customFormat="1"/>
    <row r="8932" customFormat="1"/>
    <row r="8933" customFormat="1"/>
    <row r="8934" customFormat="1"/>
    <row r="8935" customFormat="1"/>
    <row r="8936" customFormat="1"/>
    <row r="8937" customFormat="1"/>
    <row r="8938" customFormat="1"/>
    <row r="8939" customFormat="1"/>
    <row r="8940" customFormat="1"/>
    <row r="8941" customFormat="1"/>
    <row r="8942" customFormat="1"/>
    <row r="8943" customFormat="1"/>
    <row r="8944" customFormat="1"/>
    <row r="8945" customFormat="1"/>
    <row r="8946" customFormat="1"/>
    <row r="8947" customFormat="1"/>
    <row r="8948" customFormat="1"/>
    <row r="8949" customFormat="1"/>
    <row r="8950" customFormat="1"/>
    <row r="8951" customFormat="1"/>
    <row r="8952" customFormat="1"/>
    <row r="8953" customFormat="1"/>
    <row r="8954" customFormat="1"/>
    <row r="8955" customFormat="1"/>
    <row r="8956" customFormat="1"/>
    <row r="8957" customFormat="1"/>
    <row r="8958" customFormat="1"/>
    <row r="8959" customFormat="1"/>
    <row r="8960" customFormat="1"/>
    <row r="8961" customFormat="1"/>
    <row r="8962" customFormat="1"/>
    <row r="8963" customFormat="1"/>
    <row r="8964" customFormat="1"/>
    <row r="8965" customFormat="1"/>
    <row r="8966" customFormat="1"/>
    <row r="8967" customFormat="1"/>
    <row r="8968" customFormat="1"/>
    <row r="8969" customFormat="1"/>
    <row r="8970" customFormat="1"/>
    <row r="8971" customFormat="1"/>
    <row r="8972" customFormat="1"/>
    <row r="8973" customFormat="1"/>
    <row r="8974" customFormat="1"/>
    <row r="8975" customFormat="1"/>
    <row r="8976" customFormat="1"/>
    <row r="8977" customFormat="1"/>
    <row r="8978" customFormat="1"/>
    <row r="8979" customFormat="1"/>
    <row r="8980" customFormat="1"/>
    <row r="8981" customFormat="1"/>
    <row r="8982" customFormat="1"/>
    <row r="8983" customFormat="1"/>
    <row r="8984" customFormat="1"/>
    <row r="8985" customFormat="1"/>
    <row r="8986" customFormat="1"/>
    <row r="8987" customFormat="1"/>
    <row r="8988" customFormat="1"/>
    <row r="8989" customFormat="1"/>
    <row r="8990" customFormat="1"/>
    <row r="8991" customFormat="1"/>
    <row r="8992" customFormat="1"/>
    <row r="8993" customFormat="1"/>
    <row r="8994" customFormat="1"/>
    <row r="8995" customFormat="1"/>
    <row r="8996" customFormat="1"/>
    <row r="8997" customFormat="1"/>
    <row r="8998" customFormat="1"/>
    <row r="8999" customFormat="1"/>
    <row r="9000" customFormat="1"/>
    <row r="9001" customFormat="1"/>
    <row r="9002" customFormat="1"/>
    <row r="9003" customFormat="1"/>
    <row r="9004" customFormat="1"/>
    <row r="9005" customFormat="1"/>
    <row r="9006" customFormat="1"/>
    <row r="9007" customFormat="1"/>
    <row r="9008" customFormat="1"/>
    <row r="9009" customFormat="1"/>
    <row r="9010" customFormat="1"/>
    <row r="9011" customFormat="1"/>
    <row r="9012" customFormat="1"/>
    <row r="9013" customFormat="1"/>
    <row r="9014" customFormat="1"/>
    <row r="9015" customFormat="1"/>
    <row r="9016" customFormat="1"/>
    <row r="9017" customFormat="1"/>
    <row r="9018" customFormat="1"/>
    <row r="9019" customFormat="1"/>
    <row r="9020" customFormat="1"/>
    <row r="9021" customFormat="1"/>
    <row r="9022" customFormat="1"/>
    <row r="9023" customFormat="1"/>
    <row r="9024" customFormat="1"/>
    <row r="9025" customFormat="1"/>
    <row r="9026" customFormat="1"/>
    <row r="9027" customFormat="1"/>
    <row r="9028" customFormat="1"/>
    <row r="9029" customFormat="1"/>
    <row r="9030" customFormat="1"/>
    <row r="9031" customFormat="1"/>
    <row r="9032" customFormat="1"/>
    <row r="9033" customFormat="1"/>
    <row r="9034" customFormat="1"/>
    <row r="9035" customFormat="1"/>
    <row r="9036" customFormat="1"/>
    <row r="9037" customFormat="1"/>
    <row r="9038" customFormat="1"/>
    <row r="9039" customFormat="1"/>
    <row r="9040" customFormat="1"/>
    <row r="9041" customFormat="1"/>
    <row r="9042" customFormat="1"/>
    <row r="9043" customFormat="1"/>
    <row r="9044" customFormat="1"/>
    <row r="9045" customFormat="1"/>
    <row r="9046" customFormat="1"/>
    <row r="9047" customFormat="1"/>
    <row r="9048" customFormat="1"/>
    <row r="9049" customFormat="1"/>
    <row r="9050" customFormat="1"/>
    <row r="9051" customFormat="1"/>
    <row r="9052" customFormat="1"/>
    <row r="9053" customFormat="1"/>
    <row r="9054" customFormat="1"/>
    <row r="9055" customFormat="1"/>
    <row r="9056" customFormat="1"/>
    <row r="9057" customFormat="1"/>
    <row r="9058" customFormat="1"/>
    <row r="9059" customFormat="1"/>
    <row r="9060" customFormat="1"/>
    <row r="9061" customFormat="1"/>
    <row r="9062" customFormat="1"/>
    <row r="9063" customFormat="1"/>
    <row r="9064" customFormat="1"/>
    <row r="9065" customFormat="1"/>
    <row r="9066" customFormat="1"/>
    <row r="9067" customFormat="1"/>
    <row r="9068" customFormat="1"/>
    <row r="9069" customFormat="1"/>
    <row r="9070" customFormat="1"/>
    <row r="9071" customFormat="1"/>
    <row r="9072" customFormat="1"/>
    <row r="9073" customFormat="1"/>
    <row r="9074" customFormat="1"/>
    <row r="9075" customFormat="1"/>
    <row r="9076" customFormat="1"/>
    <row r="9077" customFormat="1"/>
    <row r="9078" customFormat="1"/>
    <row r="9079" customFormat="1"/>
    <row r="9080" customFormat="1"/>
    <row r="9081" customFormat="1"/>
    <row r="9082" customFormat="1"/>
    <row r="9083" customFormat="1"/>
    <row r="9084" customFormat="1"/>
    <row r="9085" customFormat="1"/>
    <row r="9086" customFormat="1"/>
    <row r="9087" customFormat="1"/>
    <row r="9088" customFormat="1"/>
    <row r="9089" customFormat="1"/>
    <row r="9090" customFormat="1"/>
    <row r="9091" customFormat="1"/>
    <row r="9092" customFormat="1"/>
    <row r="9093" customFormat="1"/>
    <row r="9094" customFormat="1"/>
    <row r="9095" customFormat="1"/>
    <row r="9096" customFormat="1"/>
    <row r="9097" customFormat="1"/>
    <row r="9098" customFormat="1"/>
    <row r="9099" customFormat="1"/>
    <row r="9100" customFormat="1"/>
    <row r="9101" customFormat="1"/>
    <row r="9102" customFormat="1"/>
    <row r="9103" customFormat="1"/>
    <row r="9104" customFormat="1"/>
    <row r="9105" customFormat="1"/>
    <row r="9106" customFormat="1"/>
    <row r="9107" customFormat="1"/>
    <row r="9108" customFormat="1"/>
    <row r="9109" customFormat="1"/>
    <row r="9110" customFormat="1"/>
    <row r="9111" customFormat="1"/>
    <row r="9112" customFormat="1"/>
    <row r="9113" customFormat="1"/>
    <row r="9114" customFormat="1"/>
    <row r="9115" customFormat="1"/>
    <row r="9116" customFormat="1"/>
    <row r="9117" customFormat="1"/>
    <row r="9118" customFormat="1"/>
    <row r="9119" customFormat="1"/>
    <row r="9120" customFormat="1"/>
    <row r="9121" customFormat="1"/>
    <row r="9122" customFormat="1"/>
    <row r="9123" customFormat="1"/>
    <row r="9124" customFormat="1"/>
    <row r="9125" customFormat="1"/>
    <row r="9126" customFormat="1"/>
    <row r="9127" customFormat="1"/>
    <row r="9128" customFormat="1"/>
    <row r="9129" customFormat="1"/>
    <row r="9130" customFormat="1"/>
    <row r="9131" customFormat="1"/>
    <row r="9132" customFormat="1"/>
    <row r="9133" customFormat="1"/>
    <row r="9134" customFormat="1"/>
    <row r="9135" customFormat="1"/>
    <row r="9136" customFormat="1"/>
    <row r="9137" customFormat="1"/>
    <row r="9138" customFormat="1"/>
    <row r="9139" customFormat="1"/>
    <row r="9140" customFormat="1"/>
    <row r="9141" customFormat="1"/>
    <row r="9142" customFormat="1"/>
    <row r="9143" customFormat="1"/>
    <row r="9144" customFormat="1"/>
    <row r="9145" customFormat="1"/>
    <row r="9146" customFormat="1"/>
    <row r="9147" customFormat="1"/>
    <row r="9148" customFormat="1"/>
    <row r="9149" customFormat="1"/>
    <row r="9150" customFormat="1"/>
    <row r="9151" customFormat="1"/>
    <row r="9152" customFormat="1"/>
    <row r="9153" customFormat="1"/>
    <row r="9154" customFormat="1"/>
    <row r="9155" customFormat="1"/>
    <row r="9156" customFormat="1"/>
    <row r="9157" customFormat="1"/>
    <row r="9158" customFormat="1"/>
    <row r="9159" customFormat="1"/>
    <row r="9160" customFormat="1"/>
    <row r="9161" customFormat="1"/>
    <row r="9162" customFormat="1"/>
    <row r="9163" customFormat="1"/>
    <row r="9164" customFormat="1"/>
    <row r="9165" customFormat="1"/>
    <row r="9166" customFormat="1"/>
    <row r="9167" customFormat="1"/>
    <row r="9168" customFormat="1"/>
    <row r="9169" customFormat="1"/>
    <row r="9170" customFormat="1"/>
    <row r="9171" customFormat="1"/>
    <row r="9172" customFormat="1"/>
    <row r="9173" customFormat="1"/>
    <row r="9174" customFormat="1"/>
    <row r="9175" customFormat="1"/>
    <row r="9176" customFormat="1"/>
    <row r="9177" customFormat="1"/>
    <row r="9178" customFormat="1"/>
    <row r="9179" customFormat="1"/>
    <row r="9180" customFormat="1"/>
    <row r="9181" customFormat="1"/>
    <row r="9182" customFormat="1"/>
    <row r="9183" customFormat="1"/>
    <row r="9184" customFormat="1"/>
    <row r="9185" customFormat="1"/>
    <row r="9186" customFormat="1"/>
    <row r="9187" customFormat="1"/>
    <row r="9188" customFormat="1"/>
    <row r="9189" customFormat="1"/>
    <row r="9190" customFormat="1"/>
    <row r="9191" customFormat="1"/>
    <row r="9192" customFormat="1"/>
    <row r="9193" customFormat="1"/>
    <row r="9194" customFormat="1"/>
    <row r="9195" customFormat="1"/>
    <row r="9196" customFormat="1"/>
    <row r="9197" customFormat="1"/>
    <row r="9198" customFormat="1"/>
    <row r="9199" customFormat="1"/>
    <row r="9200" customFormat="1"/>
    <row r="9201" customFormat="1"/>
    <row r="9202" customFormat="1"/>
    <row r="9203" customFormat="1"/>
    <row r="9204" customFormat="1"/>
    <row r="9205" customFormat="1"/>
    <row r="9206" customFormat="1"/>
    <row r="9207" customFormat="1"/>
    <row r="9208" customFormat="1"/>
    <row r="9209" customFormat="1"/>
    <row r="9210" customFormat="1"/>
    <row r="9211" customFormat="1"/>
    <row r="9212" customFormat="1"/>
    <row r="9213" customFormat="1"/>
    <row r="9214" customFormat="1"/>
    <row r="9215" customFormat="1"/>
    <row r="9216" customFormat="1"/>
    <row r="9217" customFormat="1"/>
    <row r="9218" customFormat="1"/>
    <row r="9219" customFormat="1"/>
    <row r="9220" customFormat="1"/>
    <row r="9221" customFormat="1"/>
    <row r="9222" customFormat="1"/>
    <row r="9223" customFormat="1"/>
    <row r="9224" customFormat="1"/>
    <row r="9225" customFormat="1"/>
    <row r="9226" customFormat="1"/>
    <row r="9227" customFormat="1"/>
    <row r="9228" customFormat="1"/>
    <row r="9229" customFormat="1"/>
    <row r="9230" customFormat="1"/>
    <row r="9231" customFormat="1"/>
    <row r="9232" customFormat="1"/>
    <row r="9233" customFormat="1"/>
    <row r="9234" customFormat="1"/>
    <row r="9235" customFormat="1"/>
    <row r="9236" customFormat="1"/>
    <row r="9237" customFormat="1"/>
    <row r="9238" customFormat="1"/>
    <row r="9239" customFormat="1"/>
    <row r="9240" customFormat="1"/>
    <row r="9241" customFormat="1"/>
    <row r="9242" customFormat="1"/>
    <row r="9243" customFormat="1"/>
    <row r="9244" customFormat="1"/>
    <row r="9245" customFormat="1"/>
    <row r="9246" customFormat="1"/>
    <row r="9247" customFormat="1"/>
    <row r="9248" customFormat="1"/>
    <row r="9249" customFormat="1"/>
    <row r="9250" customFormat="1"/>
    <row r="9251" customFormat="1"/>
    <row r="9252" customFormat="1"/>
    <row r="9253" customFormat="1"/>
    <row r="9254" customFormat="1"/>
    <row r="9255" customFormat="1"/>
    <row r="9256" customFormat="1"/>
    <row r="9257" customFormat="1"/>
    <row r="9258" customFormat="1"/>
    <row r="9259" customFormat="1"/>
    <row r="9260" customFormat="1"/>
    <row r="9261" customFormat="1"/>
    <row r="9262" customFormat="1"/>
    <row r="9263" customFormat="1"/>
    <row r="9264" customFormat="1"/>
    <row r="9265" customFormat="1"/>
    <row r="9266" customFormat="1"/>
    <row r="9267" customFormat="1"/>
    <row r="9268" customFormat="1"/>
    <row r="9269" customFormat="1"/>
    <row r="9270" customFormat="1"/>
    <row r="9271" customFormat="1"/>
    <row r="9272" customFormat="1"/>
    <row r="9273" customFormat="1"/>
    <row r="9274" customFormat="1"/>
    <row r="9275" customFormat="1"/>
    <row r="9276" customFormat="1"/>
    <row r="9277" customFormat="1"/>
    <row r="9278" customFormat="1"/>
    <row r="9279" customFormat="1"/>
    <row r="9280" customFormat="1"/>
    <row r="9281" customFormat="1"/>
    <row r="9282" customFormat="1"/>
    <row r="9283" customFormat="1"/>
    <row r="9284" customFormat="1"/>
    <row r="9285" customFormat="1"/>
    <row r="9286" customFormat="1"/>
    <row r="9287" customFormat="1"/>
    <row r="9288" customFormat="1"/>
    <row r="9289" customFormat="1"/>
    <row r="9290" customFormat="1"/>
    <row r="9291" customFormat="1"/>
    <row r="9292" customFormat="1"/>
    <row r="9293" customFormat="1"/>
    <row r="9294" customFormat="1"/>
    <row r="9295" customFormat="1"/>
    <row r="9296" customFormat="1"/>
    <row r="9297" customFormat="1"/>
    <row r="9298" customFormat="1"/>
    <row r="9299" customFormat="1"/>
    <row r="9300" customFormat="1"/>
    <row r="9301" customFormat="1"/>
    <row r="9302" customFormat="1"/>
    <row r="9303" customFormat="1"/>
    <row r="9304" customFormat="1"/>
    <row r="9305" customFormat="1"/>
    <row r="9306" customFormat="1"/>
    <row r="9307" customFormat="1"/>
    <row r="9308" customFormat="1"/>
    <row r="9309" customFormat="1"/>
    <row r="9310" customFormat="1"/>
    <row r="9311" customFormat="1"/>
    <row r="9312" customFormat="1"/>
    <row r="9313" customFormat="1"/>
    <row r="9314" customFormat="1"/>
    <row r="9315" customFormat="1"/>
    <row r="9316" customFormat="1"/>
    <row r="9317" customFormat="1"/>
    <row r="9318" customFormat="1"/>
    <row r="9319" customFormat="1"/>
    <row r="9320" customFormat="1"/>
    <row r="9321" customFormat="1"/>
    <row r="9322" customFormat="1"/>
    <row r="9323" customFormat="1"/>
    <row r="9324" customFormat="1"/>
    <row r="9325" customFormat="1"/>
    <row r="9326" customFormat="1"/>
    <row r="9327" customFormat="1"/>
    <row r="9328" customFormat="1"/>
    <row r="9329" customFormat="1"/>
    <row r="9330" customFormat="1"/>
    <row r="9331" customFormat="1"/>
    <row r="9332" customFormat="1"/>
    <row r="9333" customFormat="1"/>
    <row r="9334" customFormat="1"/>
    <row r="9335" customFormat="1"/>
    <row r="9336" customFormat="1"/>
    <row r="9337" customFormat="1"/>
    <row r="9338" customFormat="1"/>
    <row r="9339" customFormat="1"/>
    <row r="9340" customFormat="1"/>
    <row r="9341" customFormat="1"/>
    <row r="9342" customFormat="1"/>
    <row r="9343" customFormat="1"/>
    <row r="9344" customFormat="1"/>
    <row r="9345" customFormat="1"/>
    <row r="9346" customFormat="1"/>
    <row r="9347" customFormat="1"/>
    <row r="9348" customFormat="1"/>
    <row r="9349" customFormat="1"/>
    <row r="9350" customFormat="1"/>
    <row r="9351" customFormat="1"/>
    <row r="9352" customFormat="1"/>
    <row r="9353" customFormat="1"/>
    <row r="9354" customFormat="1"/>
    <row r="9355" customFormat="1"/>
    <row r="9356" customFormat="1"/>
    <row r="9357" customFormat="1"/>
    <row r="9358" customFormat="1"/>
    <row r="9359" customFormat="1"/>
    <row r="9360" customFormat="1"/>
    <row r="9361" customFormat="1"/>
    <row r="9362" customFormat="1"/>
    <row r="9363" customFormat="1"/>
    <row r="9364" customFormat="1"/>
    <row r="9365" customFormat="1"/>
    <row r="9366" customFormat="1"/>
    <row r="9367" customFormat="1"/>
    <row r="9368" customFormat="1"/>
    <row r="9369" customFormat="1"/>
    <row r="9370" customFormat="1"/>
    <row r="9371" customFormat="1"/>
    <row r="9372" customFormat="1"/>
    <row r="9373" customFormat="1"/>
    <row r="9374" customFormat="1"/>
    <row r="9375" customFormat="1"/>
    <row r="9376" customFormat="1"/>
    <row r="9377" customFormat="1"/>
    <row r="9378" customFormat="1"/>
    <row r="9379" customFormat="1"/>
    <row r="9380" customFormat="1"/>
    <row r="9381" customFormat="1"/>
    <row r="9382" customFormat="1"/>
    <row r="9383" customFormat="1"/>
    <row r="9384" customFormat="1"/>
    <row r="9385" customFormat="1"/>
    <row r="9386" customFormat="1"/>
    <row r="9387" customFormat="1"/>
    <row r="9388" customFormat="1"/>
    <row r="9389" customFormat="1"/>
    <row r="9390" customFormat="1"/>
    <row r="9391" customFormat="1"/>
    <row r="9392" customFormat="1"/>
    <row r="9393" customFormat="1"/>
    <row r="9394" customFormat="1"/>
    <row r="9395" customFormat="1"/>
    <row r="9396" customFormat="1"/>
    <row r="9397" customFormat="1"/>
    <row r="9398" customFormat="1"/>
    <row r="9399" customFormat="1"/>
    <row r="9400" customFormat="1"/>
    <row r="9401" customFormat="1"/>
    <row r="9402" customFormat="1"/>
    <row r="9403" customFormat="1"/>
    <row r="9404" customFormat="1"/>
    <row r="9405" customFormat="1"/>
    <row r="9406" customFormat="1"/>
    <row r="9407" customFormat="1"/>
    <row r="9408" customFormat="1"/>
    <row r="9409" customFormat="1"/>
    <row r="9410" customFormat="1"/>
    <row r="9411" customFormat="1"/>
    <row r="9412" customFormat="1"/>
    <row r="9413" customFormat="1"/>
    <row r="9414" customFormat="1"/>
    <row r="9415" customFormat="1"/>
    <row r="9416" customFormat="1"/>
    <row r="9417" customFormat="1"/>
    <row r="9418" customFormat="1"/>
    <row r="9419" customFormat="1"/>
    <row r="9420" customFormat="1"/>
    <row r="9421" customFormat="1"/>
    <row r="9422" customFormat="1"/>
    <row r="9423" customFormat="1"/>
    <row r="9424" customFormat="1"/>
    <row r="9425" customFormat="1"/>
    <row r="9426" customFormat="1"/>
    <row r="9427" customFormat="1"/>
    <row r="9428" customFormat="1"/>
    <row r="9429" customFormat="1"/>
    <row r="9430" customFormat="1"/>
    <row r="9431" customFormat="1"/>
    <row r="9432" customFormat="1"/>
    <row r="9433" customFormat="1"/>
    <row r="9434" customFormat="1"/>
    <row r="9435" customFormat="1"/>
    <row r="9436" customFormat="1"/>
    <row r="9437" customFormat="1"/>
    <row r="9438" customFormat="1"/>
    <row r="9439" customFormat="1"/>
    <row r="9440" customFormat="1"/>
    <row r="9441" customFormat="1"/>
    <row r="9442" customFormat="1"/>
    <row r="9443" customFormat="1"/>
    <row r="9444" customFormat="1"/>
    <row r="9445" customFormat="1"/>
    <row r="9446" customFormat="1"/>
    <row r="9447" customFormat="1"/>
    <row r="9448" customFormat="1"/>
    <row r="9449" customFormat="1"/>
    <row r="9450" customFormat="1"/>
    <row r="9451" customFormat="1"/>
    <row r="9452" customFormat="1"/>
    <row r="9453" customFormat="1"/>
    <row r="9454" customFormat="1"/>
    <row r="9455" customFormat="1"/>
    <row r="9456" customFormat="1"/>
    <row r="9457" customFormat="1"/>
    <row r="9458" customFormat="1"/>
    <row r="9459" customFormat="1"/>
    <row r="9460" customFormat="1"/>
    <row r="9461" customFormat="1"/>
    <row r="9462" customFormat="1"/>
    <row r="9463" customFormat="1"/>
    <row r="9464" customFormat="1"/>
    <row r="9465" customFormat="1"/>
    <row r="9466" customFormat="1"/>
    <row r="9467" customFormat="1"/>
    <row r="9468" customFormat="1"/>
    <row r="9469" customFormat="1"/>
    <row r="9470" customFormat="1"/>
    <row r="9471" customFormat="1"/>
    <row r="9472" customFormat="1"/>
    <row r="9473" customFormat="1"/>
    <row r="9474" customFormat="1"/>
    <row r="9475" customFormat="1"/>
    <row r="9476" customFormat="1"/>
    <row r="9477" customFormat="1"/>
    <row r="9478" customFormat="1"/>
    <row r="9479" customFormat="1"/>
    <row r="9480" customFormat="1"/>
    <row r="9481" customFormat="1"/>
    <row r="9482" customFormat="1"/>
    <row r="9483" customFormat="1"/>
    <row r="9484" customFormat="1"/>
    <row r="9485" customFormat="1"/>
    <row r="9486" customFormat="1"/>
    <row r="9487" customFormat="1"/>
    <row r="9488" customFormat="1"/>
    <row r="9489" customFormat="1"/>
    <row r="9490" customFormat="1"/>
    <row r="9491" customFormat="1"/>
    <row r="9492" customFormat="1"/>
    <row r="9493" customFormat="1"/>
    <row r="9494" customFormat="1"/>
    <row r="9495" customFormat="1"/>
    <row r="9496" customFormat="1"/>
    <row r="9497" customFormat="1"/>
    <row r="9498" customFormat="1"/>
    <row r="9499" customFormat="1"/>
    <row r="9500" customFormat="1"/>
    <row r="9501" customFormat="1"/>
    <row r="9502" customFormat="1"/>
    <row r="9503" customFormat="1"/>
    <row r="9504" customFormat="1"/>
    <row r="9505" customFormat="1"/>
    <row r="9506" customFormat="1"/>
    <row r="9507" customFormat="1"/>
    <row r="9508" customFormat="1"/>
    <row r="9509" customFormat="1"/>
    <row r="9510" customFormat="1"/>
    <row r="9511" customFormat="1"/>
    <row r="9512" customFormat="1"/>
    <row r="9513" customFormat="1"/>
    <row r="9514" customFormat="1"/>
    <row r="9515" customFormat="1"/>
    <row r="9516" customFormat="1"/>
    <row r="9517" customFormat="1"/>
    <row r="9518" customFormat="1"/>
    <row r="9519" customFormat="1"/>
    <row r="9520" customFormat="1"/>
    <row r="9521" customFormat="1"/>
    <row r="9522" customFormat="1"/>
    <row r="9523" customFormat="1"/>
    <row r="9524" customFormat="1"/>
    <row r="9525" customFormat="1"/>
    <row r="9526" customFormat="1"/>
    <row r="9527" customFormat="1"/>
    <row r="9528" customFormat="1"/>
    <row r="9529" customFormat="1"/>
    <row r="9530" customFormat="1"/>
    <row r="9531" customFormat="1"/>
    <row r="9532" customFormat="1"/>
    <row r="9533" customFormat="1"/>
    <row r="9534" customFormat="1"/>
    <row r="9535" customFormat="1"/>
    <row r="9536" customFormat="1"/>
    <row r="9537" customFormat="1"/>
    <row r="9538" customFormat="1"/>
    <row r="9539" customFormat="1"/>
    <row r="9540" customFormat="1"/>
    <row r="9541" customFormat="1"/>
    <row r="9542" customFormat="1"/>
    <row r="9543" customFormat="1"/>
    <row r="9544" customFormat="1"/>
    <row r="9545" customFormat="1"/>
    <row r="9546" customFormat="1"/>
    <row r="9547" customFormat="1"/>
    <row r="9548" customFormat="1"/>
    <row r="9549" customFormat="1"/>
    <row r="9550" customFormat="1"/>
    <row r="9551" customFormat="1"/>
    <row r="9552" customFormat="1"/>
    <row r="9553" customFormat="1"/>
    <row r="9554" customFormat="1"/>
    <row r="9555" customFormat="1"/>
    <row r="9556" customFormat="1"/>
    <row r="9557" customFormat="1"/>
    <row r="9558" customFormat="1"/>
    <row r="9559" customFormat="1"/>
    <row r="9560" customFormat="1"/>
    <row r="9561" customFormat="1"/>
    <row r="9562" customFormat="1"/>
    <row r="9563" customFormat="1"/>
    <row r="9564" customFormat="1"/>
    <row r="9565" customFormat="1"/>
    <row r="9566" customFormat="1"/>
    <row r="9567" customFormat="1"/>
    <row r="9568" customFormat="1"/>
    <row r="9569" customFormat="1"/>
    <row r="9570" customFormat="1"/>
    <row r="9571" customFormat="1"/>
    <row r="9572" customFormat="1"/>
    <row r="9573" customFormat="1"/>
    <row r="9574" customFormat="1"/>
    <row r="9575" customFormat="1"/>
    <row r="9576" customFormat="1"/>
    <row r="9577" customFormat="1"/>
    <row r="9578" customFormat="1"/>
    <row r="9579" customFormat="1"/>
    <row r="9580" customFormat="1"/>
    <row r="9581" customFormat="1"/>
    <row r="9582" customFormat="1"/>
    <row r="9583" customFormat="1"/>
    <row r="9584" customFormat="1"/>
    <row r="9585" customFormat="1"/>
    <row r="9586" customFormat="1"/>
    <row r="9587" customFormat="1"/>
    <row r="9588" customFormat="1"/>
    <row r="9589" customFormat="1"/>
    <row r="9590" customFormat="1"/>
    <row r="9591" customFormat="1"/>
    <row r="9592" customFormat="1"/>
    <row r="9593" customFormat="1"/>
    <row r="9594" customFormat="1"/>
    <row r="9595" customFormat="1"/>
    <row r="9596" customFormat="1"/>
    <row r="9597" customFormat="1"/>
    <row r="9598" customFormat="1"/>
    <row r="9599" customFormat="1"/>
    <row r="9600" customFormat="1"/>
    <row r="9601" customFormat="1"/>
    <row r="9602" customFormat="1"/>
    <row r="9603" customFormat="1"/>
    <row r="9604" customFormat="1"/>
    <row r="9605" customFormat="1"/>
    <row r="9606" customFormat="1"/>
    <row r="9607" customFormat="1"/>
    <row r="9608" customFormat="1"/>
    <row r="9609" customFormat="1"/>
    <row r="9610" customFormat="1"/>
    <row r="9611" customFormat="1"/>
    <row r="9612" customFormat="1"/>
    <row r="9613" customFormat="1"/>
    <row r="9614" customFormat="1"/>
    <row r="9615" customFormat="1"/>
    <row r="9616" customFormat="1"/>
    <row r="9617" customFormat="1"/>
    <row r="9618" customFormat="1"/>
    <row r="9619" customFormat="1"/>
    <row r="9620" customFormat="1"/>
    <row r="9621" customFormat="1"/>
    <row r="9622" customFormat="1"/>
    <row r="9623" customFormat="1"/>
    <row r="9624" customFormat="1"/>
    <row r="9625" customFormat="1"/>
    <row r="9626" customFormat="1"/>
    <row r="9627" customFormat="1"/>
    <row r="9628" customFormat="1"/>
    <row r="9629" customFormat="1"/>
    <row r="9630" customFormat="1"/>
    <row r="9631" customFormat="1"/>
    <row r="9632" customFormat="1"/>
    <row r="9633" customFormat="1"/>
    <row r="9634" customFormat="1"/>
    <row r="9635" customFormat="1"/>
    <row r="9636" customFormat="1"/>
    <row r="9637" customFormat="1"/>
    <row r="9638" customFormat="1"/>
    <row r="9639" customFormat="1"/>
    <row r="9640" customFormat="1"/>
    <row r="9641" customFormat="1"/>
    <row r="9642" customFormat="1"/>
    <row r="9643" customFormat="1"/>
    <row r="9644" customFormat="1"/>
    <row r="9645" customFormat="1"/>
    <row r="9646" customFormat="1"/>
    <row r="9647" customFormat="1"/>
    <row r="9648" customFormat="1"/>
    <row r="9649" customFormat="1"/>
    <row r="9650" customFormat="1"/>
    <row r="9651" customFormat="1"/>
    <row r="9652" customFormat="1"/>
    <row r="9653" customFormat="1"/>
    <row r="9654" customFormat="1"/>
    <row r="9655" customFormat="1"/>
    <row r="9656" customFormat="1"/>
    <row r="9657" customFormat="1"/>
    <row r="9658" customFormat="1"/>
    <row r="9659" customFormat="1"/>
    <row r="9660" customFormat="1"/>
    <row r="9661" customFormat="1"/>
    <row r="9662" customFormat="1"/>
    <row r="9663" customFormat="1"/>
    <row r="9664" customFormat="1"/>
    <row r="9665" customFormat="1"/>
    <row r="9666" customFormat="1"/>
    <row r="9667" customFormat="1"/>
    <row r="9668" customFormat="1"/>
    <row r="9669" customFormat="1"/>
    <row r="9670" customFormat="1"/>
    <row r="9671" customFormat="1"/>
    <row r="9672" customFormat="1"/>
    <row r="9673" customFormat="1"/>
    <row r="9674" customFormat="1"/>
    <row r="9675" customFormat="1"/>
    <row r="9676" customFormat="1"/>
    <row r="9677" customFormat="1"/>
    <row r="9678" customFormat="1"/>
    <row r="9679" customFormat="1"/>
    <row r="9680" customFormat="1"/>
    <row r="9681" customFormat="1"/>
    <row r="9682" customFormat="1"/>
    <row r="9683" customFormat="1"/>
    <row r="9684" customFormat="1"/>
    <row r="9685" customFormat="1"/>
    <row r="9686" customFormat="1"/>
    <row r="9687" customFormat="1"/>
    <row r="9688" customFormat="1"/>
    <row r="9689" customFormat="1"/>
    <row r="9690" customFormat="1"/>
    <row r="9691" customFormat="1"/>
    <row r="9692" customFormat="1"/>
    <row r="9693" customFormat="1"/>
    <row r="9694" customFormat="1"/>
    <row r="9695" customFormat="1"/>
    <row r="9696" customFormat="1"/>
    <row r="9697" customFormat="1"/>
    <row r="9698" customFormat="1"/>
    <row r="9699" customFormat="1"/>
    <row r="9700" customFormat="1"/>
    <row r="9701" customFormat="1"/>
    <row r="9702" customFormat="1"/>
    <row r="9703" customFormat="1"/>
    <row r="9704" customFormat="1"/>
    <row r="9705" customFormat="1"/>
    <row r="9706" customFormat="1"/>
    <row r="9707" customFormat="1"/>
    <row r="9708" customFormat="1"/>
    <row r="9709" customFormat="1"/>
    <row r="9710" customFormat="1"/>
    <row r="9711" customFormat="1"/>
    <row r="9712" customFormat="1"/>
    <row r="9713" customFormat="1"/>
    <row r="9714" customFormat="1"/>
    <row r="9715" customFormat="1"/>
    <row r="9716" customFormat="1"/>
    <row r="9717" customFormat="1"/>
    <row r="9718" customFormat="1"/>
    <row r="9719" customFormat="1"/>
    <row r="9720" customFormat="1"/>
    <row r="9721" customFormat="1"/>
    <row r="9722" customFormat="1"/>
    <row r="9723" customFormat="1"/>
    <row r="9724" customFormat="1"/>
    <row r="9725" customFormat="1"/>
    <row r="9726" customFormat="1"/>
    <row r="9727" customFormat="1"/>
    <row r="9728" customFormat="1"/>
    <row r="9729" customFormat="1"/>
    <row r="9730" customFormat="1"/>
    <row r="9731" customFormat="1"/>
    <row r="9732" customFormat="1"/>
    <row r="9733" customFormat="1"/>
    <row r="9734" customFormat="1"/>
    <row r="9735" customFormat="1"/>
    <row r="9736" customFormat="1"/>
    <row r="9737" customFormat="1"/>
    <row r="9738" customFormat="1"/>
    <row r="9739" customFormat="1"/>
    <row r="9740" customFormat="1"/>
    <row r="9741" customFormat="1"/>
    <row r="9742" customFormat="1"/>
    <row r="9743" customFormat="1"/>
    <row r="9744" customFormat="1"/>
    <row r="9745" customFormat="1"/>
    <row r="9746" customFormat="1"/>
    <row r="9747" customFormat="1"/>
    <row r="9748" customFormat="1"/>
    <row r="9749" customFormat="1"/>
    <row r="9750" customFormat="1"/>
    <row r="9751" customFormat="1"/>
    <row r="9752" customFormat="1"/>
    <row r="9753" customFormat="1"/>
    <row r="9754" customFormat="1"/>
    <row r="9755" customFormat="1"/>
    <row r="9756" customFormat="1"/>
    <row r="9757" customFormat="1"/>
    <row r="9758" customFormat="1"/>
    <row r="9759" customFormat="1"/>
    <row r="9760" customFormat="1"/>
    <row r="9761" customFormat="1"/>
    <row r="9762" customFormat="1"/>
    <row r="9763" customFormat="1"/>
    <row r="9764" customFormat="1"/>
    <row r="9765" customFormat="1"/>
    <row r="9766" customFormat="1"/>
    <row r="9767" customFormat="1"/>
    <row r="9768" customFormat="1"/>
    <row r="9769" customFormat="1"/>
    <row r="9770" customFormat="1"/>
    <row r="9771" customFormat="1"/>
    <row r="9772" customFormat="1"/>
    <row r="9773" customFormat="1"/>
    <row r="9774" customFormat="1"/>
    <row r="9775" customFormat="1"/>
    <row r="9776" customFormat="1"/>
    <row r="9777" customFormat="1"/>
    <row r="9778" customFormat="1"/>
    <row r="9779" customFormat="1"/>
    <row r="9780" customFormat="1"/>
    <row r="9781" customFormat="1"/>
    <row r="9782" customFormat="1"/>
    <row r="9783" customFormat="1"/>
    <row r="9784" customFormat="1"/>
    <row r="9785" customFormat="1"/>
    <row r="9786" customFormat="1"/>
    <row r="9787" customFormat="1"/>
    <row r="9788" customFormat="1"/>
    <row r="9789" customFormat="1"/>
    <row r="9790" customFormat="1"/>
    <row r="9791" customFormat="1"/>
    <row r="9792" customFormat="1"/>
    <row r="9793" customFormat="1"/>
    <row r="9794" customFormat="1"/>
    <row r="9795" customFormat="1"/>
    <row r="9796" customFormat="1"/>
    <row r="9797" customFormat="1"/>
    <row r="9798" customFormat="1"/>
    <row r="9799" customFormat="1"/>
    <row r="9800" customFormat="1"/>
    <row r="9801" customFormat="1"/>
    <row r="9802" customFormat="1"/>
    <row r="9803" customFormat="1"/>
    <row r="9804" customFormat="1"/>
    <row r="9805" customFormat="1"/>
    <row r="9806" customFormat="1"/>
    <row r="9807" customFormat="1"/>
    <row r="9808" customFormat="1"/>
    <row r="9809" customFormat="1"/>
    <row r="9810" customFormat="1"/>
    <row r="9811" customFormat="1"/>
    <row r="9812" customFormat="1"/>
    <row r="9813" customFormat="1"/>
    <row r="9814" customFormat="1"/>
    <row r="9815" customFormat="1"/>
    <row r="9816" customFormat="1"/>
    <row r="9817" customFormat="1"/>
    <row r="9818" customFormat="1"/>
    <row r="9819" customFormat="1"/>
    <row r="9820" customFormat="1"/>
    <row r="9821" customFormat="1"/>
    <row r="9822" customFormat="1"/>
    <row r="9823" customFormat="1"/>
    <row r="9824" customFormat="1"/>
    <row r="9825" customFormat="1"/>
    <row r="9826" customFormat="1"/>
    <row r="9827" customFormat="1"/>
    <row r="9828" customFormat="1"/>
    <row r="9829" customFormat="1"/>
    <row r="9830" customFormat="1"/>
    <row r="9831" customFormat="1"/>
    <row r="9832" customFormat="1"/>
    <row r="9833" customFormat="1"/>
    <row r="9834" customFormat="1"/>
    <row r="9835" customFormat="1"/>
    <row r="9836" customFormat="1"/>
    <row r="9837" customFormat="1"/>
    <row r="9838" customFormat="1"/>
    <row r="9839" customFormat="1"/>
    <row r="9840" customFormat="1"/>
    <row r="9841" customFormat="1"/>
    <row r="9842" customFormat="1"/>
    <row r="9843" customFormat="1"/>
    <row r="9844" customFormat="1"/>
    <row r="9845" customFormat="1"/>
    <row r="9846" customFormat="1"/>
    <row r="9847" customFormat="1"/>
    <row r="9848" customFormat="1"/>
    <row r="9849" customFormat="1"/>
    <row r="9850" customFormat="1"/>
    <row r="9851" customFormat="1"/>
    <row r="9852" customFormat="1"/>
    <row r="9853" customFormat="1"/>
    <row r="9854" customFormat="1"/>
    <row r="9855" customFormat="1"/>
    <row r="9856" customFormat="1"/>
    <row r="9857" customFormat="1"/>
    <row r="9858" customFormat="1"/>
    <row r="9859" customFormat="1"/>
    <row r="9860" customFormat="1"/>
    <row r="9861" customFormat="1"/>
    <row r="9862" customFormat="1"/>
    <row r="9863" customFormat="1"/>
    <row r="9864" customFormat="1"/>
    <row r="9865" customFormat="1"/>
    <row r="9866" customFormat="1"/>
    <row r="9867" customFormat="1"/>
    <row r="9868" customFormat="1"/>
    <row r="9869" customFormat="1"/>
    <row r="9870" customFormat="1"/>
    <row r="9871" customFormat="1"/>
    <row r="9872" customFormat="1"/>
    <row r="9873" customFormat="1"/>
    <row r="9874" customFormat="1"/>
    <row r="9875" customFormat="1"/>
    <row r="9876" customFormat="1"/>
    <row r="9877" customFormat="1"/>
    <row r="9878" customFormat="1"/>
    <row r="9879" customFormat="1"/>
    <row r="9880" customFormat="1"/>
    <row r="9881" customFormat="1"/>
    <row r="9882" customFormat="1"/>
    <row r="9883" customFormat="1"/>
    <row r="9884" customFormat="1"/>
    <row r="9885" customFormat="1"/>
    <row r="9886" customFormat="1"/>
    <row r="9887" customFormat="1"/>
    <row r="9888" customFormat="1"/>
    <row r="9889" customFormat="1"/>
    <row r="9890" customFormat="1"/>
    <row r="9891" customFormat="1"/>
    <row r="9892" customFormat="1"/>
    <row r="9893" customFormat="1"/>
    <row r="9894" customFormat="1"/>
    <row r="9895" customFormat="1"/>
    <row r="9896" customFormat="1"/>
    <row r="9897" customFormat="1"/>
    <row r="9898" customFormat="1"/>
    <row r="9899" customFormat="1"/>
    <row r="9900" customFormat="1"/>
    <row r="9901" customFormat="1"/>
    <row r="9902" customFormat="1"/>
    <row r="9903" customFormat="1"/>
    <row r="9904" customFormat="1"/>
    <row r="9905" customFormat="1"/>
    <row r="9906" customFormat="1"/>
    <row r="9907" customFormat="1"/>
    <row r="9908" customFormat="1"/>
    <row r="9909" customFormat="1"/>
    <row r="9910" customFormat="1"/>
    <row r="9911" customFormat="1"/>
    <row r="9912" customFormat="1"/>
    <row r="9913" customFormat="1"/>
    <row r="9914" customFormat="1"/>
    <row r="9915" customFormat="1"/>
    <row r="9916" customFormat="1"/>
    <row r="9917" customFormat="1"/>
    <row r="9918" customFormat="1"/>
    <row r="9919" customFormat="1"/>
    <row r="9920" customFormat="1"/>
    <row r="9921" customFormat="1"/>
    <row r="9922" customFormat="1"/>
    <row r="9923" customFormat="1"/>
    <row r="9924" customFormat="1"/>
    <row r="9925" customFormat="1"/>
    <row r="9926" customFormat="1"/>
    <row r="9927" customFormat="1"/>
    <row r="9928" customFormat="1"/>
    <row r="9929" customFormat="1"/>
    <row r="9930" customFormat="1"/>
    <row r="9931" customFormat="1"/>
    <row r="9932" customFormat="1"/>
    <row r="9933" customFormat="1"/>
    <row r="9934" customFormat="1"/>
    <row r="9935" customFormat="1"/>
    <row r="9936" customFormat="1"/>
    <row r="9937" customFormat="1"/>
    <row r="9938" customFormat="1"/>
    <row r="9939" customFormat="1"/>
    <row r="9940" customFormat="1"/>
    <row r="9941" customFormat="1"/>
    <row r="9942" customFormat="1"/>
    <row r="9943" customFormat="1"/>
    <row r="9944" customFormat="1"/>
    <row r="9945" customFormat="1"/>
    <row r="9946" customFormat="1"/>
    <row r="9947" customFormat="1"/>
    <row r="9948" customFormat="1"/>
    <row r="9949" customFormat="1"/>
    <row r="9950" customFormat="1"/>
    <row r="9951" customFormat="1"/>
    <row r="9952" customFormat="1"/>
    <row r="9953" customFormat="1"/>
    <row r="9954" customFormat="1"/>
    <row r="9955" customFormat="1"/>
    <row r="9956" customFormat="1"/>
    <row r="9957" customFormat="1"/>
    <row r="9958" customFormat="1"/>
    <row r="9959" customFormat="1"/>
    <row r="9960" customFormat="1"/>
    <row r="9961" customFormat="1"/>
    <row r="9962" customFormat="1"/>
    <row r="9963" customFormat="1"/>
    <row r="9964" customFormat="1"/>
    <row r="9965" customFormat="1"/>
    <row r="9966" customFormat="1"/>
    <row r="9967" customFormat="1"/>
    <row r="9968" customFormat="1"/>
    <row r="9969" customFormat="1"/>
    <row r="9970" customFormat="1"/>
    <row r="9971" customFormat="1"/>
    <row r="9972" customFormat="1"/>
    <row r="9973" customFormat="1"/>
    <row r="9974" customFormat="1"/>
    <row r="9975" customFormat="1"/>
    <row r="9976" customFormat="1"/>
    <row r="9977" customFormat="1"/>
    <row r="9978" customFormat="1"/>
    <row r="9979" customFormat="1"/>
    <row r="9980" customFormat="1"/>
    <row r="9981" customFormat="1"/>
    <row r="9982" customFormat="1"/>
    <row r="9983" customFormat="1"/>
    <row r="9984" customFormat="1"/>
    <row r="9985" customFormat="1"/>
    <row r="9986" customFormat="1"/>
    <row r="9987" customFormat="1"/>
    <row r="9988" customFormat="1"/>
    <row r="9989" customFormat="1"/>
    <row r="9990" customFormat="1"/>
    <row r="9991" customFormat="1"/>
    <row r="9992" customFormat="1"/>
    <row r="9993" customFormat="1"/>
    <row r="9994" customFormat="1"/>
    <row r="9995" customFormat="1"/>
    <row r="9996" customFormat="1"/>
    <row r="9997" customFormat="1"/>
    <row r="9998" customFormat="1"/>
    <row r="9999" customFormat="1"/>
    <row r="10000" customFormat="1"/>
    <row r="10001" customFormat="1"/>
    <row r="10002" customFormat="1"/>
    <row r="10003" customFormat="1"/>
    <row r="10004" customFormat="1"/>
    <row r="10005" customFormat="1"/>
    <row r="10006" customFormat="1"/>
    <row r="10007" customFormat="1"/>
    <row r="10008" customFormat="1"/>
    <row r="10009" customFormat="1"/>
    <row r="10010" customFormat="1"/>
    <row r="10011" customFormat="1"/>
    <row r="10012" customFormat="1"/>
    <row r="10013" customFormat="1"/>
    <row r="10014" customFormat="1"/>
    <row r="10015" customFormat="1"/>
    <row r="10016" customFormat="1"/>
    <row r="10017" customFormat="1"/>
    <row r="10018" customFormat="1"/>
    <row r="10019" customFormat="1"/>
    <row r="10020" customFormat="1"/>
    <row r="10021" customFormat="1"/>
    <row r="10022" customFormat="1"/>
    <row r="10023" customFormat="1"/>
    <row r="10024" customFormat="1"/>
    <row r="10025" customFormat="1"/>
    <row r="10026" customFormat="1"/>
    <row r="10027" customFormat="1"/>
    <row r="10028" customFormat="1"/>
    <row r="10029" customFormat="1"/>
    <row r="10030" customFormat="1"/>
    <row r="10031" customFormat="1"/>
    <row r="10032" customFormat="1"/>
    <row r="10033" customFormat="1"/>
    <row r="10034" customFormat="1"/>
    <row r="10035" customFormat="1"/>
    <row r="10036" customFormat="1"/>
    <row r="10037" customFormat="1"/>
    <row r="10038" customFormat="1"/>
    <row r="10039" customFormat="1"/>
    <row r="10040" customFormat="1"/>
    <row r="10041" customFormat="1"/>
    <row r="10042" customFormat="1"/>
    <row r="10043" customFormat="1"/>
    <row r="10044" customFormat="1"/>
    <row r="10045" customFormat="1"/>
    <row r="10046" customFormat="1"/>
    <row r="10047" customFormat="1"/>
    <row r="10048" customFormat="1"/>
    <row r="10049" customFormat="1"/>
    <row r="10050" customFormat="1"/>
    <row r="10051" customFormat="1"/>
    <row r="10052" customFormat="1"/>
    <row r="10053" customFormat="1"/>
    <row r="10054" customFormat="1"/>
    <row r="10055" customFormat="1"/>
    <row r="10056" customFormat="1"/>
    <row r="10057" customFormat="1"/>
    <row r="10058" customFormat="1"/>
    <row r="10059" customFormat="1"/>
    <row r="10060" customFormat="1"/>
    <row r="10061" customFormat="1"/>
    <row r="10062" customFormat="1"/>
    <row r="10063" customFormat="1"/>
    <row r="10064" customFormat="1"/>
    <row r="10065" customFormat="1"/>
    <row r="10066" customFormat="1"/>
    <row r="10067" customFormat="1"/>
    <row r="10068" customFormat="1"/>
    <row r="10069" customFormat="1"/>
    <row r="10070" customFormat="1"/>
    <row r="10071" customFormat="1"/>
    <row r="10072" customFormat="1"/>
    <row r="10073" customFormat="1"/>
    <row r="10074" customFormat="1"/>
    <row r="10075" customFormat="1"/>
    <row r="10076" customFormat="1"/>
    <row r="10077" customFormat="1"/>
    <row r="10078" customFormat="1"/>
    <row r="10079" customFormat="1"/>
    <row r="10080" customFormat="1"/>
    <row r="10081" customFormat="1"/>
    <row r="10082" customFormat="1"/>
    <row r="10083" customFormat="1"/>
    <row r="10084" customFormat="1"/>
    <row r="10085" customFormat="1"/>
    <row r="10086" customFormat="1"/>
    <row r="10087" customFormat="1"/>
    <row r="10088" customFormat="1"/>
    <row r="10089" customFormat="1"/>
    <row r="10090" customFormat="1"/>
    <row r="10091" customFormat="1"/>
    <row r="10092" customFormat="1"/>
    <row r="10093" customFormat="1"/>
    <row r="10094" customFormat="1"/>
    <row r="10095" customFormat="1"/>
    <row r="10096" customFormat="1"/>
    <row r="10097" customFormat="1"/>
    <row r="10098" customFormat="1"/>
    <row r="10099" customFormat="1"/>
    <row r="10100" customFormat="1"/>
    <row r="10101" customFormat="1"/>
    <row r="10102" customFormat="1"/>
    <row r="10103" customFormat="1"/>
    <row r="10104" customFormat="1"/>
    <row r="10105" customFormat="1"/>
    <row r="10106" customFormat="1"/>
    <row r="10107" customFormat="1"/>
    <row r="10108" customFormat="1"/>
    <row r="10109" customFormat="1"/>
    <row r="10110" customFormat="1"/>
    <row r="10111" customFormat="1"/>
    <row r="10112" customFormat="1"/>
    <row r="10113" customFormat="1"/>
    <row r="10114" customFormat="1"/>
    <row r="10115" customFormat="1"/>
    <row r="10116" customFormat="1"/>
    <row r="10117" customFormat="1"/>
    <row r="10118" customFormat="1"/>
    <row r="10119" customFormat="1"/>
    <row r="10120" customFormat="1"/>
    <row r="10121" customFormat="1"/>
    <row r="10122" customFormat="1"/>
    <row r="10123" customFormat="1"/>
    <row r="10124" customFormat="1"/>
    <row r="10125" customFormat="1"/>
    <row r="10126" customFormat="1"/>
    <row r="10127" customFormat="1"/>
    <row r="10128" customFormat="1"/>
    <row r="10129" customFormat="1"/>
    <row r="10130" customFormat="1"/>
    <row r="10131" customFormat="1"/>
    <row r="10132" customFormat="1"/>
    <row r="10133" customFormat="1"/>
    <row r="10134" customFormat="1"/>
    <row r="10135" customFormat="1"/>
    <row r="10136" customFormat="1"/>
    <row r="10137" customFormat="1"/>
    <row r="10138" customFormat="1"/>
    <row r="10139" customFormat="1"/>
    <row r="10140" customFormat="1"/>
    <row r="10141" customFormat="1"/>
    <row r="10142" customFormat="1"/>
    <row r="10143" customFormat="1"/>
    <row r="10144" customFormat="1"/>
    <row r="10145" customFormat="1"/>
    <row r="10146" customFormat="1"/>
    <row r="10147" customFormat="1"/>
    <row r="10148" customFormat="1"/>
    <row r="10149" customFormat="1"/>
    <row r="10150" customFormat="1"/>
    <row r="10151" customFormat="1"/>
    <row r="10152" customFormat="1"/>
    <row r="10153" customFormat="1"/>
    <row r="10154" customFormat="1"/>
    <row r="10155" customFormat="1"/>
    <row r="10156" customFormat="1"/>
    <row r="10157" customFormat="1"/>
    <row r="10158" customFormat="1"/>
    <row r="10159" customFormat="1"/>
    <row r="10160" customFormat="1"/>
    <row r="10161" customFormat="1"/>
    <row r="10162" customFormat="1"/>
    <row r="10163" customFormat="1"/>
    <row r="10164" customFormat="1"/>
    <row r="10165" customFormat="1"/>
    <row r="10166" customFormat="1"/>
    <row r="10167" customFormat="1"/>
    <row r="10168" customFormat="1"/>
    <row r="10169" customFormat="1"/>
    <row r="10170" customFormat="1"/>
    <row r="10171" customFormat="1"/>
    <row r="10172" customFormat="1"/>
    <row r="10173" customFormat="1"/>
    <row r="10174" customFormat="1"/>
    <row r="10175" customFormat="1"/>
    <row r="10176" customFormat="1"/>
    <row r="10177" customFormat="1"/>
    <row r="10178" customFormat="1"/>
    <row r="10179" customFormat="1"/>
    <row r="10180" customFormat="1"/>
    <row r="10181" customFormat="1"/>
    <row r="10182" customFormat="1"/>
    <row r="10183" customFormat="1"/>
    <row r="10184" customFormat="1"/>
    <row r="10185" customFormat="1"/>
    <row r="10186" customFormat="1"/>
    <row r="10187" customFormat="1"/>
    <row r="10188" customFormat="1"/>
    <row r="10189" customFormat="1"/>
    <row r="10190" customFormat="1"/>
    <row r="10191" customFormat="1"/>
    <row r="10192" customFormat="1"/>
    <row r="10193" customFormat="1"/>
    <row r="10194" customFormat="1"/>
    <row r="10195" customFormat="1"/>
    <row r="10196" customFormat="1"/>
    <row r="10197" customFormat="1"/>
    <row r="10198" customFormat="1"/>
    <row r="10199" customFormat="1"/>
    <row r="10200" customFormat="1"/>
    <row r="10201" customFormat="1"/>
    <row r="10202" customFormat="1"/>
    <row r="10203" customFormat="1"/>
    <row r="10204" customFormat="1"/>
    <row r="10205" customFormat="1"/>
    <row r="10206" customFormat="1"/>
    <row r="10207" customFormat="1"/>
    <row r="10208" customFormat="1"/>
    <row r="10209" customFormat="1"/>
    <row r="10210" customFormat="1"/>
    <row r="10211" customFormat="1"/>
    <row r="10212" customFormat="1"/>
    <row r="10213" customFormat="1"/>
    <row r="10214" customFormat="1"/>
    <row r="10215" customFormat="1"/>
    <row r="10216" customFormat="1"/>
    <row r="10217" customFormat="1"/>
    <row r="10218" customFormat="1"/>
    <row r="10219" customFormat="1"/>
    <row r="10220" customFormat="1"/>
    <row r="10221" customFormat="1"/>
    <row r="10222" customFormat="1"/>
    <row r="10223" customFormat="1"/>
    <row r="10224" customFormat="1"/>
    <row r="10225" customFormat="1"/>
    <row r="10226" customFormat="1"/>
    <row r="10227" customFormat="1"/>
    <row r="10228" customFormat="1"/>
    <row r="10229" customFormat="1"/>
    <row r="10230" customFormat="1"/>
    <row r="10231" customFormat="1"/>
    <row r="10232" customFormat="1"/>
    <row r="10233" customFormat="1"/>
    <row r="10234" customFormat="1"/>
    <row r="10235" customFormat="1"/>
    <row r="10236" customFormat="1"/>
    <row r="10237" customFormat="1"/>
    <row r="10238" customFormat="1"/>
    <row r="10239" customFormat="1"/>
    <row r="10240" customFormat="1"/>
    <row r="10241" customFormat="1"/>
    <row r="10242" customFormat="1"/>
    <row r="10243" customFormat="1"/>
    <row r="10244" customFormat="1"/>
    <row r="10245" customFormat="1"/>
    <row r="10246" customFormat="1"/>
    <row r="10247" customFormat="1"/>
    <row r="10248" customFormat="1"/>
    <row r="10249" customFormat="1"/>
    <row r="10250" customFormat="1"/>
    <row r="10251" customFormat="1"/>
    <row r="10252" customFormat="1"/>
    <row r="10253" customFormat="1"/>
    <row r="10254" customFormat="1"/>
    <row r="10255" customFormat="1"/>
    <row r="10256" customFormat="1"/>
    <row r="10257" customFormat="1"/>
    <row r="10258" customFormat="1"/>
    <row r="10259" customFormat="1"/>
    <row r="10260" customFormat="1"/>
    <row r="10261" customFormat="1"/>
    <row r="10262" customFormat="1"/>
    <row r="10263" customFormat="1"/>
    <row r="10264" customFormat="1"/>
    <row r="10265" customFormat="1"/>
    <row r="10266" customFormat="1"/>
    <row r="10267" customFormat="1"/>
    <row r="10268" customFormat="1"/>
    <row r="10269" customFormat="1"/>
    <row r="10270" customFormat="1"/>
    <row r="10271" customFormat="1"/>
    <row r="10272" customFormat="1"/>
    <row r="10273" customFormat="1"/>
    <row r="10274" customFormat="1"/>
    <row r="10275" customFormat="1"/>
    <row r="10276" customFormat="1"/>
    <row r="10277" customFormat="1"/>
    <row r="10278" customFormat="1"/>
    <row r="10279" customFormat="1"/>
    <row r="10280" customFormat="1"/>
    <row r="10281" customFormat="1"/>
    <row r="10282" customFormat="1"/>
    <row r="10283" customFormat="1"/>
    <row r="10284" customFormat="1"/>
    <row r="10285" customFormat="1"/>
    <row r="10286" customFormat="1"/>
    <row r="10287" customFormat="1"/>
    <row r="10288" customFormat="1"/>
    <row r="10289" customFormat="1"/>
    <row r="10290" customFormat="1"/>
    <row r="10291" customFormat="1"/>
    <row r="10292" customFormat="1"/>
    <row r="10293" customFormat="1"/>
    <row r="10294" customFormat="1"/>
    <row r="10295" customFormat="1"/>
    <row r="10296" customFormat="1"/>
    <row r="10297" customFormat="1"/>
    <row r="10298" customFormat="1"/>
    <row r="10299" customFormat="1"/>
    <row r="10300" customFormat="1"/>
    <row r="10301" customFormat="1"/>
    <row r="10302" customFormat="1"/>
    <row r="10303" customFormat="1"/>
    <row r="10304" customFormat="1"/>
    <row r="10305" customFormat="1"/>
    <row r="10306" customFormat="1"/>
    <row r="10307" customFormat="1"/>
    <row r="10308" customFormat="1"/>
    <row r="10309" customFormat="1"/>
    <row r="10310" customFormat="1"/>
    <row r="10311" customFormat="1"/>
    <row r="10312" customFormat="1"/>
    <row r="10313" customFormat="1"/>
    <row r="10314" customFormat="1"/>
    <row r="10315" customFormat="1"/>
    <row r="10316" customFormat="1"/>
    <row r="10317" customFormat="1"/>
    <row r="10318" customFormat="1"/>
    <row r="10319" customFormat="1"/>
    <row r="10320" customFormat="1"/>
    <row r="10321" customFormat="1"/>
    <row r="10322" customFormat="1"/>
    <row r="10323" customFormat="1"/>
    <row r="10324" customFormat="1"/>
    <row r="10325" customFormat="1"/>
    <row r="10326" customFormat="1"/>
    <row r="10327" customFormat="1"/>
    <row r="10328" customFormat="1"/>
    <row r="10329" customFormat="1"/>
    <row r="10330" customFormat="1"/>
    <row r="10331" customFormat="1"/>
    <row r="10332" customFormat="1"/>
    <row r="10333" customFormat="1"/>
    <row r="10334" customFormat="1"/>
    <row r="10335" customFormat="1"/>
    <row r="10336" customFormat="1"/>
    <row r="10337" customFormat="1"/>
    <row r="10338" customFormat="1"/>
    <row r="10339" customFormat="1"/>
    <row r="10340" customFormat="1"/>
    <row r="10341" customFormat="1"/>
    <row r="10342" customFormat="1"/>
    <row r="10343" customFormat="1"/>
    <row r="10344" customFormat="1"/>
    <row r="10345" customFormat="1"/>
    <row r="10346" customFormat="1"/>
    <row r="10347" customFormat="1"/>
    <row r="10348" customFormat="1"/>
    <row r="10349" customFormat="1"/>
    <row r="10350" customFormat="1"/>
    <row r="10351" customFormat="1"/>
    <row r="10352" customFormat="1"/>
    <row r="10353" customFormat="1"/>
    <row r="10354" customFormat="1"/>
    <row r="10355" customFormat="1"/>
    <row r="10356" customFormat="1"/>
    <row r="10357" customFormat="1"/>
    <row r="10358" customFormat="1"/>
    <row r="10359" customFormat="1"/>
    <row r="10360" customFormat="1"/>
    <row r="10361" customFormat="1"/>
    <row r="10362" customFormat="1"/>
    <row r="10363" customFormat="1"/>
    <row r="10364" customFormat="1"/>
    <row r="10365" customFormat="1"/>
    <row r="10366" customFormat="1"/>
    <row r="10367" customFormat="1"/>
    <row r="10368" customFormat="1"/>
    <row r="10369" customFormat="1"/>
    <row r="10370" customFormat="1"/>
    <row r="10371" customFormat="1"/>
    <row r="10372" customFormat="1"/>
    <row r="10373" customFormat="1"/>
    <row r="10374" customFormat="1"/>
    <row r="10375" customFormat="1"/>
    <row r="10376" customFormat="1"/>
    <row r="10377" customFormat="1"/>
    <row r="10378" customFormat="1"/>
    <row r="10379" customFormat="1"/>
    <row r="10380" customFormat="1"/>
    <row r="10381" customFormat="1"/>
    <row r="10382" customFormat="1"/>
    <row r="10383" customFormat="1"/>
    <row r="10384" customFormat="1"/>
    <row r="10385" customFormat="1"/>
    <row r="10386" customFormat="1"/>
    <row r="10387" customFormat="1"/>
    <row r="10388" customFormat="1"/>
    <row r="10389" customFormat="1"/>
    <row r="10390" customFormat="1"/>
    <row r="10391" customFormat="1"/>
    <row r="10392" customFormat="1"/>
    <row r="10393" customFormat="1"/>
    <row r="10394" customFormat="1"/>
    <row r="10395" customFormat="1"/>
    <row r="10396" customFormat="1"/>
    <row r="10397" customFormat="1"/>
    <row r="10398" customFormat="1"/>
    <row r="10399" customFormat="1"/>
    <row r="10400" customFormat="1"/>
    <row r="10401" customFormat="1"/>
    <row r="10402" customFormat="1"/>
    <row r="10403" customFormat="1"/>
    <row r="10404" customFormat="1"/>
    <row r="10405" customFormat="1"/>
    <row r="10406" customFormat="1"/>
    <row r="10407" customFormat="1"/>
    <row r="10408" customFormat="1"/>
    <row r="10409" customFormat="1"/>
    <row r="10410" customFormat="1"/>
    <row r="10411" customFormat="1"/>
    <row r="10412" customFormat="1"/>
    <row r="10413" customFormat="1"/>
    <row r="10414" customFormat="1"/>
    <row r="10415" customFormat="1"/>
    <row r="10416" customFormat="1"/>
    <row r="10417" customFormat="1"/>
    <row r="10418" customFormat="1"/>
    <row r="10419" customFormat="1"/>
    <row r="10420" customFormat="1"/>
    <row r="10421" customFormat="1"/>
    <row r="10422" customFormat="1"/>
    <row r="10423" customFormat="1"/>
    <row r="10424" customFormat="1"/>
    <row r="10425" customFormat="1"/>
    <row r="10426" customFormat="1"/>
    <row r="10427" customFormat="1"/>
    <row r="10428" customFormat="1"/>
    <row r="10429" customFormat="1"/>
    <row r="10430" customFormat="1"/>
    <row r="10431" customFormat="1"/>
    <row r="10432" customFormat="1"/>
    <row r="10433" customFormat="1"/>
    <row r="10434" customFormat="1"/>
    <row r="10435" customFormat="1"/>
    <row r="10436" customFormat="1"/>
    <row r="10437" customFormat="1"/>
    <row r="10438" customFormat="1"/>
    <row r="10439" customFormat="1"/>
    <row r="10440" customFormat="1"/>
    <row r="10441" customFormat="1"/>
    <row r="10442" customFormat="1"/>
    <row r="10443" customFormat="1"/>
    <row r="10444" customFormat="1"/>
    <row r="10445" customFormat="1"/>
    <row r="10446" customFormat="1"/>
    <row r="10447" customFormat="1"/>
    <row r="10448" customFormat="1"/>
    <row r="10449" customFormat="1"/>
    <row r="10450" customFormat="1"/>
    <row r="10451" customFormat="1"/>
    <row r="10452" customFormat="1"/>
    <row r="10453" customFormat="1"/>
    <row r="10454" customFormat="1"/>
    <row r="10455" customFormat="1"/>
    <row r="10456" customFormat="1"/>
    <row r="10457" customFormat="1"/>
    <row r="10458" customFormat="1"/>
    <row r="10459" customFormat="1"/>
    <row r="10460" customFormat="1"/>
    <row r="10461" customFormat="1"/>
    <row r="10462" customFormat="1"/>
    <row r="10463" customFormat="1"/>
    <row r="10464" customFormat="1"/>
    <row r="10465" customFormat="1"/>
    <row r="10466" customFormat="1"/>
    <row r="10467" customFormat="1"/>
    <row r="10468" customFormat="1"/>
    <row r="10469" customFormat="1"/>
    <row r="10470" customFormat="1"/>
    <row r="10471" customFormat="1"/>
    <row r="10472" customFormat="1"/>
    <row r="10473" customFormat="1"/>
    <row r="10474" customFormat="1"/>
    <row r="10475" customFormat="1"/>
    <row r="10476" customFormat="1"/>
    <row r="10477" customFormat="1"/>
    <row r="10478" customFormat="1"/>
    <row r="10479" customFormat="1"/>
    <row r="10480" customFormat="1"/>
    <row r="10481" customFormat="1"/>
    <row r="10482" customFormat="1"/>
    <row r="10483" customFormat="1"/>
    <row r="10484" customFormat="1"/>
    <row r="10485" customFormat="1"/>
    <row r="10486" customFormat="1"/>
    <row r="10487" customFormat="1"/>
    <row r="10488" customFormat="1"/>
    <row r="10489" customFormat="1"/>
    <row r="10490" customFormat="1"/>
    <row r="10491" customFormat="1"/>
    <row r="10492" customFormat="1"/>
    <row r="10493" customFormat="1"/>
    <row r="10494" customFormat="1"/>
    <row r="10495" customFormat="1"/>
    <row r="10496" customFormat="1"/>
    <row r="10497" customFormat="1"/>
    <row r="10498" customFormat="1"/>
    <row r="10499" customFormat="1"/>
    <row r="10500" customFormat="1"/>
    <row r="10501" customFormat="1"/>
    <row r="10502" customFormat="1"/>
    <row r="10503" customFormat="1"/>
    <row r="10504" customFormat="1"/>
    <row r="10505" customFormat="1"/>
    <row r="10506" customFormat="1"/>
    <row r="10507" customFormat="1"/>
    <row r="10508" customFormat="1"/>
    <row r="10509" customFormat="1"/>
    <row r="10510" customFormat="1"/>
    <row r="10511" customFormat="1"/>
    <row r="10512" customFormat="1"/>
    <row r="10513" customFormat="1"/>
    <row r="10514" customFormat="1"/>
    <row r="10515" customFormat="1"/>
    <row r="10516" customFormat="1"/>
    <row r="10517" customFormat="1"/>
    <row r="10518" customFormat="1"/>
    <row r="10519" customFormat="1"/>
    <row r="10520" customFormat="1"/>
    <row r="10521" customFormat="1"/>
    <row r="10522" customFormat="1"/>
    <row r="10523" customFormat="1"/>
    <row r="10524" customFormat="1"/>
    <row r="10525" customFormat="1"/>
    <row r="10526" customFormat="1"/>
    <row r="10527" customFormat="1"/>
    <row r="10528" customFormat="1"/>
    <row r="10529" customFormat="1"/>
    <row r="10530" customFormat="1"/>
    <row r="10531" customFormat="1"/>
    <row r="10532" customFormat="1"/>
    <row r="10533" customFormat="1"/>
    <row r="10534" customFormat="1"/>
    <row r="10535" customFormat="1"/>
    <row r="10536" customFormat="1"/>
    <row r="10537" customFormat="1"/>
    <row r="10538" customFormat="1"/>
    <row r="10539" customFormat="1"/>
    <row r="10540" customFormat="1"/>
    <row r="10541" customFormat="1"/>
    <row r="10542" customFormat="1"/>
    <row r="10543" customFormat="1"/>
    <row r="10544" customFormat="1"/>
    <row r="10545" customFormat="1"/>
    <row r="10546" customFormat="1"/>
    <row r="10547" customFormat="1"/>
    <row r="10548" customFormat="1"/>
    <row r="10549" customFormat="1"/>
    <row r="10550" customFormat="1"/>
    <row r="10551" customFormat="1"/>
    <row r="10552" customFormat="1"/>
    <row r="10553" customFormat="1"/>
    <row r="10554" customFormat="1"/>
    <row r="10555" customFormat="1"/>
    <row r="10556" customFormat="1"/>
    <row r="10557" customFormat="1"/>
    <row r="10558" customFormat="1"/>
    <row r="10559" customFormat="1"/>
    <row r="10560" customFormat="1"/>
    <row r="10561" customFormat="1"/>
    <row r="10562" customFormat="1"/>
    <row r="10563" customFormat="1"/>
    <row r="10564" customFormat="1"/>
    <row r="10565" customFormat="1"/>
    <row r="10566" customFormat="1"/>
    <row r="10567" customFormat="1"/>
    <row r="10568" customFormat="1"/>
    <row r="10569" customFormat="1"/>
    <row r="10570" customFormat="1"/>
    <row r="10571" customFormat="1"/>
    <row r="10572" customFormat="1"/>
    <row r="10573" customFormat="1"/>
    <row r="10574" customFormat="1"/>
    <row r="10575" customFormat="1"/>
    <row r="10576" customFormat="1"/>
    <row r="10577" customFormat="1"/>
    <row r="10578" customFormat="1"/>
    <row r="10579" customFormat="1"/>
    <row r="10580" customFormat="1"/>
    <row r="10581" customFormat="1"/>
    <row r="10582" customFormat="1"/>
    <row r="10583" customFormat="1"/>
    <row r="10584" customFormat="1"/>
    <row r="10585" customFormat="1"/>
    <row r="10586" customFormat="1"/>
    <row r="10587" customFormat="1"/>
    <row r="10588" customFormat="1"/>
    <row r="10589" customFormat="1"/>
    <row r="10590" customFormat="1"/>
    <row r="10591" customFormat="1"/>
    <row r="10592" customFormat="1"/>
    <row r="10593" customFormat="1"/>
    <row r="10594" customFormat="1"/>
    <row r="10595" customFormat="1"/>
    <row r="10596" customFormat="1"/>
    <row r="10597" customFormat="1"/>
    <row r="10598" customFormat="1"/>
    <row r="10599" customFormat="1"/>
    <row r="10600" customFormat="1"/>
    <row r="10601" customFormat="1"/>
    <row r="10602" customFormat="1"/>
    <row r="10603" customFormat="1"/>
    <row r="10604" customFormat="1"/>
    <row r="10605" customFormat="1"/>
    <row r="10606" customFormat="1"/>
    <row r="10607" customFormat="1"/>
    <row r="10608" customFormat="1"/>
    <row r="10609" customFormat="1"/>
    <row r="10610" customFormat="1"/>
    <row r="10611" customFormat="1"/>
    <row r="10612" customFormat="1"/>
    <row r="10613" customFormat="1"/>
    <row r="10614" customFormat="1"/>
    <row r="10615" customFormat="1"/>
    <row r="10616" customFormat="1"/>
    <row r="10617" customFormat="1"/>
    <row r="10618" customFormat="1"/>
    <row r="10619" customFormat="1"/>
    <row r="10620" customFormat="1"/>
    <row r="10621" customFormat="1"/>
    <row r="10622" customFormat="1"/>
    <row r="10623" customFormat="1"/>
    <row r="10624" customFormat="1"/>
    <row r="10625" customFormat="1"/>
    <row r="10626" customFormat="1"/>
    <row r="10627" customFormat="1"/>
    <row r="10628" customFormat="1"/>
    <row r="10629" customFormat="1"/>
    <row r="10630" customFormat="1"/>
    <row r="10631" customFormat="1"/>
    <row r="10632" customFormat="1"/>
    <row r="10633" customFormat="1"/>
    <row r="10634" customFormat="1"/>
    <row r="10635" customFormat="1"/>
    <row r="10636" customFormat="1"/>
    <row r="10637" customFormat="1"/>
    <row r="10638" customFormat="1"/>
    <row r="10639" customFormat="1"/>
    <row r="10640" customFormat="1"/>
    <row r="10641" customFormat="1"/>
    <row r="10642" customFormat="1"/>
    <row r="10643" customFormat="1"/>
    <row r="10644" customFormat="1"/>
    <row r="10645" customFormat="1"/>
    <row r="10646" customFormat="1"/>
    <row r="10647" customFormat="1"/>
    <row r="10648" customFormat="1"/>
    <row r="10649" customFormat="1"/>
    <row r="10650" customFormat="1"/>
    <row r="10651" customFormat="1"/>
    <row r="10652" customFormat="1"/>
    <row r="10653" customFormat="1"/>
    <row r="10654" customFormat="1"/>
    <row r="10655" customFormat="1"/>
    <row r="10656" customFormat="1"/>
    <row r="10657" customFormat="1"/>
    <row r="10658" customFormat="1"/>
    <row r="10659" customFormat="1"/>
    <row r="10660" customFormat="1"/>
    <row r="10661" customFormat="1"/>
    <row r="10662" customFormat="1"/>
    <row r="10663" customFormat="1"/>
    <row r="10664" customFormat="1"/>
    <row r="10665" customFormat="1"/>
    <row r="10666" customFormat="1"/>
    <row r="10667" customFormat="1"/>
    <row r="10668" customFormat="1"/>
    <row r="10669" customFormat="1"/>
    <row r="10670" customFormat="1"/>
    <row r="10671" customFormat="1"/>
    <row r="10672" customFormat="1"/>
    <row r="10673" customFormat="1"/>
    <row r="10674" customFormat="1"/>
    <row r="10675" customFormat="1"/>
    <row r="10676" customFormat="1"/>
    <row r="10677" customFormat="1"/>
    <row r="10678" customFormat="1"/>
    <row r="10679" customFormat="1"/>
    <row r="10680" customFormat="1"/>
    <row r="10681" customFormat="1"/>
    <row r="10682" customFormat="1"/>
    <row r="10683" customFormat="1"/>
    <row r="10684" customFormat="1"/>
    <row r="10685" customFormat="1"/>
    <row r="10686" customFormat="1"/>
    <row r="10687" customFormat="1"/>
    <row r="10688" customFormat="1"/>
    <row r="10689" customFormat="1"/>
    <row r="10690" customFormat="1"/>
    <row r="10691" customFormat="1"/>
    <row r="10692" customFormat="1"/>
    <row r="10693" customFormat="1"/>
    <row r="10694" customFormat="1"/>
    <row r="10695" customFormat="1"/>
    <row r="10696" customFormat="1"/>
    <row r="10697" customFormat="1"/>
    <row r="10698" customFormat="1"/>
    <row r="10699" customFormat="1"/>
    <row r="10700" customFormat="1"/>
    <row r="10701" customFormat="1"/>
    <row r="10702" customFormat="1"/>
    <row r="10703" customFormat="1"/>
    <row r="10704" customFormat="1"/>
    <row r="10705" customFormat="1"/>
    <row r="10706" customFormat="1"/>
    <row r="10707" customFormat="1"/>
    <row r="10708" customFormat="1"/>
    <row r="10709" customFormat="1"/>
    <row r="10710" customFormat="1"/>
    <row r="10711" customFormat="1"/>
    <row r="10712" customFormat="1"/>
    <row r="10713" customFormat="1"/>
    <row r="10714" customFormat="1"/>
    <row r="10715" customFormat="1"/>
    <row r="10716" customFormat="1"/>
    <row r="10717" customFormat="1"/>
    <row r="10718" customFormat="1"/>
    <row r="10719" customFormat="1"/>
    <row r="10720" customFormat="1"/>
    <row r="10721" customFormat="1"/>
    <row r="10722" customFormat="1"/>
    <row r="10723" customFormat="1"/>
    <row r="10724" customFormat="1"/>
    <row r="10725" customFormat="1"/>
    <row r="10726" customFormat="1"/>
    <row r="10727" customFormat="1"/>
    <row r="10728" customFormat="1"/>
    <row r="10729" customFormat="1"/>
    <row r="10730" customFormat="1"/>
    <row r="10731" customFormat="1"/>
    <row r="10732" customFormat="1"/>
    <row r="10733" customFormat="1"/>
    <row r="10734" customFormat="1"/>
    <row r="10735" customFormat="1"/>
    <row r="10736" customFormat="1"/>
    <row r="10737" customFormat="1"/>
    <row r="10738" customFormat="1"/>
    <row r="10739" customFormat="1"/>
    <row r="10740" customFormat="1"/>
    <row r="10741" customFormat="1"/>
    <row r="10742" customFormat="1"/>
    <row r="10743" customFormat="1"/>
    <row r="10744" customFormat="1"/>
    <row r="10745" customFormat="1"/>
    <row r="10746" customFormat="1"/>
    <row r="10747" customFormat="1"/>
    <row r="10748" customFormat="1"/>
    <row r="10749" customFormat="1"/>
    <row r="10750" customFormat="1"/>
    <row r="10751" customFormat="1"/>
    <row r="10752" customFormat="1"/>
    <row r="10753" customFormat="1"/>
    <row r="10754" customFormat="1"/>
    <row r="10755" customFormat="1"/>
    <row r="10756" customFormat="1"/>
    <row r="10757" customFormat="1"/>
    <row r="10758" customFormat="1"/>
    <row r="10759" customFormat="1"/>
    <row r="10760" customFormat="1"/>
    <row r="10761" customFormat="1"/>
    <row r="10762" customFormat="1"/>
    <row r="10763" customFormat="1"/>
    <row r="10764" customFormat="1"/>
    <row r="10765" customFormat="1"/>
    <row r="10766" customFormat="1"/>
    <row r="10767" customFormat="1"/>
    <row r="10768" customFormat="1"/>
    <row r="10769" customFormat="1"/>
    <row r="10770" customFormat="1"/>
    <row r="10771" customFormat="1"/>
    <row r="10772" customFormat="1"/>
    <row r="10773" customFormat="1"/>
    <row r="10774" customFormat="1"/>
    <row r="10775" customFormat="1"/>
    <row r="10776" customFormat="1"/>
    <row r="10777" customFormat="1"/>
    <row r="10778" customFormat="1"/>
    <row r="10779" customFormat="1"/>
    <row r="10780" customFormat="1"/>
    <row r="10781" customFormat="1"/>
    <row r="10782" customFormat="1"/>
    <row r="10783" customFormat="1"/>
    <row r="10784" customFormat="1"/>
    <row r="10785" customFormat="1"/>
    <row r="10786" customFormat="1"/>
    <row r="10787" customFormat="1"/>
    <row r="10788" customFormat="1"/>
    <row r="10789" customFormat="1"/>
    <row r="10790" customFormat="1"/>
    <row r="10791" customFormat="1"/>
    <row r="10792" customFormat="1"/>
    <row r="10793" customFormat="1"/>
    <row r="10794" customFormat="1"/>
    <row r="10795" customFormat="1"/>
    <row r="10796" customFormat="1"/>
    <row r="10797" customFormat="1"/>
    <row r="10798" customFormat="1"/>
    <row r="10799" customFormat="1"/>
    <row r="10800" customFormat="1"/>
    <row r="10801" customFormat="1"/>
    <row r="10802" customFormat="1"/>
    <row r="10803" customFormat="1"/>
    <row r="10804" customFormat="1"/>
    <row r="10805" customFormat="1"/>
    <row r="10806" customFormat="1"/>
    <row r="10807" customFormat="1"/>
    <row r="10808" customFormat="1"/>
    <row r="10809" customFormat="1"/>
    <row r="10810" customFormat="1"/>
    <row r="10811" customFormat="1"/>
    <row r="10812" customFormat="1"/>
    <row r="10813" customFormat="1"/>
    <row r="10814" customFormat="1"/>
    <row r="10815" customFormat="1"/>
    <row r="10816" customFormat="1"/>
    <row r="10817" customFormat="1"/>
    <row r="10818" customFormat="1"/>
    <row r="10819" customFormat="1"/>
    <row r="10820" customFormat="1"/>
    <row r="10821" customFormat="1"/>
    <row r="10822" customFormat="1"/>
    <row r="10823" customFormat="1"/>
    <row r="10824" customFormat="1"/>
    <row r="10825" customFormat="1"/>
    <row r="10826" customFormat="1"/>
    <row r="10827" customFormat="1"/>
    <row r="10828" customFormat="1"/>
    <row r="10829" customFormat="1"/>
    <row r="10830" customFormat="1"/>
    <row r="10831" customFormat="1"/>
    <row r="10832" customFormat="1"/>
    <row r="10833" customFormat="1"/>
    <row r="10834" customFormat="1"/>
    <row r="10835" customFormat="1"/>
    <row r="10836" customFormat="1"/>
    <row r="10837" customFormat="1"/>
    <row r="10838" customFormat="1"/>
    <row r="10839" customFormat="1"/>
    <row r="10840" customFormat="1"/>
    <row r="10841" customFormat="1"/>
    <row r="10842" customFormat="1"/>
    <row r="10843" customFormat="1"/>
    <row r="10844" customFormat="1"/>
    <row r="10845" customFormat="1"/>
    <row r="10846" customFormat="1"/>
    <row r="10847" customFormat="1"/>
    <row r="10848" customFormat="1"/>
    <row r="10849" customFormat="1"/>
    <row r="10850" customFormat="1"/>
    <row r="10851" customFormat="1"/>
    <row r="10852" customFormat="1"/>
    <row r="10853" customFormat="1"/>
    <row r="10854" customFormat="1"/>
    <row r="10855" customFormat="1"/>
    <row r="10856" customFormat="1"/>
    <row r="10857" customFormat="1"/>
    <row r="10858" customFormat="1"/>
    <row r="10859" customFormat="1"/>
    <row r="10860" customFormat="1"/>
    <row r="10861" customFormat="1"/>
    <row r="10862" customFormat="1"/>
    <row r="10863" customFormat="1"/>
    <row r="10864" customFormat="1"/>
    <row r="10865" customFormat="1"/>
    <row r="10866" customFormat="1"/>
    <row r="10867" customFormat="1"/>
    <row r="10868" customFormat="1"/>
    <row r="10869" customFormat="1"/>
    <row r="10870" customFormat="1"/>
    <row r="10871" customFormat="1"/>
    <row r="10872" customFormat="1"/>
    <row r="10873" customFormat="1"/>
    <row r="10874" customFormat="1"/>
    <row r="10875" customFormat="1"/>
    <row r="10876" customFormat="1"/>
    <row r="10877" customFormat="1"/>
    <row r="10878" customFormat="1"/>
    <row r="10879" customFormat="1"/>
    <row r="10880" customFormat="1"/>
    <row r="10881" customFormat="1"/>
    <row r="10882" customFormat="1"/>
    <row r="10883" customFormat="1"/>
    <row r="10884" customFormat="1"/>
    <row r="10885" customFormat="1"/>
    <row r="10886" customFormat="1"/>
    <row r="10887" customFormat="1"/>
    <row r="10888" customFormat="1"/>
    <row r="10889" customFormat="1"/>
    <row r="10890" customFormat="1"/>
    <row r="10891" customFormat="1"/>
    <row r="10892" customFormat="1"/>
    <row r="10893" customFormat="1"/>
    <row r="10894" customFormat="1"/>
    <row r="10895" customFormat="1"/>
    <row r="10896" customFormat="1"/>
    <row r="10897" customFormat="1"/>
    <row r="10898" customFormat="1"/>
    <row r="10899" customFormat="1"/>
    <row r="10900" customFormat="1"/>
    <row r="10901" customFormat="1"/>
    <row r="10902" customFormat="1"/>
    <row r="10903" customFormat="1"/>
    <row r="10904" customFormat="1"/>
    <row r="10905" customFormat="1"/>
    <row r="10906" customFormat="1"/>
    <row r="10907" customFormat="1"/>
    <row r="10908" customFormat="1"/>
    <row r="10909" customFormat="1"/>
    <row r="10910" customFormat="1"/>
    <row r="10911" customFormat="1"/>
    <row r="10912" customFormat="1"/>
    <row r="10913" customFormat="1"/>
    <row r="10914" customFormat="1"/>
    <row r="10915" customFormat="1"/>
    <row r="10916" customFormat="1"/>
    <row r="10917" customFormat="1"/>
    <row r="10918" customFormat="1"/>
    <row r="10919" customFormat="1"/>
    <row r="10920" customFormat="1"/>
    <row r="10921" customFormat="1"/>
    <row r="10922" customFormat="1"/>
    <row r="10923" customFormat="1"/>
    <row r="10924" customFormat="1"/>
    <row r="10925" customFormat="1"/>
    <row r="10926" customFormat="1"/>
    <row r="10927" customFormat="1"/>
    <row r="10928" customFormat="1"/>
    <row r="10929" customFormat="1"/>
    <row r="10930" customFormat="1"/>
    <row r="10931" customFormat="1"/>
    <row r="10932" customFormat="1"/>
    <row r="10933" customFormat="1"/>
    <row r="10934" customFormat="1"/>
    <row r="10935" customFormat="1"/>
    <row r="10936" customFormat="1"/>
    <row r="10937" customFormat="1"/>
    <row r="10938" customFormat="1"/>
    <row r="10939" customFormat="1"/>
    <row r="10940" customFormat="1"/>
    <row r="10941" customFormat="1"/>
    <row r="10942" customFormat="1"/>
    <row r="10943" customFormat="1"/>
    <row r="10944" customFormat="1"/>
    <row r="10945" customFormat="1"/>
    <row r="10946" customFormat="1"/>
    <row r="10947" customFormat="1"/>
    <row r="10948" customFormat="1"/>
    <row r="10949" customFormat="1"/>
    <row r="10950" customFormat="1"/>
    <row r="10951" customFormat="1"/>
    <row r="10952" customFormat="1"/>
    <row r="10953" customFormat="1"/>
    <row r="10954" customFormat="1"/>
    <row r="10955" customFormat="1"/>
    <row r="10956" customFormat="1"/>
    <row r="10957" customFormat="1"/>
    <row r="10958" customFormat="1"/>
    <row r="10959" customFormat="1"/>
    <row r="10960" customFormat="1"/>
    <row r="10961" customFormat="1"/>
    <row r="10962" customFormat="1"/>
    <row r="10963" customFormat="1"/>
    <row r="10964" customFormat="1"/>
    <row r="10965" customFormat="1"/>
    <row r="10966" customFormat="1"/>
    <row r="10967" customFormat="1"/>
    <row r="10968" customFormat="1"/>
    <row r="10969" customFormat="1"/>
    <row r="10970" customFormat="1"/>
    <row r="10971" customFormat="1"/>
    <row r="10972" customFormat="1"/>
    <row r="10973" customFormat="1"/>
    <row r="10974" customFormat="1"/>
    <row r="10975" customFormat="1"/>
    <row r="10976" customFormat="1"/>
    <row r="10977" customFormat="1"/>
    <row r="10978" customFormat="1"/>
    <row r="10979" customFormat="1"/>
    <row r="10980" customFormat="1"/>
    <row r="10981" customFormat="1"/>
    <row r="10982" customFormat="1"/>
    <row r="10983" customFormat="1"/>
    <row r="10984" customFormat="1"/>
    <row r="10985" customFormat="1"/>
    <row r="10986" customFormat="1"/>
    <row r="10987" customFormat="1"/>
    <row r="10988" customFormat="1"/>
    <row r="10989" customFormat="1"/>
    <row r="10990" customFormat="1"/>
    <row r="10991" customFormat="1"/>
    <row r="10992" customFormat="1"/>
    <row r="10993" customFormat="1"/>
    <row r="10994" customFormat="1"/>
    <row r="10995" customFormat="1"/>
    <row r="10996" customFormat="1"/>
    <row r="10997" customFormat="1"/>
    <row r="10998" customFormat="1"/>
    <row r="10999" customFormat="1"/>
    <row r="11000" customFormat="1"/>
    <row r="11001" customFormat="1"/>
    <row r="11002" customFormat="1"/>
    <row r="11003" customFormat="1"/>
    <row r="11004" customFormat="1"/>
    <row r="11005" customFormat="1"/>
    <row r="11006" customFormat="1"/>
    <row r="11007" customFormat="1"/>
    <row r="11008" customFormat="1"/>
    <row r="11009" customFormat="1"/>
    <row r="11010" customFormat="1"/>
    <row r="11011" customFormat="1"/>
    <row r="11012" customFormat="1"/>
    <row r="11013" customFormat="1"/>
    <row r="11014" customFormat="1"/>
    <row r="11015" customFormat="1"/>
    <row r="11016" customFormat="1"/>
    <row r="11017" customFormat="1"/>
    <row r="11018" customFormat="1"/>
    <row r="11019" customFormat="1"/>
    <row r="11020" customFormat="1"/>
    <row r="11021" customFormat="1"/>
    <row r="11022" customFormat="1"/>
    <row r="11023" customFormat="1"/>
    <row r="11024" customFormat="1"/>
    <row r="11025" customFormat="1"/>
    <row r="11026" customFormat="1"/>
    <row r="11027" customFormat="1"/>
    <row r="11028" customFormat="1"/>
    <row r="11029" customFormat="1"/>
    <row r="11030" customFormat="1"/>
    <row r="11031" customFormat="1"/>
    <row r="11032" customFormat="1"/>
    <row r="11033" customFormat="1"/>
    <row r="11034" customFormat="1"/>
    <row r="11035" customFormat="1"/>
    <row r="11036" customFormat="1"/>
    <row r="11037" customFormat="1"/>
    <row r="11038" customFormat="1"/>
    <row r="11039" customFormat="1"/>
    <row r="11040" customFormat="1"/>
    <row r="11041" customFormat="1"/>
    <row r="11042" customFormat="1"/>
    <row r="11043" customFormat="1"/>
    <row r="11044" customFormat="1"/>
    <row r="11045" customFormat="1"/>
    <row r="11046" customFormat="1"/>
    <row r="11047" customFormat="1"/>
    <row r="11048" customFormat="1"/>
    <row r="11049" customFormat="1"/>
    <row r="11050" customFormat="1"/>
    <row r="11051" customFormat="1"/>
    <row r="11052" customFormat="1"/>
    <row r="11053" customFormat="1"/>
    <row r="11054" customFormat="1"/>
    <row r="11055" customFormat="1"/>
    <row r="11056" customFormat="1"/>
    <row r="11057" customFormat="1"/>
    <row r="11058" customFormat="1"/>
    <row r="11059" customFormat="1"/>
    <row r="11060" customFormat="1"/>
    <row r="11061" customFormat="1"/>
    <row r="11062" customFormat="1"/>
    <row r="11063" customFormat="1"/>
    <row r="11064" customFormat="1"/>
    <row r="11065" customFormat="1"/>
    <row r="11066" customFormat="1"/>
    <row r="11067" customFormat="1"/>
    <row r="11068" customFormat="1"/>
    <row r="11069" customFormat="1"/>
    <row r="11070" customFormat="1"/>
    <row r="11071" customFormat="1"/>
    <row r="11072" customFormat="1"/>
    <row r="11073" customFormat="1"/>
    <row r="11074" customFormat="1"/>
    <row r="11075" customFormat="1"/>
    <row r="11076" customFormat="1"/>
    <row r="11077" customFormat="1"/>
    <row r="11078" customFormat="1"/>
    <row r="11079" customFormat="1"/>
    <row r="11080" customFormat="1"/>
    <row r="11081" customFormat="1"/>
    <row r="11082" customFormat="1"/>
    <row r="11083" customFormat="1"/>
    <row r="11084" customFormat="1"/>
    <row r="11085" customFormat="1"/>
    <row r="11086" customFormat="1"/>
    <row r="11087" customFormat="1"/>
    <row r="11088" customFormat="1"/>
    <row r="11089" customFormat="1"/>
    <row r="11090" customFormat="1"/>
    <row r="11091" customFormat="1"/>
    <row r="11092" customFormat="1"/>
    <row r="11093" customFormat="1"/>
    <row r="11094" customFormat="1"/>
    <row r="11095" customFormat="1"/>
    <row r="11096" customFormat="1"/>
    <row r="11097" customFormat="1"/>
    <row r="11098" customFormat="1"/>
    <row r="11099" customFormat="1"/>
    <row r="11100" customFormat="1"/>
    <row r="11101" customFormat="1"/>
    <row r="11102" customFormat="1"/>
    <row r="11103" customFormat="1"/>
    <row r="11104" customFormat="1"/>
    <row r="11105" customFormat="1"/>
    <row r="11106" customFormat="1"/>
    <row r="11107" customFormat="1"/>
    <row r="11108" customFormat="1"/>
    <row r="11109" customFormat="1"/>
    <row r="11110" customFormat="1"/>
    <row r="11111" customFormat="1"/>
    <row r="11112" customFormat="1"/>
    <row r="11113" customFormat="1"/>
    <row r="11114" customFormat="1"/>
    <row r="11115" customFormat="1"/>
    <row r="11116" customFormat="1"/>
    <row r="11117" customFormat="1"/>
    <row r="11118" customFormat="1"/>
    <row r="11119" customFormat="1"/>
    <row r="11120" customFormat="1"/>
    <row r="11121" customFormat="1"/>
    <row r="11122" customFormat="1"/>
    <row r="11123" customFormat="1"/>
    <row r="11124" customFormat="1"/>
    <row r="11125" customFormat="1"/>
    <row r="11126" customFormat="1"/>
    <row r="11127" customFormat="1"/>
    <row r="11128" customFormat="1"/>
    <row r="11129" customFormat="1"/>
    <row r="11130" customFormat="1"/>
    <row r="11131" customFormat="1"/>
    <row r="11132" customFormat="1"/>
    <row r="11133" customFormat="1"/>
    <row r="11134" customFormat="1"/>
    <row r="11135" customFormat="1"/>
    <row r="11136" customFormat="1"/>
    <row r="11137" customFormat="1"/>
    <row r="11138" customFormat="1"/>
    <row r="11139" customFormat="1"/>
    <row r="11140" customFormat="1"/>
    <row r="11141" customFormat="1"/>
    <row r="11142" customFormat="1"/>
    <row r="11143" customFormat="1"/>
    <row r="11144" customFormat="1"/>
    <row r="11145" customFormat="1"/>
    <row r="11146" customFormat="1"/>
    <row r="11147" customFormat="1"/>
    <row r="11148" customFormat="1"/>
    <row r="11149" customFormat="1"/>
    <row r="11150" customFormat="1"/>
    <row r="11151" customFormat="1"/>
    <row r="11152" customFormat="1"/>
    <row r="11153" customFormat="1"/>
    <row r="11154" customFormat="1"/>
    <row r="11155" customFormat="1"/>
    <row r="11156" customFormat="1"/>
    <row r="11157" customFormat="1"/>
    <row r="11158" customFormat="1"/>
    <row r="11159" customFormat="1"/>
    <row r="11160" customFormat="1"/>
    <row r="11161" customFormat="1"/>
    <row r="11162" customFormat="1"/>
    <row r="11163" customFormat="1"/>
    <row r="11164" customFormat="1"/>
    <row r="11165" customFormat="1"/>
    <row r="11166" customFormat="1"/>
    <row r="11167" customFormat="1"/>
    <row r="11168" customFormat="1"/>
    <row r="11169" customFormat="1"/>
    <row r="11170" customFormat="1"/>
    <row r="11171" customFormat="1"/>
    <row r="11172" customFormat="1"/>
    <row r="11173" customFormat="1"/>
    <row r="11174" customFormat="1"/>
    <row r="11175" customFormat="1"/>
    <row r="11176" customFormat="1"/>
    <row r="11177" customFormat="1"/>
    <row r="11178" customFormat="1"/>
    <row r="11179" customFormat="1"/>
    <row r="11180" customFormat="1"/>
    <row r="11181" customFormat="1"/>
    <row r="11182" customFormat="1"/>
    <row r="11183" customFormat="1"/>
    <row r="11184" customFormat="1"/>
    <row r="11185" customFormat="1"/>
    <row r="11186" customFormat="1"/>
    <row r="11187" customFormat="1"/>
    <row r="11188" customFormat="1"/>
    <row r="11189" customFormat="1"/>
    <row r="11190" customFormat="1"/>
    <row r="11191" customFormat="1"/>
    <row r="11192" customFormat="1"/>
    <row r="11193" customFormat="1"/>
    <row r="11194" customFormat="1"/>
    <row r="11195" customFormat="1"/>
    <row r="11196" customFormat="1"/>
    <row r="11197" customFormat="1"/>
    <row r="11198" customFormat="1"/>
    <row r="11199" customFormat="1"/>
    <row r="11200" customFormat="1"/>
    <row r="11201" customFormat="1"/>
    <row r="11202" customFormat="1"/>
    <row r="11203" customFormat="1"/>
    <row r="11204" customFormat="1"/>
    <row r="11205" customFormat="1"/>
    <row r="11206" customFormat="1"/>
    <row r="11207" customFormat="1"/>
    <row r="11208" customFormat="1"/>
    <row r="11209" customFormat="1"/>
    <row r="11210" customFormat="1"/>
    <row r="11211" customFormat="1"/>
    <row r="11212" customFormat="1"/>
    <row r="11213" customFormat="1"/>
    <row r="11214" customFormat="1"/>
    <row r="11215" customFormat="1"/>
    <row r="11216" customFormat="1"/>
    <row r="11217" customFormat="1"/>
    <row r="11218" customFormat="1"/>
    <row r="11219" customFormat="1"/>
    <row r="11220" customFormat="1"/>
    <row r="11221" customFormat="1"/>
    <row r="11222" customFormat="1"/>
    <row r="11223" customFormat="1"/>
    <row r="11224" customFormat="1"/>
    <row r="11225" customFormat="1"/>
    <row r="11226" customFormat="1"/>
    <row r="11227" customFormat="1"/>
    <row r="11228" customFormat="1"/>
    <row r="11229" customFormat="1"/>
    <row r="11230" customFormat="1"/>
    <row r="11231" customFormat="1"/>
    <row r="11232" customFormat="1"/>
    <row r="11233" customFormat="1"/>
    <row r="11234" customFormat="1"/>
    <row r="11235" customFormat="1"/>
    <row r="11236" customFormat="1"/>
    <row r="11237" customFormat="1"/>
    <row r="11238" customFormat="1"/>
    <row r="11239" customFormat="1"/>
    <row r="11240" customFormat="1"/>
    <row r="11241" customFormat="1"/>
    <row r="11242" customFormat="1"/>
    <row r="11243" customFormat="1"/>
    <row r="11244" customFormat="1"/>
    <row r="11245" customFormat="1"/>
    <row r="11246" customFormat="1"/>
    <row r="11247" customFormat="1"/>
    <row r="11248" customFormat="1"/>
    <row r="11249" customFormat="1"/>
    <row r="11250" customFormat="1"/>
    <row r="11251" customFormat="1"/>
    <row r="11252" customFormat="1"/>
    <row r="11253" customFormat="1"/>
    <row r="11254" customFormat="1"/>
    <row r="11255" customFormat="1"/>
    <row r="11256" customFormat="1"/>
    <row r="11257" customFormat="1"/>
    <row r="11258" customFormat="1"/>
    <row r="11259" customFormat="1"/>
    <row r="11260" customFormat="1"/>
    <row r="11261" customFormat="1"/>
    <row r="11262" customFormat="1"/>
    <row r="11263" customFormat="1"/>
    <row r="11264" customFormat="1"/>
    <row r="11265" customFormat="1"/>
    <row r="11266" customFormat="1"/>
    <row r="11267" customFormat="1"/>
    <row r="11268" customFormat="1"/>
    <row r="11269" customFormat="1"/>
    <row r="11270" customFormat="1"/>
    <row r="11271" customFormat="1"/>
    <row r="11272" customFormat="1"/>
    <row r="11273" customFormat="1"/>
    <row r="11274" customFormat="1"/>
    <row r="11275" customFormat="1"/>
    <row r="11276" customFormat="1"/>
    <row r="11277" customFormat="1"/>
    <row r="11278" customFormat="1"/>
    <row r="11279" customFormat="1"/>
    <row r="11280" customFormat="1"/>
    <row r="11281" customFormat="1"/>
    <row r="11282" customFormat="1"/>
    <row r="11283" customFormat="1"/>
    <row r="11284" customFormat="1"/>
    <row r="11285" customFormat="1"/>
    <row r="11286" customFormat="1"/>
    <row r="11287" customFormat="1"/>
    <row r="11288" customFormat="1"/>
    <row r="11289" customFormat="1"/>
    <row r="11290" customFormat="1"/>
    <row r="11291" customFormat="1"/>
    <row r="11292" customFormat="1"/>
    <row r="11293" customFormat="1"/>
    <row r="11294" customFormat="1"/>
    <row r="11295" customFormat="1"/>
    <row r="11296" customFormat="1"/>
    <row r="11297" customFormat="1"/>
    <row r="11298" customFormat="1"/>
    <row r="11299" customFormat="1"/>
    <row r="11300" customFormat="1"/>
    <row r="11301" customFormat="1"/>
    <row r="11302" customFormat="1"/>
    <row r="11303" customFormat="1"/>
    <row r="11304" customFormat="1"/>
    <row r="11305" customFormat="1"/>
    <row r="11306" customFormat="1"/>
    <row r="11307" customFormat="1"/>
    <row r="11308" customFormat="1"/>
    <row r="11309" customFormat="1"/>
    <row r="11310" customFormat="1"/>
    <row r="11311" customFormat="1"/>
    <row r="11312" customFormat="1"/>
    <row r="11313" customFormat="1"/>
    <row r="11314" customFormat="1"/>
    <row r="11315" customFormat="1"/>
    <row r="11316" customFormat="1"/>
    <row r="11317" customFormat="1"/>
    <row r="11318" customFormat="1"/>
    <row r="11319" customFormat="1"/>
    <row r="11320" customFormat="1"/>
    <row r="11321" customFormat="1"/>
    <row r="11322" customFormat="1"/>
    <row r="11323" customFormat="1"/>
    <row r="11324" customFormat="1"/>
    <row r="11325" customFormat="1"/>
    <row r="11326" customFormat="1"/>
    <row r="11327" customFormat="1"/>
    <row r="11328" customFormat="1"/>
    <row r="11329" customFormat="1"/>
    <row r="11330" customFormat="1"/>
    <row r="11331" customFormat="1"/>
    <row r="11332" customFormat="1"/>
    <row r="11333" customFormat="1"/>
    <row r="11334" customFormat="1"/>
    <row r="11335" customFormat="1"/>
    <row r="11336" customFormat="1"/>
    <row r="11337" customFormat="1"/>
    <row r="11338" customFormat="1"/>
    <row r="11339" customFormat="1"/>
    <row r="11340" customFormat="1"/>
    <row r="11341" customFormat="1"/>
    <row r="11342" customFormat="1"/>
    <row r="11343" customFormat="1"/>
    <row r="11344" customFormat="1"/>
    <row r="11345" customFormat="1"/>
    <row r="11346" customFormat="1"/>
    <row r="11347" customFormat="1"/>
    <row r="11348" customFormat="1"/>
    <row r="11349" customFormat="1"/>
    <row r="11350" customFormat="1"/>
    <row r="11351" customFormat="1"/>
    <row r="11352" customFormat="1"/>
    <row r="11353" customFormat="1"/>
    <row r="11354" customFormat="1"/>
    <row r="11355" customFormat="1"/>
    <row r="11356" customFormat="1"/>
    <row r="11357" customFormat="1"/>
    <row r="11358" customFormat="1"/>
    <row r="11359" customFormat="1"/>
    <row r="11360" customFormat="1"/>
    <row r="11361" customFormat="1"/>
    <row r="11362" customFormat="1"/>
    <row r="11363" customFormat="1"/>
    <row r="11364" customFormat="1"/>
    <row r="11365" customFormat="1"/>
    <row r="11366" customFormat="1"/>
    <row r="11367" customFormat="1"/>
    <row r="11368" customFormat="1"/>
    <row r="11369" customFormat="1"/>
    <row r="11370" customFormat="1"/>
    <row r="11371" customFormat="1"/>
    <row r="11372" customFormat="1"/>
    <row r="11373" customFormat="1"/>
    <row r="11374" customFormat="1"/>
    <row r="11375" customFormat="1"/>
    <row r="11376" customFormat="1"/>
    <row r="11377" customFormat="1"/>
    <row r="11378" customFormat="1"/>
    <row r="11379" customFormat="1"/>
    <row r="11380" customFormat="1"/>
    <row r="11381" customFormat="1"/>
    <row r="11382" customFormat="1"/>
    <row r="11383" customFormat="1"/>
    <row r="11384" customFormat="1"/>
    <row r="11385" customFormat="1"/>
    <row r="11386" customFormat="1"/>
    <row r="11387" customFormat="1"/>
    <row r="11388" customFormat="1"/>
    <row r="11389" customFormat="1"/>
    <row r="11390" customFormat="1"/>
    <row r="11391" customFormat="1"/>
    <row r="11392" customFormat="1"/>
    <row r="11393" customFormat="1"/>
    <row r="11394" customFormat="1"/>
    <row r="11395" customFormat="1"/>
    <row r="11396" customFormat="1"/>
    <row r="11397" customFormat="1"/>
    <row r="11398" customFormat="1"/>
    <row r="11399" customFormat="1"/>
    <row r="11400" customFormat="1"/>
    <row r="11401" customFormat="1"/>
    <row r="11402" customFormat="1"/>
    <row r="11403" customFormat="1"/>
    <row r="11404" customFormat="1"/>
    <row r="11405" customFormat="1"/>
    <row r="11406" customFormat="1"/>
    <row r="11407" customFormat="1"/>
    <row r="11408" customFormat="1"/>
    <row r="11409" customFormat="1"/>
    <row r="11410" customFormat="1"/>
    <row r="11411" customFormat="1"/>
    <row r="11412" customFormat="1"/>
    <row r="11413" customFormat="1"/>
    <row r="11414" customFormat="1"/>
    <row r="11415" customFormat="1"/>
    <row r="11416" customFormat="1"/>
    <row r="11417" customFormat="1"/>
    <row r="11418" customFormat="1"/>
    <row r="11419" customFormat="1"/>
    <row r="11420" customFormat="1"/>
    <row r="11421" customFormat="1"/>
    <row r="11422" customFormat="1"/>
    <row r="11423" customFormat="1"/>
    <row r="11424" customFormat="1"/>
    <row r="11425" customFormat="1"/>
    <row r="11426" customFormat="1"/>
    <row r="11427" customFormat="1"/>
    <row r="11428" customFormat="1"/>
    <row r="11429" customFormat="1"/>
    <row r="11430" customFormat="1"/>
    <row r="11431" customFormat="1"/>
    <row r="11432" customFormat="1"/>
    <row r="11433" customFormat="1"/>
    <row r="11434" customFormat="1"/>
    <row r="11435" customFormat="1"/>
    <row r="11436" customFormat="1"/>
    <row r="11437" customFormat="1"/>
    <row r="11438" customFormat="1"/>
    <row r="11439" customFormat="1"/>
    <row r="11440" customFormat="1"/>
    <row r="11441" customFormat="1"/>
    <row r="11442" customFormat="1"/>
    <row r="11443" customFormat="1"/>
    <row r="11444" customFormat="1"/>
    <row r="11445" customFormat="1"/>
    <row r="11446" customFormat="1"/>
    <row r="11447" customFormat="1"/>
    <row r="11448" customFormat="1"/>
    <row r="11449" customFormat="1"/>
    <row r="11450" customFormat="1"/>
    <row r="11451" customFormat="1"/>
    <row r="11452" customFormat="1"/>
    <row r="11453" customFormat="1"/>
    <row r="11454" customFormat="1"/>
    <row r="11455" customFormat="1"/>
    <row r="11456" customFormat="1"/>
    <row r="11457" customFormat="1"/>
    <row r="11458" customFormat="1"/>
    <row r="11459" customFormat="1"/>
    <row r="11460" customFormat="1"/>
    <row r="11461" customFormat="1"/>
    <row r="11462" customFormat="1"/>
    <row r="11463" customFormat="1"/>
    <row r="11464" customFormat="1"/>
    <row r="11465" customFormat="1"/>
    <row r="11466" customFormat="1"/>
    <row r="11467" customFormat="1"/>
    <row r="11468" customFormat="1"/>
    <row r="11469" customFormat="1"/>
    <row r="11470" customFormat="1"/>
    <row r="11471" customFormat="1"/>
    <row r="11472" customFormat="1"/>
    <row r="11473" customFormat="1"/>
    <row r="11474" customFormat="1"/>
    <row r="11475" customFormat="1"/>
    <row r="11476" customFormat="1"/>
    <row r="11477" customFormat="1"/>
    <row r="11478" customFormat="1"/>
    <row r="11479" customFormat="1"/>
    <row r="11480" customFormat="1"/>
    <row r="11481" customFormat="1"/>
    <row r="11482" customFormat="1"/>
    <row r="11483" customFormat="1"/>
    <row r="11484" customFormat="1"/>
    <row r="11485" customFormat="1"/>
    <row r="11486" customFormat="1"/>
    <row r="11487" customFormat="1"/>
    <row r="11488" customFormat="1"/>
    <row r="11489" customFormat="1"/>
    <row r="11490" customFormat="1"/>
    <row r="11491" customFormat="1"/>
    <row r="11492" customFormat="1"/>
    <row r="11493" customFormat="1"/>
    <row r="11494" customFormat="1"/>
    <row r="11495" customFormat="1"/>
    <row r="11496" customFormat="1"/>
    <row r="11497" customFormat="1"/>
    <row r="11498" customFormat="1"/>
    <row r="11499" customFormat="1"/>
    <row r="11500" customFormat="1"/>
    <row r="11501" customFormat="1"/>
    <row r="11502" customFormat="1"/>
    <row r="11503" customFormat="1"/>
    <row r="11504" customFormat="1"/>
    <row r="11505" customFormat="1"/>
    <row r="11506" customFormat="1"/>
    <row r="11507" customFormat="1"/>
    <row r="11508" customFormat="1"/>
    <row r="11509" customFormat="1"/>
    <row r="11510" customFormat="1"/>
    <row r="11511" customFormat="1"/>
    <row r="11512" customFormat="1"/>
    <row r="11513" customFormat="1"/>
    <row r="11514" customFormat="1"/>
    <row r="11515" customFormat="1"/>
    <row r="11516" customFormat="1"/>
    <row r="11517" customFormat="1"/>
    <row r="11518" customFormat="1"/>
    <row r="11519" customFormat="1"/>
    <row r="11520" customFormat="1"/>
    <row r="11521" customFormat="1"/>
    <row r="11522" customFormat="1"/>
    <row r="11523" customFormat="1"/>
    <row r="11524" customFormat="1"/>
    <row r="11525" customFormat="1"/>
    <row r="11526" customFormat="1"/>
    <row r="11527" customFormat="1"/>
    <row r="11528" customFormat="1"/>
    <row r="11529" customFormat="1"/>
    <row r="11530" customFormat="1"/>
    <row r="11531" customFormat="1"/>
    <row r="11532" customFormat="1"/>
    <row r="11533" customFormat="1"/>
    <row r="11534" customFormat="1"/>
    <row r="11535" customFormat="1"/>
    <row r="11536" customFormat="1"/>
    <row r="11537" customFormat="1"/>
    <row r="11538" customFormat="1"/>
    <row r="11539" customFormat="1"/>
    <row r="11540" customFormat="1"/>
    <row r="11541" customFormat="1"/>
    <row r="11542" customFormat="1"/>
    <row r="11543" customFormat="1"/>
    <row r="11544" customFormat="1"/>
    <row r="11545" customFormat="1"/>
    <row r="11546" customFormat="1"/>
    <row r="11547" customFormat="1"/>
    <row r="11548" customFormat="1"/>
    <row r="11549" customFormat="1"/>
    <row r="11550" customFormat="1"/>
    <row r="11551" customFormat="1"/>
    <row r="11552" customFormat="1"/>
    <row r="11553" customFormat="1"/>
    <row r="11554" customFormat="1"/>
    <row r="11555" customFormat="1"/>
    <row r="11556" customFormat="1"/>
    <row r="11557" customFormat="1"/>
    <row r="11558" customFormat="1"/>
    <row r="11559" customFormat="1"/>
    <row r="11560" customFormat="1"/>
    <row r="11561" customFormat="1"/>
    <row r="11562" customFormat="1"/>
    <row r="11563" customFormat="1"/>
    <row r="11564" customFormat="1"/>
    <row r="11565" customFormat="1"/>
    <row r="11566" customFormat="1"/>
    <row r="11567" customFormat="1"/>
    <row r="11568" customFormat="1"/>
    <row r="11569" customFormat="1"/>
    <row r="11570" customFormat="1"/>
    <row r="11571" customFormat="1"/>
    <row r="11572" customFormat="1"/>
    <row r="11573" customFormat="1"/>
    <row r="11574" customFormat="1"/>
    <row r="11575" customFormat="1"/>
    <row r="11576" customFormat="1"/>
    <row r="11577" customFormat="1"/>
    <row r="11578" customFormat="1"/>
    <row r="11579" customFormat="1"/>
    <row r="11580" customFormat="1"/>
    <row r="11581" customFormat="1"/>
    <row r="11582" customFormat="1"/>
    <row r="11583" customFormat="1"/>
    <row r="11584" customFormat="1"/>
    <row r="11585" customFormat="1"/>
    <row r="11586" customFormat="1"/>
    <row r="11587" customFormat="1"/>
    <row r="11588" customFormat="1"/>
    <row r="11589" customFormat="1"/>
    <row r="11590" customFormat="1"/>
    <row r="11591" customFormat="1"/>
    <row r="11592" customFormat="1"/>
    <row r="11593" customFormat="1"/>
    <row r="11594" customFormat="1"/>
    <row r="11595" customFormat="1"/>
    <row r="11596" customFormat="1"/>
    <row r="11597" customFormat="1"/>
    <row r="11598" customFormat="1"/>
    <row r="11599" customFormat="1"/>
    <row r="11600" customFormat="1"/>
    <row r="11601" customFormat="1"/>
    <row r="11602" customFormat="1"/>
    <row r="11603" customFormat="1"/>
    <row r="11604" customFormat="1"/>
    <row r="11605" customFormat="1"/>
    <row r="11606" customFormat="1"/>
    <row r="11607" customFormat="1"/>
    <row r="11608" customFormat="1"/>
    <row r="11609" customFormat="1"/>
    <row r="11610" customFormat="1"/>
    <row r="11611" customFormat="1"/>
    <row r="11612" customFormat="1"/>
    <row r="11613" customFormat="1"/>
    <row r="11614" customFormat="1"/>
    <row r="11615" customFormat="1"/>
    <row r="11616" customFormat="1"/>
    <row r="11617" customFormat="1"/>
    <row r="11618" customFormat="1"/>
    <row r="11619" customFormat="1"/>
    <row r="11620" customFormat="1"/>
    <row r="11621" customFormat="1"/>
    <row r="11622" customFormat="1"/>
    <row r="11623" customFormat="1"/>
    <row r="11624" customFormat="1"/>
    <row r="11625" customFormat="1"/>
    <row r="11626" customFormat="1"/>
    <row r="11627" customFormat="1"/>
    <row r="11628" customFormat="1"/>
    <row r="11629" customFormat="1"/>
    <row r="11630" customFormat="1"/>
    <row r="11631" customFormat="1"/>
    <row r="11632" customFormat="1"/>
    <row r="11633" customFormat="1"/>
    <row r="11634" customFormat="1"/>
    <row r="11635" customFormat="1"/>
    <row r="11636" customFormat="1"/>
    <row r="11637" customFormat="1"/>
    <row r="11638" customFormat="1"/>
    <row r="11639" customFormat="1"/>
    <row r="11640" customFormat="1"/>
    <row r="11641" customFormat="1"/>
    <row r="11642" customFormat="1"/>
    <row r="11643" customFormat="1"/>
    <row r="11644" customFormat="1"/>
    <row r="11645" customFormat="1"/>
    <row r="11646" customFormat="1"/>
    <row r="11647" customFormat="1"/>
    <row r="11648" customFormat="1"/>
    <row r="11649" customFormat="1"/>
    <row r="11650" customFormat="1"/>
    <row r="11651" customFormat="1"/>
    <row r="11652" customFormat="1"/>
    <row r="11653" customFormat="1"/>
    <row r="11654" customFormat="1"/>
    <row r="11655" customFormat="1"/>
    <row r="11656" customFormat="1"/>
    <row r="11657" customFormat="1"/>
    <row r="11658" customFormat="1"/>
    <row r="11659" customFormat="1"/>
    <row r="11660" customFormat="1"/>
    <row r="11661" customFormat="1"/>
    <row r="11662" customFormat="1"/>
    <row r="11663" customFormat="1"/>
    <row r="11664" customFormat="1"/>
    <row r="11665" customFormat="1"/>
    <row r="11666" customFormat="1"/>
    <row r="11667" customFormat="1"/>
    <row r="11668" customFormat="1"/>
    <row r="11669" customFormat="1"/>
    <row r="11670" customFormat="1"/>
    <row r="11671" customFormat="1"/>
    <row r="11672" customFormat="1"/>
    <row r="11673" customFormat="1"/>
    <row r="11674" customFormat="1"/>
    <row r="11675" customFormat="1"/>
    <row r="11676" customFormat="1"/>
    <row r="11677" customFormat="1"/>
    <row r="11678" customFormat="1"/>
    <row r="11679" customFormat="1"/>
    <row r="11680" customFormat="1"/>
    <row r="11681" customFormat="1"/>
    <row r="11682" customFormat="1"/>
    <row r="11683" customFormat="1"/>
    <row r="11684" customFormat="1"/>
    <row r="11685" customFormat="1"/>
    <row r="11686" customFormat="1"/>
    <row r="11687" customFormat="1"/>
    <row r="11688" customFormat="1"/>
    <row r="11689" customFormat="1"/>
    <row r="11690" customFormat="1"/>
    <row r="11691" customFormat="1"/>
    <row r="11692" customFormat="1"/>
    <row r="11693" customFormat="1"/>
    <row r="11694" customFormat="1"/>
    <row r="11695" customFormat="1"/>
    <row r="11696" customFormat="1"/>
    <row r="11697" customFormat="1"/>
    <row r="11698" customFormat="1"/>
    <row r="11699" customFormat="1"/>
    <row r="11700" customFormat="1"/>
    <row r="11701" customFormat="1"/>
    <row r="11702" customFormat="1"/>
    <row r="11703" customFormat="1"/>
    <row r="11704" customFormat="1"/>
    <row r="11705" customFormat="1"/>
    <row r="11706" customFormat="1"/>
    <row r="11707" customFormat="1"/>
    <row r="11708" customFormat="1"/>
    <row r="11709" customFormat="1"/>
    <row r="11710" customFormat="1"/>
    <row r="11711" customFormat="1"/>
    <row r="11712" customFormat="1"/>
    <row r="11713" customFormat="1"/>
    <row r="11714" customFormat="1"/>
    <row r="11715" customFormat="1"/>
    <row r="11716" customFormat="1"/>
    <row r="11717" customFormat="1"/>
    <row r="11718" customFormat="1"/>
    <row r="11719" customFormat="1"/>
    <row r="11720" customFormat="1"/>
    <row r="11721" customFormat="1"/>
    <row r="11722" customFormat="1"/>
    <row r="11723" customFormat="1"/>
    <row r="11724" customFormat="1"/>
    <row r="11725" customFormat="1"/>
    <row r="11726" customFormat="1"/>
    <row r="11727" customFormat="1"/>
    <row r="11728" customFormat="1"/>
    <row r="11729" customFormat="1"/>
    <row r="11730" customFormat="1"/>
    <row r="11731" customFormat="1"/>
    <row r="11732" customFormat="1"/>
    <row r="11733" customFormat="1"/>
    <row r="11734" customFormat="1"/>
    <row r="11735" customFormat="1"/>
    <row r="11736" customFormat="1"/>
    <row r="11737" customFormat="1"/>
    <row r="11738" customFormat="1"/>
    <row r="11739" customFormat="1"/>
    <row r="11740" customFormat="1"/>
    <row r="11741" customFormat="1"/>
    <row r="11742" customFormat="1"/>
    <row r="11743" customFormat="1"/>
    <row r="11744" customFormat="1"/>
    <row r="11745" customFormat="1"/>
    <row r="11746" customFormat="1"/>
    <row r="11747" customFormat="1"/>
    <row r="11748" customFormat="1"/>
    <row r="11749" customFormat="1"/>
    <row r="11750" customFormat="1"/>
    <row r="11751" customFormat="1"/>
    <row r="11752" customFormat="1"/>
    <row r="11753" customFormat="1"/>
    <row r="11754" customFormat="1"/>
    <row r="11755" customFormat="1"/>
    <row r="11756" customFormat="1"/>
    <row r="11757" customFormat="1"/>
    <row r="11758" customFormat="1"/>
    <row r="11759" customFormat="1"/>
    <row r="11760" customFormat="1"/>
    <row r="11761" customFormat="1"/>
    <row r="11762" customFormat="1"/>
    <row r="11763" customFormat="1"/>
    <row r="11764" customFormat="1"/>
    <row r="11765" customFormat="1"/>
    <row r="11766" customFormat="1"/>
    <row r="11767" customFormat="1"/>
    <row r="11768" customFormat="1"/>
    <row r="11769" customFormat="1"/>
    <row r="11770" customFormat="1"/>
    <row r="11771" customFormat="1"/>
    <row r="11772" customFormat="1"/>
    <row r="11773" customFormat="1"/>
    <row r="11774" customFormat="1"/>
    <row r="11775" customFormat="1"/>
    <row r="11776" customFormat="1"/>
    <row r="11777" customFormat="1"/>
    <row r="11778" customFormat="1"/>
    <row r="11779" customFormat="1"/>
    <row r="11780" customFormat="1"/>
    <row r="11781" customFormat="1"/>
    <row r="11782" customFormat="1"/>
    <row r="11783" customFormat="1"/>
    <row r="11784" customFormat="1"/>
    <row r="11785" customFormat="1"/>
    <row r="11786" customFormat="1"/>
    <row r="11787" customFormat="1"/>
    <row r="11788" customFormat="1"/>
    <row r="11789" customFormat="1"/>
    <row r="11790" customFormat="1"/>
    <row r="11791" customFormat="1"/>
    <row r="11792" customFormat="1"/>
    <row r="11793" customFormat="1"/>
    <row r="11794" customFormat="1"/>
    <row r="11795" customFormat="1"/>
    <row r="11796" customFormat="1"/>
    <row r="11797" customFormat="1"/>
    <row r="11798" customFormat="1"/>
    <row r="11799" customFormat="1"/>
    <row r="11800" customFormat="1"/>
    <row r="11801" customFormat="1"/>
    <row r="11802" customFormat="1"/>
    <row r="11803" customFormat="1"/>
    <row r="11804" customFormat="1"/>
    <row r="11805" customFormat="1"/>
    <row r="11806" customFormat="1"/>
    <row r="11807" customFormat="1"/>
    <row r="11808" customFormat="1"/>
    <row r="11809" customFormat="1"/>
    <row r="11810" customFormat="1"/>
    <row r="11811" customFormat="1"/>
    <row r="11812" customFormat="1"/>
    <row r="11813" customFormat="1"/>
    <row r="11814" customFormat="1"/>
    <row r="11815" customFormat="1"/>
    <row r="11816" customFormat="1"/>
    <row r="11817" customFormat="1"/>
    <row r="11818" customFormat="1"/>
    <row r="11819" customFormat="1"/>
    <row r="11820" customFormat="1"/>
    <row r="11821" customFormat="1"/>
    <row r="11822" customFormat="1"/>
    <row r="11823" customFormat="1"/>
    <row r="11824" customFormat="1"/>
    <row r="11825" customFormat="1"/>
    <row r="11826" customFormat="1"/>
    <row r="11827" customFormat="1"/>
    <row r="11828" customFormat="1"/>
    <row r="11829" customFormat="1"/>
    <row r="11830" customFormat="1"/>
    <row r="11831" customFormat="1"/>
    <row r="11832" customFormat="1"/>
    <row r="11833" customFormat="1"/>
    <row r="11834" customFormat="1"/>
    <row r="11835" customFormat="1"/>
    <row r="11836" customFormat="1"/>
    <row r="11837" customFormat="1"/>
    <row r="11838" customFormat="1"/>
    <row r="11839" customFormat="1"/>
    <row r="11840" customFormat="1"/>
    <row r="11841" customFormat="1"/>
    <row r="11842" customFormat="1"/>
    <row r="11843" customFormat="1"/>
    <row r="11844" customFormat="1"/>
    <row r="11845" customFormat="1"/>
    <row r="11846" customFormat="1"/>
    <row r="11847" customFormat="1"/>
    <row r="11848" customFormat="1"/>
    <row r="11849" customFormat="1"/>
    <row r="11850" customFormat="1"/>
    <row r="11851" customFormat="1"/>
    <row r="11852" customFormat="1"/>
    <row r="11853" customFormat="1"/>
    <row r="11854" customFormat="1"/>
    <row r="11855" customFormat="1"/>
    <row r="11856" customFormat="1"/>
    <row r="11857" customFormat="1"/>
    <row r="11858" customFormat="1"/>
    <row r="11859" customFormat="1"/>
    <row r="11860" customFormat="1"/>
    <row r="11861" customFormat="1"/>
    <row r="11862" customFormat="1"/>
    <row r="11863" customFormat="1"/>
    <row r="11864" customFormat="1"/>
    <row r="11865" customFormat="1"/>
    <row r="11866" customFormat="1"/>
    <row r="11867" customFormat="1"/>
    <row r="11868" customFormat="1"/>
    <row r="11869" customFormat="1"/>
    <row r="11870" customFormat="1"/>
    <row r="11871" customFormat="1"/>
    <row r="11872" customFormat="1"/>
    <row r="11873" customFormat="1"/>
    <row r="11874" customFormat="1"/>
    <row r="11875" customFormat="1"/>
    <row r="11876" customFormat="1"/>
    <row r="11877" customFormat="1"/>
    <row r="11878" customFormat="1"/>
    <row r="11879" customFormat="1"/>
    <row r="11880" customFormat="1"/>
    <row r="11881" customFormat="1"/>
    <row r="11882" customFormat="1"/>
    <row r="11883" customFormat="1"/>
    <row r="11884" customFormat="1"/>
    <row r="11885" customFormat="1"/>
    <row r="11886" customFormat="1"/>
    <row r="11887" customFormat="1"/>
    <row r="11888" customFormat="1"/>
    <row r="11889" customFormat="1"/>
    <row r="11890" customFormat="1"/>
    <row r="11891" customFormat="1"/>
    <row r="11892" customFormat="1"/>
    <row r="11893" customFormat="1"/>
    <row r="11894" customFormat="1"/>
    <row r="11895" customFormat="1"/>
    <row r="11896" customFormat="1"/>
    <row r="11897" customFormat="1"/>
    <row r="11898" customFormat="1"/>
    <row r="11899" customFormat="1"/>
    <row r="11900" customFormat="1"/>
    <row r="11901" customFormat="1"/>
    <row r="11902" customFormat="1"/>
    <row r="11903" customFormat="1"/>
    <row r="11904" customFormat="1"/>
    <row r="11905" customFormat="1"/>
    <row r="11906" customFormat="1"/>
    <row r="11907" customFormat="1"/>
    <row r="11908" customFormat="1"/>
    <row r="11909" customFormat="1"/>
    <row r="11910" customFormat="1"/>
    <row r="11911" customFormat="1"/>
    <row r="11912" customFormat="1"/>
    <row r="11913" customFormat="1"/>
    <row r="11914" customFormat="1"/>
    <row r="11915" customFormat="1"/>
    <row r="11916" customFormat="1"/>
    <row r="11917" customFormat="1"/>
    <row r="11918" customFormat="1"/>
    <row r="11919" customFormat="1"/>
    <row r="11920" customFormat="1"/>
    <row r="11921" customFormat="1"/>
    <row r="11922" customFormat="1"/>
    <row r="11923" customFormat="1"/>
    <row r="11924" customFormat="1"/>
    <row r="11925" customFormat="1"/>
    <row r="11926" customFormat="1"/>
    <row r="11927" customFormat="1"/>
    <row r="11928" customFormat="1"/>
    <row r="11929" customFormat="1"/>
    <row r="11930" customFormat="1"/>
    <row r="11931" customFormat="1"/>
    <row r="11932" customFormat="1"/>
    <row r="11933" customFormat="1"/>
    <row r="11934" customFormat="1"/>
    <row r="11935" customFormat="1"/>
    <row r="11936" customFormat="1"/>
    <row r="11937" customFormat="1"/>
    <row r="11938" customFormat="1"/>
    <row r="11939" customFormat="1"/>
    <row r="11940" customFormat="1"/>
    <row r="11941" customFormat="1"/>
    <row r="11942" customFormat="1"/>
    <row r="11943" customFormat="1"/>
    <row r="11944" customFormat="1"/>
    <row r="11945" customFormat="1"/>
    <row r="11946" customFormat="1"/>
    <row r="11947" customFormat="1"/>
    <row r="11948" customFormat="1"/>
    <row r="11949" customFormat="1"/>
    <row r="11950" customFormat="1"/>
    <row r="11951" customFormat="1"/>
    <row r="11952" customFormat="1"/>
    <row r="11953" customFormat="1"/>
    <row r="11954" customFormat="1"/>
    <row r="11955" customFormat="1"/>
    <row r="11956" customFormat="1"/>
    <row r="11957" customFormat="1"/>
    <row r="11958" customFormat="1"/>
    <row r="11959" customFormat="1"/>
    <row r="11960" customFormat="1"/>
    <row r="11961" customFormat="1"/>
    <row r="11962" customFormat="1"/>
    <row r="11963" customFormat="1"/>
    <row r="11964" customFormat="1"/>
    <row r="11965" customFormat="1"/>
    <row r="11966" customFormat="1"/>
    <row r="11967" customFormat="1"/>
    <row r="11968" customFormat="1"/>
    <row r="11969" customFormat="1"/>
    <row r="11970" customFormat="1"/>
    <row r="11971" customFormat="1"/>
    <row r="11972" customFormat="1"/>
    <row r="11973" customFormat="1"/>
    <row r="11974" customFormat="1"/>
    <row r="11975" customFormat="1"/>
    <row r="11976" customFormat="1"/>
    <row r="11977" customFormat="1"/>
    <row r="11978" customFormat="1"/>
    <row r="11979" customFormat="1"/>
    <row r="11980" customFormat="1"/>
    <row r="11981" customFormat="1"/>
    <row r="11982" customFormat="1"/>
    <row r="11983" customFormat="1"/>
    <row r="11984" customFormat="1"/>
    <row r="11985" customFormat="1"/>
    <row r="11986" customFormat="1"/>
    <row r="11987" customFormat="1"/>
    <row r="11988" customFormat="1"/>
    <row r="11989" customFormat="1"/>
    <row r="11990" customFormat="1"/>
    <row r="11991" customFormat="1"/>
    <row r="11992" customFormat="1"/>
    <row r="11993" customFormat="1"/>
    <row r="11994" customFormat="1"/>
    <row r="11995" customFormat="1"/>
    <row r="11996" customFormat="1"/>
    <row r="11997" customFormat="1"/>
    <row r="11998" customFormat="1"/>
    <row r="11999" customFormat="1"/>
    <row r="12000" customFormat="1"/>
    <row r="12001" customFormat="1"/>
    <row r="12002" customFormat="1"/>
    <row r="12003" customFormat="1"/>
    <row r="12004" customFormat="1"/>
    <row r="12005" customFormat="1"/>
    <row r="12006" customFormat="1"/>
    <row r="12007" customFormat="1"/>
    <row r="12008" customFormat="1"/>
    <row r="12009" customFormat="1"/>
    <row r="12010" customFormat="1"/>
    <row r="12011" customFormat="1"/>
    <row r="12012" customFormat="1"/>
    <row r="12013" customFormat="1"/>
    <row r="12014" customFormat="1"/>
    <row r="12015" customFormat="1"/>
    <row r="12016" customFormat="1"/>
    <row r="12017" customFormat="1"/>
    <row r="12018" customFormat="1"/>
    <row r="12019" customFormat="1"/>
    <row r="12020" customFormat="1"/>
    <row r="12021" customFormat="1"/>
    <row r="12022" customFormat="1"/>
    <row r="12023" customFormat="1"/>
    <row r="12024" customFormat="1"/>
    <row r="12025" customFormat="1"/>
    <row r="12026" customFormat="1"/>
    <row r="12027" customFormat="1"/>
    <row r="12028" customFormat="1"/>
    <row r="12029" customFormat="1"/>
    <row r="12030" customFormat="1"/>
    <row r="12031" customFormat="1"/>
    <row r="12032" customFormat="1"/>
    <row r="12033" customFormat="1"/>
    <row r="12034" customFormat="1"/>
    <row r="12035" customFormat="1"/>
    <row r="12036" customFormat="1"/>
    <row r="12037" customFormat="1"/>
    <row r="12038" customFormat="1"/>
    <row r="12039" customFormat="1"/>
    <row r="12040" customFormat="1"/>
    <row r="12041" customFormat="1"/>
    <row r="12042" customFormat="1"/>
    <row r="12043" customFormat="1"/>
    <row r="12044" customFormat="1"/>
    <row r="12045" customFormat="1"/>
    <row r="12046" customFormat="1"/>
    <row r="12047" customFormat="1"/>
    <row r="12048" customFormat="1"/>
    <row r="12049" customFormat="1"/>
    <row r="12050" customFormat="1"/>
    <row r="12051" customFormat="1"/>
    <row r="12052" customFormat="1"/>
    <row r="12053" customFormat="1"/>
    <row r="12054" customFormat="1"/>
    <row r="12055" customFormat="1"/>
    <row r="12056" customFormat="1"/>
    <row r="12057" customFormat="1"/>
    <row r="12058" customFormat="1"/>
    <row r="12059" customFormat="1"/>
    <row r="12060" customFormat="1"/>
    <row r="12061" customFormat="1"/>
    <row r="12062" customFormat="1"/>
    <row r="12063" customFormat="1"/>
    <row r="12064" customFormat="1"/>
    <row r="12065" customFormat="1"/>
    <row r="12066" customFormat="1"/>
    <row r="12067" customFormat="1"/>
    <row r="12068" customFormat="1"/>
    <row r="12069" customFormat="1"/>
    <row r="12070" customFormat="1"/>
    <row r="12071" customFormat="1"/>
    <row r="12072" customFormat="1"/>
    <row r="12073" customFormat="1"/>
    <row r="12074" customFormat="1"/>
    <row r="12075" customFormat="1"/>
    <row r="12076" customFormat="1"/>
    <row r="12077" customFormat="1"/>
    <row r="12078" customFormat="1"/>
    <row r="12079" customFormat="1"/>
    <row r="12080" customFormat="1"/>
    <row r="12081" customFormat="1"/>
    <row r="12082" customFormat="1"/>
    <row r="12083" customFormat="1"/>
    <row r="12084" customFormat="1"/>
    <row r="12085" customFormat="1"/>
    <row r="12086" customFormat="1"/>
    <row r="12087" customFormat="1"/>
    <row r="12088" customFormat="1"/>
    <row r="12089" customFormat="1"/>
    <row r="12090" customFormat="1"/>
    <row r="12091" customFormat="1"/>
    <row r="12092" customFormat="1"/>
    <row r="12093" customFormat="1"/>
    <row r="12094" customFormat="1"/>
    <row r="12095" customFormat="1"/>
    <row r="12096" customFormat="1"/>
    <row r="12097" customFormat="1"/>
    <row r="12098" customFormat="1"/>
    <row r="12099" customFormat="1"/>
    <row r="12100" customFormat="1"/>
    <row r="12101" customFormat="1"/>
    <row r="12102" customFormat="1"/>
    <row r="12103" customFormat="1"/>
    <row r="12104" customFormat="1"/>
    <row r="12105" customFormat="1"/>
    <row r="12106" customFormat="1"/>
    <row r="12107" customFormat="1"/>
    <row r="12108" customFormat="1"/>
    <row r="12109" customFormat="1"/>
    <row r="12110" customFormat="1"/>
    <row r="12111" customFormat="1"/>
    <row r="12112" customFormat="1"/>
    <row r="12113" customFormat="1"/>
    <row r="12114" customFormat="1"/>
    <row r="12115" customFormat="1"/>
    <row r="12116" customFormat="1"/>
    <row r="12117" customFormat="1"/>
    <row r="12118" customFormat="1"/>
    <row r="12119" customFormat="1"/>
    <row r="12120" customFormat="1"/>
    <row r="12121" customFormat="1"/>
    <row r="12122" customFormat="1"/>
    <row r="12123" customFormat="1"/>
    <row r="12124" customFormat="1"/>
    <row r="12125" customFormat="1"/>
    <row r="12126" customFormat="1"/>
    <row r="12127" customFormat="1"/>
    <row r="12128" customFormat="1"/>
    <row r="12129" customFormat="1"/>
    <row r="12130" customFormat="1"/>
    <row r="12131" customFormat="1"/>
    <row r="12132" customFormat="1"/>
    <row r="12133" customFormat="1"/>
    <row r="12134" customFormat="1"/>
    <row r="12135" customFormat="1"/>
    <row r="12136" customFormat="1"/>
    <row r="12137" customFormat="1"/>
    <row r="12138" customFormat="1"/>
    <row r="12139" customFormat="1"/>
    <row r="12140" customFormat="1"/>
    <row r="12141" customFormat="1"/>
    <row r="12142" customFormat="1"/>
    <row r="12143" customFormat="1"/>
    <row r="12144" customFormat="1"/>
    <row r="12145" customFormat="1"/>
    <row r="12146" customFormat="1"/>
    <row r="12147" customFormat="1"/>
    <row r="12148" customFormat="1"/>
    <row r="12149" customFormat="1"/>
    <row r="12150" customFormat="1"/>
    <row r="12151" customFormat="1"/>
    <row r="12152" customFormat="1"/>
    <row r="12153" customFormat="1"/>
    <row r="12154" customFormat="1"/>
    <row r="12155" customFormat="1"/>
    <row r="12156" customFormat="1"/>
    <row r="12157" customFormat="1"/>
    <row r="12158" customFormat="1"/>
    <row r="12159" customFormat="1"/>
    <row r="12160" customFormat="1"/>
    <row r="12161" customFormat="1"/>
    <row r="12162" customFormat="1"/>
    <row r="12163" customFormat="1"/>
    <row r="12164" customFormat="1"/>
    <row r="12165" customFormat="1"/>
    <row r="12166" customFormat="1"/>
    <row r="12167" customFormat="1"/>
    <row r="12168" customFormat="1"/>
    <row r="12169" customFormat="1"/>
    <row r="12170" customFormat="1"/>
    <row r="12171" customFormat="1"/>
    <row r="12172" customFormat="1"/>
    <row r="12173" customFormat="1"/>
    <row r="12174" customFormat="1"/>
    <row r="12175" customFormat="1"/>
    <row r="12176" customFormat="1"/>
    <row r="12177" customFormat="1"/>
    <row r="12178" customFormat="1"/>
    <row r="12179" customFormat="1"/>
    <row r="12180" customFormat="1"/>
    <row r="12181" customFormat="1"/>
    <row r="12182" customFormat="1"/>
    <row r="12183" customFormat="1"/>
    <row r="12184" customFormat="1"/>
    <row r="12185" customFormat="1"/>
    <row r="12186" customFormat="1"/>
    <row r="12187" customFormat="1"/>
    <row r="12188" customFormat="1"/>
    <row r="12189" customFormat="1"/>
    <row r="12190" customFormat="1"/>
    <row r="12191" customFormat="1"/>
    <row r="12192" customFormat="1"/>
    <row r="12193" customFormat="1"/>
    <row r="12194" customFormat="1"/>
    <row r="12195" customFormat="1"/>
    <row r="12196" customFormat="1"/>
    <row r="12197" customFormat="1"/>
    <row r="12198" customFormat="1"/>
    <row r="12199" customFormat="1"/>
    <row r="12200" customFormat="1"/>
    <row r="12201" customFormat="1"/>
    <row r="12202" customFormat="1"/>
    <row r="12203" customFormat="1"/>
    <row r="12204" customFormat="1"/>
    <row r="12205" customFormat="1"/>
    <row r="12206" customFormat="1"/>
    <row r="12207" customFormat="1"/>
    <row r="12208" customFormat="1"/>
    <row r="12209" customFormat="1"/>
    <row r="12210" customFormat="1"/>
    <row r="12211" customFormat="1"/>
    <row r="12212" customFormat="1"/>
    <row r="12213" customFormat="1"/>
    <row r="12214" customFormat="1"/>
    <row r="12215" customFormat="1"/>
    <row r="12216" customFormat="1"/>
    <row r="12217" customFormat="1"/>
    <row r="12218" customFormat="1"/>
    <row r="12219" customFormat="1"/>
    <row r="12220" customFormat="1"/>
    <row r="12221" customFormat="1"/>
    <row r="12222" customFormat="1"/>
    <row r="12223" customFormat="1"/>
    <row r="12224" customFormat="1"/>
    <row r="12225" customFormat="1"/>
    <row r="12226" customFormat="1"/>
    <row r="12227" customFormat="1"/>
    <row r="12228" customFormat="1"/>
    <row r="12229" customFormat="1"/>
    <row r="12230" customFormat="1"/>
    <row r="12231" customFormat="1"/>
    <row r="12232" customFormat="1"/>
    <row r="12233" customFormat="1"/>
    <row r="12234" customFormat="1"/>
    <row r="12235" customFormat="1"/>
    <row r="12236" customFormat="1"/>
    <row r="12237" customFormat="1"/>
    <row r="12238" customFormat="1"/>
    <row r="12239" customFormat="1"/>
    <row r="12240" customFormat="1"/>
    <row r="12241" customFormat="1"/>
    <row r="12242" customFormat="1"/>
    <row r="12243" customFormat="1"/>
    <row r="12244" customFormat="1"/>
    <row r="12245" customFormat="1"/>
    <row r="12246" customFormat="1"/>
    <row r="12247" customFormat="1"/>
    <row r="12248" customFormat="1"/>
    <row r="12249" customFormat="1"/>
    <row r="12250" customFormat="1"/>
    <row r="12251" customFormat="1"/>
    <row r="12252" customFormat="1"/>
    <row r="12253" customFormat="1"/>
    <row r="12254" customFormat="1"/>
    <row r="12255" customFormat="1"/>
    <row r="12256" customFormat="1"/>
    <row r="12257" customFormat="1"/>
    <row r="12258" customFormat="1"/>
    <row r="12259" customFormat="1"/>
    <row r="12260" customFormat="1"/>
    <row r="12261" customFormat="1"/>
    <row r="12262" customFormat="1"/>
    <row r="12263" customFormat="1"/>
    <row r="12264" customFormat="1"/>
    <row r="12265" customFormat="1"/>
    <row r="12266" customFormat="1"/>
    <row r="12267" customFormat="1"/>
    <row r="12268" customFormat="1"/>
    <row r="12269" customFormat="1"/>
    <row r="12270" customFormat="1"/>
    <row r="12271" customFormat="1"/>
    <row r="12272" customFormat="1"/>
    <row r="12273" customFormat="1"/>
    <row r="12274" customFormat="1"/>
    <row r="12275" customFormat="1"/>
    <row r="12276" customFormat="1"/>
    <row r="12277" customFormat="1"/>
    <row r="12278" customFormat="1"/>
    <row r="12279" customFormat="1"/>
    <row r="12280" customFormat="1"/>
    <row r="12281" customFormat="1"/>
    <row r="12282" customFormat="1"/>
    <row r="12283" customFormat="1"/>
    <row r="12284" customFormat="1"/>
    <row r="12285" customFormat="1"/>
    <row r="12286" customFormat="1"/>
    <row r="12287" customFormat="1"/>
    <row r="12288" customFormat="1"/>
    <row r="12289" customFormat="1"/>
    <row r="12290" customFormat="1"/>
    <row r="12291" customFormat="1"/>
    <row r="12292" customFormat="1"/>
    <row r="12293" customFormat="1"/>
    <row r="12294" customFormat="1"/>
    <row r="12295" customFormat="1"/>
    <row r="12296" customFormat="1"/>
    <row r="12297" customFormat="1"/>
    <row r="12298" customFormat="1"/>
    <row r="12299" customFormat="1"/>
    <row r="12300" customFormat="1"/>
    <row r="12301" customFormat="1"/>
    <row r="12302" customFormat="1"/>
    <row r="12303" customFormat="1"/>
    <row r="12304" customFormat="1"/>
    <row r="12305" customFormat="1"/>
    <row r="12306" customFormat="1"/>
    <row r="12307" customFormat="1"/>
    <row r="12308" customFormat="1"/>
    <row r="12309" customFormat="1"/>
    <row r="12310" customFormat="1"/>
    <row r="12311" customFormat="1"/>
    <row r="12312" customFormat="1"/>
    <row r="12313" customFormat="1"/>
    <row r="12314" customFormat="1"/>
    <row r="12315" customFormat="1"/>
    <row r="12316" customFormat="1"/>
    <row r="12317" customFormat="1"/>
    <row r="12318" customFormat="1"/>
    <row r="12319" customFormat="1"/>
    <row r="12320" customFormat="1"/>
    <row r="12321" customFormat="1"/>
    <row r="12322" customFormat="1"/>
    <row r="12323" customFormat="1"/>
    <row r="12324" customFormat="1"/>
    <row r="12325" customFormat="1"/>
    <row r="12326" customFormat="1"/>
    <row r="12327" customFormat="1"/>
    <row r="12328" customFormat="1"/>
    <row r="12329" customFormat="1"/>
    <row r="12330" customFormat="1"/>
    <row r="12331" customFormat="1"/>
    <row r="12332" customFormat="1"/>
    <row r="12333" customFormat="1"/>
    <row r="12334" customFormat="1"/>
    <row r="12335" customFormat="1"/>
    <row r="12336" customFormat="1"/>
    <row r="12337" customFormat="1"/>
    <row r="12338" customFormat="1"/>
    <row r="12339" customFormat="1"/>
    <row r="12340" customFormat="1"/>
    <row r="12341" customFormat="1"/>
    <row r="12342" customFormat="1"/>
    <row r="12343" customFormat="1"/>
    <row r="12344" customFormat="1"/>
    <row r="12345" customFormat="1"/>
    <row r="12346" customFormat="1"/>
    <row r="12347" customFormat="1"/>
    <row r="12348" customFormat="1"/>
    <row r="12349" customFormat="1"/>
    <row r="12350" customFormat="1"/>
    <row r="12351" customFormat="1"/>
    <row r="12352" customFormat="1"/>
    <row r="12353" customFormat="1"/>
    <row r="12354" customFormat="1"/>
    <row r="12355" customFormat="1"/>
    <row r="12356" customFormat="1"/>
    <row r="12357" customFormat="1"/>
    <row r="12358" customFormat="1"/>
    <row r="12359" customFormat="1"/>
    <row r="12360" customFormat="1"/>
    <row r="12361" customFormat="1"/>
    <row r="12362" customFormat="1"/>
    <row r="12363" customFormat="1"/>
    <row r="12364" customFormat="1"/>
    <row r="12365" customFormat="1"/>
    <row r="12366" customFormat="1"/>
    <row r="12367" customFormat="1"/>
    <row r="12368" customFormat="1"/>
    <row r="12369" customFormat="1"/>
    <row r="12370" customFormat="1"/>
    <row r="12371" customFormat="1"/>
    <row r="12372" customFormat="1"/>
    <row r="12373" customFormat="1"/>
    <row r="12374" customFormat="1"/>
    <row r="12375" customFormat="1"/>
    <row r="12376" customFormat="1"/>
    <row r="12377" customFormat="1"/>
    <row r="12378" customFormat="1"/>
    <row r="12379" customFormat="1"/>
    <row r="12380" customFormat="1"/>
    <row r="12381" customFormat="1"/>
    <row r="12382" customFormat="1"/>
    <row r="12383" customFormat="1"/>
    <row r="12384" customFormat="1"/>
    <row r="12385" customFormat="1"/>
    <row r="12386" customFormat="1"/>
    <row r="12387" customFormat="1"/>
    <row r="12388" customFormat="1"/>
    <row r="12389" customFormat="1"/>
    <row r="12390" customFormat="1"/>
    <row r="12391" customFormat="1"/>
    <row r="12392" customFormat="1"/>
    <row r="12393" customFormat="1"/>
    <row r="12394" customFormat="1"/>
    <row r="12395" customFormat="1"/>
    <row r="12396" customFormat="1"/>
    <row r="12397" customFormat="1"/>
    <row r="12398" customFormat="1"/>
    <row r="12399" customFormat="1"/>
    <row r="12400" customFormat="1"/>
    <row r="12401" customFormat="1"/>
    <row r="12402" customFormat="1"/>
    <row r="12403" customFormat="1"/>
    <row r="12404" customFormat="1"/>
    <row r="12405" customFormat="1"/>
    <row r="12406" customFormat="1"/>
    <row r="12407" customFormat="1"/>
    <row r="12408" customFormat="1"/>
    <row r="12409" customFormat="1"/>
    <row r="12410" customFormat="1"/>
    <row r="12411" customFormat="1"/>
    <row r="12412" customFormat="1"/>
    <row r="12413" customFormat="1"/>
    <row r="12414" customFormat="1"/>
    <row r="12415" customFormat="1"/>
    <row r="12416" customFormat="1"/>
    <row r="12417" customFormat="1"/>
    <row r="12418" customFormat="1"/>
    <row r="12419" customFormat="1"/>
    <row r="12420" customFormat="1"/>
    <row r="12421" customFormat="1"/>
    <row r="12422" customFormat="1"/>
    <row r="12423" customFormat="1"/>
    <row r="12424" customFormat="1"/>
    <row r="12425" customFormat="1"/>
    <row r="12426" customFormat="1"/>
    <row r="12427" customFormat="1"/>
    <row r="12428" customFormat="1"/>
    <row r="12429" customFormat="1"/>
    <row r="12430" customFormat="1"/>
    <row r="12431" customFormat="1"/>
    <row r="12432" customFormat="1"/>
    <row r="12433" customFormat="1"/>
    <row r="12434" customFormat="1"/>
    <row r="12435" customFormat="1"/>
    <row r="12436" customFormat="1"/>
    <row r="12437" customFormat="1"/>
    <row r="12438" customFormat="1"/>
    <row r="12439" customFormat="1"/>
    <row r="12440" customFormat="1"/>
    <row r="12441" customFormat="1"/>
    <row r="12442" customFormat="1"/>
    <row r="12443" customFormat="1"/>
    <row r="12444" customFormat="1"/>
    <row r="12445" customFormat="1"/>
    <row r="12446" customFormat="1"/>
    <row r="12447" customFormat="1"/>
    <row r="12448" customFormat="1"/>
    <row r="12449" customFormat="1"/>
    <row r="12450" customFormat="1"/>
    <row r="12451" customFormat="1"/>
    <row r="12452" customFormat="1"/>
    <row r="12453" customFormat="1"/>
    <row r="12454" customFormat="1"/>
    <row r="12455" customFormat="1"/>
    <row r="12456" customFormat="1"/>
    <row r="12457" customFormat="1"/>
    <row r="12458" customFormat="1"/>
    <row r="12459" customFormat="1"/>
    <row r="12460" customFormat="1"/>
    <row r="12461" customFormat="1"/>
    <row r="12462" customFormat="1"/>
    <row r="12463" customFormat="1"/>
    <row r="12464" customFormat="1"/>
    <row r="12465" customFormat="1"/>
    <row r="12466" customFormat="1"/>
    <row r="12467" customFormat="1"/>
    <row r="12468" customFormat="1"/>
    <row r="12469" customFormat="1"/>
    <row r="12470" customFormat="1"/>
    <row r="12471" customFormat="1"/>
    <row r="12472" customFormat="1"/>
    <row r="12473" customFormat="1"/>
    <row r="12474" customFormat="1"/>
    <row r="12475" customFormat="1"/>
    <row r="12476" customFormat="1"/>
    <row r="12477" customFormat="1"/>
    <row r="12478" customFormat="1"/>
    <row r="12479" customFormat="1"/>
    <row r="12480" customFormat="1"/>
    <row r="12481" customFormat="1"/>
    <row r="12482" customFormat="1"/>
    <row r="12483" customFormat="1"/>
    <row r="12484" customFormat="1"/>
    <row r="12485" customFormat="1"/>
    <row r="12486" customFormat="1"/>
    <row r="12487" customFormat="1"/>
    <row r="12488" customFormat="1"/>
    <row r="12489" customFormat="1"/>
    <row r="12490" customFormat="1"/>
    <row r="12491" customFormat="1"/>
    <row r="12492" customFormat="1"/>
    <row r="12493" customFormat="1"/>
    <row r="12494" customFormat="1"/>
    <row r="12495" customFormat="1"/>
    <row r="12496" customFormat="1"/>
    <row r="12497" customFormat="1"/>
    <row r="12498" customFormat="1"/>
    <row r="12499" customFormat="1"/>
    <row r="12500" customFormat="1"/>
    <row r="12501" customFormat="1"/>
    <row r="12502" customFormat="1"/>
    <row r="12503" customFormat="1"/>
    <row r="12504" customFormat="1"/>
    <row r="12505" customFormat="1"/>
    <row r="12506" customFormat="1"/>
    <row r="12507" customFormat="1"/>
    <row r="12508" customFormat="1"/>
    <row r="12509" customFormat="1"/>
    <row r="12510" customFormat="1"/>
    <row r="12511" customFormat="1"/>
    <row r="12512" customFormat="1"/>
    <row r="12513" customFormat="1"/>
    <row r="12514" customFormat="1"/>
    <row r="12515" customFormat="1"/>
    <row r="12516" customFormat="1"/>
    <row r="12517" customFormat="1"/>
    <row r="12518" customFormat="1"/>
    <row r="12519" customFormat="1"/>
    <row r="12520" customFormat="1"/>
    <row r="12521" customFormat="1"/>
    <row r="12522" customFormat="1"/>
    <row r="12523" customFormat="1"/>
    <row r="12524" customFormat="1"/>
    <row r="12525" customFormat="1"/>
    <row r="12526" customFormat="1"/>
    <row r="12527" customFormat="1"/>
    <row r="12528" customFormat="1"/>
    <row r="12529" customFormat="1"/>
    <row r="12530" customFormat="1"/>
    <row r="12531" customFormat="1"/>
    <row r="12532" customFormat="1"/>
    <row r="12533" customFormat="1"/>
    <row r="12534" customFormat="1"/>
    <row r="12535" customFormat="1"/>
    <row r="12536" customFormat="1"/>
    <row r="12537" customFormat="1"/>
    <row r="12538" customFormat="1"/>
    <row r="12539" customFormat="1"/>
    <row r="12540" customFormat="1"/>
    <row r="12541" customFormat="1"/>
    <row r="12542" customFormat="1"/>
    <row r="12543" customFormat="1"/>
    <row r="12544" customFormat="1"/>
    <row r="12545" customFormat="1"/>
    <row r="12546" customFormat="1"/>
    <row r="12547" customFormat="1"/>
    <row r="12548" customFormat="1"/>
    <row r="12549" customFormat="1"/>
    <row r="12550" customFormat="1"/>
    <row r="12551" customFormat="1"/>
    <row r="12552" customFormat="1"/>
    <row r="12553" customFormat="1"/>
    <row r="12554" customFormat="1"/>
    <row r="12555" customFormat="1"/>
    <row r="12556" customFormat="1"/>
    <row r="12557" customFormat="1"/>
    <row r="12558" customFormat="1"/>
    <row r="12559" customFormat="1"/>
    <row r="12560" customFormat="1"/>
    <row r="12561" customFormat="1"/>
    <row r="12562" customFormat="1"/>
    <row r="12563" customFormat="1"/>
    <row r="12564" customFormat="1"/>
    <row r="12565" customFormat="1"/>
    <row r="12566" customFormat="1"/>
    <row r="12567" customFormat="1"/>
    <row r="12568" customFormat="1"/>
    <row r="12569" customFormat="1"/>
    <row r="12570" customFormat="1"/>
    <row r="12571" customFormat="1"/>
    <row r="12572" customFormat="1"/>
    <row r="12573" customFormat="1"/>
    <row r="12574" customFormat="1"/>
    <row r="12575" customFormat="1"/>
    <row r="12576" customFormat="1"/>
    <row r="12577" customFormat="1"/>
    <row r="12578" customFormat="1"/>
    <row r="12579" customFormat="1"/>
    <row r="12580" customFormat="1"/>
    <row r="12581" customFormat="1"/>
    <row r="12582" customFormat="1"/>
    <row r="12583" customFormat="1"/>
    <row r="12584" customFormat="1"/>
    <row r="12585" customFormat="1"/>
    <row r="12586" customFormat="1"/>
    <row r="12587" customFormat="1"/>
    <row r="12588" customFormat="1"/>
    <row r="12589" customFormat="1"/>
    <row r="12590" customFormat="1"/>
    <row r="12591" customFormat="1"/>
    <row r="12592" customFormat="1"/>
    <row r="12593" customFormat="1"/>
    <row r="12594" customFormat="1"/>
    <row r="12595" customFormat="1"/>
    <row r="12596" customFormat="1"/>
    <row r="12597" customFormat="1"/>
    <row r="12598" customFormat="1"/>
    <row r="12599" customFormat="1"/>
    <row r="12600" customFormat="1"/>
    <row r="12601" customFormat="1"/>
    <row r="12602" customFormat="1"/>
    <row r="12603" customFormat="1"/>
    <row r="12604" customFormat="1"/>
    <row r="12605" customFormat="1"/>
    <row r="12606" customFormat="1"/>
    <row r="12607" customFormat="1"/>
    <row r="12608" customFormat="1"/>
    <row r="12609" customFormat="1"/>
    <row r="12610" customFormat="1"/>
    <row r="12611" customFormat="1"/>
    <row r="12612" customFormat="1"/>
    <row r="12613" customFormat="1"/>
    <row r="12614" customFormat="1"/>
    <row r="12615" customFormat="1"/>
    <row r="12616" customFormat="1"/>
    <row r="12617" customFormat="1"/>
    <row r="12618" customFormat="1"/>
    <row r="12619" customFormat="1"/>
    <row r="12620" customFormat="1"/>
    <row r="12621" customFormat="1"/>
    <row r="12622" customFormat="1"/>
    <row r="12623" customFormat="1"/>
    <row r="12624" customFormat="1"/>
    <row r="12625" customFormat="1"/>
    <row r="12626" customFormat="1"/>
    <row r="12627" customFormat="1"/>
    <row r="12628" customFormat="1"/>
    <row r="12629" customFormat="1"/>
    <row r="12630" customFormat="1"/>
    <row r="12631" customFormat="1"/>
    <row r="12632" customFormat="1"/>
    <row r="12633" customFormat="1"/>
    <row r="12634" customFormat="1"/>
    <row r="12635" customFormat="1"/>
    <row r="12636" customFormat="1"/>
    <row r="12637" customFormat="1"/>
    <row r="12638" customFormat="1"/>
    <row r="12639" customFormat="1"/>
    <row r="12640" customFormat="1"/>
    <row r="12641" customFormat="1"/>
    <row r="12642" customFormat="1"/>
    <row r="12643" customFormat="1"/>
    <row r="12644" customFormat="1"/>
    <row r="12645" customFormat="1"/>
    <row r="12646" customFormat="1"/>
    <row r="12647" customFormat="1"/>
    <row r="12648" customFormat="1"/>
    <row r="12649" customFormat="1"/>
    <row r="12650" customFormat="1"/>
    <row r="12651" customFormat="1"/>
    <row r="12652" customFormat="1"/>
    <row r="12653" customFormat="1"/>
    <row r="12654" customFormat="1"/>
    <row r="12655" customFormat="1"/>
    <row r="12656" customFormat="1"/>
    <row r="12657" customFormat="1"/>
    <row r="12658" customFormat="1"/>
    <row r="12659" customFormat="1"/>
    <row r="12660" customFormat="1"/>
    <row r="12661" customFormat="1"/>
    <row r="12662" customFormat="1"/>
    <row r="12663" customFormat="1"/>
    <row r="12664" customFormat="1"/>
    <row r="12665" customFormat="1"/>
    <row r="12666" customFormat="1"/>
    <row r="12667" customFormat="1"/>
    <row r="12668" customFormat="1"/>
    <row r="12669" customFormat="1"/>
    <row r="12670" customFormat="1"/>
    <row r="12671" customFormat="1"/>
    <row r="12672" customFormat="1"/>
    <row r="12673" customFormat="1"/>
    <row r="12674" customFormat="1"/>
    <row r="12675" customFormat="1"/>
    <row r="12676" customFormat="1"/>
    <row r="12677" customFormat="1"/>
    <row r="12678" customFormat="1"/>
    <row r="12679" customFormat="1"/>
    <row r="12680" customFormat="1"/>
    <row r="12681" customFormat="1"/>
    <row r="12682" customFormat="1"/>
    <row r="12683" customFormat="1"/>
    <row r="12684" customFormat="1"/>
    <row r="12685" customFormat="1"/>
    <row r="12686" customFormat="1"/>
    <row r="12687" customFormat="1"/>
    <row r="12688" customFormat="1"/>
    <row r="12689" customFormat="1"/>
    <row r="12690" customFormat="1"/>
    <row r="12691" customFormat="1"/>
    <row r="12692" customFormat="1"/>
    <row r="12693" customFormat="1"/>
    <row r="12694" customFormat="1"/>
    <row r="12695" customFormat="1"/>
    <row r="12696" customFormat="1"/>
    <row r="12697" customFormat="1"/>
    <row r="12698" customFormat="1"/>
    <row r="12699" customFormat="1"/>
    <row r="12700" customFormat="1"/>
    <row r="12701" customFormat="1"/>
    <row r="12702" customFormat="1"/>
    <row r="12703" customFormat="1"/>
    <row r="12704" customFormat="1"/>
    <row r="12705" customFormat="1"/>
    <row r="12706" customFormat="1"/>
    <row r="12707" customFormat="1"/>
    <row r="12708" customFormat="1"/>
    <row r="12709" customFormat="1"/>
    <row r="12710" customFormat="1"/>
    <row r="12711" customFormat="1"/>
    <row r="12712" customFormat="1"/>
    <row r="12713" customFormat="1"/>
    <row r="12714" customFormat="1"/>
    <row r="12715" customFormat="1"/>
    <row r="12716" customFormat="1"/>
    <row r="12717" customFormat="1"/>
    <row r="12718" customFormat="1"/>
    <row r="12719" customFormat="1"/>
    <row r="12720" customFormat="1"/>
    <row r="12721" customFormat="1"/>
    <row r="12722" customFormat="1"/>
    <row r="12723" customFormat="1"/>
    <row r="12724" customFormat="1"/>
    <row r="12725" customFormat="1"/>
    <row r="12726" customFormat="1"/>
    <row r="12727" customFormat="1"/>
    <row r="12728" customFormat="1"/>
    <row r="12729" customFormat="1"/>
    <row r="12730" customFormat="1"/>
    <row r="12731" customFormat="1"/>
    <row r="12732" customFormat="1"/>
    <row r="12733" customFormat="1"/>
    <row r="12734" customFormat="1"/>
    <row r="12735" customFormat="1"/>
    <row r="12736" customFormat="1"/>
    <row r="12737" customFormat="1"/>
    <row r="12738" customFormat="1"/>
    <row r="12739" customFormat="1"/>
    <row r="12740" customFormat="1"/>
    <row r="12741" customFormat="1"/>
    <row r="12742" customFormat="1"/>
    <row r="12743" customFormat="1"/>
    <row r="12744" customFormat="1"/>
    <row r="12745" customFormat="1"/>
    <row r="12746" customFormat="1"/>
    <row r="12747" customFormat="1"/>
    <row r="12748" customFormat="1"/>
    <row r="12749" customFormat="1"/>
    <row r="12750" customFormat="1"/>
    <row r="12751" customFormat="1"/>
    <row r="12752" customFormat="1"/>
    <row r="12753" customFormat="1"/>
    <row r="12754" customFormat="1"/>
    <row r="12755" customFormat="1"/>
    <row r="12756" customFormat="1"/>
    <row r="12757" customFormat="1"/>
    <row r="12758" customFormat="1"/>
    <row r="12759" customFormat="1"/>
    <row r="12760" customFormat="1"/>
    <row r="12761" customFormat="1"/>
    <row r="12762" customFormat="1"/>
    <row r="12763" customFormat="1"/>
    <row r="12764" customFormat="1"/>
    <row r="12765" customFormat="1"/>
    <row r="12766" customFormat="1"/>
    <row r="12767" customFormat="1"/>
    <row r="12768" customFormat="1"/>
    <row r="12769" customFormat="1"/>
    <row r="12770" customFormat="1"/>
    <row r="12771" customFormat="1"/>
    <row r="12772" customFormat="1"/>
    <row r="12773" customFormat="1"/>
    <row r="12774" customFormat="1"/>
    <row r="12775" customFormat="1"/>
    <row r="12776" customFormat="1"/>
    <row r="12777" customFormat="1"/>
    <row r="12778" customFormat="1"/>
    <row r="12779" customFormat="1"/>
    <row r="12780" customFormat="1"/>
    <row r="12781" customFormat="1"/>
    <row r="12782" customFormat="1"/>
    <row r="12783" customFormat="1"/>
    <row r="12784" customFormat="1"/>
    <row r="12785" customFormat="1"/>
    <row r="12786" customFormat="1"/>
    <row r="12787" customFormat="1"/>
    <row r="12788" customFormat="1"/>
    <row r="12789" customFormat="1"/>
    <row r="12790" customFormat="1"/>
    <row r="12791" customFormat="1"/>
    <row r="12792" customFormat="1"/>
    <row r="12793" customFormat="1"/>
    <row r="12794" customFormat="1"/>
    <row r="12795" customFormat="1"/>
    <row r="12796" customFormat="1"/>
    <row r="12797" customFormat="1"/>
    <row r="12798" customFormat="1"/>
    <row r="12799" customFormat="1"/>
    <row r="12800" customFormat="1"/>
    <row r="12801" customFormat="1"/>
    <row r="12802" customFormat="1"/>
    <row r="12803" customFormat="1"/>
    <row r="12804" customFormat="1"/>
    <row r="12805" customFormat="1"/>
    <row r="12806" customFormat="1"/>
    <row r="12807" customFormat="1"/>
    <row r="12808" customFormat="1"/>
    <row r="12809" customFormat="1"/>
    <row r="12810" customFormat="1"/>
    <row r="12811" customFormat="1"/>
    <row r="12812" customFormat="1"/>
    <row r="12813" customFormat="1"/>
    <row r="12814" customFormat="1"/>
    <row r="12815" customFormat="1"/>
    <row r="12816" customFormat="1"/>
    <row r="12817" customFormat="1"/>
    <row r="12818" customFormat="1"/>
    <row r="12819" customFormat="1"/>
    <row r="12820" customFormat="1"/>
    <row r="12821" customFormat="1"/>
    <row r="12822" customFormat="1"/>
    <row r="12823" customFormat="1"/>
    <row r="12824" customFormat="1"/>
    <row r="12825" customFormat="1"/>
    <row r="12826" customFormat="1"/>
    <row r="12827" customFormat="1"/>
    <row r="12828" customFormat="1"/>
    <row r="12829" customFormat="1"/>
    <row r="12830" customFormat="1"/>
    <row r="12831" customFormat="1"/>
    <row r="12832" customFormat="1"/>
    <row r="12833" customFormat="1"/>
    <row r="12834" customFormat="1"/>
    <row r="12835" customFormat="1"/>
    <row r="12836" customFormat="1"/>
    <row r="12837" customFormat="1"/>
    <row r="12838" customFormat="1"/>
    <row r="12839" customFormat="1"/>
    <row r="12840" customFormat="1"/>
    <row r="12841" customFormat="1"/>
    <row r="12842" customFormat="1"/>
    <row r="12843" customFormat="1"/>
    <row r="12844" customFormat="1"/>
    <row r="12845" customFormat="1"/>
    <row r="12846" customFormat="1"/>
    <row r="12847" customFormat="1"/>
    <row r="12848" customFormat="1"/>
    <row r="12849" customFormat="1"/>
    <row r="12850" customFormat="1"/>
    <row r="12851" customFormat="1"/>
    <row r="12852" customFormat="1"/>
    <row r="12853" customFormat="1"/>
    <row r="12854" customFormat="1"/>
    <row r="12855" customFormat="1"/>
    <row r="12856" customFormat="1"/>
    <row r="12857" customFormat="1"/>
    <row r="12858" customFormat="1"/>
    <row r="12859" customFormat="1"/>
    <row r="12860" customFormat="1"/>
    <row r="12861" customFormat="1"/>
    <row r="12862" customFormat="1"/>
    <row r="12863" customFormat="1"/>
    <row r="12864" customFormat="1"/>
    <row r="12865" customFormat="1"/>
    <row r="12866" customFormat="1"/>
    <row r="12867" customFormat="1"/>
    <row r="12868" customFormat="1"/>
    <row r="12869" customFormat="1"/>
    <row r="12870" customFormat="1"/>
    <row r="12871" customFormat="1"/>
    <row r="12872" customFormat="1"/>
    <row r="12873" customFormat="1"/>
    <row r="12874" customFormat="1"/>
    <row r="12875" customFormat="1"/>
    <row r="12876" customFormat="1"/>
    <row r="12877" customFormat="1"/>
    <row r="12878" customFormat="1"/>
    <row r="12879" customFormat="1"/>
    <row r="12880" customFormat="1"/>
    <row r="12881" customFormat="1"/>
    <row r="12882" customFormat="1"/>
    <row r="12883" customFormat="1"/>
    <row r="12884" customFormat="1"/>
    <row r="12885" customFormat="1"/>
    <row r="12886" customFormat="1"/>
    <row r="12887" customFormat="1"/>
    <row r="12888" customFormat="1"/>
    <row r="12889" customFormat="1"/>
    <row r="12890" customFormat="1"/>
    <row r="12891" customFormat="1"/>
    <row r="12892" customFormat="1"/>
    <row r="12893" customFormat="1"/>
    <row r="12894" customFormat="1"/>
    <row r="12895" customFormat="1"/>
    <row r="12896" customFormat="1"/>
    <row r="12897" customFormat="1"/>
    <row r="12898" customFormat="1"/>
    <row r="12899" customFormat="1"/>
    <row r="12900" customFormat="1"/>
    <row r="12901" customFormat="1"/>
    <row r="12902" customFormat="1"/>
    <row r="12903" customFormat="1"/>
    <row r="12904" customFormat="1"/>
    <row r="12905" customFormat="1"/>
    <row r="12906" customFormat="1"/>
    <row r="12907" customFormat="1"/>
    <row r="12908" customFormat="1"/>
    <row r="12909" customFormat="1"/>
    <row r="12910" customFormat="1"/>
    <row r="12911" customFormat="1"/>
    <row r="12912" customFormat="1"/>
    <row r="12913" customFormat="1"/>
    <row r="12914" customFormat="1"/>
    <row r="12915" customFormat="1"/>
    <row r="12916" customFormat="1"/>
    <row r="12917" customFormat="1"/>
    <row r="12918" customFormat="1"/>
    <row r="12919" customFormat="1"/>
    <row r="12920" customFormat="1"/>
    <row r="12921" customFormat="1"/>
    <row r="12922" customFormat="1"/>
    <row r="12923" customFormat="1"/>
    <row r="12924" customFormat="1"/>
    <row r="12925" customFormat="1"/>
    <row r="12926" customFormat="1"/>
    <row r="12927" customFormat="1"/>
    <row r="12928" customFormat="1"/>
    <row r="12929" customFormat="1"/>
    <row r="12930" customFormat="1"/>
    <row r="12931" customFormat="1"/>
    <row r="12932" customFormat="1"/>
    <row r="12933" customFormat="1"/>
    <row r="12934" customFormat="1"/>
    <row r="12935" customFormat="1"/>
    <row r="12936" customFormat="1"/>
    <row r="12937" customFormat="1"/>
    <row r="12938" customFormat="1"/>
    <row r="12939" customFormat="1"/>
    <row r="12940" customFormat="1"/>
    <row r="12941" customFormat="1"/>
    <row r="12942" customFormat="1"/>
    <row r="12943" customFormat="1"/>
    <row r="12944" customFormat="1"/>
    <row r="12945" customFormat="1"/>
    <row r="12946" customFormat="1"/>
    <row r="12947" customFormat="1"/>
    <row r="12948" customFormat="1"/>
    <row r="12949" customFormat="1"/>
    <row r="12950" customFormat="1"/>
    <row r="12951" customFormat="1"/>
    <row r="12952" customFormat="1"/>
    <row r="12953" customFormat="1"/>
    <row r="12954" customFormat="1"/>
    <row r="12955" customFormat="1"/>
    <row r="12956" customFormat="1"/>
    <row r="12957" customFormat="1"/>
    <row r="12958" customFormat="1"/>
    <row r="12959" customFormat="1"/>
    <row r="12960" customFormat="1"/>
    <row r="12961" customFormat="1"/>
    <row r="12962" customFormat="1"/>
    <row r="12963" customFormat="1"/>
    <row r="12964" customFormat="1"/>
    <row r="12965" customFormat="1"/>
    <row r="12966" customFormat="1"/>
    <row r="12967" customFormat="1"/>
    <row r="12968" customFormat="1"/>
    <row r="12969" customFormat="1"/>
    <row r="12970" customFormat="1"/>
    <row r="12971" customFormat="1"/>
    <row r="12972" customFormat="1"/>
    <row r="12973" customFormat="1"/>
    <row r="12974" customFormat="1"/>
    <row r="12975" customFormat="1"/>
    <row r="12976" customFormat="1"/>
    <row r="12977" customFormat="1"/>
    <row r="12978" customFormat="1"/>
    <row r="12979" customFormat="1"/>
    <row r="12980" customFormat="1"/>
    <row r="12981" customFormat="1"/>
    <row r="12982" customFormat="1"/>
    <row r="12983" customFormat="1"/>
    <row r="12984" customFormat="1"/>
    <row r="12985" customFormat="1"/>
    <row r="12986" customFormat="1"/>
    <row r="12987" customFormat="1"/>
    <row r="12988" customFormat="1"/>
    <row r="12989" customFormat="1"/>
    <row r="12990" customFormat="1"/>
    <row r="12991" customFormat="1"/>
    <row r="12992" customFormat="1"/>
    <row r="12993" customFormat="1"/>
    <row r="12994" customFormat="1"/>
    <row r="12995" customFormat="1"/>
    <row r="12996" customFormat="1"/>
    <row r="12997" customFormat="1"/>
    <row r="12998" customFormat="1"/>
    <row r="12999" customFormat="1"/>
    <row r="13000" customFormat="1"/>
    <row r="13001" customFormat="1"/>
    <row r="13002" customFormat="1"/>
    <row r="13003" customFormat="1"/>
    <row r="13004" customFormat="1"/>
    <row r="13005" customFormat="1"/>
    <row r="13006" customFormat="1"/>
    <row r="13007" customFormat="1"/>
    <row r="13008" customFormat="1"/>
    <row r="13009" customFormat="1"/>
    <row r="13010" customFormat="1"/>
    <row r="13011" customFormat="1"/>
    <row r="13012" customFormat="1"/>
    <row r="13013" customFormat="1"/>
    <row r="13014" customFormat="1"/>
    <row r="13015" customFormat="1"/>
    <row r="13016" customFormat="1"/>
    <row r="13017" customFormat="1"/>
    <row r="13018" customFormat="1"/>
    <row r="13019" customFormat="1"/>
    <row r="13020" customFormat="1"/>
    <row r="13021" customFormat="1"/>
    <row r="13022" customFormat="1"/>
    <row r="13023" customFormat="1"/>
    <row r="13024" customFormat="1"/>
    <row r="13025" customFormat="1"/>
    <row r="13026" customFormat="1"/>
    <row r="13027" customFormat="1"/>
    <row r="13028" customFormat="1"/>
    <row r="13029" customFormat="1"/>
    <row r="13030" customFormat="1"/>
    <row r="13031" customFormat="1"/>
    <row r="13032" customFormat="1"/>
    <row r="13033" customFormat="1"/>
    <row r="13034" customFormat="1"/>
    <row r="13035" customFormat="1"/>
    <row r="13036" customFormat="1"/>
    <row r="13037" customFormat="1"/>
    <row r="13038" customFormat="1"/>
    <row r="13039" customFormat="1"/>
    <row r="13040" customFormat="1"/>
    <row r="13041" customFormat="1"/>
    <row r="13042" customFormat="1"/>
    <row r="13043" customFormat="1"/>
    <row r="13044" customFormat="1"/>
    <row r="13045" customFormat="1"/>
    <row r="13046" customFormat="1"/>
    <row r="13047" customFormat="1"/>
    <row r="13048" customFormat="1"/>
    <row r="13049" customFormat="1"/>
    <row r="13050" customFormat="1"/>
    <row r="13051" customFormat="1"/>
    <row r="13052" customFormat="1"/>
    <row r="13053" customFormat="1"/>
    <row r="13054" customFormat="1"/>
    <row r="13055" customFormat="1"/>
    <row r="13056" customFormat="1"/>
    <row r="13057" customFormat="1"/>
    <row r="13058" customFormat="1"/>
    <row r="13059" customFormat="1"/>
    <row r="13060" customFormat="1"/>
    <row r="13061" customFormat="1"/>
    <row r="13062" customFormat="1"/>
    <row r="13063" customFormat="1"/>
    <row r="13064" customFormat="1"/>
    <row r="13065" customFormat="1"/>
    <row r="13066" customFormat="1"/>
    <row r="13067" customFormat="1"/>
    <row r="13068" customFormat="1"/>
    <row r="13069" customFormat="1"/>
    <row r="13070" customFormat="1"/>
    <row r="13071" customFormat="1"/>
    <row r="13072" customFormat="1"/>
    <row r="13073" customFormat="1"/>
    <row r="13074" customFormat="1"/>
    <row r="13075" customFormat="1"/>
    <row r="13076" customFormat="1"/>
    <row r="13077" customFormat="1"/>
    <row r="13078" customFormat="1"/>
    <row r="13079" customFormat="1"/>
    <row r="13080" customFormat="1"/>
    <row r="13081" customFormat="1"/>
    <row r="13082" customFormat="1"/>
    <row r="13083" customFormat="1"/>
    <row r="13084" customFormat="1"/>
    <row r="13085" customFormat="1"/>
    <row r="13086" customFormat="1"/>
    <row r="13087" customFormat="1"/>
    <row r="13088" customFormat="1"/>
    <row r="13089" customFormat="1"/>
    <row r="13090" customFormat="1"/>
    <row r="13091" customFormat="1"/>
    <row r="13092" customFormat="1"/>
    <row r="13093" customFormat="1"/>
    <row r="13094" customFormat="1"/>
    <row r="13095" customFormat="1"/>
    <row r="13096" customFormat="1"/>
    <row r="13097" customFormat="1"/>
    <row r="13098" customFormat="1"/>
    <row r="13099" customFormat="1"/>
    <row r="13100" customFormat="1"/>
    <row r="13101" customFormat="1"/>
    <row r="13102" customFormat="1"/>
    <row r="13103" customFormat="1"/>
    <row r="13104" customFormat="1"/>
    <row r="13105" customFormat="1"/>
    <row r="13106" customFormat="1"/>
    <row r="13107" customFormat="1"/>
    <row r="13108" customFormat="1"/>
    <row r="13109" customFormat="1"/>
    <row r="13110" customFormat="1"/>
    <row r="13111" customFormat="1"/>
    <row r="13112" customFormat="1"/>
    <row r="13113" customFormat="1"/>
    <row r="13114" customFormat="1"/>
    <row r="13115" customFormat="1"/>
    <row r="13116" customFormat="1"/>
    <row r="13117" customFormat="1"/>
    <row r="13118" customFormat="1"/>
    <row r="13119" customFormat="1"/>
    <row r="13120" customFormat="1"/>
    <row r="13121" customFormat="1"/>
    <row r="13122" customFormat="1"/>
    <row r="13123" customFormat="1"/>
    <row r="13124" customFormat="1"/>
    <row r="13125" customFormat="1"/>
    <row r="13126" customFormat="1"/>
    <row r="13127" customFormat="1"/>
    <row r="13128" customFormat="1"/>
    <row r="13129" customFormat="1"/>
    <row r="13130" customFormat="1"/>
    <row r="13131" customFormat="1"/>
    <row r="13132" customFormat="1"/>
    <row r="13133" customFormat="1"/>
    <row r="13134" customFormat="1"/>
    <row r="13135" customFormat="1"/>
    <row r="13136" customFormat="1"/>
    <row r="13137" customFormat="1"/>
    <row r="13138" customFormat="1"/>
    <row r="13139" customFormat="1"/>
    <row r="13140" customFormat="1"/>
    <row r="13141" customFormat="1"/>
    <row r="13142" customFormat="1"/>
    <row r="13143" customFormat="1"/>
    <row r="13144" customFormat="1"/>
    <row r="13145" customFormat="1"/>
    <row r="13146" customFormat="1"/>
    <row r="13147" customFormat="1"/>
    <row r="13148" customFormat="1"/>
    <row r="13149" customFormat="1"/>
    <row r="13150" customFormat="1"/>
    <row r="13151" customFormat="1"/>
    <row r="13152" customFormat="1"/>
    <row r="13153" customFormat="1"/>
    <row r="13154" customFormat="1"/>
    <row r="13155" customFormat="1"/>
    <row r="13156" customFormat="1"/>
    <row r="13157" customFormat="1"/>
    <row r="13158" customFormat="1"/>
    <row r="13159" customFormat="1"/>
    <row r="13160" customFormat="1"/>
    <row r="13161" customFormat="1"/>
    <row r="13162" customFormat="1"/>
    <row r="13163" customFormat="1"/>
    <row r="13164" customFormat="1"/>
    <row r="13165" customFormat="1"/>
    <row r="13166" customFormat="1"/>
    <row r="13167" customFormat="1"/>
    <row r="13168" customFormat="1"/>
    <row r="13169" customFormat="1"/>
    <row r="13170" customFormat="1"/>
    <row r="13171" customFormat="1"/>
    <row r="13172" customFormat="1"/>
    <row r="13173" customFormat="1"/>
    <row r="13174" customFormat="1"/>
    <row r="13175" customFormat="1"/>
    <row r="13176" customFormat="1"/>
    <row r="13177" customFormat="1"/>
    <row r="13178" customFormat="1"/>
    <row r="13179" customFormat="1"/>
    <row r="13180" customFormat="1"/>
    <row r="13181" customFormat="1"/>
    <row r="13182" customFormat="1"/>
    <row r="13183" customFormat="1"/>
    <row r="13184" customFormat="1"/>
    <row r="13185" customFormat="1"/>
    <row r="13186" customFormat="1"/>
    <row r="13187" customFormat="1"/>
    <row r="13188" customFormat="1"/>
    <row r="13189" customFormat="1"/>
    <row r="13190" customFormat="1"/>
    <row r="13191" customFormat="1"/>
    <row r="13192" customFormat="1"/>
    <row r="13193" customFormat="1"/>
    <row r="13194" customFormat="1"/>
    <row r="13195" customFormat="1"/>
    <row r="13196" customFormat="1"/>
    <row r="13197" customFormat="1"/>
    <row r="13198" customFormat="1"/>
    <row r="13199" customFormat="1"/>
    <row r="13200" customFormat="1"/>
    <row r="13201" customFormat="1"/>
    <row r="13202" customFormat="1"/>
    <row r="13203" customFormat="1"/>
    <row r="13204" customFormat="1"/>
    <row r="13205" customFormat="1"/>
    <row r="13206" customFormat="1"/>
    <row r="13207" customFormat="1"/>
    <row r="13208" customFormat="1"/>
    <row r="13209" customFormat="1"/>
    <row r="13210" customFormat="1"/>
    <row r="13211" customFormat="1"/>
    <row r="13212" customFormat="1"/>
    <row r="13213" customFormat="1"/>
    <row r="13214" customFormat="1"/>
    <row r="13215" customFormat="1"/>
    <row r="13216" customFormat="1"/>
    <row r="13217" customFormat="1"/>
    <row r="13218" customFormat="1"/>
    <row r="13219" customFormat="1"/>
    <row r="13220" customFormat="1"/>
    <row r="13221" customFormat="1"/>
    <row r="13222" customFormat="1"/>
    <row r="13223" customFormat="1"/>
    <row r="13224" customFormat="1"/>
    <row r="13225" customFormat="1"/>
    <row r="13226" customFormat="1"/>
    <row r="13227" customFormat="1"/>
    <row r="13228" customFormat="1"/>
    <row r="13229" customFormat="1"/>
    <row r="13230" customFormat="1"/>
    <row r="13231" customFormat="1"/>
    <row r="13232" customFormat="1"/>
    <row r="13233" customFormat="1"/>
    <row r="13234" customFormat="1"/>
    <row r="13235" customFormat="1"/>
    <row r="13236" customFormat="1"/>
    <row r="13237" customFormat="1"/>
    <row r="13238" customFormat="1"/>
    <row r="13239" customFormat="1"/>
    <row r="13240" customFormat="1"/>
    <row r="13241" customFormat="1"/>
    <row r="13242" customFormat="1"/>
    <row r="13243" customFormat="1"/>
    <row r="13244" customFormat="1"/>
    <row r="13245" customFormat="1"/>
    <row r="13246" customFormat="1"/>
    <row r="13247" customFormat="1"/>
    <row r="13248" customFormat="1"/>
    <row r="13249" customFormat="1"/>
    <row r="13250" customFormat="1"/>
    <row r="13251" customFormat="1"/>
    <row r="13252" customFormat="1"/>
    <row r="13253" customFormat="1"/>
    <row r="13254" customFormat="1"/>
    <row r="13255" customFormat="1"/>
    <row r="13256" customFormat="1"/>
    <row r="13257" customFormat="1"/>
    <row r="13258" customFormat="1"/>
    <row r="13259" customFormat="1"/>
    <row r="13260" customFormat="1"/>
    <row r="13261" customFormat="1"/>
    <row r="13262" customFormat="1"/>
    <row r="13263" customFormat="1"/>
    <row r="13264" customFormat="1"/>
    <row r="13265" customFormat="1"/>
    <row r="13266" customFormat="1"/>
    <row r="13267" customFormat="1"/>
    <row r="13268" customFormat="1"/>
    <row r="13269" customFormat="1"/>
    <row r="13270" customFormat="1"/>
    <row r="13271" customFormat="1"/>
    <row r="13272" customFormat="1"/>
    <row r="13273" customFormat="1"/>
    <row r="13274" customFormat="1"/>
    <row r="13275" customFormat="1"/>
    <row r="13276" customFormat="1"/>
    <row r="13277" customFormat="1"/>
    <row r="13278" customFormat="1"/>
    <row r="13279" customFormat="1"/>
    <row r="13280" customFormat="1"/>
    <row r="13281" customFormat="1"/>
    <row r="13282" customFormat="1"/>
    <row r="13283" customFormat="1"/>
    <row r="13284" customFormat="1"/>
    <row r="13285" customFormat="1"/>
    <row r="13286" customFormat="1"/>
    <row r="13287" customFormat="1"/>
    <row r="13288" customFormat="1"/>
    <row r="13289" customFormat="1"/>
    <row r="13290" customFormat="1"/>
    <row r="13291" customFormat="1"/>
    <row r="13292" customFormat="1"/>
    <row r="13293" customFormat="1"/>
    <row r="13294" customFormat="1"/>
    <row r="13295" customFormat="1"/>
    <row r="13296" customFormat="1"/>
    <row r="13297" customFormat="1"/>
    <row r="13298" customFormat="1"/>
    <row r="13299" customFormat="1"/>
    <row r="13300" customFormat="1"/>
    <row r="13301" customFormat="1"/>
    <row r="13302" customFormat="1"/>
    <row r="13303" customFormat="1"/>
    <row r="13304" customFormat="1"/>
    <row r="13305" customFormat="1"/>
    <row r="13306" customFormat="1"/>
    <row r="13307" customFormat="1"/>
    <row r="13308" customFormat="1"/>
    <row r="13309" customFormat="1"/>
    <row r="13310" customFormat="1"/>
    <row r="13311" customFormat="1"/>
    <row r="13312" customFormat="1"/>
    <row r="13313" customFormat="1"/>
    <row r="13314" customFormat="1"/>
    <row r="13315" customFormat="1"/>
    <row r="13316" customFormat="1"/>
    <row r="13317" customFormat="1"/>
    <row r="13318" customFormat="1"/>
    <row r="13319" customFormat="1"/>
    <row r="13320" customFormat="1"/>
    <row r="13321" customFormat="1"/>
    <row r="13322" customFormat="1"/>
    <row r="13323" customFormat="1"/>
    <row r="13324" customFormat="1"/>
    <row r="13325" customFormat="1"/>
    <row r="13326" customFormat="1"/>
    <row r="13327" customFormat="1"/>
    <row r="13328" customFormat="1"/>
    <row r="13329" customFormat="1"/>
    <row r="13330" customFormat="1"/>
    <row r="13331" customFormat="1"/>
    <row r="13332" customFormat="1"/>
    <row r="13333" customFormat="1"/>
    <row r="13334" customFormat="1"/>
    <row r="13335" customFormat="1"/>
    <row r="13336" customFormat="1"/>
    <row r="13337" customFormat="1"/>
    <row r="13338" customFormat="1"/>
    <row r="13339" customFormat="1"/>
    <row r="13340" customFormat="1"/>
    <row r="13341" customFormat="1"/>
    <row r="13342" customFormat="1"/>
    <row r="13343" customFormat="1"/>
    <row r="13344" customFormat="1"/>
    <row r="13345" customFormat="1"/>
    <row r="13346" customFormat="1"/>
    <row r="13347" customFormat="1"/>
    <row r="13348" customFormat="1"/>
    <row r="13349" customFormat="1"/>
    <row r="13350" customFormat="1"/>
    <row r="13351" customFormat="1"/>
    <row r="13352" customFormat="1"/>
    <row r="13353" customFormat="1"/>
    <row r="13354" customFormat="1"/>
    <row r="13355" customFormat="1"/>
    <row r="13356" customFormat="1"/>
    <row r="13357" customFormat="1"/>
    <row r="13358" customFormat="1"/>
    <row r="13359" customFormat="1"/>
    <row r="13360" customFormat="1"/>
    <row r="13361" customFormat="1"/>
    <row r="13362" customFormat="1"/>
    <row r="13363" customFormat="1"/>
    <row r="13364" customFormat="1"/>
    <row r="13365" customFormat="1"/>
    <row r="13366" customFormat="1"/>
    <row r="13367" customFormat="1"/>
    <row r="13368" customFormat="1"/>
    <row r="13369" customFormat="1"/>
    <row r="13370" customFormat="1"/>
    <row r="13371" customFormat="1"/>
    <row r="13372" customFormat="1"/>
    <row r="13373" customFormat="1"/>
    <row r="13374" customFormat="1"/>
    <row r="13375" customFormat="1"/>
    <row r="13376" customFormat="1"/>
    <row r="13377" customFormat="1"/>
    <row r="13378" customFormat="1"/>
    <row r="13379" customFormat="1"/>
    <row r="13380" customFormat="1"/>
    <row r="13381" customFormat="1"/>
    <row r="13382" customFormat="1"/>
    <row r="13383" customFormat="1"/>
    <row r="13384" customFormat="1"/>
    <row r="13385" customFormat="1"/>
    <row r="13386" customFormat="1"/>
    <row r="13387" customFormat="1"/>
    <row r="13388" customFormat="1"/>
    <row r="13389" customFormat="1"/>
    <row r="13390" customFormat="1"/>
    <row r="13391" customFormat="1"/>
    <row r="13392" customFormat="1"/>
    <row r="13393" customFormat="1"/>
    <row r="13394" customFormat="1"/>
    <row r="13395" customFormat="1"/>
    <row r="13396" customFormat="1"/>
    <row r="13397" customFormat="1"/>
    <row r="13398" customFormat="1"/>
    <row r="13399" customFormat="1"/>
    <row r="13400" customFormat="1"/>
    <row r="13401" customFormat="1"/>
    <row r="13402" customFormat="1"/>
    <row r="13403" customFormat="1"/>
    <row r="13404" customFormat="1"/>
    <row r="13405" customFormat="1"/>
    <row r="13406" customFormat="1"/>
    <row r="13407" customFormat="1"/>
    <row r="13408" customFormat="1"/>
    <row r="13409" customFormat="1"/>
    <row r="13410" customFormat="1"/>
    <row r="13411" customFormat="1"/>
    <row r="13412" customFormat="1"/>
    <row r="13413" customFormat="1"/>
    <row r="13414" customFormat="1"/>
    <row r="13415" customFormat="1"/>
    <row r="13416" customFormat="1"/>
    <row r="13417" customFormat="1"/>
    <row r="13418" customFormat="1"/>
    <row r="13419" customFormat="1"/>
    <row r="13420" customFormat="1"/>
    <row r="13421" customFormat="1"/>
    <row r="13422" customFormat="1"/>
    <row r="13423" customFormat="1"/>
    <row r="13424" customFormat="1"/>
    <row r="13425" customFormat="1"/>
    <row r="13426" customFormat="1"/>
    <row r="13427" customFormat="1"/>
    <row r="13428" customFormat="1"/>
    <row r="13429" customFormat="1"/>
    <row r="13430" customFormat="1"/>
    <row r="13431" customFormat="1"/>
    <row r="13432" customFormat="1"/>
    <row r="13433" customFormat="1"/>
    <row r="13434" customFormat="1"/>
    <row r="13435" customFormat="1"/>
    <row r="13436" customFormat="1"/>
    <row r="13437" customFormat="1"/>
    <row r="13438" customFormat="1"/>
    <row r="13439" customFormat="1"/>
    <row r="13440" customFormat="1"/>
    <row r="13441" customFormat="1"/>
    <row r="13442" customFormat="1"/>
    <row r="13443" customFormat="1"/>
    <row r="13444" customFormat="1"/>
    <row r="13445" customFormat="1"/>
    <row r="13446" customFormat="1"/>
    <row r="13447" customFormat="1"/>
    <row r="13448" customFormat="1"/>
    <row r="13449" customFormat="1"/>
    <row r="13450" customFormat="1"/>
    <row r="13451" customFormat="1"/>
    <row r="13452" customFormat="1"/>
    <row r="13453" customFormat="1"/>
    <row r="13454" customFormat="1"/>
    <row r="13455" customFormat="1"/>
    <row r="13456" customFormat="1"/>
    <row r="13457" customFormat="1"/>
    <row r="13458" customFormat="1"/>
    <row r="13459" customFormat="1"/>
    <row r="13460" customFormat="1"/>
    <row r="13461" customFormat="1"/>
    <row r="13462" customFormat="1"/>
    <row r="13463" customFormat="1"/>
    <row r="13464" customFormat="1"/>
    <row r="13465" customFormat="1"/>
    <row r="13466" customFormat="1"/>
    <row r="13467" customFormat="1"/>
    <row r="13468" customFormat="1"/>
    <row r="13469" customFormat="1"/>
    <row r="13470" customFormat="1"/>
    <row r="13471" customFormat="1"/>
    <row r="13472" customFormat="1"/>
    <row r="13473" customFormat="1"/>
    <row r="13474" customFormat="1"/>
    <row r="13475" customFormat="1"/>
    <row r="13476" customFormat="1"/>
    <row r="13477" customFormat="1"/>
    <row r="13478" customFormat="1"/>
    <row r="13479" customFormat="1"/>
    <row r="13480" customFormat="1"/>
    <row r="13481" customFormat="1"/>
    <row r="13482" customFormat="1"/>
    <row r="13483" customFormat="1"/>
    <row r="13484" customFormat="1"/>
    <row r="13485" customFormat="1"/>
    <row r="13486" customFormat="1"/>
    <row r="13487" customFormat="1"/>
    <row r="13488" customFormat="1"/>
    <row r="13489" customFormat="1"/>
    <row r="13490" customFormat="1"/>
    <row r="13491" customFormat="1"/>
    <row r="13492" customFormat="1"/>
    <row r="13493" customFormat="1"/>
    <row r="13494" customFormat="1"/>
    <row r="13495" customFormat="1"/>
    <row r="13496" customFormat="1"/>
    <row r="13497" customFormat="1"/>
    <row r="13498" customFormat="1"/>
    <row r="13499" customFormat="1"/>
    <row r="13500" customFormat="1"/>
    <row r="13501" customFormat="1"/>
    <row r="13502" customFormat="1"/>
    <row r="13503" customFormat="1"/>
    <row r="13504" customFormat="1"/>
    <row r="13505" customFormat="1"/>
    <row r="13506" customFormat="1"/>
    <row r="13507" customFormat="1"/>
    <row r="13508" customFormat="1"/>
    <row r="13509" customFormat="1"/>
    <row r="13510" customFormat="1"/>
    <row r="13511" customFormat="1"/>
    <row r="13512" customFormat="1"/>
    <row r="13513" customFormat="1"/>
    <row r="13514" customFormat="1"/>
    <row r="13515" customFormat="1"/>
    <row r="13516" customFormat="1"/>
    <row r="13517" customFormat="1"/>
    <row r="13518" customFormat="1"/>
    <row r="13519" customFormat="1"/>
    <row r="13520" customFormat="1"/>
    <row r="13521" customFormat="1"/>
    <row r="13522" customFormat="1"/>
    <row r="13523" customFormat="1"/>
    <row r="13524" customFormat="1"/>
    <row r="13525" customFormat="1"/>
    <row r="13526" customFormat="1"/>
    <row r="13527" customFormat="1"/>
    <row r="13528" customFormat="1"/>
    <row r="13529" customFormat="1"/>
    <row r="13530" customFormat="1"/>
    <row r="13531" customFormat="1"/>
    <row r="13532" customFormat="1"/>
    <row r="13533" customFormat="1"/>
    <row r="13534" customFormat="1"/>
    <row r="13535" customFormat="1"/>
    <row r="13536" customFormat="1"/>
    <row r="13537" customFormat="1"/>
    <row r="13538" customFormat="1"/>
    <row r="13539" customFormat="1"/>
    <row r="13540" customFormat="1"/>
    <row r="13541" customFormat="1"/>
    <row r="13542" customFormat="1"/>
    <row r="13543" customFormat="1"/>
    <row r="13544" customFormat="1"/>
    <row r="13545" customFormat="1"/>
    <row r="13546" customFormat="1"/>
    <row r="13547" customFormat="1"/>
    <row r="13548" customFormat="1"/>
    <row r="13549" customFormat="1"/>
    <row r="13550" customFormat="1"/>
    <row r="13551" customFormat="1"/>
    <row r="13552" customFormat="1"/>
    <row r="13553" customFormat="1"/>
    <row r="13554" customFormat="1"/>
    <row r="13555" customFormat="1"/>
    <row r="13556" customFormat="1"/>
    <row r="13557" customFormat="1"/>
    <row r="13558" customFormat="1"/>
    <row r="13559" customFormat="1"/>
    <row r="13560" customFormat="1"/>
    <row r="13561" customFormat="1"/>
    <row r="13562" customFormat="1"/>
    <row r="13563" customFormat="1"/>
    <row r="13564" customFormat="1"/>
    <row r="13565" customFormat="1"/>
    <row r="13566" customFormat="1"/>
    <row r="13567" customFormat="1"/>
    <row r="13568" customFormat="1"/>
    <row r="13569" customFormat="1"/>
    <row r="13570" customFormat="1"/>
    <row r="13571" customFormat="1"/>
    <row r="13572" customFormat="1"/>
    <row r="13573" customFormat="1"/>
    <row r="13574" customFormat="1"/>
    <row r="13575" customFormat="1"/>
    <row r="13576" customFormat="1"/>
    <row r="13577" customFormat="1"/>
    <row r="13578" customFormat="1"/>
    <row r="13579" customFormat="1"/>
    <row r="13580" customFormat="1"/>
    <row r="13581" customFormat="1"/>
    <row r="13582" customFormat="1"/>
    <row r="13583" customFormat="1"/>
    <row r="13584" customFormat="1"/>
    <row r="13585" customFormat="1"/>
    <row r="13586" customFormat="1"/>
    <row r="13587" customFormat="1"/>
    <row r="13588" customFormat="1"/>
    <row r="13589" customFormat="1"/>
    <row r="13590" customFormat="1"/>
    <row r="13591" customFormat="1"/>
    <row r="13592" customFormat="1"/>
    <row r="13593" customFormat="1"/>
    <row r="13594" customFormat="1"/>
    <row r="13595" customFormat="1"/>
    <row r="13596" customFormat="1"/>
    <row r="13597" customFormat="1"/>
    <row r="13598" customFormat="1"/>
    <row r="13599" customFormat="1"/>
    <row r="13600" customFormat="1"/>
    <row r="13601" customFormat="1"/>
    <row r="13602" customFormat="1"/>
    <row r="13603" customFormat="1"/>
    <row r="13604" customFormat="1"/>
    <row r="13605" customFormat="1"/>
    <row r="13606" customFormat="1"/>
    <row r="13607" customFormat="1"/>
    <row r="13608" customFormat="1"/>
    <row r="13609" customFormat="1"/>
    <row r="13610" customFormat="1"/>
    <row r="13611" customFormat="1"/>
    <row r="13612" customFormat="1"/>
    <row r="13613" customFormat="1"/>
    <row r="13614" customFormat="1"/>
    <row r="13615" customFormat="1"/>
    <row r="13616" customFormat="1"/>
    <row r="13617" customFormat="1"/>
    <row r="13618" customFormat="1"/>
    <row r="13619" customFormat="1"/>
    <row r="13620" customFormat="1"/>
    <row r="13621" customFormat="1"/>
    <row r="13622" customFormat="1"/>
    <row r="13623" customFormat="1"/>
    <row r="13624" customFormat="1"/>
    <row r="13625" customFormat="1"/>
    <row r="13626" customFormat="1"/>
    <row r="13627" customFormat="1"/>
    <row r="13628" customFormat="1"/>
    <row r="13629" customFormat="1"/>
    <row r="13630" customFormat="1"/>
    <row r="13631" customFormat="1"/>
    <row r="13632" customFormat="1"/>
    <row r="13633" customFormat="1"/>
    <row r="13634" customFormat="1"/>
    <row r="13635" customFormat="1"/>
    <row r="13636" customFormat="1"/>
    <row r="13637" customFormat="1"/>
    <row r="13638" customFormat="1"/>
    <row r="13639" customFormat="1"/>
    <row r="13640" customFormat="1"/>
    <row r="13641" customFormat="1"/>
    <row r="13642" customFormat="1"/>
    <row r="13643" customFormat="1"/>
    <row r="13644" customFormat="1"/>
    <row r="13645" customFormat="1"/>
    <row r="13646" customFormat="1"/>
    <row r="13647" customFormat="1"/>
    <row r="13648" customFormat="1"/>
    <row r="13649" customFormat="1"/>
    <row r="13650" customFormat="1"/>
    <row r="13651" customFormat="1"/>
    <row r="13652" customFormat="1"/>
    <row r="13653" customFormat="1"/>
    <row r="13654" customFormat="1"/>
    <row r="13655" customFormat="1"/>
    <row r="13656" customFormat="1"/>
    <row r="13657" customFormat="1"/>
    <row r="13658" customFormat="1"/>
    <row r="13659" customFormat="1"/>
    <row r="13660" customFormat="1"/>
    <row r="13661" customFormat="1"/>
    <row r="13662" customFormat="1"/>
    <row r="13663" customFormat="1"/>
    <row r="13664" customFormat="1"/>
    <row r="13665" customFormat="1"/>
    <row r="13666" customFormat="1"/>
    <row r="13667" customFormat="1"/>
    <row r="13668" customFormat="1"/>
    <row r="13669" customFormat="1"/>
    <row r="13670" customFormat="1"/>
    <row r="13671" customFormat="1"/>
    <row r="13672" customFormat="1"/>
    <row r="13673" customFormat="1"/>
    <row r="13674" customFormat="1"/>
    <row r="13675" customFormat="1"/>
    <row r="13676" customFormat="1"/>
    <row r="13677" customFormat="1"/>
    <row r="13678" customFormat="1"/>
    <row r="13679" customFormat="1"/>
    <row r="13680" customFormat="1"/>
    <row r="13681" customFormat="1"/>
    <row r="13682" customFormat="1"/>
    <row r="13683" customFormat="1"/>
    <row r="13684" customFormat="1"/>
    <row r="13685" customFormat="1"/>
    <row r="13686" customFormat="1"/>
    <row r="13687" customFormat="1"/>
    <row r="13688" customFormat="1"/>
    <row r="13689" customFormat="1"/>
    <row r="13690" customFormat="1"/>
    <row r="13691" customFormat="1"/>
    <row r="13692" customFormat="1"/>
    <row r="13693" customFormat="1"/>
    <row r="13694" customFormat="1"/>
    <row r="13695" customFormat="1"/>
    <row r="13696" customFormat="1"/>
    <row r="13697" customFormat="1"/>
    <row r="13698" customFormat="1"/>
    <row r="13699" customFormat="1"/>
    <row r="13700" customFormat="1"/>
    <row r="13701" customFormat="1"/>
    <row r="13702" customFormat="1"/>
    <row r="13703" customFormat="1"/>
    <row r="13704" customFormat="1"/>
    <row r="13705" customFormat="1"/>
    <row r="13706" customFormat="1"/>
    <row r="13707" customFormat="1"/>
    <row r="13708" customFormat="1"/>
    <row r="13709" customFormat="1"/>
    <row r="13710" customFormat="1"/>
    <row r="13711" customFormat="1"/>
    <row r="13712" customFormat="1"/>
    <row r="13713" customFormat="1"/>
    <row r="13714" customFormat="1"/>
    <row r="13715" customFormat="1"/>
    <row r="13716" customFormat="1"/>
    <row r="13717" customFormat="1"/>
    <row r="13718" customFormat="1"/>
    <row r="13719" customFormat="1"/>
    <row r="13720" customFormat="1"/>
    <row r="13721" customFormat="1"/>
    <row r="13722" customFormat="1"/>
    <row r="13723" customFormat="1"/>
    <row r="13724" customFormat="1"/>
    <row r="13725" customFormat="1"/>
    <row r="13726" customFormat="1"/>
    <row r="13727" customFormat="1"/>
    <row r="13728" customFormat="1"/>
    <row r="13729" customFormat="1"/>
    <row r="13730" customFormat="1"/>
    <row r="13731" customFormat="1"/>
    <row r="13732" customFormat="1"/>
    <row r="13733" customFormat="1"/>
    <row r="13734" customFormat="1"/>
    <row r="13735" customFormat="1"/>
    <row r="13736" customFormat="1"/>
    <row r="13737" customFormat="1"/>
    <row r="13738" customFormat="1"/>
    <row r="13739" customFormat="1"/>
    <row r="13740" customFormat="1"/>
    <row r="13741" customFormat="1"/>
    <row r="13742" customFormat="1"/>
    <row r="13743" customFormat="1"/>
    <row r="13744" customFormat="1"/>
    <row r="13745" customFormat="1"/>
    <row r="13746" customFormat="1"/>
    <row r="13747" customFormat="1"/>
    <row r="13748" customFormat="1"/>
    <row r="13749" customFormat="1"/>
    <row r="13750" customFormat="1"/>
    <row r="13751" customFormat="1"/>
    <row r="13752" customFormat="1"/>
    <row r="13753" customFormat="1"/>
    <row r="13754" customFormat="1"/>
    <row r="13755" customFormat="1"/>
    <row r="13756" customFormat="1"/>
    <row r="13757" customFormat="1"/>
    <row r="13758" customFormat="1"/>
    <row r="13759" customFormat="1"/>
    <row r="13760" customFormat="1"/>
    <row r="13761" customFormat="1"/>
    <row r="13762" customFormat="1"/>
    <row r="13763" customFormat="1"/>
    <row r="13764" customFormat="1"/>
    <row r="13765" customFormat="1"/>
    <row r="13766" customFormat="1"/>
    <row r="13767" customFormat="1"/>
    <row r="13768" customFormat="1"/>
    <row r="13769" customFormat="1"/>
    <row r="13770" customFormat="1"/>
    <row r="13771" customFormat="1"/>
    <row r="13772" customFormat="1"/>
    <row r="13773" customFormat="1"/>
    <row r="13774" customFormat="1"/>
    <row r="13775" customFormat="1"/>
    <row r="13776" customFormat="1"/>
    <row r="13777" customFormat="1"/>
    <row r="13778" customFormat="1"/>
    <row r="13779" customFormat="1"/>
    <row r="13780" customFormat="1"/>
    <row r="13781" customFormat="1"/>
    <row r="13782" customFormat="1"/>
    <row r="13783" customFormat="1"/>
    <row r="13784" customFormat="1"/>
    <row r="13785" customFormat="1"/>
    <row r="13786" customFormat="1"/>
    <row r="13787" customFormat="1"/>
    <row r="13788" customFormat="1"/>
    <row r="13789" customFormat="1"/>
    <row r="13790" customFormat="1"/>
    <row r="13791" customFormat="1"/>
    <row r="13792" customFormat="1"/>
    <row r="13793" customFormat="1"/>
    <row r="13794" customFormat="1"/>
    <row r="13795" customFormat="1"/>
    <row r="13796" customFormat="1"/>
    <row r="13797" customFormat="1"/>
    <row r="13798" customFormat="1"/>
    <row r="13799" customFormat="1"/>
    <row r="13800" customFormat="1"/>
    <row r="13801" customFormat="1"/>
    <row r="13802" customFormat="1"/>
    <row r="13803" customFormat="1"/>
    <row r="13804" customFormat="1"/>
    <row r="13805" customFormat="1"/>
    <row r="13806" customFormat="1"/>
    <row r="13807" customFormat="1"/>
    <row r="13808" customFormat="1"/>
    <row r="13809" customFormat="1"/>
    <row r="13810" customFormat="1"/>
    <row r="13811" customFormat="1"/>
    <row r="13812" customFormat="1"/>
    <row r="13813" customFormat="1"/>
    <row r="13814" customFormat="1"/>
    <row r="13815" customFormat="1"/>
    <row r="13816" customFormat="1"/>
    <row r="13817" customFormat="1"/>
    <row r="13818" customFormat="1"/>
    <row r="13819" customFormat="1"/>
    <row r="13820" customFormat="1"/>
    <row r="13821" customFormat="1"/>
    <row r="13822" customFormat="1"/>
    <row r="13823" customFormat="1"/>
    <row r="13824" customFormat="1"/>
    <row r="13825" customFormat="1"/>
    <row r="13826" customFormat="1"/>
    <row r="13827" customFormat="1"/>
    <row r="13828" customFormat="1"/>
    <row r="13829" customFormat="1"/>
    <row r="13830" customFormat="1"/>
    <row r="13831" customFormat="1"/>
    <row r="13832" customFormat="1"/>
    <row r="13833" customFormat="1"/>
    <row r="13834" customFormat="1"/>
    <row r="13835" customFormat="1"/>
    <row r="13836" customFormat="1"/>
    <row r="13837" customFormat="1"/>
    <row r="13838" customFormat="1"/>
    <row r="13839" customFormat="1"/>
    <row r="13840" customFormat="1"/>
    <row r="13841" customFormat="1"/>
    <row r="13842" customFormat="1"/>
    <row r="13843" customFormat="1"/>
    <row r="13844" customFormat="1"/>
    <row r="13845" customFormat="1"/>
    <row r="13846" customFormat="1"/>
    <row r="13847" customFormat="1"/>
    <row r="13848" customFormat="1"/>
    <row r="13849" customFormat="1"/>
    <row r="13850" customFormat="1"/>
    <row r="13851" customFormat="1"/>
    <row r="13852" customFormat="1"/>
    <row r="13853" customFormat="1"/>
    <row r="13854" customFormat="1"/>
    <row r="13855" customFormat="1"/>
    <row r="13856" customFormat="1"/>
    <row r="13857" customFormat="1"/>
    <row r="13858" customFormat="1"/>
    <row r="13859" customFormat="1"/>
    <row r="13860" customFormat="1"/>
    <row r="13861" customFormat="1"/>
    <row r="13862" customFormat="1"/>
    <row r="13863" customFormat="1"/>
    <row r="13864" customFormat="1"/>
    <row r="13865" customFormat="1"/>
    <row r="13866" customFormat="1"/>
    <row r="13867" customFormat="1"/>
    <row r="13868" customFormat="1"/>
    <row r="13869" customFormat="1"/>
    <row r="13870" customFormat="1"/>
    <row r="13871" customFormat="1"/>
    <row r="13872" customFormat="1"/>
    <row r="13873" customFormat="1"/>
    <row r="13874" customFormat="1"/>
    <row r="13875" customFormat="1"/>
    <row r="13876" customFormat="1"/>
    <row r="13877" customFormat="1"/>
    <row r="13878" customFormat="1"/>
    <row r="13879" customFormat="1"/>
    <row r="13880" customFormat="1"/>
    <row r="13881" customFormat="1"/>
    <row r="13882" customFormat="1"/>
    <row r="13883" customFormat="1"/>
    <row r="13884" customFormat="1"/>
    <row r="13885" customFormat="1"/>
    <row r="13886" customFormat="1"/>
    <row r="13887" customFormat="1"/>
    <row r="13888" customFormat="1"/>
    <row r="13889" customFormat="1"/>
    <row r="13890" customFormat="1"/>
    <row r="13891" customFormat="1"/>
    <row r="13892" customFormat="1"/>
    <row r="13893" customFormat="1"/>
    <row r="13894" customFormat="1"/>
    <row r="13895" customFormat="1"/>
    <row r="13896" customFormat="1"/>
    <row r="13897" customFormat="1"/>
    <row r="13898" customFormat="1"/>
    <row r="13899" customFormat="1"/>
    <row r="13900" customFormat="1"/>
    <row r="13901" customFormat="1"/>
    <row r="13902" customFormat="1"/>
    <row r="13903" customFormat="1"/>
    <row r="13904" customFormat="1"/>
    <row r="13905" customFormat="1"/>
    <row r="13906" customFormat="1"/>
    <row r="13907" customFormat="1"/>
    <row r="13908" customFormat="1"/>
    <row r="13909" customFormat="1"/>
    <row r="13910" customFormat="1"/>
    <row r="13911" customFormat="1"/>
    <row r="13912" customFormat="1"/>
    <row r="13913" customFormat="1"/>
    <row r="13914" customFormat="1"/>
    <row r="13915" customFormat="1"/>
    <row r="13916" customFormat="1"/>
    <row r="13917" customFormat="1"/>
    <row r="13918" customFormat="1"/>
    <row r="13919" customFormat="1"/>
    <row r="13920" customFormat="1"/>
    <row r="13921" customFormat="1"/>
    <row r="13922" customFormat="1"/>
    <row r="13923" customFormat="1"/>
    <row r="13924" customFormat="1"/>
    <row r="13925" customFormat="1"/>
    <row r="13926" customFormat="1"/>
    <row r="13927" customFormat="1"/>
    <row r="13928" customFormat="1"/>
    <row r="13929" customFormat="1"/>
    <row r="13930" customFormat="1"/>
    <row r="13931" customFormat="1"/>
    <row r="13932" customFormat="1"/>
    <row r="13933" customFormat="1"/>
    <row r="13934" customFormat="1"/>
    <row r="13935" customFormat="1"/>
    <row r="13936" customFormat="1"/>
    <row r="13937" customFormat="1"/>
    <row r="13938" customFormat="1"/>
    <row r="13939" customFormat="1"/>
    <row r="13940" customFormat="1"/>
    <row r="13941" customFormat="1"/>
    <row r="13942" customFormat="1"/>
    <row r="13943" customFormat="1"/>
    <row r="13944" customFormat="1"/>
    <row r="13945" customFormat="1"/>
    <row r="13946" customFormat="1"/>
    <row r="13947" customFormat="1"/>
    <row r="13948" customFormat="1"/>
    <row r="13949" customFormat="1"/>
    <row r="13950" customFormat="1"/>
    <row r="13951" customFormat="1"/>
    <row r="13952" customFormat="1"/>
    <row r="13953" customFormat="1"/>
    <row r="13954" customFormat="1"/>
    <row r="13955" customFormat="1"/>
    <row r="13956" customFormat="1"/>
    <row r="13957" customFormat="1"/>
    <row r="13958" customFormat="1"/>
    <row r="13959" customFormat="1"/>
    <row r="13960" customFormat="1"/>
    <row r="13961" customFormat="1"/>
    <row r="13962" customFormat="1"/>
    <row r="13963" customFormat="1"/>
    <row r="13964" customFormat="1"/>
    <row r="13965" customFormat="1"/>
    <row r="13966" customFormat="1"/>
    <row r="13967" customFormat="1"/>
    <row r="13968" customFormat="1"/>
    <row r="13969" customFormat="1"/>
    <row r="13970" customFormat="1"/>
    <row r="13971" customFormat="1"/>
    <row r="13972" customFormat="1"/>
    <row r="13973" customFormat="1"/>
    <row r="13974" customFormat="1"/>
    <row r="13975" customFormat="1"/>
    <row r="13976" customFormat="1"/>
    <row r="13977" customFormat="1"/>
    <row r="13978" customFormat="1"/>
    <row r="13979" customFormat="1"/>
    <row r="13980" customFormat="1"/>
    <row r="13981" customFormat="1"/>
    <row r="13982" customFormat="1"/>
    <row r="13983" customFormat="1"/>
    <row r="13984" customFormat="1"/>
    <row r="13985" customFormat="1"/>
    <row r="13986" customFormat="1"/>
    <row r="13987" customFormat="1"/>
    <row r="13988" customFormat="1"/>
    <row r="13989" customFormat="1"/>
    <row r="13990" customFormat="1"/>
    <row r="13991" customFormat="1"/>
    <row r="13992" customFormat="1"/>
    <row r="13993" customFormat="1"/>
    <row r="13994" customFormat="1"/>
    <row r="13995" customFormat="1"/>
    <row r="13996" customFormat="1"/>
    <row r="13997" customFormat="1"/>
    <row r="13998" customFormat="1"/>
    <row r="13999" customFormat="1"/>
    <row r="14000" customFormat="1"/>
    <row r="14001" customFormat="1"/>
    <row r="14002" customFormat="1"/>
    <row r="14003" customFormat="1"/>
    <row r="14004" customFormat="1"/>
    <row r="14005" customFormat="1"/>
    <row r="14006" customFormat="1"/>
    <row r="14007" customFormat="1"/>
    <row r="14008" customFormat="1"/>
    <row r="14009" customFormat="1"/>
    <row r="14010" customFormat="1"/>
    <row r="14011" customFormat="1"/>
    <row r="14012" customFormat="1"/>
    <row r="14013" customFormat="1"/>
    <row r="14014" customFormat="1"/>
    <row r="14015" customFormat="1"/>
    <row r="14016" customFormat="1"/>
    <row r="14017" customFormat="1"/>
    <row r="14018" customFormat="1"/>
    <row r="14019" customFormat="1"/>
    <row r="14020" customFormat="1"/>
    <row r="14021" customFormat="1"/>
    <row r="14022" customFormat="1"/>
    <row r="14023" customFormat="1"/>
    <row r="14024" customFormat="1"/>
    <row r="14025" customFormat="1"/>
    <row r="14026" customFormat="1"/>
    <row r="14027" customFormat="1"/>
    <row r="14028" customFormat="1"/>
    <row r="14029" customFormat="1"/>
    <row r="14030" customFormat="1"/>
    <row r="14031" customFormat="1"/>
    <row r="14032" customFormat="1"/>
    <row r="14033" customFormat="1"/>
    <row r="14034" customFormat="1"/>
    <row r="14035" customFormat="1"/>
    <row r="14036" customFormat="1"/>
    <row r="14037" customFormat="1"/>
    <row r="14038" customFormat="1"/>
    <row r="14039" customFormat="1"/>
    <row r="14040" customFormat="1"/>
    <row r="14041" customFormat="1"/>
    <row r="14042" customFormat="1"/>
    <row r="14043" customFormat="1"/>
    <row r="14044" customFormat="1"/>
    <row r="14045" customFormat="1"/>
    <row r="14046" customFormat="1"/>
    <row r="14047" customFormat="1"/>
    <row r="14048" customFormat="1"/>
    <row r="14049" customFormat="1"/>
    <row r="14050" customFormat="1"/>
    <row r="14051" customFormat="1"/>
    <row r="14052" customFormat="1"/>
    <row r="14053" customFormat="1"/>
    <row r="14054" customFormat="1"/>
    <row r="14055" customFormat="1"/>
    <row r="14056" customFormat="1"/>
    <row r="14057" customFormat="1"/>
    <row r="14058" customFormat="1"/>
    <row r="14059" customFormat="1"/>
    <row r="14060" customFormat="1"/>
    <row r="14061" customFormat="1"/>
    <row r="14062" customFormat="1"/>
    <row r="14063" customFormat="1"/>
    <row r="14064" customFormat="1"/>
    <row r="14065" customFormat="1"/>
    <row r="14066" customFormat="1"/>
    <row r="14067" customFormat="1"/>
    <row r="14068" customFormat="1"/>
    <row r="14069" customFormat="1"/>
    <row r="14070" customFormat="1"/>
    <row r="14071" customFormat="1"/>
    <row r="14072" customFormat="1"/>
    <row r="14073" customFormat="1"/>
    <row r="14074" customFormat="1"/>
    <row r="14075" customFormat="1"/>
    <row r="14076" customFormat="1"/>
    <row r="14077" customFormat="1"/>
    <row r="14078" customFormat="1"/>
    <row r="14079" customFormat="1"/>
    <row r="14080" customFormat="1"/>
    <row r="14081" customFormat="1"/>
    <row r="14082" customFormat="1"/>
    <row r="14083" customFormat="1"/>
    <row r="14084" customFormat="1"/>
    <row r="14085" customFormat="1"/>
    <row r="14086" customFormat="1"/>
    <row r="14087" customFormat="1"/>
    <row r="14088" customFormat="1"/>
    <row r="14089" customFormat="1"/>
    <row r="14090" customFormat="1"/>
    <row r="14091" customFormat="1"/>
    <row r="14092" customFormat="1"/>
    <row r="14093" customFormat="1"/>
    <row r="14094" customFormat="1"/>
    <row r="14095" customFormat="1"/>
    <row r="14096" customFormat="1"/>
    <row r="14097" customFormat="1"/>
    <row r="14098" customFormat="1"/>
    <row r="14099" customFormat="1"/>
    <row r="14100" customFormat="1"/>
    <row r="14101" customFormat="1"/>
    <row r="14102" customFormat="1"/>
    <row r="14103" customFormat="1"/>
    <row r="14104" customFormat="1"/>
    <row r="14105" customFormat="1"/>
    <row r="14106" customFormat="1"/>
    <row r="14107" customFormat="1"/>
    <row r="14108" customFormat="1"/>
    <row r="14109" customFormat="1"/>
    <row r="14110" customFormat="1"/>
    <row r="14111" customFormat="1"/>
    <row r="14112" customFormat="1"/>
    <row r="14113" customFormat="1"/>
    <row r="14114" customFormat="1"/>
    <row r="14115" customFormat="1"/>
    <row r="14116" customFormat="1"/>
    <row r="14117" customFormat="1"/>
    <row r="14118" customFormat="1"/>
    <row r="14119" customFormat="1"/>
    <row r="14120" customFormat="1"/>
    <row r="14121" customFormat="1"/>
    <row r="14122" customFormat="1"/>
    <row r="14123" customFormat="1"/>
    <row r="14124" customFormat="1"/>
    <row r="14125" customFormat="1"/>
    <row r="14126" customFormat="1"/>
    <row r="14127" customFormat="1"/>
    <row r="14128" customFormat="1"/>
    <row r="14129" customFormat="1"/>
    <row r="14130" customFormat="1"/>
    <row r="14131" customFormat="1"/>
    <row r="14132" customFormat="1"/>
    <row r="14133" customFormat="1"/>
    <row r="14134" customFormat="1"/>
    <row r="14135" customFormat="1"/>
    <row r="14136" customFormat="1"/>
    <row r="14137" customFormat="1"/>
    <row r="14138" customFormat="1"/>
    <row r="14139" customFormat="1"/>
    <row r="14140" customFormat="1"/>
    <row r="14141" customFormat="1"/>
    <row r="14142" customFormat="1"/>
    <row r="14143" customFormat="1"/>
    <row r="14144" customFormat="1"/>
    <row r="14145" customFormat="1"/>
    <row r="14146" customFormat="1"/>
    <row r="14147" customFormat="1"/>
    <row r="14148" customFormat="1"/>
    <row r="14149" customFormat="1"/>
    <row r="14150" customFormat="1"/>
    <row r="14151" customFormat="1"/>
    <row r="14152" customFormat="1"/>
    <row r="14153" customFormat="1"/>
    <row r="14154" customFormat="1"/>
    <row r="14155" customFormat="1"/>
    <row r="14156" customFormat="1"/>
    <row r="14157" customFormat="1"/>
    <row r="14158" customFormat="1"/>
    <row r="14159" customFormat="1"/>
    <row r="14160" customFormat="1"/>
    <row r="14161" customFormat="1"/>
    <row r="14162" customFormat="1"/>
    <row r="14163" customFormat="1"/>
    <row r="14164" customFormat="1"/>
    <row r="14165" customFormat="1"/>
    <row r="14166" customFormat="1"/>
    <row r="14167" customFormat="1"/>
    <row r="14168" customFormat="1"/>
    <row r="14169" customFormat="1"/>
    <row r="14170" customFormat="1"/>
    <row r="14171" customFormat="1"/>
    <row r="14172" customFormat="1"/>
    <row r="14173" customFormat="1"/>
    <row r="14174" customFormat="1"/>
    <row r="14175" customFormat="1"/>
    <row r="14176" customFormat="1"/>
    <row r="14177" customFormat="1"/>
    <row r="14178" customFormat="1"/>
    <row r="14179" customFormat="1"/>
    <row r="14180" customFormat="1"/>
    <row r="14181" customFormat="1"/>
    <row r="14182" customFormat="1"/>
    <row r="14183" customFormat="1"/>
    <row r="14184" customFormat="1"/>
    <row r="14185" customFormat="1"/>
    <row r="14186" customFormat="1"/>
    <row r="14187" customFormat="1"/>
    <row r="14188" customFormat="1"/>
    <row r="14189" customFormat="1"/>
    <row r="14190" customFormat="1"/>
    <row r="14191" customFormat="1"/>
    <row r="14192" customFormat="1"/>
    <row r="14193" customFormat="1"/>
    <row r="14194" customFormat="1"/>
    <row r="14195" customFormat="1"/>
    <row r="14196" customFormat="1"/>
    <row r="14197" customFormat="1"/>
    <row r="14198" customFormat="1"/>
    <row r="14199" customFormat="1"/>
    <row r="14200" customFormat="1"/>
    <row r="14201" customFormat="1"/>
    <row r="14202" customFormat="1"/>
    <row r="14203" customFormat="1"/>
    <row r="14204" customFormat="1"/>
    <row r="14205" customFormat="1"/>
    <row r="14206" customFormat="1"/>
    <row r="14207" customFormat="1"/>
    <row r="14208" customFormat="1"/>
    <row r="14209" customFormat="1"/>
    <row r="14210" customFormat="1"/>
    <row r="14211" customFormat="1"/>
    <row r="14212" customFormat="1"/>
    <row r="14213" customFormat="1"/>
    <row r="14214" customFormat="1"/>
    <row r="14215" customFormat="1"/>
    <row r="14216" customFormat="1"/>
    <row r="14217" customFormat="1"/>
    <row r="14218" customFormat="1"/>
    <row r="14219" customFormat="1"/>
    <row r="14220" customFormat="1"/>
    <row r="14221" customFormat="1"/>
    <row r="14222" customFormat="1"/>
    <row r="14223" customFormat="1"/>
    <row r="14224" customFormat="1"/>
    <row r="14225" customFormat="1"/>
    <row r="14226" customFormat="1"/>
    <row r="14227" customFormat="1"/>
    <row r="14228" customFormat="1"/>
    <row r="14229" customFormat="1"/>
    <row r="14230" customFormat="1"/>
    <row r="14231" customFormat="1"/>
    <row r="14232" customFormat="1"/>
    <row r="14233" customFormat="1"/>
    <row r="14234" customFormat="1"/>
    <row r="14235" customFormat="1"/>
    <row r="14236" customFormat="1"/>
    <row r="14237" customFormat="1"/>
    <row r="14238" customFormat="1"/>
    <row r="14239" customFormat="1"/>
    <row r="14240" customFormat="1"/>
    <row r="14241" customFormat="1"/>
    <row r="14242" customFormat="1"/>
    <row r="14243" customFormat="1"/>
    <row r="14244" customFormat="1"/>
    <row r="14245" customFormat="1"/>
    <row r="14246" customFormat="1"/>
    <row r="14247" customFormat="1"/>
    <row r="14248" customFormat="1"/>
    <row r="14249" customFormat="1"/>
    <row r="14250" customFormat="1"/>
    <row r="14251" customFormat="1"/>
    <row r="14252" customFormat="1"/>
    <row r="14253" customFormat="1"/>
    <row r="14254" customFormat="1"/>
    <row r="14255" customFormat="1"/>
    <row r="14256" customFormat="1"/>
    <row r="14257" customFormat="1"/>
    <row r="14258" customFormat="1"/>
    <row r="14259" customFormat="1"/>
    <row r="14260" customFormat="1"/>
    <row r="14261" customFormat="1"/>
    <row r="14262" customFormat="1"/>
    <row r="14263" customFormat="1"/>
    <row r="14264" customFormat="1"/>
    <row r="14265" customFormat="1"/>
    <row r="14266" customFormat="1"/>
    <row r="14267" customFormat="1"/>
    <row r="14268" customFormat="1"/>
    <row r="14269" customFormat="1"/>
    <row r="14270" customFormat="1"/>
    <row r="14271" customFormat="1"/>
    <row r="14272" customFormat="1"/>
    <row r="14273" customFormat="1"/>
    <row r="14274" customFormat="1"/>
    <row r="14275" customFormat="1"/>
    <row r="14276" customFormat="1"/>
    <row r="14277" customFormat="1"/>
    <row r="14278" customFormat="1"/>
    <row r="14279" customFormat="1"/>
    <row r="14280" customFormat="1"/>
    <row r="14281" customFormat="1"/>
    <row r="14282" customFormat="1"/>
    <row r="14283" customFormat="1"/>
    <row r="14284" customFormat="1"/>
    <row r="14285" customFormat="1"/>
    <row r="14286" customFormat="1"/>
    <row r="14287" customFormat="1"/>
    <row r="14288" customFormat="1"/>
    <row r="14289" customFormat="1"/>
    <row r="14290" customFormat="1"/>
    <row r="14291" customFormat="1"/>
    <row r="14292" customFormat="1"/>
    <row r="14293" customFormat="1"/>
    <row r="14294" customFormat="1"/>
    <row r="14295" customFormat="1"/>
    <row r="14296" customFormat="1"/>
    <row r="14297" customFormat="1"/>
    <row r="14298" customFormat="1"/>
    <row r="14299" customFormat="1"/>
    <row r="14300" customFormat="1"/>
    <row r="14301" customFormat="1"/>
    <row r="14302" customFormat="1"/>
    <row r="14303" customFormat="1"/>
    <row r="14304" customFormat="1"/>
    <row r="14305" customFormat="1"/>
    <row r="14306" customFormat="1"/>
    <row r="14307" customFormat="1"/>
    <row r="14308" customFormat="1"/>
    <row r="14309" customFormat="1"/>
    <row r="14310" customFormat="1"/>
    <row r="14311" customFormat="1"/>
    <row r="14312" customFormat="1"/>
    <row r="14313" customFormat="1"/>
    <row r="14314" customFormat="1"/>
    <row r="14315" customFormat="1"/>
    <row r="14316" customFormat="1"/>
    <row r="14317" customFormat="1"/>
    <row r="14318" customFormat="1"/>
    <row r="14319" customFormat="1"/>
    <row r="14320" customFormat="1"/>
    <row r="14321" customFormat="1"/>
    <row r="14322" customFormat="1"/>
    <row r="14323" customFormat="1"/>
    <row r="14324" customFormat="1"/>
    <row r="14325" customFormat="1"/>
    <row r="14326" customFormat="1"/>
    <row r="14327" customFormat="1"/>
    <row r="14328" customFormat="1"/>
    <row r="14329" customFormat="1"/>
    <row r="14330" customFormat="1"/>
    <row r="14331" customFormat="1"/>
    <row r="14332" customFormat="1"/>
    <row r="14333" customFormat="1"/>
    <row r="14334" customFormat="1"/>
    <row r="14335" customFormat="1"/>
    <row r="14336" customFormat="1"/>
    <row r="14337" customFormat="1"/>
    <row r="14338" customFormat="1"/>
    <row r="14339" customFormat="1"/>
    <row r="14340" customFormat="1"/>
    <row r="14341" customFormat="1"/>
    <row r="14342" customFormat="1"/>
    <row r="14343" customFormat="1"/>
    <row r="14344" customFormat="1"/>
    <row r="14345" customFormat="1"/>
    <row r="14346" customFormat="1"/>
    <row r="14347" customFormat="1"/>
    <row r="14348" customFormat="1"/>
    <row r="14349" customFormat="1"/>
    <row r="14350" customFormat="1"/>
    <row r="14351" customFormat="1"/>
    <row r="14352" customFormat="1"/>
    <row r="14353" customFormat="1"/>
    <row r="14354" customFormat="1"/>
    <row r="14355" customFormat="1"/>
    <row r="14356" customFormat="1"/>
    <row r="14357" customFormat="1"/>
    <row r="14358" customFormat="1"/>
    <row r="14359" customFormat="1"/>
    <row r="14360" customFormat="1"/>
    <row r="14361" customFormat="1"/>
    <row r="14362" customFormat="1"/>
    <row r="14363" customFormat="1"/>
    <row r="14364" customFormat="1"/>
    <row r="14365" customFormat="1"/>
    <row r="14366" customFormat="1"/>
    <row r="14367" customFormat="1"/>
    <row r="14368" customFormat="1"/>
    <row r="14369" customFormat="1"/>
    <row r="14370" customFormat="1"/>
    <row r="14371" customFormat="1"/>
    <row r="14372" customFormat="1"/>
    <row r="14373" customFormat="1"/>
    <row r="14374" customFormat="1"/>
    <row r="14375" customFormat="1"/>
    <row r="14376" customFormat="1"/>
    <row r="14377" customFormat="1"/>
    <row r="14378" customFormat="1"/>
    <row r="14379" customFormat="1"/>
    <row r="14380" customFormat="1"/>
    <row r="14381" customFormat="1"/>
    <row r="14382" customFormat="1"/>
    <row r="14383" customFormat="1"/>
    <row r="14384" customFormat="1"/>
    <row r="14385" customFormat="1"/>
    <row r="14386" customFormat="1"/>
    <row r="14387" customFormat="1"/>
    <row r="14388" customFormat="1"/>
    <row r="14389" customFormat="1"/>
    <row r="14390" customFormat="1"/>
    <row r="14391" customFormat="1"/>
    <row r="14392" customFormat="1"/>
    <row r="14393" customFormat="1"/>
    <row r="14394" customFormat="1"/>
    <row r="14395" customFormat="1"/>
    <row r="14396" customFormat="1"/>
    <row r="14397" customFormat="1"/>
    <row r="14398" customFormat="1"/>
    <row r="14399" customFormat="1"/>
    <row r="14400" customFormat="1"/>
    <row r="14401" customFormat="1"/>
    <row r="14402" customFormat="1"/>
    <row r="14403" customFormat="1"/>
    <row r="14404" customFormat="1"/>
    <row r="14405" customFormat="1"/>
    <row r="14406" customFormat="1"/>
    <row r="14407" customFormat="1"/>
    <row r="14408" customFormat="1"/>
    <row r="14409" customFormat="1"/>
    <row r="14410" customFormat="1"/>
    <row r="14411" customFormat="1"/>
    <row r="14412" customFormat="1"/>
    <row r="14413" customFormat="1"/>
    <row r="14414" customFormat="1"/>
    <row r="14415" customFormat="1"/>
    <row r="14416" customFormat="1"/>
    <row r="14417" customFormat="1"/>
    <row r="14418" customFormat="1"/>
    <row r="14419" customFormat="1"/>
    <row r="14420" customFormat="1"/>
    <row r="14421" customFormat="1"/>
    <row r="14422" customFormat="1"/>
    <row r="14423" customFormat="1"/>
    <row r="14424" customFormat="1"/>
    <row r="14425" customFormat="1"/>
    <row r="14426" customFormat="1"/>
    <row r="14427" customFormat="1"/>
    <row r="14428" customFormat="1"/>
    <row r="14429" customFormat="1"/>
    <row r="14430" customFormat="1"/>
    <row r="14431" customFormat="1"/>
    <row r="14432" customFormat="1"/>
    <row r="14433" customFormat="1"/>
    <row r="14434" customFormat="1"/>
    <row r="14435" customFormat="1"/>
    <row r="14436" customFormat="1"/>
    <row r="14437" customFormat="1"/>
    <row r="14438" customFormat="1"/>
    <row r="14439" customFormat="1"/>
    <row r="14440" customFormat="1"/>
    <row r="14441" customFormat="1"/>
    <row r="14442" customFormat="1"/>
    <row r="14443" customFormat="1"/>
    <row r="14444" customFormat="1"/>
    <row r="14445" customFormat="1"/>
    <row r="14446" customFormat="1"/>
    <row r="14447" customFormat="1"/>
    <row r="14448" customFormat="1"/>
    <row r="14449" customFormat="1"/>
    <row r="14450" customFormat="1"/>
    <row r="14451" customFormat="1"/>
    <row r="14452" customFormat="1"/>
    <row r="14453" customFormat="1"/>
    <row r="14454" customFormat="1"/>
    <row r="14455" customFormat="1"/>
    <row r="14456" customFormat="1"/>
    <row r="14457" customFormat="1"/>
    <row r="14458" customFormat="1"/>
    <row r="14459" customFormat="1"/>
    <row r="14460" customFormat="1"/>
    <row r="14461" customFormat="1"/>
    <row r="14462" customFormat="1"/>
    <row r="14463" customFormat="1"/>
    <row r="14464" customFormat="1"/>
    <row r="14465" customFormat="1"/>
    <row r="14466" customFormat="1"/>
    <row r="14467" customFormat="1"/>
    <row r="14468" customFormat="1"/>
    <row r="14469" customFormat="1"/>
    <row r="14470" customFormat="1"/>
    <row r="14471" customFormat="1"/>
    <row r="14472" customFormat="1"/>
    <row r="14473" customFormat="1"/>
    <row r="14474" customFormat="1"/>
    <row r="14475" customFormat="1"/>
    <row r="14476" customFormat="1"/>
    <row r="14477" customFormat="1"/>
    <row r="14478" customFormat="1"/>
    <row r="14479" customFormat="1"/>
    <row r="14480" customFormat="1"/>
    <row r="14481" customFormat="1"/>
    <row r="14482" customFormat="1"/>
    <row r="14483" customFormat="1"/>
    <row r="14484" customFormat="1"/>
    <row r="14485" customFormat="1"/>
    <row r="14486" customFormat="1"/>
    <row r="14487" customFormat="1"/>
    <row r="14488" customFormat="1"/>
    <row r="14489" customFormat="1"/>
    <row r="14490" customFormat="1"/>
    <row r="14491" customFormat="1"/>
    <row r="14492" customFormat="1"/>
    <row r="14493" customFormat="1"/>
    <row r="14494" customFormat="1"/>
    <row r="14495" customFormat="1"/>
    <row r="14496" customFormat="1"/>
    <row r="14497" customFormat="1"/>
    <row r="14498" customFormat="1"/>
    <row r="14499" customFormat="1"/>
    <row r="14500" customFormat="1"/>
    <row r="14501" customFormat="1"/>
    <row r="14502" customFormat="1"/>
    <row r="14503" customFormat="1"/>
    <row r="14504" customFormat="1"/>
    <row r="14505" customFormat="1"/>
    <row r="14506" customFormat="1"/>
    <row r="14507" customFormat="1"/>
    <row r="14508" customFormat="1"/>
    <row r="14509" customFormat="1"/>
    <row r="14510" customFormat="1"/>
    <row r="14511" customFormat="1"/>
    <row r="14512" customFormat="1"/>
    <row r="14513" customFormat="1"/>
    <row r="14514" customFormat="1"/>
    <row r="14515" customFormat="1"/>
    <row r="14516" customFormat="1"/>
    <row r="14517" customFormat="1"/>
    <row r="14518" customFormat="1"/>
    <row r="14519" customFormat="1"/>
    <row r="14520" customFormat="1"/>
    <row r="14521" customFormat="1"/>
    <row r="14522" customFormat="1"/>
    <row r="14523" customFormat="1"/>
    <row r="14524" customFormat="1"/>
    <row r="14525" customFormat="1"/>
    <row r="14526" customFormat="1"/>
    <row r="14527" customFormat="1"/>
    <row r="14528" customFormat="1"/>
    <row r="14529" customFormat="1"/>
    <row r="14530" customFormat="1"/>
    <row r="14531" customFormat="1"/>
    <row r="14532" customFormat="1"/>
    <row r="14533" customFormat="1"/>
    <row r="14534" customFormat="1"/>
    <row r="14535" customFormat="1"/>
    <row r="14536" customFormat="1"/>
    <row r="14537" customFormat="1"/>
    <row r="14538" customFormat="1"/>
    <row r="14539" customFormat="1"/>
    <row r="14540" customFormat="1"/>
    <row r="14541" customFormat="1"/>
    <row r="14542" customFormat="1"/>
    <row r="14543" customFormat="1"/>
    <row r="14544" customFormat="1"/>
    <row r="14545" customFormat="1"/>
    <row r="14546" customFormat="1"/>
    <row r="14547" customFormat="1"/>
    <row r="14548" customFormat="1"/>
    <row r="14549" customFormat="1"/>
    <row r="14550" customFormat="1"/>
    <row r="14551" customFormat="1"/>
    <row r="14552" customFormat="1"/>
    <row r="14553" customFormat="1"/>
    <row r="14554" customFormat="1"/>
    <row r="14555" customFormat="1"/>
    <row r="14556" customFormat="1"/>
    <row r="14557" customFormat="1"/>
    <row r="14558" customFormat="1"/>
    <row r="14559" customFormat="1"/>
    <row r="14560" customFormat="1"/>
    <row r="14561" customFormat="1"/>
    <row r="14562" customFormat="1"/>
    <row r="14563" customFormat="1"/>
    <row r="14564" customFormat="1"/>
    <row r="14565" customFormat="1"/>
    <row r="14566" customFormat="1"/>
    <row r="14567" customFormat="1"/>
    <row r="14568" customFormat="1"/>
    <row r="14569" customFormat="1"/>
    <row r="14570" customFormat="1"/>
    <row r="14571" customFormat="1"/>
    <row r="14572" customFormat="1"/>
    <row r="14573" customFormat="1"/>
    <row r="14574" customFormat="1"/>
    <row r="14575" customFormat="1"/>
    <row r="14576" customFormat="1"/>
    <row r="14577" customFormat="1"/>
    <row r="14578" customFormat="1"/>
    <row r="14579" customFormat="1"/>
    <row r="14580" customFormat="1"/>
    <row r="14581" customFormat="1"/>
    <row r="14582" customFormat="1"/>
    <row r="14583" customFormat="1"/>
    <row r="14584" customFormat="1"/>
    <row r="14585" customFormat="1"/>
    <row r="14586" customFormat="1"/>
    <row r="14587" customFormat="1"/>
    <row r="14588" customFormat="1"/>
    <row r="14589" customFormat="1"/>
    <row r="14590" customFormat="1"/>
    <row r="14591" customFormat="1"/>
    <row r="14592" customFormat="1"/>
    <row r="14593" customFormat="1"/>
    <row r="14594" customFormat="1"/>
    <row r="14595" customFormat="1"/>
    <row r="14596" customFormat="1"/>
    <row r="14597" customFormat="1"/>
    <row r="14598" customFormat="1"/>
    <row r="14599" customFormat="1"/>
    <row r="14600" customFormat="1"/>
    <row r="14601" customFormat="1"/>
    <row r="14602" customFormat="1"/>
    <row r="14603" customFormat="1"/>
    <row r="14604" customFormat="1"/>
    <row r="14605" customFormat="1"/>
    <row r="14606" customFormat="1"/>
    <row r="14607" customFormat="1"/>
    <row r="14608" customFormat="1"/>
    <row r="14609" customFormat="1"/>
    <row r="14610" customFormat="1"/>
    <row r="14611" customFormat="1"/>
    <row r="14612" customFormat="1"/>
    <row r="14613" customFormat="1"/>
    <row r="14614" customFormat="1"/>
    <row r="14615" customFormat="1"/>
    <row r="14616" customFormat="1"/>
    <row r="14617" customFormat="1"/>
    <row r="14618" customFormat="1"/>
    <row r="14619" customFormat="1"/>
    <row r="14620" customFormat="1"/>
    <row r="14621" customFormat="1"/>
    <row r="14622" customFormat="1"/>
    <row r="14623" customFormat="1"/>
    <row r="14624" customFormat="1"/>
    <row r="14625" customFormat="1"/>
    <row r="14626" customFormat="1"/>
    <row r="14627" customFormat="1"/>
    <row r="14628" customFormat="1"/>
    <row r="14629" customFormat="1"/>
    <row r="14630" customFormat="1"/>
    <row r="14631" customFormat="1"/>
    <row r="14632" customFormat="1"/>
    <row r="14633" customFormat="1"/>
    <row r="14634" customFormat="1"/>
    <row r="14635" customFormat="1"/>
    <row r="14636" customFormat="1"/>
    <row r="14637" customFormat="1"/>
    <row r="14638" customFormat="1"/>
    <row r="14639" customFormat="1"/>
    <row r="14640" customFormat="1"/>
    <row r="14641" customFormat="1"/>
    <row r="14642" customFormat="1"/>
    <row r="14643" customFormat="1"/>
    <row r="14644" customFormat="1"/>
    <row r="14645" customFormat="1"/>
    <row r="14646" customFormat="1"/>
    <row r="14647" customFormat="1"/>
    <row r="14648" customFormat="1"/>
    <row r="14649" customFormat="1"/>
    <row r="14650" customFormat="1"/>
    <row r="14651" customFormat="1"/>
    <row r="14652" customFormat="1"/>
    <row r="14653" customFormat="1"/>
    <row r="14654" customFormat="1"/>
    <row r="14655" customFormat="1"/>
    <row r="14656" customFormat="1"/>
    <row r="14657" customFormat="1"/>
    <row r="14658" customFormat="1"/>
    <row r="14659" customFormat="1"/>
    <row r="14660" customFormat="1"/>
    <row r="14661" customFormat="1"/>
    <row r="14662" customFormat="1"/>
    <row r="14663" customFormat="1"/>
    <row r="14664" customFormat="1"/>
    <row r="14665" customFormat="1"/>
    <row r="14666" customFormat="1"/>
    <row r="14667" customFormat="1"/>
    <row r="14668" customFormat="1"/>
    <row r="14669" customFormat="1"/>
    <row r="14670" customFormat="1"/>
    <row r="14671" customFormat="1"/>
    <row r="14672" customFormat="1"/>
    <row r="14673" customFormat="1"/>
    <row r="14674" customFormat="1"/>
    <row r="14675" customFormat="1"/>
    <row r="14676" customFormat="1"/>
    <row r="14677" customFormat="1"/>
    <row r="14678" customFormat="1"/>
    <row r="14679" customFormat="1"/>
    <row r="14680" customFormat="1"/>
    <row r="14681" customFormat="1"/>
    <row r="14682" customFormat="1"/>
    <row r="14683" customFormat="1"/>
    <row r="14684" customFormat="1"/>
    <row r="14685" customFormat="1"/>
    <row r="14686" customFormat="1"/>
    <row r="14687" customFormat="1"/>
    <row r="14688" customFormat="1"/>
    <row r="14689" customFormat="1"/>
    <row r="14690" customFormat="1"/>
    <row r="14691" customFormat="1"/>
    <row r="14692" customFormat="1"/>
    <row r="14693" customFormat="1"/>
    <row r="14694" customFormat="1"/>
    <row r="14695" customFormat="1"/>
    <row r="14696" customFormat="1"/>
    <row r="14697" customFormat="1"/>
    <row r="14698" customFormat="1"/>
    <row r="14699" customFormat="1"/>
    <row r="14700" customFormat="1"/>
    <row r="14701" customFormat="1"/>
    <row r="14702" customFormat="1"/>
    <row r="14703" customFormat="1"/>
    <row r="14704" customFormat="1"/>
    <row r="14705" customFormat="1"/>
    <row r="14706" customFormat="1"/>
    <row r="14707" customFormat="1"/>
    <row r="14708" customFormat="1"/>
    <row r="14709" customFormat="1"/>
    <row r="14710" customFormat="1"/>
    <row r="14711" customFormat="1"/>
    <row r="14712" customFormat="1"/>
    <row r="14713" customFormat="1"/>
    <row r="14714" customFormat="1"/>
    <row r="14715" customFormat="1"/>
    <row r="14716" customFormat="1"/>
    <row r="14717" customFormat="1"/>
    <row r="14718" customFormat="1"/>
    <row r="14719" customFormat="1"/>
    <row r="14720" customFormat="1"/>
    <row r="14721" customFormat="1"/>
    <row r="14722" customFormat="1"/>
    <row r="14723" customFormat="1"/>
    <row r="14724" customFormat="1"/>
    <row r="14725" customFormat="1"/>
    <row r="14726" customFormat="1"/>
    <row r="14727" customFormat="1"/>
    <row r="14728" customFormat="1"/>
    <row r="14729" customFormat="1"/>
    <row r="14730" customFormat="1"/>
    <row r="14731" customFormat="1"/>
    <row r="14732" customFormat="1"/>
    <row r="14733" customFormat="1"/>
    <row r="14734" customFormat="1"/>
    <row r="14735" customFormat="1"/>
    <row r="14736" customFormat="1"/>
    <row r="14737" customFormat="1"/>
    <row r="14738" customFormat="1"/>
    <row r="14739" customFormat="1"/>
    <row r="14740" customFormat="1"/>
    <row r="14741" customFormat="1"/>
    <row r="14742" customFormat="1"/>
    <row r="14743" customFormat="1"/>
    <row r="14744" customFormat="1"/>
    <row r="14745" customFormat="1"/>
    <row r="14746" customFormat="1"/>
    <row r="14747" customFormat="1"/>
    <row r="14748" customFormat="1"/>
    <row r="14749" customFormat="1"/>
    <row r="14750" customFormat="1"/>
    <row r="14751" customFormat="1"/>
    <row r="14752" customFormat="1"/>
    <row r="14753" customFormat="1"/>
    <row r="14754" customFormat="1"/>
    <row r="14755" customFormat="1"/>
    <row r="14756" customFormat="1"/>
    <row r="14757" customFormat="1"/>
    <row r="14758" customFormat="1"/>
    <row r="14759" customFormat="1"/>
    <row r="14760" customFormat="1"/>
    <row r="14761" customFormat="1"/>
    <row r="14762" customFormat="1"/>
    <row r="14763" customFormat="1"/>
    <row r="14764" customFormat="1"/>
    <row r="14765" customFormat="1"/>
    <row r="14766" customFormat="1"/>
    <row r="14767" customFormat="1"/>
    <row r="14768" customFormat="1"/>
    <row r="14769" customFormat="1"/>
    <row r="14770" customFormat="1"/>
    <row r="14771" customFormat="1"/>
    <row r="14772" customFormat="1"/>
    <row r="14773" customFormat="1"/>
    <row r="14774" customFormat="1"/>
    <row r="14775" customFormat="1"/>
    <row r="14776" customFormat="1"/>
    <row r="14777" customFormat="1"/>
    <row r="14778" customFormat="1"/>
    <row r="14779" customFormat="1"/>
    <row r="14780" customFormat="1"/>
    <row r="14781" customFormat="1"/>
    <row r="14782" customFormat="1"/>
    <row r="14783" customFormat="1"/>
    <row r="14784" customFormat="1"/>
    <row r="14785" customFormat="1"/>
    <row r="14786" customFormat="1"/>
    <row r="14787" customFormat="1"/>
    <row r="14788" customFormat="1"/>
    <row r="14789" customFormat="1"/>
    <row r="14790" customFormat="1"/>
    <row r="14791" customFormat="1"/>
    <row r="14792" customFormat="1"/>
    <row r="14793" customFormat="1"/>
    <row r="14794" customFormat="1"/>
    <row r="14795" customFormat="1"/>
    <row r="14796" customFormat="1"/>
    <row r="14797" customFormat="1"/>
    <row r="14798" customFormat="1"/>
    <row r="14799" customFormat="1"/>
    <row r="14800" customFormat="1"/>
    <row r="14801" customFormat="1"/>
    <row r="14802" customFormat="1"/>
    <row r="14803" customFormat="1"/>
    <row r="14804" customFormat="1"/>
    <row r="14805" customFormat="1"/>
    <row r="14806" customFormat="1"/>
    <row r="14807" customFormat="1"/>
    <row r="14808" customFormat="1"/>
    <row r="14809" customFormat="1"/>
    <row r="14810" customFormat="1"/>
    <row r="14811" customFormat="1"/>
    <row r="14812" customFormat="1"/>
    <row r="14813" customFormat="1"/>
    <row r="14814" customFormat="1"/>
    <row r="14815" customFormat="1"/>
    <row r="14816" customFormat="1"/>
    <row r="14817" customFormat="1"/>
    <row r="14818" customFormat="1"/>
    <row r="14819" customFormat="1"/>
    <row r="14820" customFormat="1"/>
    <row r="14821" customFormat="1"/>
    <row r="14822" customFormat="1"/>
    <row r="14823" customFormat="1"/>
    <row r="14824" customFormat="1"/>
    <row r="14825" customFormat="1"/>
    <row r="14826" customFormat="1"/>
    <row r="14827" customFormat="1"/>
    <row r="14828" customFormat="1"/>
    <row r="14829" customFormat="1"/>
    <row r="14830" customFormat="1"/>
    <row r="14831" customFormat="1"/>
    <row r="14832" customFormat="1"/>
    <row r="14833" customFormat="1"/>
    <row r="14834" customFormat="1"/>
    <row r="14835" customFormat="1"/>
    <row r="14836" customFormat="1"/>
    <row r="14837" customFormat="1"/>
    <row r="14838" customFormat="1"/>
    <row r="14839" customFormat="1"/>
    <row r="14840" customFormat="1"/>
    <row r="14841" customFormat="1"/>
    <row r="14842" customFormat="1"/>
    <row r="14843" customFormat="1"/>
    <row r="14844" customFormat="1"/>
    <row r="14845" customFormat="1"/>
    <row r="14846" customFormat="1"/>
    <row r="14847" customFormat="1"/>
    <row r="14848" customFormat="1"/>
    <row r="14849" customFormat="1"/>
    <row r="14850" customFormat="1"/>
    <row r="14851" customFormat="1"/>
    <row r="14852" customFormat="1"/>
    <row r="14853" customFormat="1"/>
    <row r="14854" customFormat="1"/>
    <row r="14855" customFormat="1"/>
    <row r="14856" customFormat="1"/>
    <row r="14857" customFormat="1"/>
    <row r="14858" customFormat="1"/>
    <row r="14859" customFormat="1"/>
    <row r="14860" customFormat="1"/>
    <row r="14861" customFormat="1"/>
    <row r="14862" customFormat="1"/>
    <row r="14863" customFormat="1"/>
    <row r="14864" customFormat="1"/>
    <row r="14865" customFormat="1"/>
    <row r="14866" customFormat="1"/>
    <row r="14867" customFormat="1"/>
    <row r="14868" customFormat="1"/>
    <row r="14869" customFormat="1"/>
    <row r="14870" customFormat="1"/>
    <row r="14871" customFormat="1"/>
    <row r="14872" customFormat="1"/>
    <row r="14873" customFormat="1"/>
    <row r="14874" customFormat="1"/>
    <row r="14875" customFormat="1"/>
    <row r="14876" customFormat="1"/>
    <row r="14877" customFormat="1"/>
    <row r="14878" customFormat="1"/>
    <row r="14879" customFormat="1"/>
    <row r="14880" customFormat="1"/>
    <row r="14881" customFormat="1"/>
    <row r="14882" customFormat="1"/>
    <row r="14883" customFormat="1"/>
    <row r="14884" customFormat="1"/>
    <row r="14885" customFormat="1"/>
    <row r="14886" customFormat="1"/>
    <row r="14887" customFormat="1"/>
    <row r="14888" customFormat="1"/>
    <row r="14889" customFormat="1"/>
    <row r="14890" customFormat="1"/>
    <row r="14891" customFormat="1"/>
    <row r="14892" customFormat="1"/>
    <row r="14893" customFormat="1"/>
    <row r="14894" customFormat="1"/>
    <row r="14895" customFormat="1"/>
    <row r="14896" customFormat="1"/>
    <row r="14897" customFormat="1"/>
    <row r="14898" customFormat="1"/>
    <row r="14899" customFormat="1"/>
    <row r="14900" customFormat="1"/>
    <row r="14901" customFormat="1"/>
    <row r="14902" customFormat="1"/>
    <row r="14903" customFormat="1"/>
    <row r="14904" customFormat="1"/>
    <row r="14905" customFormat="1"/>
    <row r="14906" customFormat="1"/>
    <row r="14907" customFormat="1"/>
    <row r="14908" customFormat="1"/>
    <row r="14909" customFormat="1"/>
    <row r="14910" customFormat="1"/>
    <row r="14911" customFormat="1"/>
    <row r="14912" customFormat="1"/>
    <row r="14913" customFormat="1"/>
    <row r="14914" customFormat="1"/>
    <row r="14915" customFormat="1"/>
    <row r="14916" customFormat="1"/>
    <row r="14917" customFormat="1"/>
    <row r="14918" customFormat="1"/>
    <row r="14919" customFormat="1"/>
    <row r="14920" customFormat="1"/>
    <row r="14921" customFormat="1"/>
    <row r="14922" customFormat="1"/>
    <row r="14923" customFormat="1"/>
    <row r="14924" customFormat="1"/>
    <row r="14925" customFormat="1"/>
    <row r="14926" customFormat="1"/>
    <row r="14927" customFormat="1"/>
    <row r="14928" customFormat="1"/>
    <row r="14929" customFormat="1"/>
    <row r="14930" customFormat="1"/>
    <row r="14931" customFormat="1"/>
    <row r="14932" customFormat="1"/>
    <row r="14933" customFormat="1"/>
    <row r="14934" customFormat="1"/>
    <row r="14935" customFormat="1"/>
    <row r="14936" customFormat="1"/>
    <row r="14937" customFormat="1"/>
    <row r="14938" customFormat="1"/>
    <row r="14939" customFormat="1"/>
    <row r="14940" customFormat="1"/>
    <row r="14941" customFormat="1"/>
    <row r="14942" customFormat="1"/>
    <row r="14943" customFormat="1"/>
    <row r="14944" customFormat="1"/>
    <row r="14945" customFormat="1"/>
    <row r="14946" customFormat="1"/>
    <row r="14947" customFormat="1"/>
    <row r="14948" customFormat="1"/>
    <row r="14949" customFormat="1"/>
    <row r="14950" customFormat="1"/>
    <row r="14951" customFormat="1"/>
    <row r="14952" customFormat="1"/>
    <row r="14953" customFormat="1"/>
    <row r="14954" customFormat="1"/>
    <row r="14955" customFormat="1"/>
    <row r="14956" customFormat="1"/>
    <row r="14957" customFormat="1"/>
    <row r="14958" customFormat="1"/>
    <row r="14959" customFormat="1"/>
    <row r="14960" customFormat="1"/>
    <row r="14961" customFormat="1"/>
    <row r="14962" customFormat="1"/>
    <row r="14963" customFormat="1"/>
    <row r="14964" customFormat="1"/>
    <row r="14965" customFormat="1"/>
    <row r="14966" customFormat="1"/>
    <row r="14967" customFormat="1"/>
    <row r="14968" customFormat="1"/>
    <row r="14969" customFormat="1"/>
    <row r="14970" customFormat="1"/>
    <row r="14971" customFormat="1"/>
    <row r="14972" customFormat="1"/>
    <row r="14973" customFormat="1"/>
    <row r="14974" customFormat="1"/>
    <row r="14975" customFormat="1"/>
    <row r="14976" customFormat="1"/>
    <row r="14977" customFormat="1"/>
    <row r="14978" customFormat="1"/>
    <row r="14979" customFormat="1"/>
    <row r="14980" customFormat="1"/>
    <row r="14981" customFormat="1"/>
    <row r="14982" customFormat="1"/>
    <row r="14983" customFormat="1"/>
    <row r="14984" customFormat="1"/>
    <row r="14985" customFormat="1"/>
    <row r="14986" customFormat="1"/>
    <row r="14987" customFormat="1"/>
    <row r="14988" customFormat="1"/>
    <row r="14989" customFormat="1"/>
    <row r="14990" customFormat="1"/>
    <row r="14991" customFormat="1"/>
    <row r="14992" customFormat="1"/>
    <row r="14993" customFormat="1"/>
    <row r="14994" customFormat="1"/>
    <row r="14995" customFormat="1"/>
    <row r="14996" customFormat="1"/>
    <row r="14997" customFormat="1"/>
    <row r="14998" customFormat="1"/>
    <row r="14999" customFormat="1"/>
    <row r="15000" customFormat="1"/>
    <row r="15001" customFormat="1"/>
    <row r="15002" customFormat="1"/>
    <row r="15003" customFormat="1"/>
    <row r="15004" customFormat="1"/>
    <row r="15005" customFormat="1"/>
    <row r="15006" customFormat="1"/>
    <row r="15007" customFormat="1"/>
    <row r="15008" customFormat="1"/>
    <row r="15009" customFormat="1"/>
    <row r="15010" customFormat="1"/>
    <row r="15011" customFormat="1"/>
    <row r="15012" customFormat="1"/>
    <row r="15013" customFormat="1"/>
    <row r="15014" customFormat="1"/>
    <row r="15015" customFormat="1"/>
    <row r="15016" customFormat="1"/>
    <row r="15017" customFormat="1"/>
    <row r="15018" customFormat="1"/>
    <row r="15019" customFormat="1"/>
    <row r="15020" customFormat="1"/>
    <row r="15021" customFormat="1"/>
    <row r="15022" customFormat="1"/>
    <row r="15023" customFormat="1"/>
    <row r="15024" customFormat="1"/>
    <row r="15025" customFormat="1"/>
    <row r="15026" customFormat="1"/>
    <row r="15027" customFormat="1"/>
    <row r="15028" customFormat="1"/>
    <row r="15029" customFormat="1"/>
    <row r="15030" customFormat="1"/>
    <row r="15031" customFormat="1"/>
    <row r="15032" customFormat="1"/>
    <row r="15033" customFormat="1"/>
    <row r="15034" customFormat="1"/>
    <row r="15035" customFormat="1"/>
    <row r="15036" customFormat="1"/>
    <row r="15037" customFormat="1"/>
    <row r="15038" customFormat="1"/>
    <row r="15039" customFormat="1"/>
    <row r="15040" customFormat="1"/>
    <row r="15041" customFormat="1"/>
    <row r="15042" customFormat="1"/>
    <row r="15043" customFormat="1"/>
    <row r="15044" customFormat="1"/>
    <row r="15045" customFormat="1"/>
    <row r="15046" customFormat="1"/>
    <row r="15047" customFormat="1"/>
    <row r="15048" customFormat="1"/>
    <row r="15049" customFormat="1"/>
    <row r="15050" customFormat="1"/>
    <row r="15051" customFormat="1"/>
    <row r="15052" customFormat="1"/>
    <row r="15053" customFormat="1"/>
    <row r="15054" customFormat="1"/>
    <row r="15055" customFormat="1"/>
    <row r="15056" customFormat="1"/>
    <row r="15057" customFormat="1"/>
    <row r="15058" customFormat="1"/>
    <row r="15059" customFormat="1"/>
    <row r="15060" customFormat="1"/>
    <row r="15061" customFormat="1"/>
    <row r="15062" customFormat="1"/>
    <row r="15063" customFormat="1"/>
    <row r="15064" customFormat="1"/>
    <row r="15065" customFormat="1"/>
    <row r="15066" customFormat="1"/>
    <row r="15067" customFormat="1"/>
    <row r="15068" customFormat="1"/>
    <row r="15069" customFormat="1"/>
    <row r="15070" customFormat="1"/>
    <row r="15071" customFormat="1"/>
    <row r="15072" customFormat="1"/>
    <row r="15073" customFormat="1"/>
    <row r="15074" customFormat="1"/>
    <row r="15075" customFormat="1"/>
    <row r="15076" customFormat="1"/>
    <row r="15077" customFormat="1"/>
    <row r="15078" customFormat="1"/>
    <row r="15079" customFormat="1"/>
    <row r="15080" customFormat="1"/>
    <row r="15081" customFormat="1"/>
    <row r="15082" customFormat="1"/>
    <row r="15083" customFormat="1"/>
    <row r="15084" customFormat="1"/>
    <row r="15085" customFormat="1"/>
    <row r="15086" customFormat="1"/>
    <row r="15087" customFormat="1"/>
    <row r="15088" customFormat="1"/>
    <row r="15089" customFormat="1"/>
    <row r="15090" customFormat="1"/>
    <row r="15091" customFormat="1"/>
    <row r="15092" customFormat="1"/>
    <row r="15093" customFormat="1"/>
    <row r="15094" customFormat="1"/>
    <row r="15095" customFormat="1"/>
    <row r="15096" customFormat="1"/>
    <row r="15097" customFormat="1"/>
    <row r="15098" customFormat="1"/>
    <row r="15099" customFormat="1"/>
    <row r="15100" customFormat="1"/>
    <row r="15101" customFormat="1"/>
    <row r="15102" customFormat="1"/>
    <row r="15103" customFormat="1"/>
    <row r="15104" customFormat="1"/>
    <row r="15105" customFormat="1"/>
    <row r="15106" customFormat="1"/>
    <row r="15107" customFormat="1"/>
    <row r="15108" customFormat="1"/>
    <row r="15109" customFormat="1"/>
    <row r="15110" customFormat="1"/>
    <row r="15111" customFormat="1"/>
    <row r="15112" customFormat="1"/>
    <row r="15113" customFormat="1"/>
    <row r="15114" customFormat="1"/>
    <row r="15115" customFormat="1"/>
    <row r="15116" customFormat="1"/>
    <row r="15117" customFormat="1"/>
    <row r="15118" customFormat="1"/>
    <row r="15119" customFormat="1"/>
    <row r="15120" customFormat="1"/>
    <row r="15121" customFormat="1"/>
    <row r="15122" customFormat="1"/>
    <row r="15123" customFormat="1"/>
    <row r="15124" customFormat="1"/>
    <row r="15125" customFormat="1"/>
    <row r="15126" customFormat="1"/>
    <row r="15127" customFormat="1"/>
    <row r="15128" customFormat="1"/>
    <row r="15129" customFormat="1"/>
    <row r="15130" customFormat="1"/>
    <row r="15131" customFormat="1"/>
    <row r="15132" customFormat="1"/>
    <row r="15133" customFormat="1"/>
    <row r="15134" customFormat="1"/>
    <row r="15135" customFormat="1"/>
    <row r="15136" customFormat="1"/>
    <row r="15137" customFormat="1"/>
    <row r="15138" customFormat="1"/>
    <row r="15139" customFormat="1"/>
    <row r="15140" customFormat="1"/>
    <row r="15141" customFormat="1"/>
    <row r="15142" customFormat="1"/>
    <row r="15143" customFormat="1"/>
    <row r="15144" customFormat="1"/>
    <row r="15145" customFormat="1"/>
    <row r="15146" customFormat="1"/>
    <row r="15147" customFormat="1"/>
    <row r="15148" customFormat="1"/>
    <row r="15149" customFormat="1"/>
    <row r="15150" customFormat="1"/>
    <row r="15151" customFormat="1"/>
    <row r="15152" customFormat="1"/>
    <row r="15153" customFormat="1"/>
    <row r="15154" customFormat="1"/>
    <row r="15155" customFormat="1"/>
    <row r="15156" customFormat="1"/>
    <row r="15157" customFormat="1"/>
    <row r="15158" customFormat="1"/>
    <row r="15159" customFormat="1"/>
    <row r="15160" customFormat="1"/>
    <row r="15161" customFormat="1"/>
    <row r="15162" customFormat="1"/>
    <row r="15163" customFormat="1"/>
    <row r="15164" customFormat="1"/>
    <row r="15165" customFormat="1"/>
    <row r="15166" customFormat="1"/>
    <row r="15167" customFormat="1"/>
    <row r="15168" customFormat="1"/>
    <row r="15169" customFormat="1"/>
    <row r="15170" customFormat="1"/>
    <row r="15171" customFormat="1"/>
    <row r="15172" customFormat="1"/>
    <row r="15173" customFormat="1"/>
    <row r="15174" customFormat="1"/>
    <row r="15175" customFormat="1"/>
    <row r="15176" customFormat="1"/>
    <row r="15177" customFormat="1"/>
    <row r="15178" customFormat="1"/>
    <row r="15179" customFormat="1"/>
    <row r="15180" customFormat="1"/>
    <row r="15181" customFormat="1"/>
    <row r="15182" customFormat="1"/>
    <row r="15183" customFormat="1"/>
    <row r="15184" customFormat="1"/>
    <row r="15185" customFormat="1"/>
    <row r="15186" customFormat="1"/>
    <row r="15187" customFormat="1"/>
    <row r="15188" customFormat="1"/>
    <row r="15189" customFormat="1"/>
    <row r="15190" customFormat="1"/>
    <row r="15191" customFormat="1"/>
    <row r="15192" customFormat="1"/>
    <row r="15193" customFormat="1"/>
    <row r="15194" customFormat="1"/>
    <row r="15195" customFormat="1"/>
    <row r="15196" customFormat="1"/>
    <row r="15197" customFormat="1"/>
    <row r="15198" customFormat="1"/>
    <row r="15199" customFormat="1"/>
    <row r="15200" customFormat="1"/>
    <row r="15201" customFormat="1"/>
    <row r="15202" customFormat="1"/>
    <row r="15203" customFormat="1"/>
    <row r="15204" customFormat="1"/>
    <row r="15205" customFormat="1"/>
    <row r="15206" customFormat="1"/>
    <row r="15207" customFormat="1"/>
    <row r="15208" customFormat="1"/>
    <row r="15209" customFormat="1"/>
    <row r="15210" customFormat="1"/>
    <row r="15211" customFormat="1"/>
    <row r="15212" customFormat="1"/>
    <row r="15213" customFormat="1"/>
    <row r="15214" customFormat="1"/>
    <row r="15215" customFormat="1"/>
    <row r="15216" customFormat="1"/>
    <row r="15217" customFormat="1"/>
    <row r="15218" customFormat="1"/>
    <row r="15219" customFormat="1"/>
    <row r="15220" customFormat="1"/>
    <row r="15221" customFormat="1"/>
    <row r="15222" customFormat="1"/>
    <row r="15223" customFormat="1"/>
    <row r="15224" customFormat="1"/>
    <row r="15225" customFormat="1"/>
    <row r="15226" customFormat="1"/>
    <row r="15227" customFormat="1"/>
    <row r="15228" customFormat="1"/>
    <row r="15229" customFormat="1"/>
    <row r="15230" customFormat="1"/>
    <row r="15231" customFormat="1"/>
    <row r="15232" customFormat="1"/>
    <row r="15233" customFormat="1"/>
    <row r="15234" customFormat="1"/>
    <row r="15235" customFormat="1"/>
    <row r="15236" customFormat="1"/>
    <row r="15237" customFormat="1"/>
    <row r="15238" customFormat="1"/>
    <row r="15239" customFormat="1"/>
    <row r="15240" customFormat="1"/>
    <row r="15241" customFormat="1"/>
    <row r="15242" customFormat="1"/>
    <row r="15243" customFormat="1"/>
    <row r="15244" customFormat="1"/>
    <row r="15245" customFormat="1"/>
    <row r="15246" customFormat="1"/>
    <row r="15247" customFormat="1"/>
    <row r="15248" customFormat="1"/>
    <row r="15249" customFormat="1"/>
    <row r="15250" customFormat="1"/>
    <row r="15251" customFormat="1"/>
    <row r="15252" customFormat="1"/>
    <row r="15253" customFormat="1"/>
    <row r="15254" customFormat="1"/>
    <row r="15255" customFormat="1"/>
    <row r="15256" customFormat="1"/>
    <row r="15257" customFormat="1"/>
    <row r="15258" customFormat="1"/>
    <row r="15259" customFormat="1"/>
    <row r="15260" customFormat="1"/>
    <row r="15261" customFormat="1"/>
    <row r="15262" customFormat="1"/>
    <row r="15263" customFormat="1"/>
    <row r="15264" customFormat="1"/>
    <row r="15265" customFormat="1"/>
    <row r="15266" customFormat="1"/>
    <row r="15267" customFormat="1"/>
    <row r="15268" customFormat="1"/>
    <row r="15269" customFormat="1"/>
    <row r="15270" customFormat="1"/>
    <row r="15271" customFormat="1"/>
    <row r="15272" customFormat="1"/>
    <row r="15273" customFormat="1"/>
    <row r="15274" customFormat="1"/>
    <row r="15275" customFormat="1"/>
    <row r="15276" customFormat="1"/>
    <row r="15277" customFormat="1"/>
    <row r="15278" customFormat="1"/>
    <row r="15279" customFormat="1"/>
    <row r="15280" customFormat="1"/>
    <row r="15281" customFormat="1"/>
    <row r="15282" customFormat="1"/>
    <row r="15283" customFormat="1"/>
    <row r="15284" customFormat="1"/>
    <row r="15285" customFormat="1"/>
    <row r="15286" customFormat="1"/>
    <row r="15287" customFormat="1"/>
    <row r="15288" customFormat="1"/>
    <row r="15289" customFormat="1"/>
    <row r="15290" customFormat="1"/>
    <row r="15291" customFormat="1"/>
    <row r="15292" customFormat="1"/>
    <row r="15293" customFormat="1"/>
    <row r="15294" customFormat="1"/>
    <row r="15295" customFormat="1"/>
    <row r="15296" customFormat="1"/>
    <row r="15297" customFormat="1"/>
    <row r="15298" customFormat="1"/>
    <row r="15299" customFormat="1"/>
    <row r="15300" customFormat="1"/>
    <row r="15301" customFormat="1"/>
    <row r="15302" customFormat="1"/>
    <row r="15303" customFormat="1"/>
    <row r="15304" customFormat="1"/>
    <row r="15305" customFormat="1"/>
    <row r="15306" customFormat="1"/>
    <row r="15307" customFormat="1"/>
    <row r="15308" customFormat="1"/>
    <row r="15309" customFormat="1"/>
    <row r="15310" customFormat="1"/>
    <row r="15311" customFormat="1"/>
    <row r="15312" customFormat="1"/>
    <row r="15313" customFormat="1"/>
    <row r="15314" customFormat="1"/>
    <row r="15315" customFormat="1"/>
    <row r="15316" customFormat="1"/>
    <row r="15317" customFormat="1"/>
    <row r="15318" customFormat="1"/>
    <row r="15319" customFormat="1"/>
    <row r="15320" customFormat="1"/>
    <row r="15321" customFormat="1"/>
    <row r="15322" customFormat="1"/>
    <row r="15323" customFormat="1"/>
    <row r="15324" customFormat="1"/>
    <row r="15325" customFormat="1"/>
    <row r="15326" customFormat="1"/>
    <row r="15327" customFormat="1"/>
    <row r="15328" customFormat="1"/>
    <row r="15329" customFormat="1"/>
    <row r="15330" customFormat="1"/>
    <row r="15331" customFormat="1"/>
    <row r="15332" customFormat="1"/>
    <row r="15333" customFormat="1"/>
    <row r="15334" customFormat="1"/>
    <row r="15335" customFormat="1"/>
    <row r="15336" customFormat="1"/>
    <row r="15337" customFormat="1"/>
    <row r="15338" customFormat="1"/>
    <row r="15339" customFormat="1"/>
    <row r="15340" customFormat="1"/>
    <row r="15341" customFormat="1"/>
    <row r="15342" customFormat="1"/>
    <row r="15343" customFormat="1"/>
    <row r="15344" customFormat="1"/>
    <row r="15345" customFormat="1"/>
    <row r="15346" customFormat="1"/>
    <row r="15347" customFormat="1"/>
    <row r="15348" customFormat="1"/>
    <row r="15349" customFormat="1"/>
    <row r="15350" customFormat="1"/>
    <row r="15351" customFormat="1"/>
    <row r="15352" customFormat="1"/>
    <row r="15353" customFormat="1"/>
    <row r="15354" customFormat="1"/>
    <row r="15355" customFormat="1"/>
    <row r="15356" customFormat="1"/>
    <row r="15357" customFormat="1"/>
    <row r="15358" customFormat="1"/>
    <row r="15359" customFormat="1"/>
    <row r="15360" customFormat="1"/>
    <row r="15361" customFormat="1"/>
    <row r="15362" customFormat="1"/>
    <row r="15363" customFormat="1"/>
    <row r="15364" customFormat="1"/>
    <row r="15365" customFormat="1"/>
    <row r="15366" customFormat="1"/>
    <row r="15367" customFormat="1"/>
    <row r="15368" customFormat="1"/>
    <row r="15369" customFormat="1"/>
    <row r="15370" customFormat="1"/>
    <row r="15371" customFormat="1"/>
    <row r="15372" customFormat="1"/>
    <row r="15373" customFormat="1"/>
    <row r="15374" customFormat="1"/>
    <row r="15375" customFormat="1"/>
    <row r="15376" customFormat="1"/>
    <row r="15377" customFormat="1"/>
    <row r="15378" customFormat="1"/>
    <row r="15379" customFormat="1"/>
    <row r="15380" customFormat="1"/>
    <row r="15381" customFormat="1"/>
    <row r="15382" customFormat="1"/>
    <row r="15383" customFormat="1"/>
    <row r="15384" customFormat="1"/>
    <row r="15385" customFormat="1"/>
    <row r="15386" customFormat="1"/>
    <row r="15387" customFormat="1"/>
    <row r="15388" customFormat="1"/>
    <row r="15389" customFormat="1"/>
    <row r="15390" customFormat="1"/>
    <row r="15391" customFormat="1"/>
    <row r="15392" customFormat="1"/>
    <row r="15393" customFormat="1"/>
    <row r="15394" customFormat="1"/>
    <row r="15395" customFormat="1"/>
    <row r="15396" customFormat="1"/>
    <row r="15397" customFormat="1"/>
    <row r="15398" customFormat="1"/>
    <row r="15399" customFormat="1"/>
    <row r="15400" customFormat="1"/>
    <row r="15401" customFormat="1"/>
    <row r="15402" customFormat="1"/>
    <row r="15403" customFormat="1"/>
    <row r="15404" customFormat="1"/>
    <row r="15405" customFormat="1"/>
    <row r="15406" customFormat="1"/>
    <row r="15407" customFormat="1"/>
    <row r="15408" customFormat="1"/>
    <row r="15409" customFormat="1"/>
    <row r="15410" customFormat="1"/>
    <row r="15411" customFormat="1"/>
    <row r="15412" customFormat="1"/>
    <row r="15413" customFormat="1"/>
    <row r="15414" customFormat="1"/>
    <row r="15415" customFormat="1"/>
    <row r="15416" customFormat="1"/>
    <row r="15417" customFormat="1"/>
    <row r="15418" customFormat="1"/>
    <row r="15419" customFormat="1"/>
    <row r="15420" customFormat="1"/>
    <row r="15421" customFormat="1"/>
    <row r="15422" customFormat="1"/>
    <row r="15423" customFormat="1"/>
    <row r="15424" customFormat="1"/>
    <row r="15425" customFormat="1"/>
    <row r="15426" customFormat="1"/>
    <row r="15427" customFormat="1"/>
    <row r="15428" customFormat="1"/>
    <row r="15429" customFormat="1"/>
    <row r="15430" customFormat="1"/>
    <row r="15431" customFormat="1"/>
    <row r="15432" customFormat="1"/>
    <row r="15433" customFormat="1"/>
    <row r="15434" customFormat="1"/>
    <row r="15435" customFormat="1"/>
    <row r="15436" customFormat="1"/>
    <row r="15437" customFormat="1"/>
    <row r="15438" customFormat="1"/>
    <row r="15439" customFormat="1"/>
    <row r="15440" customFormat="1"/>
    <row r="15441" customFormat="1"/>
    <row r="15442" customFormat="1"/>
    <row r="15443" customFormat="1"/>
    <row r="15444" customFormat="1"/>
    <row r="15445" customFormat="1"/>
    <row r="15446" customFormat="1"/>
    <row r="15447" customFormat="1"/>
    <row r="15448" customFormat="1"/>
    <row r="15449" customFormat="1"/>
    <row r="15450" customFormat="1"/>
    <row r="15451" customFormat="1"/>
    <row r="15452" customFormat="1"/>
    <row r="15453" customFormat="1"/>
    <row r="15454" customFormat="1"/>
    <row r="15455" customFormat="1"/>
    <row r="15456" customFormat="1"/>
    <row r="15457" customFormat="1"/>
    <row r="15458" customFormat="1"/>
    <row r="15459" customFormat="1"/>
    <row r="15460" customFormat="1"/>
    <row r="15461" customFormat="1"/>
    <row r="15462" customFormat="1"/>
    <row r="15463" customFormat="1"/>
    <row r="15464" customFormat="1"/>
    <row r="15465" customFormat="1"/>
    <row r="15466" customFormat="1"/>
    <row r="15467" customFormat="1"/>
    <row r="15468" customFormat="1"/>
    <row r="15469" customFormat="1"/>
    <row r="15470" customFormat="1"/>
    <row r="15471" customFormat="1"/>
    <row r="15472" customFormat="1"/>
    <row r="15473" customFormat="1"/>
    <row r="15474" customFormat="1"/>
    <row r="15475" customFormat="1"/>
    <row r="15476" customFormat="1"/>
    <row r="15477" customFormat="1"/>
    <row r="15478" customFormat="1"/>
    <row r="15479" customFormat="1"/>
    <row r="15480" customFormat="1"/>
    <row r="15481" customFormat="1"/>
    <row r="15482" customFormat="1"/>
    <row r="15483" customFormat="1"/>
    <row r="15484" customFormat="1"/>
    <row r="15485" customFormat="1"/>
    <row r="15486" customFormat="1"/>
    <row r="15487" customFormat="1"/>
    <row r="15488" customFormat="1"/>
    <row r="15489" customFormat="1"/>
    <row r="15490" customFormat="1"/>
    <row r="15491" customFormat="1"/>
    <row r="15492" customFormat="1"/>
    <row r="15493" customFormat="1"/>
    <row r="15494" customFormat="1"/>
    <row r="15495" customFormat="1"/>
    <row r="15496" customFormat="1"/>
    <row r="15497" customFormat="1"/>
    <row r="15498" customFormat="1"/>
    <row r="15499" customFormat="1"/>
    <row r="15500" customFormat="1"/>
    <row r="15501" customFormat="1"/>
    <row r="15502" customFormat="1"/>
    <row r="15503" customFormat="1"/>
    <row r="15504" customFormat="1"/>
    <row r="15505" customFormat="1"/>
    <row r="15506" customFormat="1"/>
    <row r="15507" customFormat="1"/>
    <row r="15508" customFormat="1"/>
    <row r="15509" customFormat="1"/>
    <row r="15510" customFormat="1"/>
    <row r="15511" customFormat="1"/>
    <row r="15512" customFormat="1"/>
    <row r="15513" customFormat="1"/>
    <row r="15514" customFormat="1"/>
    <row r="15515" customFormat="1"/>
    <row r="15516" customFormat="1"/>
    <row r="15517" customFormat="1"/>
    <row r="15518" customFormat="1"/>
    <row r="15519" customFormat="1"/>
    <row r="15520" customFormat="1"/>
    <row r="15521" customFormat="1"/>
    <row r="15522" customFormat="1"/>
    <row r="15523" customFormat="1"/>
    <row r="15524" customFormat="1"/>
    <row r="15525" customFormat="1"/>
    <row r="15526" customFormat="1"/>
    <row r="15527" customFormat="1"/>
    <row r="15528" customFormat="1"/>
    <row r="15529" customFormat="1"/>
    <row r="15530" customFormat="1"/>
    <row r="15531" customFormat="1"/>
    <row r="15532" customFormat="1"/>
    <row r="15533" customFormat="1"/>
    <row r="15534" customFormat="1"/>
    <row r="15535" customFormat="1"/>
    <row r="15536" customFormat="1"/>
    <row r="15537" customFormat="1"/>
    <row r="15538" customFormat="1"/>
    <row r="15539" customFormat="1"/>
    <row r="15540" customFormat="1"/>
    <row r="15541" customFormat="1"/>
    <row r="15542" customFormat="1"/>
    <row r="15543" customFormat="1"/>
    <row r="15544" customFormat="1"/>
    <row r="15545" customFormat="1"/>
    <row r="15546" customFormat="1"/>
    <row r="15547" customFormat="1"/>
    <row r="15548" customFormat="1"/>
    <row r="15549" customFormat="1"/>
    <row r="15550" customFormat="1"/>
    <row r="15551" customFormat="1"/>
    <row r="15552" customFormat="1"/>
    <row r="15553" customFormat="1"/>
    <row r="15554" customFormat="1"/>
    <row r="15555" customFormat="1"/>
    <row r="15556" customFormat="1"/>
    <row r="15557" customFormat="1"/>
    <row r="15558" customFormat="1"/>
    <row r="15559" customFormat="1"/>
    <row r="15560" customFormat="1"/>
    <row r="15561" customFormat="1"/>
    <row r="15562" customFormat="1"/>
    <row r="15563" customFormat="1"/>
    <row r="15564" customFormat="1"/>
    <row r="15565" customFormat="1"/>
    <row r="15566" customFormat="1"/>
    <row r="15567" customFormat="1"/>
    <row r="15568" customFormat="1"/>
    <row r="15569" customFormat="1"/>
    <row r="15570" customFormat="1"/>
    <row r="15571" customFormat="1"/>
    <row r="15572" customFormat="1"/>
    <row r="15573" customFormat="1"/>
    <row r="15574" customFormat="1"/>
    <row r="15575" customFormat="1"/>
    <row r="15576" customFormat="1"/>
    <row r="15577" customFormat="1"/>
    <row r="15578" customFormat="1"/>
    <row r="15579" customFormat="1"/>
    <row r="15580" customFormat="1"/>
    <row r="15581" customFormat="1"/>
    <row r="15582" customFormat="1"/>
    <row r="15583" customFormat="1"/>
    <row r="15584" customFormat="1"/>
    <row r="15585" customFormat="1"/>
    <row r="15586" customFormat="1"/>
    <row r="15587" customFormat="1"/>
    <row r="15588" customFormat="1"/>
    <row r="15589" customFormat="1"/>
    <row r="15590" customFormat="1"/>
    <row r="15591" customFormat="1"/>
    <row r="15592" customFormat="1"/>
    <row r="15593" customFormat="1"/>
    <row r="15594" customFormat="1"/>
    <row r="15595" customFormat="1"/>
    <row r="15596" customFormat="1"/>
    <row r="15597" customFormat="1"/>
    <row r="15598" customFormat="1"/>
    <row r="15599" customFormat="1"/>
    <row r="15600" customFormat="1"/>
    <row r="15601" customFormat="1"/>
    <row r="15602" customFormat="1"/>
    <row r="15603" customFormat="1"/>
    <row r="15604" customFormat="1"/>
    <row r="15605" customFormat="1"/>
    <row r="15606" customFormat="1"/>
    <row r="15607" customFormat="1"/>
    <row r="15608" customFormat="1"/>
    <row r="15609" customFormat="1"/>
    <row r="15610" customFormat="1"/>
    <row r="15611" customFormat="1"/>
    <row r="15612" customFormat="1"/>
    <row r="15613" customFormat="1"/>
    <row r="15614" customFormat="1"/>
    <row r="15615" customFormat="1"/>
    <row r="15616" customFormat="1"/>
    <row r="15617" customFormat="1"/>
    <row r="15618" customFormat="1"/>
    <row r="15619" customFormat="1"/>
    <row r="15620" customFormat="1"/>
    <row r="15621" customFormat="1"/>
    <row r="15622" customFormat="1"/>
    <row r="15623" customFormat="1"/>
    <row r="15624" customFormat="1"/>
    <row r="15625" customFormat="1"/>
    <row r="15626" customFormat="1"/>
    <row r="15627" customFormat="1"/>
    <row r="15628" customFormat="1"/>
    <row r="15629" customFormat="1"/>
    <row r="15630" customFormat="1"/>
    <row r="15631" customFormat="1"/>
    <row r="15632" customFormat="1"/>
    <row r="15633" customFormat="1"/>
    <row r="15634" customFormat="1"/>
    <row r="15635" customFormat="1"/>
    <row r="15636" customFormat="1"/>
    <row r="15637" customFormat="1"/>
    <row r="15638" customFormat="1"/>
    <row r="15639" customFormat="1"/>
    <row r="15640" customFormat="1"/>
    <row r="15641" customFormat="1"/>
    <row r="15642" customFormat="1"/>
    <row r="15643" customFormat="1"/>
    <row r="15644" customFormat="1"/>
    <row r="15645" customFormat="1"/>
    <row r="15646" customFormat="1"/>
    <row r="15647" customFormat="1"/>
    <row r="15648" customFormat="1"/>
    <row r="15649" customFormat="1"/>
    <row r="15650" customFormat="1"/>
    <row r="15651" customFormat="1"/>
    <row r="15652" customFormat="1"/>
    <row r="15653" customFormat="1"/>
    <row r="15654" customFormat="1"/>
    <row r="15655" customFormat="1"/>
    <row r="15656" customFormat="1"/>
    <row r="15657" customFormat="1"/>
    <row r="15658" customFormat="1"/>
    <row r="15659" customFormat="1"/>
    <row r="15660" customFormat="1"/>
    <row r="15661" customFormat="1"/>
    <row r="15662" customFormat="1"/>
    <row r="15663" customFormat="1"/>
    <row r="15664" customFormat="1"/>
    <row r="15665" customFormat="1"/>
    <row r="15666" customFormat="1"/>
    <row r="15667" customFormat="1"/>
    <row r="15668" customFormat="1"/>
    <row r="15669" customFormat="1"/>
    <row r="15670" customFormat="1"/>
    <row r="15671" customFormat="1"/>
    <row r="15672" customFormat="1"/>
    <row r="15673" customFormat="1"/>
    <row r="15674" customFormat="1"/>
    <row r="15675" customFormat="1"/>
    <row r="15676" customFormat="1"/>
    <row r="15677" customFormat="1"/>
    <row r="15678" customFormat="1"/>
    <row r="15679" customFormat="1"/>
    <row r="15680" customFormat="1"/>
    <row r="15681" customFormat="1"/>
    <row r="15682" customFormat="1"/>
    <row r="15683" customFormat="1"/>
    <row r="15684" customFormat="1"/>
    <row r="15685" customFormat="1"/>
    <row r="15686" customFormat="1"/>
    <row r="15687" customFormat="1"/>
    <row r="15688" customFormat="1"/>
    <row r="15689" customFormat="1"/>
    <row r="15690" customFormat="1"/>
    <row r="15691" customFormat="1"/>
    <row r="15692" customFormat="1"/>
    <row r="15693" customFormat="1"/>
    <row r="15694" customFormat="1"/>
    <row r="15695" customFormat="1"/>
    <row r="15696" customFormat="1"/>
    <row r="15697" customFormat="1"/>
    <row r="15698" customFormat="1"/>
    <row r="15699" customFormat="1"/>
    <row r="15700" customFormat="1"/>
    <row r="15701" customFormat="1"/>
    <row r="15702" customFormat="1"/>
    <row r="15703" customFormat="1"/>
    <row r="15704" customFormat="1"/>
    <row r="15705" customFormat="1"/>
    <row r="15706" customFormat="1"/>
    <row r="15707" customFormat="1"/>
    <row r="15708" customFormat="1"/>
    <row r="15709" customFormat="1"/>
    <row r="15710" customFormat="1"/>
    <row r="15711" customFormat="1"/>
    <row r="15712" customFormat="1"/>
    <row r="15713" customFormat="1"/>
    <row r="15714" customFormat="1"/>
    <row r="15715" customFormat="1"/>
    <row r="15716" customFormat="1"/>
    <row r="15717" customFormat="1"/>
    <row r="15718" customFormat="1"/>
    <row r="15719" customFormat="1"/>
    <row r="15720" customFormat="1"/>
    <row r="15721" customFormat="1"/>
    <row r="15722" customFormat="1"/>
    <row r="15723" customFormat="1"/>
    <row r="15724" customFormat="1"/>
    <row r="15725" customFormat="1"/>
    <row r="15726" customFormat="1"/>
    <row r="15727" customFormat="1"/>
    <row r="15728" customFormat="1"/>
    <row r="15729" customFormat="1"/>
    <row r="15730" customFormat="1"/>
    <row r="15731" customFormat="1"/>
    <row r="15732" customFormat="1"/>
    <row r="15733" customFormat="1"/>
    <row r="15734" customFormat="1"/>
    <row r="15735" customFormat="1"/>
    <row r="15736" customFormat="1"/>
    <row r="15737" customFormat="1"/>
    <row r="15738" customFormat="1"/>
    <row r="15739" customFormat="1"/>
    <row r="15740" customFormat="1"/>
    <row r="15741" customFormat="1"/>
    <row r="15742" customFormat="1"/>
    <row r="15743" customFormat="1"/>
    <row r="15744" customFormat="1"/>
    <row r="15745" customFormat="1"/>
    <row r="15746" customFormat="1"/>
    <row r="15747" customFormat="1"/>
    <row r="15748" customFormat="1"/>
    <row r="15749" customFormat="1"/>
    <row r="15750" customFormat="1"/>
    <row r="15751" customFormat="1"/>
    <row r="15752" customFormat="1"/>
    <row r="15753" customFormat="1"/>
    <row r="15754" customFormat="1"/>
    <row r="15755" customFormat="1"/>
    <row r="15756" customFormat="1"/>
    <row r="15757" customFormat="1"/>
    <row r="15758" customFormat="1"/>
    <row r="15759" customFormat="1"/>
    <row r="15760" customFormat="1"/>
    <row r="15761" customFormat="1"/>
    <row r="15762" customFormat="1"/>
    <row r="15763" customFormat="1"/>
    <row r="15764" customFormat="1"/>
    <row r="15765" customFormat="1"/>
    <row r="15766" customFormat="1"/>
    <row r="15767" customFormat="1"/>
    <row r="15768" customFormat="1"/>
    <row r="15769" customFormat="1"/>
    <row r="15770" customFormat="1"/>
    <row r="15771" customFormat="1"/>
    <row r="15772" customFormat="1"/>
    <row r="15773" customFormat="1"/>
    <row r="15774" customFormat="1"/>
    <row r="15775" customFormat="1"/>
    <row r="15776" customFormat="1"/>
    <row r="15777" customFormat="1"/>
    <row r="15778" customFormat="1"/>
    <row r="15779" customFormat="1"/>
    <row r="15780" customFormat="1"/>
    <row r="15781" customFormat="1"/>
    <row r="15782" customFormat="1"/>
    <row r="15783" customFormat="1"/>
    <row r="15784" customFormat="1"/>
    <row r="15785" customFormat="1"/>
    <row r="15786" customFormat="1"/>
    <row r="15787" customFormat="1"/>
    <row r="15788" customFormat="1"/>
    <row r="15789" customFormat="1"/>
    <row r="15790" customFormat="1"/>
    <row r="15791" customFormat="1"/>
    <row r="15792" customFormat="1"/>
    <row r="15793" customFormat="1"/>
    <row r="15794" customFormat="1"/>
    <row r="15795" customFormat="1"/>
    <row r="15796" customFormat="1"/>
    <row r="15797" customFormat="1"/>
    <row r="15798" customFormat="1"/>
    <row r="15799" customFormat="1"/>
    <row r="15800" customFormat="1"/>
    <row r="15801" customFormat="1"/>
    <row r="15802" customFormat="1"/>
    <row r="15803" customFormat="1"/>
    <row r="15804" customFormat="1"/>
    <row r="15805" customFormat="1"/>
    <row r="15806" customFormat="1"/>
    <row r="15807" customFormat="1"/>
    <row r="15808" customFormat="1"/>
    <row r="15809" customFormat="1"/>
    <row r="15810" customFormat="1"/>
    <row r="15811" customFormat="1"/>
    <row r="15812" customFormat="1"/>
    <row r="15813" customFormat="1"/>
    <row r="15814" customFormat="1"/>
    <row r="15815" customFormat="1"/>
    <row r="15816" customFormat="1"/>
    <row r="15817" customFormat="1"/>
    <row r="15818" customFormat="1"/>
    <row r="15819" customFormat="1"/>
    <row r="15820" customFormat="1"/>
    <row r="15821" customFormat="1"/>
    <row r="15822" customFormat="1"/>
    <row r="15823" customFormat="1"/>
    <row r="15824" customFormat="1"/>
    <row r="15825" customFormat="1"/>
    <row r="15826" customFormat="1"/>
    <row r="15827" customFormat="1"/>
    <row r="15828" customFormat="1"/>
    <row r="15829" customFormat="1"/>
    <row r="15830" customFormat="1"/>
    <row r="15831" customFormat="1"/>
    <row r="15832" customFormat="1"/>
    <row r="15833" customFormat="1"/>
    <row r="15834" customFormat="1"/>
    <row r="15835" customFormat="1"/>
    <row r="15836" customFormat="1"/>
    <row r="15837" customFormat="1"/>
    <row r="15838" customFormat="1"/>
    <row r="15839" customFormat="1"/>
    <row r="15840" customFormat="1"/>
    <row r="15841" customFormat="1"/>
    <row r="15842" customFormat="1"/>
    <row r="15843" customFormat="1"/>
    <row r="15844" customFormat="1"/>
    <row r="15845" customFormat="1"/>
    <row r="15846" customFormat="1"/>
    <row r="15847" customFormat="1"/>
    <row r="15848" customFormat="1"/>
    <row r="15849" customFormat="1"/>
    <row r="15850" customFormat="1"/>
    <row r="15851" customFormat="1"/>
    <row r="15852" customFormat="1"/>
    <row r="15853" customFormat="1"/>
    <row r="15854" customFormat="1"/>
    <row r="15855" customFormat="1"/>
    <row r="15856" customFormat="1"/>
    <row r="15857" customFormat="1"/>
    <row r="15858" customFormat="1"/>
    <row r="15859" customFormat="1"/>
    <row r="15860" customFormat="1"/>
    <row r="15861" customFormat="1"/>
    <row r="15862" customFormat="1"/>
    <row r="15863" customFormat="1"/>
    <row r="15864" customFormat="1"/>
    <row r="15865" customFormat="1"/>
    <row r="15866" customFormat="1"/>
    <row r="15867" customFormat="1"/>
    <row r="15868" customFormat="1"/>
    <row r="15869" customFormat="1"/>
    <row r="15870" customFormat="1"/>
    <row r="15871" customFormat="1"/>
    <row r="15872" customFormat="1"/>
    <row r="15873" customFormat="1"/>
    <row r="15874" customFormat="1"/>
    <row r="15875" customFormat="1"/>
    <row r="15876" customFormat="1"/>
    <row r="15877" customFormat="1"/>
    <row r="15878" customFormat="1"/>
    <row r="15879" customFormat="1"/>
    <row r="15880" customFormat="1"/>
    <row r="15881" customFormat="1"/>
    <row r="15882" customFormat="1"/>
    <row r="15883" customFormat="1"/>
    <row r="15884" customFormat="1"/>
    <row r="15885" customFormat="1"/>
    <row r="15886" customFormat="1"/>
    <row r="15887" customFormat="1"/>
    <row r="15888" customFormat="1"/>
    <row r="15889" customFormat="1"/>
    <row r="15890" customFormat="1"/>
    <row r="15891" customFormat="1"/>
    <row r="15892" customFormat="1"/>
    <row r="15893" customFormat="1"/>
    <row r="15894" customFormat="1"/>
    <row r="15895" customFormat="1"/>
    <row r="15896" customFormat="1"/>
    <row r="15897" customFormat="1"/>
    <row r="15898" customFormat="1"/>
    <row r="15899" customFormat="1"/>
    <row r="15900" customFormat="1"/>
    <row r="15901" customFormat="1"/>
    <row r="15902" customFormat="1"/>
    <row r="15903" customFormat="1"/>
    <row r="15904" customFormat="1"/>
    <row r="15905" customFormat="1"/>
    <row r="15906" customFormat="1"/>
    <row r="15907" customFormat="1"/>
    <row r="15908" customFormat="1"/>
    <row r="15909" customFormat="1"/>
    <row r="15910" customFormat="1"/>
    <row r="15911" customFormat="1"/>
    <row r="15912" customFormat="1"/>
    <row r="15913" customFormat="1"/>
    <row r="15914" customFormat="1"/>
    <row r="15915" customFormat="1"/>
    <row r="15916" customFormat="1"/>
    <row r="15917" customFormat="1"/>
    <row r="15918" customFormat="1"/>
    <row r="15919" customFormat="1"/>
    <row r="15920" customFormat="1"/>
    <row r="15921" customFormat="1"/>
    <row r="15922" customFormat="1"/>
    <row r="15923" customFormat="1"/>
    <row r="15924" customFormat="1"/>
    <row r="15925" customFormat="1"/>
    <row r="15926" customFormat="1"/>
    <row r="15927" customFormat="1"/>
    <row r="15928" customFormat="1"/>
    <row r="15929" customFormat="1"/>
    <row r="15930" customFormat="1"/>
    <row r="15931" customFormat="1"/>
    <row r="15932" customFormat="1"/>
    <row r="15933" customFormat="1"/>
    <row r="15934" customFormat="1"/>
    <row r="15935" customFormat="1"/>
    <row r="15936" customFormat="1"/>
    <row r="15937" customFormat="1"/>
    <row r="15938" customFormat="1"/>
    <row r="15939" customFormat="1"/>
    <row r="15940" customFormat="1"/>
    <row r="15941" customFormat="1"/>
    <row r="15942" customFormat="1"/>
    <row r="15943" customFormat="1"/>
    <row r="15944" customFormat="1"/>
    <row r="15945" customFormat="1"/>
    <row r="15946" customFormat="1"/>
    <row r="15947" customFormat="1"/>
    <row r="15948" customFormat="1"/>
    <row r="15949" customFormat="1"/>
    <row r="15950" customFormat="1"/>
    <row r="15951" customFormat="1"/>
    <row r="15952" customFormat="1"/>
    <row r="15953" customFormat="1"/>
    <row r="15954" customFormat="1"/>
    <row r="15955" customFormat="1"/>
    <row r="15956" customFormat="1"/>
    <row r="15957" customFormat="1"/>
    <row r="15958" customFormat="1"/>
    <row r="15959" customFormat="1"/>
    <row r="15960" customFormat="1"/>
    <row r="15961" customFormat="1"/>
    <row r="15962" customFormat="1"/>
    <row r="15963" customFormat="1"/>
    <row r="15964" customFormat="1"/>
    <row r="15965" customFormat="1"/>
    <row r="15966" customFormat="1"/>
    <row r="15967" customFormat="1"/>
    <row r="15968" customFormat="1"/>
    <row r="15969" customFormat="1"/>
    <row r="15970" customFormat="1"/>
    <row r="15971" customFormat="1"/>
    <row r="15972" customFormat="1"/>
    <row r="15973" customFormat="1"/>
    <row r="15974" customFormat="1"/>
    <row r="15975" customFormat="1"/>
    <row r="15976" customFormat="1"/>
    <row r="15977" customFormat="1"/>
    <row r="15978" customFormat="1"/>
    <row r="15979" customFormat="1"/>
    <row r="15980" customFormat="1"/>
    <row r="15981" customFormat="1"/>
    <row r="15982" customFormat="1"/>
    <row r="15983" customFormat="1"/>
    <row r="15984" customFormat="1"/>
    <row r="15985" customFormat="1"/>
    <row r="15986" customFormat="1"/>
    <row r="15987" customFormat="1"/>
    <row r="15988" customFormat="1"/>
    <row r="15989" customFormat="1"/>
    <row r="15990" customFormat="1"/>
    <row r="15991" customFormat="1"/>
    <row r="15992" customFormat="1"/>
    <row r="15993" customFormat="1"/>
    <row r="15994" customFormat="1"/>
    <row r="15995" customFormat="1"/>
    <row r="15996" customFormat="1"/>
    <row r="15997" customFormat="1"/>
    <row r="15998" customFormat="1"/>
    <row r="15999" customFormat="1"/>
    <row r="16000" customFormat="1"/>
    <row r="16001" customFormat="1"/>
    <row r="16002" customFormat="1"/>
    <row r="16003" customFormat="1"/>
    <row r="16004" customFormat="1"/>
    <row r="16005" customFormat="1"/>
    <row r="16006" customFormat="1"/>
    <row r="16007" customFormat="1"/>
    <row r="16008" customFormat="1"/>
    <row r="16009" customFormat="1"/>
    <row r="16010" customFormat="1"/>
    <row r="16011" customFormat="1"/>
    <row r="16012" customFormat="1"/>
    <row r="16013" customFormat="1"/>
    <row r="16014" customFormat="1"/>
    <row r="16015" customFormat="1"/>
    <row r="16016" customFormat="1"/>
    <row r="16017" customFormat="1"/>
    <row r="16018" customFormat="1"/>
    <row r="16019" customFormat="1"/>
    <row r="16020" customFormat="1"/>
    <row r="16021" customFormat="1"/>
    <row r="16022" customFormat="1"/>
    <row r="16023" customFormat="1"/>
    <row r="16024" customFormat="1"/>
    <row r="16025" customFormat="1"/>
    <row r="16026" customFormat="1"/>
    <row r="16027" customFormat="1"/>
    <row r="16028" customFormat="1"/>
    <row r="16029" customFormat="1"/>
    <row r="16030" customFormat="1"/>
    <row r="16031" customFormat="1"/>
    <row r="16032" customFormat="1"/>
    <row r="16033" customFormat="1"/>
    <row r="16034" customFormat="1"/>
    <row r="16035" customFormat="1"/>
    <row r="16036" customFormat="1"/>
    <row r="16037" customFormat="1"/>
    <row r="16038" customFormat="1"/>
    <row r="16039" customFormat="1"/>
    <row r="16040" customFormat="1"/>
    <row r="16041" customFormat="1"/>
    <row r="16042" customFormat="1"/>
    <row r="16043" customFormat="1"/>
    <row r="16044" customFormat="1"/>
    <row r="16045" customFormat="1"/>
    <row r="16046" customFormat="1"/>
    <row r="16047" customFormat="1"/>
    <row r="16048" customFormat="1"/>
    <row r="16049" customFormat="1"/>
    <row r="16050" customFormat="1"/>
    <row r="16051" customFormat="1"/>
    <row r="16052" customFormat="1"/>
    <row r="16053" customFormat="1"/>
    <row r="16054" customFormat="1"/>
    <row r="16055" customFormat="1"/>
    <row r="16056" customFormat="1"/>
    <row r="16057" customFormat="1"/>
    <row r="16058" customFormat="1"/>
    <row r="16059" customFormat="1"/>
    <row r="16060" customFormat="1"/>
    <row r="16061" customFormat="1"/>
    <row r="16062" customFormat="1"/>
    <row r="16063" customFormat="1"/>
    <row r="16064" customFormat="1"/>
    <row r="16065" customFormat="1"/>
    <row r="16066" customFormat="1"/>
    <row r="16067" customFormat="1"/>
    <row r="16068" customFormat="1"/>
    <row r="16069" customFormat="1"/>
    <row r="16070" customFormat="1"/>
    <row r="16071" customFormat="1"/>
    <row r="16072" customFormat="1"/>
    <row r="16073" customFormat="1"/>
    <row r="16074" customFormat="1"/>
    <row r="16075" customFormat="1"/>
    <row r="16076" customFormat="1"/>
    <row r="16077" customFormat="1"/>
    <row r="16078" customFormat="1"/>
    <row r="16079" customFormat="1"/>
    <row r="16080" customFormat="1"/>
    <row r="16081" customFormat="1"/>
    <row r="16082" customFormat="1"/>
    <row r="16083" customFormat="1"/>
    <row r="16084" customFormat="1"/>
    <row r="16085" customFormat="1"/>
    <row r="16086" customFormat="1"/>
    <row r="16087" customFormat="1"/>
    <row r="16088" customFormat="1"/>
    <row r="16089" customFormat="1"/>
    <row r="16090" customFormat="1"/>
    <row r="16091" customFormat="1"/>
    <row r="16092" customFormat="1"/>
    <row r="16093" customFormat="1"/>
    <row r="16094" customFormat="1"/>
    <row r="16095" customFormat="1"/>
    <row r="16096" customFormat="1"/>
    <row r="16097" customFormat="1"/>
    <row r="16098" customFormat="1"/>
    <row r="16099" customFormat="1"/>
    <row r="16100" customFormat="1"/>
    <row r="16101" customFormat="1"/>
    <row r="16102" customFormat="1"/>
    <row r="16103" customFormat="1"/>
    <row r="16104" customFormat="1"/>
    <row r="16105" customFormat="1"/>
    <row r="16106" customFormat="1"/>
    <row r="16107" customFormat="1"/>
    <row r="16108" customFormat="1"/>
    <row r="16109" customFormat="1"/>
    <row r="16110" customFormat="1"/>
    <row r="16111" customFormat="1"/>
    <row r="16112" customFormat="1"/>
    <row r="16113" customFormat="1"/>
    <row r="16114" customFormat="1"/>
    <row r="16115" customFormat="1"/>
    <row r="16116" customFormat="1"/>
    <row r="16117" customFormat="1"/>
    <row r="16118" customFormat="1"/>
    <row r="16119" customFormat="1"/>
    <row r="16120" customFormat="1"/>
    <row r="16121" customFormat="1"/>
    <row r="16122" customFormat="1"/>
    <row r="16123" customFormat="1"/>
    <row r="16124" customFormat="1"/>
    <row r="16125" customFormat="1"/>
    <row r="16126" customFormat="1"/>
    <row r="16127" customFormat="1"/>
    <row r="16128" customFormat="1"/>
    <row r="16129" customFormat="1"/>
    <row r="16130" customFormat="1"/>
    <row r="16131" customFormat="1"/>
    <row r="16132" customFormat="1"/>
    <row r="16133" customFormat="1"/>
    <row r="16134" customFormat="1"/>
    <row r="16135" customFormat="1"/>
    <row r="16136" customFormat="1"/>
    <row r="16137" customFormat="1"/>
    <row r="16138" customFormat="1"/>
    <row r="16139" customFormat="1"/>
    <row r="16140" customFormat="1"/>
    <row r="16141" customFormat="1"/>
    <row r="16142" customFormat="1"/>
    <row r="16143" customFormat="1"/>
    <row r="16144" customFormat="1"/>
    <row r="16145" customFormat="1"/>
    <row r="16146" customFormat="1"/>
    <row r="16147" customFormat="1"/>
    <row r="16148" customFormat="1"/>
    <row r="16149" customFormat="1"/>
    <row r="16150" customFormat="1"/>
    <row r="16151" customFormat="1"/>
    <row r="16152" customFormat="1"/>
    <row r="16153" customFormat="1"/>
    <row r="16154" customFormat="1"/>
    <row r="16155" customFormat="1"/>
    <row r="16156" customFormat="1"/>
    <row r="16157" customFormat="1"/>
    <row r="16158" customFormat="1"/>
    <row r="16159" customFormat="1"/>
    <row r="16160" customFormat="1"/>
    <row r="16161" customFormat="1"/>
    <row r="16162" customFormat="1"/>
    <row r="16163" customFormat="1"/>
    <row r="16164" customFormat="1"/>
    <row r="16165" customFormat="1"/>
    <row r="16166" customFormat="1"/>
    <row r="16167" customFormat="1"/>
    <row r="16168" customFormat="1"/>
    <row r="16169" customFormat="1"/>
    <row r="16170" customFormat="1"/>
    <row r="16171" customFormat="1"/>
    <row r="16172" customFormat="1"/>
    <row r="16173" customFormat="1"/>
    <row r="16174" customFormat="1"/>
    <row r="16175" customFormat="1"/>
    <row r="16176" customFormat="1"/>
    <row r="16177" customFormat="1"/>
    <row r="16178" customFormat="1"/>
    <row r="16179" customFormat="1"/>
    <row r="16180" customFormat="1"/>
    <row r="16181" customFormat="1"/>
    <row r="16182" customFormat="1"/>
    <row r="16183" customFormat="1"/>
    <row r="16184" customFormat="1"/>
    <row r="16185" customFormat="1"/>
    <row r="16186" customFormat="1"/>
    <row r="16187" customFormat="1"/>
    <row r="16188" customFormat="1"/>
    <row r="16189" customFormat="1"/>
    <row r="16190" customFormat="1"/>
    <row r="16191" customFormat="1"/>
    <row r="16192" customFormat="1"/>
    <row r="16193" customFormat="1"/>
    <row r="16194" customFormat="1"/>
    <row r="16195" customFormat="1"/>
    <row r="16196" customFormat="1"/>
    <row r="16197" customFormat="1"/>
    <row r="16198" customFormat="1"/>
    <row r="16199" customFormat="1"/>
    <row r="16200" customFormat="1"/>
    <row r="16201" customFormat="1"/>
    <row r="16202" customFormat="1"/>
    <row r="16203" customFormat="1"/>
    <row r="16204" customFormat="1"/>
    <row r="16205" customFormat="1"/>
    <row r="16206" customFormat="1"/>
    <row r="16207" customFormat="1"/>
    <row r="16208" customFormat="1"/>
    <row r="16209" customFormat="1"/>
    <row r="16210" customFormat="1"/>
    <row r="16211" customFormat="1"/>
    <row r="16212" customFormat="1"/>
    <row r="16213" customFormat="1"/>
    <row r="16214" customFormat="1"/>
    <row r="16215" customFormat="1"/>
    <row r="16216" customFormat="1"/>
    <row r="16217" customFormat="1"/>
    <row r="16218" customFormat="1"/>
    <row r="16219" customFormat="1"/>
    <row r="16220" customFormat="1"/>
    <row r="16221" customFormat="1"/>
    <row r="16222" customFormat="1"/>
    <row r="16223" customFormat="1"/>
    <row r="16224" customFormat="1"/>
    <row r="16225" customFormat="1"/>
    <row r="16226" customFormat="1"/>
    <row r="16227" customFormat="1"/>
    <row r="16228" customFormat="1"/>
    <row r="16229" customFormat="1"/>
    <row r="16230" customFormat="1"/>
    <row r="16231" customFormat="1"/>
    <row r="16232" customFormat="1"/>
    <row r="16233" customFormat="1"/>
    <row r="16234" customFormat="1"/>
    <row r="16235" customFormat="1"/>
    <row r="16236" customFormat="1"/>
    <row r="16237" customFormat="1"/>
    <row r="16238" customFormat="1"/>
    <row r="16239" customFormat="1"/>
    <row r="16240" customFormat="1"/>
    <row r="16241" customFormat="1"/>
    <row r="16242" customFormat="1"/>
    <row r="16243" customFormat="1"/>
    <row r="16244" customFormat="1"/>
    <row r="16245" customFormat="1"/>
    <row r="16246" customFormat="1"/>
    <row r="16247" customFormat="1"/>
    <row r="16248" customFormat="1"/>
    <row r="16249" customFormat="1"/>
    <row r="16250" customFormat="1"/>
    <row r="16251" customFormat="1"/>
    <row r="16252" customFormat="1"/>
    <row r="16253" customFormat="1"/>
    <row r="16254" customFormat="1"/>
    <row r="16255" customFormat="1"/>
    <row r="16256" customFormat="1"/>
    <row r="16257" customFormat="1"/>
    <row r="16258" customFormat="1"/>
    <row r="16259" customFormat="1"/>
    <row r="16260" customFormat="1"/>
    <row r="16261" customFormat="1"/>
    <row r="16262" customFormat="1"/>
    <row r="16263" customFormat="1"/>
    <row r="16264" customFormat="1"/>
    <row r="16265" customFormat="1"/>
    <row r="16266" customFormat="1"/>
    <row r="16267" customFormat="1"/>
    <row r="16268" customFormat="1"/>
    <row r="16269" customFormat="1"/>
    <row r="16270" customFormat="1"/>
    <row r="16271" customFormat="1"/>
    <row r="16272" customFormat="1"/>
    <row r="16273" customFormat="1"/>
    <row r="16274" customFormat="1"/>
    <row r="16275" customFormat="1"/>
    <row r="16276" customFormat="1"/>
    <row r="16277" customFormat="1"/>
    <row r="16278" customFormat="1"/>
    <row r="16279" customFormat="1"/>
    <row r="16280" customFormat="1"/>
    <row r="16281" customFormat="1"/>
    <row r="16282" customFormat="1"/>
    <row r="16283" customFormat="1"/>
    <row r="16284" customFormat="1"/>
    <row r="16285" customFormat="1"/>
    <row r="16286" customFormat="1"/>
    <row r="16287" customFormat="1"/>
    <row r="16288" customFormat="1"/>
    <row r="16289" customFormat="1"/>
    <row r="16290" customFormat="1"/>
    <row r="16291" customFormat="1"/>
    <row r="16292" customFormat="1"/>
    <row r="16293" customFormat="1"/>
    <row r="16294" customFormat="1"/>
    <row r="16295" customFormat="1"/>
    <row r="16296" customFormat="1"/>
    <row r="16297" customFormat="1"/>
    <row r="16298" customFormat="1"/>
    <row r="16299" customFormat="1"/>
    <row r="16300" customFormat="1"/>
    <row r="16301" customFormat="1"/>
    <row r="16302" customFormat="1"/>
    <row r="16303" customFormat="1"/>
    <row r="16304" customFormat="1"/>
    <row r="16305" customFormat="1"/>
    <row r="16306" customFormat="1"/>
    <row r="16307" customFormat="1"/>
    <row r="16308" customFormat="1"/>
    <row r="16309" customFormat="1"/>
    <row r="16310" customFormat="1"/>
    <row r="16311" customFormat="1"/>
    <row r="16312" customFormat="1"/>
    <row r="16313" customFormat="1"/>
    <row r="16314" customFormat="1"/>
    <row r="16315" customFormat="1"/>
    <row r="16316" customFormat="1"/>
    <row r="16317" customFormat="1"/>
    <row r="16318" customFormat="1"/>
    <row r="16319" customFormat="1"/>
    <row r="16320" customFormat="1"/>
    <row r="16321" customFormat="1"/>
    <row r="16322" customFormat="1"/>
    <row r="16323" customFormat="1"/>
    <row r="16324" customFormat="1"/>
    <row r="16325" customFormat="1"/>
    <row r="16326" customFormat="1"/>
    <row r="16327" customFormat="1"/>
    <row r="16328" customFormat="1"/>
    <row r="16329" customFormat="1"/>
    <row r="16330" customFormat="1"/>
    <row r="16331" customFormat="1"/>
    <row r="16332" customFormat="1"/>
    <row r="16333" customFormat="1"/>
    <row r="16334" customFormat="1"/>
    <row r="16335" customFormat="1"/>
    <row r="16336" customFormat="1"/>
    <row r="16337" customFormat="1"/>
    <row r="16338" customFormat="1"/>
    <row r="16339" customFormat="1"/>
    <row r="16340" customFormat="1"/>
    <row r="16341" customFormat="1"/>
    <row r="16342" customFormat="1"/>
    <row r="16343" customFormat="1"/>
    <row r="16344" customFormat="1"/>
    <row r="16345" customFormat="1"/>
    <row r="16346" customFormat="1"/>
    <row r="16347" customFormat="1"/>
    <row r="16348" customFormat="1"/>
    <row r="16349" customFormat="1"/>
    <row r="16350" customFormat="1"/>
    <row r="16351" customFormat="1"/>
    <row r="16352" customFormat="1"/>
    <row r="16353" customFormat="1"/>
    <row r="16354" customFormat="1"/>
    <row r="16355" customFormat="1"/>
    <row r="16356" customFormat="1"/>
    <row r="16357" customFormat="1"/>
    <row r="16358" customFormat="1"/>
    <row r="16359" customFormat="1"/>
    <row r="16360" customFormat="1"/>
    <row r="16361" customFormat="1"/>
    <row r="16362" customFormat="1"/>
    <row r="16363" customFormat="1"/>
    <row r="16364" customFormat="1"/>
    <row r="16365" customFormat="1"/>
    <row r="16366" customFormat="1"/>
    <row r="16367" customFormat="1"/>
    <row r="16368" customFormat="1"/>
    <row r="16369" customFormat="1"/>
    <row r="16370" customFormat="1"/>
    <row r="16371" customFormat="1"/>
    <row r="16372" customFormat="1"/>
    <row r="16373" customFormat="1"/>
    <row r="16374" customFormat="1"/>
    <row r="16375" customFormat="1"/>
    <row r="16376" customFormat="1"/>
    <row r="16377" customFormat="1"/>
    <row r="16378" customFormat="1"/>
    <row r="16379" customFormat="1"/>
    <row r="16380" customFormat="1"/>
    <row r="16381" customFormat="1"/>
    <row r="16382" customFormat="1"/>
    <row r="16383" customFormat="1"/>
    <row r="16384" customFormat="1"/>
    <row r="16385" customFormat="1"/>
    <row r="16386" customFormat="1"/>
    <row r="16387" customFormat="1"/>
    <row r="16388" customFormat="1"/>
    <row r="16389" customFormat="1"/>
    <row r="16390" customFormat="1"/>
    <row r="16391" customFormat="1"/>
    <row r="16392" customFormat="1"/>
    <row r="16393" customFormat="1"/>
    <row r="16394" customFormat="1"/>
    <row r="16395" customFormat="1"/>
    <row r="16396" customFormat="1"/>
    <row r="16397" customFormat="1"/>
    <row r="16398" customFormat="1"/>
    <row r="16399" customFormat="1"/>
    <row r="16400" customFormat="1"/>
    <row r="16401" customFormat="1"/>
    <row r="16402" customFormat="1"/>
    <row r="16403" customFormat="1"/>
    <row r="16404" customFormat="1"/>
    <row r="16405" customFormat="1"/>
    <row r="16406" customFormat="1"/>
    <row r="16407" customFormat="1"/>
    <row r="16408" customFormat="1"/>
    <row r="16409" customFormat="1"/>
    <row r="16410" customFormat="1"/>
    <row r="16411" customFormat="1"/>
    <row r="16412" customFormat="1"/>
    <row r="16413" customFormat="1"/>
    <row r="16414" customFormat="1"/>
    <row r="16415" customFormat="1"/>
    <row r="16416" customFormat="1"/>
    <row r="16417" customFormat="1"/>
    <row r="16418" customFormat="1"/>
    <row r="16419" customFormat="1"/>
    <row r="16420" customFormat="1"/>
    <row r="16421" customFormat="1"/>
    <row r="16422" customFormat="1"/>
    <row r="16423" customFormat="1"/>
    <row r="16424" customFormat="1"/>
    <row r="16425" customFormat="1"/>
    <row r="16426" customFormat="1"/>
    <row r="16427" customFormat="1"/>
    <row r="16428" customFormat="1"/>
    <row r="16429" customFormat="1"/>
    <row r="16430" customFormat="1"/>
    <row r="16431" customFormat="1"/>
    <row r="16432" customFormat="1"/>
    <row r="16433" customFormat="1"/>
    <row r="16434" customFormat="1"/>
    <row r="16435" customFormat="1"/>
    <row r="16436" customFormat="1"/>
    <row r="16437" customFormat="1"/>
    <row r="16438" customFormat="1"/>
    <row r="16439" customFormat="1"/>
    <row r="16440" customFormat="1"/>
    <row r="16441" customFormat="1"/>
    <row r="16442" customFormat="1"/>
    <row r="16443" customFormat="1"/>
    <row r="16444" customFormat="1"/>
    <row r="16445" customFormat="1"/>
    <row r="16446" customFormat="1"/>
    <row r="16447" customFormat="1"/>
    <row r="16448" customFormat="1"/>
    <row r="16449" customFormat="1"/>
    <row r="16450" customFormat="1"/>
    <row r="16451" customFormat="1"/>
    <row r="16452" customFormat="1"/>
    <row r="16453" customFormat="1"/>
    <row r="16454" customFormat="1"/>
    <row r="16455" customFormat="1"/>
    <row r="16456" customFormat="1"/>
    <row r="16457" customFormat="1"/>
    <row r="16458" customFormat="1"/>
    <row r="16459" customFormat="1"/>
    <row r="16460" customFormat="1"/>
    <row r="16461" customFormat="1"/>
    <row r="16462" customFormat="1"/>
    <row r="16463" customFormat="1"/>
    <row r="16464" customFormat="1"/>
    <row r="16465" customFormat="1"/>
    <row r="16466" customFormat="1"/>
    <row r="16467" customFormat="1"/>
    <row r="16468" customFormat="1"/>
    <row r="16469" customFormat="1"/>
    <row r="16470" customFormat="1"/>
    <row r="16471" customFormat="1"/>
    <row r="16472" customFormat="1"/>
    <row r="16473" customFormat="1"/>
    <row r="16474" customFormat="1"/>
    <row r="16475" customFormat="1"/>
    <row r="16476" customFormat="1"/>
    <row r="16477" customFormat="1"/>
    <row r="16478" customFormat="1"/>
    <row r="16479" customFormat="1"/>
    <row r="16480" customFormat="1"/>
    <row r="16481" customFormat="1"/>
    <row r="16482" customFormat="1"/>
    <row r="16483" customFormat="1"/>
    <row r="16484" customFormat="1"/>
    <row r="16485" customFormat="1"/>
    <row r="16486" customFormat="1"/>
    <row r="16487" customFormat="1"/>
    <row r="16488" customFormat="1"/>
    <row r="16489" customFormat="1"/>
    <row r="16490" customFormat="1"/>
    <row r="16491" customFormat="1"/>
    <row r="16492" customFormat="1"/>
    <row r="16493" customFormat="1"/>
    <row r="16494" customFormat="1"/>
    <row r="16495" customFormat="1"/>
    <row r="16496" customFormat="1"/>
    <row r="16497" customFormat="1"/>
    <row r="16498" customFormat="1"/>
    <row r="16499" customFormat="1"/>
    <row r="16500" customFormat="1"/>
    <row r="16501" customFormat="1"/>
    <row r="16502" customFormat="1"/>
    <row r="16503" customFormat="1"/>
    <row r="16504" customFormat="1"/>
    <row r="16505" customFormat="1"/>
    <row r="16506" customFormat="1"/>
    <row r="16507" customFormat="1"/>
    <row r="16508" customFormat="1"/>
    <row r="16509" customFormat="1"/>
    <row r="16510" customFormat="1"/>
    <row r="16511" customFormat="1"/>
    <row r="16512" customFormat="1"/>
    <row r="16513" customFormat="1"/>
    <row r="16514" customFormat="1"/>
    <row r="16515" customFormat="1"/>
    <row r="16516" customFormat="1"/>
    <row r="16517" customFormat="1"/>
    <row r="16518" customFormat="1"/>
    <row r="16519" customFormat="1"/>
    <row r="16520" customFormat="1"/>
    <row r="16521" customFormat="1"/>
    <row r="16522" customFormat="1"/>
    <row r="16523" customFormat="1"/>
    <row r="16524" customFormat="1"/>
    <row r="16525" customFormat="1"/>
    <row r="16526" customFormat="1"/>
    <row r="16527" customFormat="1"/>
    <row r="16528" customFormat="1"/>
    <row r="16529" customFormat="1"/>
    <row r="16530" customFormat="1"/>
    <row r="16531" customFormat="1"/>
    <row r="16532" customFormat="1"/>
    <row r="16533" customFormat="1"/>
    <row r="16534" customFormat="1"/>
    <row r="16535" customFormat="1"/>
    <row r="16536" customFormat="1"/>
    <row r="16537" customFormat="1"/>
    <row r="16538" customFormat="1"/>
    <row r="16539" customFormat="1"/>
    <row r="16540" customFormat="1"/>
    <row r="16541" customFormat="1"/>
    <row r="16542" customFormat="1"/>
    <row r="16543" customFormat="1"/>
    <row r="16544" customFormat="1"/>
    <row r="16545" customFormat="1"/>
    <row r="16546" customFormat="1"/>
    <row r="16547" customFormat="1"/>
    <row r="16548" customFormat="1"/>
    <row r="16549" customFormat="1"/>
    <row r="16550" customFormat="1"/>
    <row r="16551" customFormat="1"/>
    <row r="16552" customFormat="1"/>
    <row r="16553" customFormat="1"/>
    <row r="16554" customFormat="1"/>
    <row r="16555" customFormat="1"/>
    <row r="16556" customFormat="1"/>
    <row r="16557" customFormat="1"/>
    <row r="16558" customFormat="1"/>
    <row r="16559" customFormat="1"/>
    <row r="16560" customFormat="1"/>
    <row r="16561" customFormat="1"/>
    <row r="16562" customFormat="1"/>
    <row r="16563" customFormat="1"/>
    <row r="16564" customFormat="1"/>
    <row r="16565" customFormat="1"/>
    <row r="16566" customFormat="1"/>
    <row r="16567" customFormat="1"/>
    <row r="16568" customFormat="1"/>
    <row r="16569" customFormat="1"/>
    <row r="16570" customFormat="1"/>
    <row r="16571" customFormat="1"/>
    <row r="16572" customFormat="1"/>
    <row r="16573" customFormat="1"/>
    <row r="16574" customFormat="1"/>
    <row r="16575" customFormat="1"/>
    <row r="16576" customFormat="1"/>
    <row r="16577" customFormat="1"/>
    <row r="16578" customFormat="1"/>
    <row r="16579" customFormat="1"/>
    <row r="16580" customFormat="1"/>
    <row r="16581" customFormat="1"/>
    <row r="16582" customFormat="1"/>
    <row r="16583" customFormat="1"/>
    <row r="16584" customFormat="1"/>
    <row r="16585" customFormat="1"/>
    <row r="16586" customFormat="1"/>
    <row r="16587" customFormat="1"/>
    <row r="16588" customFormat="1"/>
    <row r="16589" customFormat="1"/>
    <row r="16590" customFormat="1"/>
    <row r="16591" customFormat="1"/>
    <row r="16592" customFormat="1"/>
    <row r="16593" customFormat="1"/>
    <row r="16594" customFormat="1"/>
    <row r="16595" customFormat="1"/>
    <row r="16596" customFormat="1"/>
    <row r="16597" customFormat="1"/>
    <row r="16598" customFormat="1"/>
    <row r="16599" customFormat="1"/>
    <row r="16600" customFormat="1"/>
    <row r="16601" customFormat="1"/>
    <row r="16602" customFormat="1"/>
    <row r="16603" customFormat="1"/>
    <row r="16604" customFormat="1"/>
    <row r="16605" customFormat="1"/>
    <row r="16606" customFormat="1"/>
    <row r="16607" customFormat="1"/>
    <row r="16608" customFormat="1"/>
    <row r="16609" customFormat="1"/>
    <row r="16610" customFormat="1"/>
    <row r="16611" customFormat="1"/>
    <row r="16612" customFormat="1"/>
    <row r="16613" customFormat="1"/>
    <row r="16614" customFormat="1"/>
    <row r="16615" customFormat="1"/>
    <row r="16616" customFormat="1"/>
    <row r="16617" customFormat="1"/>
    <row r="16618" customFormat="1"/>
    <row r="16619" customFormat="1"/>
    <row r="16620" customFormat="1"/>
    <row r="16621" customFormat="1"/>
    <row r="16622" customFormat="1"/>
    <row r="16623" customFormat="1"/>
    <row r="16624" customFormat="1"/>
    <row r="16625" customFormat="1"/>
    <row r="16626" customFormat="1"/>
    <row r="16627" customFormat="1"/>
    <row r="16628" customFormat="1"/>
    <row r="16629" customFormat="1"/>
    <row r="16630" customFormat="1"/>
    <row r="16631" customFormat="1"/>
    <row r="16632" customFormat="1"/>
    <row r="16633" customFormat="1"/>
    <row r="16634" customFormat="1"/>
    <row r="16635" customFormat="1"/>
    <row r="16636" customFormat="1"/>
    <row r="16637" customFormat="1"/>
    <row r="16638" customFormat="1"/>
    <row r="16639" customFormat="1"/>
    <row r="16640" customFormat="1"/>
    <row r="16641" customFormat="1"/>
    <row r="16642" customFormat="1"/>
    <row r="16643" customFormat="1"/>
    <row r="16644" customFormat="1"/>
    <row r="16645" customFormat="1"/>
    <row r="16646" customFormat="1"/>
    <row r="16647" customFormat="1"/>
    <row r="16648" customFormat="1"/>
    <row r="16649" customFormat="1"/>
    <row r="16650" customFormat="1"/>
    <row r="16651" customFormat="1"/>
    <row r="16652" customFormat="1"/>
    <row r="16653" customFormat="1"/>
    <row r="16654" customFormat="1"/>
    <row r="16655" customFormat="1"/>
    <row r="16656" customFormat="1"/>
    <row r="16657" customFormat="1"/>
    <row r="16658" customFormat="1"/>
    <row r="16659" customFormat="1"/>
    <row r="16660" customFormat="1"/>
    <row r="16661" customFormat="1"/>
    <row r="16662" customFormat="1"/>
    <row r="16663" customFormat="1"/>
    <row r="16664" customFormat="1"/>
    <row r="16665" customFormat="1"/>
    <row r="16666" customFormat="1"/>
    <row r="16667" customFormat="1"/>
    <row r="16668" customFormat="1"/>
    <row r="16669" customFormat="1"/>
    <row r="16670" customFormat="1"/>
    <row r="16671" customFormat="1"/>
    <row r="16672" customFormat="1"/>
    <row r="16673" customFormat="1"/>
    <row r="16674" customFormat="1"/>
    <row r="16675" customFormat="1"/>
    <row r="16676" customFormat="1"/>
    <row r="16677" customFormat="1"/>
    <row r="16678" customFormat="1"/>
    <row r="16679" customFormat="1"/>
    <row r="16680" customFormat="1"/>
    <row r="16681" customFormat="1"/>
    <row r="16682" customFormat="1"/>
    <row r="16683" customFormat="1"/>
    <row r="16684" customFormat="1"/>
    <row r="16685" customFormat="1"/>
    <row r="16686" customFormat="1"/>
    <row r="16687" customFormat="1"/>
    <row r="16688" customFormat="1"/>
    <row r="16689" customFormat="1"/>
    <row r="16690" customFormat="1"/>
    <row r="16691" customFormat="1"/>
    <row r="16692" customFormat="1"/>
    <row r="16693" customFormat="1"/>
    <row r="16694" customFormat="1"/>
    <row r="16695" customFormat="1"/>
    <row r="16696" customFormat="1"/>
    <row r="16697" customFormat="1"/>
    <row r="16698" customFormat="1"/>
    <row r="16699" customFormat="1"/>
    <row r="16700" customFormat="1"/>
    <row r="16701" customFormat="1"/>
    <row r="16702" customFormat="1"/>
    <row r="16703" customFormat="1"/>
    <row r="16704" customFormat="1"/>
    <row r="16705" customFormat="1"/>
    <row r="16706" customFormat="1"/>
    <row r="16707" customFormat="1"/>
    <row r="16708" customFormat="1"/>
    <row r="16709" customFormat="1"/>
    <row r="16710" customFormat="1"/>
    <row r="16711" customFormat="1"/>
    <row r="16712" customFormat="1"/>
    <row r="16713" customFormat="1"/>
    <row r="16714" customFormat="1"/>
    <row r="16715" customFormat="1"/>
    <row r="16716" customFormat="1"/>
    <row r="16717" customFormat="1"/>
    <row r="16718" customFormat="1"/>
    <row r="16719" customFormat="1"/>
    <row r="16720" customFormat="1"/>
    <row r="16721" customFormat="1"/>
    <row r="16722" customFormat="1"/>
    <row r="16723" customFormat="1"/>
    <row r="16724" customFormat="1"/>
    <row r="16725" customFormat="1"/>
    <row r="16726" customFormat="1"/>
    <row r="16727" customFormat="1"/>
    <row r="16728" customFormat="1"/>
    <row r="16729" customFormat="1"/>
    <row r="16730" customFormat="1"/>
    <row r="16731" customFormat="1"/>
    <row r="16732" customFormat="1"/>
    <row r="16733" customFormat="1"/>
    <row r="16734" customFormat="1"/>
    <row r="16735" customFormat="1"/>
    <row r="16736" customFormat="1"/>
    <row r="16737" customFormat="1"/>
    <row r="16738" customFormat="1"/>
    <row r="16739" customFormat="1"/>
    <row r="16740" customFormat="1"/>
    <row r="16741" customFormat="1"/>
    <row r="16742" customFormat="1"/>
    <row r="16743" customFormat="1"/>
    <row r="16744" customFormat="1"/>
    <row r="16745" customFormat="1"/>
    <row r="16746" customFormat="1"/>
    <row r="16747" customFormat="1"/>
    <row r="16748" customFormat="1"/>
    <row r="16749" customFormat="1"/>
    <row r="16750" customFormat="1"/>
    <row r="16751" customFormat="1"/>
    <row r="16752" customFormat="1"/>
    <row r="16753" customFormat="1"/>
    <row r="16754" customFormat="1"/>
    <row r="16755" customFormat="1"/>
    <row r="16756" customFormat="1"/>
    <row r="16757" customFormat="1"/>
    <row r="16758" customFormat="1"/>
    <row r="16759" customFormat="1"/>
    <row r="16760" customFormat="1"/>
    <row r="16761" customFormat="1"/>
    <row r="16762" customFormat="1"/>
    <row r="16763" customFormat="1"/>
    <row r="16764" customFormat="1"/>
    <row r="16765" customFormat="1"/>
    <row r="16766" customFormat="1"/>
    <row r="16767" customFormat="1"/>
    <row r="16768" customFormat="1"/>
    <row r="16769" customFormat="1"/>
    <row r="16770" customFormat="1"/>
    <row r="16771" customFormat="1"/>
    <row r="16772" customFormat="1"/>
    <row r="16773" customFormat="1"/>
    <row r="16774" customFormat="1"/>
    <row r="16775" customFormat="1"/>
    <row r="16776" customFormat="1"/>
    <row r="16777" customFormat="1"/>
    <row r="16778" customFormat="1"/>
    <row r="16779" customFormat="1"/>
    <row r="16780" customFormat="1"/>
    <row r="16781" customFormat="1"/>
    <row r="16782" customFormat="1"/>
    <row r="16783" customFormat="1"/>
    <row r="16784" customFormat="1"/>
    <row r="16785" customFormat="1"/>
    <row r="16786" customFormat="1"/>
    <row r="16787" customFormat="1"/>
    <row r="16788" customFormat="1"/>
    <row r="16789" customFormat="1"/>
    <row r="16790" customFormat="1"/>
    <row r="16791" customFormat="1"/>
    <row r="16792" customFormat="1"/>
    <row r="16793" customFormat="1"/>
    <row r="16794" customFormat="1"/>
    <row r="16795" customFormat="1"/>
    <row r="16796" customFormat="1"/>
    <row r="16797" customFormat="1"/>
    <row r="16798" customFormat="1"/>
    <row r="16799" customFormat="1"/>
    <row r="16800" customFormat="1"/>
    <row r="16801" customFormat="1"/>
    <row r="16802" customFormat="1"/>
    <row r="16803" customFormat="1"/>
    <row r="16804" customFormat="1"/>
    <row r="16805" customFormat="1"/>
    <row r="16806" customFormat="1"/>
    <row r="16807" customFormat="1"/>
    <row r="16808" customFormat="1"/>
    <row r="16809" customFormat="1"/>
    <row r="16810" customFormat="1"/>
    <row r="16811" customFormat="1"/>
    <row r="16812" customFormat="1"/>
    <row r="16813" customFormat="1"/>
    <row r="16814" customFormat="1"/>
    <row r="16815" customFormat="1"/>
    <row r="16816" customFormat="1"/>
    <row r="16817" customFormat="1"/>
    <row r="16818" customFormat="1"/>
    <row r="16819" customFormat="1"/>
    <row r="16820" customFormat="1"/>
    <row r="16821" customFormat="1"/>
    <row r="16822" customFormat="1"/>
    <row r="16823" customFormat="1"/>
    <row r="16824" customFormat="1"/>
    <row r="16825" customFormat="1"/>
    <row r="16826" customFormat="1"/>
    <row r="16827" customFormat="1"/>
    <row r="16828" customFormat="1"/>
    <row r="16829" customFormat="1"/>
    <row r="16830" customFormat="1"/>
    <row r="16831" customFormat="1"/>
    <row r="16832" customFormat="1"/>
    <row r="16833" customFormat="1"/>
    <row r="16834" customFormat="1"/>
    <row r="16835" customFormat="1"/>
    <row r="16836" customFormat="1"/>
    <row r="16837" customFormat="1"/>
    <row r="16838" customFormat="1"/>
    <row r="16839" customFormat="1"/>
    <row r="16840" customFormat="1"/>
    <row r="16841" customFormat="1"/>
    <row r="16842" customFormat="1"/>
    <row r="16843" customFormat="1"/>
    <row r="16844" customFormat="1"/>
    <row r="16845" customFormat="1"/>
    <row r="16846" customFormat="1"/>
    <row r="16847" customFormat="1"/>
    <row r="16848" customFormat="1"/>
    <row r="16849" customFormat="1"/>
    <row r="16850" customFormat="1"/>
    <row r="16851" customFormat="1"/>
    <row r="16852" customFormat="1"/>
    <row r="16853" customFormat="1"/>
    <row r="16854" customFormat="1"/>
    <row r="16855" customFormat="1"/>
    <row r="16856" customFormat="1"/>
    <row r="16857" customFormat="1"/>
    <row r="16858" customFormat="1"/>
    <row r="16859" customFormat="1"/>
    <row r="16860" customFormat="1"/>
    <row r="16861" customFormat="1"/>
    <row r="16862" customFormat="1"/>
    <row r="16863" customFormat="1"/>
    <row r="16864" customFormat="1"/>
    <row r="16865" customFormat="1"/>
    <row r="16866" customFormat="1"/>
    <row r="16867" customFormat="1"/>
    <row r="16868" customFormat="1"/>
    <row r="16869" customFormat="1"/>
    <row r="16870" customFormat="1"/>
    <row r="16871" customFormat="1"/>
    <row r="16872" customFormat="1"/>
    <row r="16873" customFormat="1"/>
    <row r="16874" customFormat="1"/>
    <row r="16875" customFormat="1"/>
    <row r="16876" customFormat="1"/>
    <row r="16877" customFormat="1"/>
    <row r="16878" customFormat="1"/>
    <row r="16879" customFormat="1"/>
    <row r="16880" customFormat="1"/>
    <row r="16881" customFormat="1"/>
    <row r="16882" customFormat="1"/>
    <row r="16883" customFormat="1"/>
    <row r="16884" customFormat="1"/>
    <row r="16885" customFormat="1"/>
    <row r="16886" customFormat="1"/>
    <row r="16887" customFormat="1"/>
    <row r="16888" customFormat="1"/>
    <row r="16889" customFormat="1"/>
    <row r="16890" customFormat="1"/>
    <row r="16891" customFormat="1"/>
    <row r="16892" customFormat="1"/>
    <row r="16893" customFormat="1"/>
    <row r="16894" customFormat="1"/>
    <row r="16895" customFormat="1"/>
    <row r="16896" customFormat="1"/>
    <row r="16897" customFormat="1"/>
    <row r="16898" customFormat="1"/>
    <row r="16899" customFormat="1"/>
    <row r="16900" customFormat="1"/>
    <row r="16901" customFormat="1"/>
    <row r="16902" customFormat="1"/>
    <row r="16903" customFormat="1"/>
    <row r="16904" customFormat="1"/>
    <row r="16905" customFormat="1"/>
    <row r="16906" customFormat="1"/>
    <row r="16907" customFormat="1"/>
    <row r="16908" customFormat="1"/>
    <row r="16909" customFormat="1"/>
    <row r="16910" customFormat="1"/>
    <row r="16911" customFormat="1"/>
    <row r="16912" customFormat="1"/>
    <row r="16913" customFormat="1"/>
    <row r="16914" customFormat="1"/>
    <row r="16915" customFormat="1"/>
    <row r="16916" customFormat="1"/>
    <row r="16917" customFormat="1"/>
    <row r="16918" customFormat="1"/>
    <row r="16919" customFormat="1"/>
    <row r="16920" customFormat="1"/>
    <row r="16921" customFormat="1"/>
    <row r="16922" customFormat="1"/>
    <row r="16923" customFormat="1"/>
    <row r="16924" customFormat="1"/>
    <row r="16925" customFormat="1"/>
    <row r="16926" customFormat="1"/>
    <row r="16927" customFormat="1"/>
    <row r="16928" customFormat="1"/>
    <row r="16929" customFormat="1"/>
    <row r="16930" customFormat="1"/>
    <row r="16931" customFormat="1"/>
    <row r="16932" customFormat="1"/>
    <row r="16933" customFormat="1"/>
    <row r="16934" customFormat="1"/>
    <row r="16935" customFormat="1"/>
    <row r="16936" customFormat="1"/>
    <row r="16937" customFormat="1"/>
    <row r="16938" customFormat="1"/>
    <row r="16939" customFormat="1"/>
    <row r="16940" customFormat="1"/>
    <row r="16941" customFormat="1"/>
    <row r="16942" customFormat="1"/>
    <row r="16943" customFormat="1"/>
    <row r="16944" customFormat="1"/>
    <row r="16945" customFormat="1"/>
    <row r="16946" customFormat="1"/>
    <row r="16947" customFormat="1"/>
    <row r="16948" customFormat="1"/>
    <row r="16949" customFormat="1"/>
    <row r="16950" customFormat="1"/>
    <row r="16951" customFormat="1"/>
    <row r="16952" customFormat="1"/>
    <row r="16953" customFormat="1"/>
    <row r="16954" customFormat="1"/>
    <row r="16955" customFormat="1"/>
    <row r="16956" customFormat="1"/>
    <row r="16957" customFormat="1"/>
    <row r="16958" customFormat="1"/>
    <row r="16959" customFormat="1"/>
    <row r="16960" customFormat="1"/>
    <row r="16961" customFormat="1"/>
    <row r="16962" customFormat="1"/>
    <row r="16963" customFormat="1"/>
    <row r="16964" customFormat="1"/>
    <row r="16965" customFormat="1"/>
    <row r="16966" customFormat="1"/>
    <row r="16967" customFormat="1"/>
    <row r="16968" customFormat="1"/>
    <row r="16969" customFormat="1"/>
    <row r="16970" customFormat="1"/>
    <row r="16971" customFormat="1"/>
    <row r="16972" customFormat="1"/>
    <row r="16973" customFormat="1"/>
    <row r="16974" customFormat="1"/>
    <row r="16975" customFormat="1"/>
    <row r="16976" customFormat="1"/>
    <row r="16977" customFormat="1"/>
    <row r="16978" customFormat="1"/>
    <row r="16979" customFormat="1"/>
    <row r="16980" customFormat="1"/>
    <row r="16981" customFormat="1"/>
    <row r="16982" customFormat="1"/>
    <row r="16983" customFormat="1"/>
    <row r="16984" customFormat="1"/>
    <row r="16985" customFormat="1"/>
    <row r="16986" customFormat="1"/>
    <row r="16987" customFormat="1"/>
    <row r="16988" customFormat="1"/>
    <row r="16989" customFormat="1"/>
    <row r="16990" customFormat="1"/>
    <row r="16991" customFormat="1"/>
    <row r="16992" customFormat="1"/>
    <row r="16993" customFormat="1"/>
    <row r="16994" customFormat="1"/>
    <row r="16995" customFormat="1"/>
    <row r="16996" customFormat="1"/>
    <row r="16997" customFormat="1"/>
    <row r="16998" customFormat="1"/>
    <row r="16999" customFormat="1"/>
    <row r="17000" customFormat="1"/>
    <row r="17001" customFormat="1"/>
    <row r="17002" customFormat="1"/>
    <row r="17003" customFormat="1"/>
    <row r="17004" customFormat="1"/>
    <row r="17005" customFormat="1"/>
    <row r="17006" customFormat="1"/>
    <row r="17007" customFormat="1"/>
    <row r="17008" customFormat="1"/>
    <row r="17009" customFormat="1"/>
    <row r="17010" customFormat="1"/>
    <row r="17011" customFormat="1"/>
    <row r="17012" customFormat="1"/>
    <row r="17013" customFormat="1"/>
    <row r="17014" customFormat="1"/>
    <row r="17015" customFormat="1"/>
    <row r="17016" customFormat="1"/>
    <row r="17017" customFormat="1"/>
    <row r="17018" customFormat="1"/>
    <row r="17019" customFormat="1"/>
    <row r="17020" customFormat="1"/>
    <row r="17021" customFormat="1"/>
    <row r="17022" customFormat="1"/>
    <row r="17023" customFormat="1"/>
    <row r="17024" customFormat="1"/>
    <row r="17025" customFormat="1"/>
    <row r="17026" customFormat="1"/>
    <row r="17027" customFormat="1"/>
    <row r="17028" customFormat="1"/>
    <row r="17029" customFormat="1"/>
    <row r="17030" customFormat="1"/>
    <row r="17031" customFormat="1"/>
    <row r="17032" customFormat="1"/>
    <row r="17033" customFormat="1"/>
    <row r="17034" customFormat="1"/>
    <row r="17035" customFormat="1"/>
    <row r="17036" customFormat="1"/>
    <row r="17037" customFormat="1"/>
    <row r="17038" customFormat="1"/>
    <row r="17039" customFormat="1"/>
    <row r="17040" customFormat="1"/>
    <row r="17041" customFormat="1"/>
    <row r="17042" customFormat="1"/>
    <row r="17043" customFormat="1"/>
    <row r="17044" customFormat="1"/>
    <row r="17045" customFormat="1"/>
    <row r="17046" customFormat="1"/>
    <row r="17047" customFormat="1"/>
    <row r="17048" customFormat="1"/>
    <row r="17049" customFormat="1"/>
    <row r="17050" customFormat="1"/>
    <row r="17051" customFormat="1"/>
    <row r="17052" customFormat="1"/>
    <row r="17053" customFormat="1"/>
    <row r="17054" customFormat="1"/>
    <row r="17055" customFormat="1"/>
    <row r="17056" customFormat="1"/>
    <row r="17057" customFormat="1"/>
    <row r="17058" customFormat="1"/>
    <row r="17059" customFormat="1"/>
    <row r="17060" customFormat="1"/>
    <row r="17061" customFormat="1"/>
    <row r="17062" customFormat="1"/>
    <row r="17063" customFormat="1"/>
    <row r="17064" customFormat="1"/>
    <row r="17065" customFormat="1"/>
    <row r="17066" customFormat="1"/>
    <row r="17067" customFormat="1"/>
    <row r="17068" customFormat="1"/>
    <row r="17069" customFormat="1"/>
    <row r="17070" customFormat="1"/>
    <row r="17071" customFormat="1"/>
    <row r="17072" customFormat="1"/>
    <row r="17073" customFormat="1"/>
    <row r="17074" customFormat="1"/>
    <row r="17075" customFormat="1"/>
    <row r="17076" customFormat="1"/>
    <row r="17077" customFormat="1"/>
    <row r="17078" customFormat="1"/>
    <row r="17079" customFormat="1"/>
    <row r="17080" customFormat="1"/>
    <row r="17081" customFormat="1"/>
    <row r="17082" customFormat="1"/>
    <row r="17083" customFormat="1"/>
    <row r="17084" customFormat="1"/>
    <row r="17085" customFormat="1"/>
    <row r="17086" customFormat="1"/>
    <row r="17087" customFormat="1"/>
    <row r="17088" customFormat="1"/>
    <row r="17089" customFormat="1"/>
    <row r="17090" customFormat="1"/>
    <row r="17091" customFormat="1"/>
    <row r="17092" customFormat="1"/>
    <row r="17093" customFormat="1"/>
    <row r="17094" customFormat="1"/>
    <row r="17095" customFormat="1"/>
    <row r="17096" customFormat="1"/>
    <row r="17097" customFormat="1"/>
    <row r="17098" customFormat="1"/>
    <row r="17099" customFormat="1"/>
    <row r="17100" customFormat="1"/>
    <row r="17101" customFormat="1"/>
    <row r="17102" customFormat="1"/>
    <row r="17103" customFormat="1"/>
    <row r="17104" customFormat="1"/>
    <row r="17105" customFormat="1"/>
    <row r="17106" customFormat="1"/>
    <row r="17107" customFormat="1"/>
    <row r="17108" customFormat="1"/>
    <row r="17109" customFormat="1"/>
    <row r="17110" customFormat="1"/>
    <row r="17111" customFormat="1"/>
    <row r="17112" customFormat="1"/>
    <row r="17113" customFormat="1"/>
    <row r="17114" customFormat="1"/>
    <row r="17115" customFormat="1"/>
    <row r="17116" customFormat="1"/>
    <row r="17117" customFormat="1"/>
    <row r="17118" customFormat="1"/>
    <row r="17119" customFormat="1"/>
    <row r="17120" customFormat="1"/>
    <row r="17121" customFormat="1"/>
    <row r="17122" customFormat="1"/>
    <row r="17123" customFormat="1"/>
    <row r="17124" customFormat="1"/>
    <row r="17125" customFormat="1"/>
    <row r="17126" customFormat="1"/>
    <row r="17127" customFormat="1"/>
    <row r="17128" customFormat="1"/>
    <row r="17129" customFormat="1"/>
    <row r="17130" customFormat="1"/>
    <row r="17131" customFormat="1"/>
    <row r="17132" customFormat="1"/>
    <row r="17133" customFormat="1"/>
    <row r="17134" customFormat="1"/>
    <row r="17135" customFormat="1"/>
    <row r="17136" customFormat="1"/>
    <row r="17137" customFormat="1"/>
    <row r="17138" customFormat="1"/>
    <row r="17139" customFormat="1"/>
    <row r="17140" customFormat="1"/>
    <row r="17141" customFormat="1"/>
    <row r="17142" customFormat="1"/>
    <row r="17143" customFormat="1"/>
    <row r="17144" customFormat="1"/>
    <row r="17145" customFormat="1"/>
    <row r="17146" customFormat="1"/>
    <row r="17147" customFormat="1"/>
    <row r="17148" customFormat="1"/>
    <row r="17149" customFormat="1"/>
    <row r="17150" customFormat="1"/>
    <row r="17151" customFormat="1"/>
    <row r="17152" customFormat="1"/>
    <row r="17153" customFormat="1"/>
    <row r="17154" customFormat="1"/>
    <row r="17155" customFormat="1"/>
    <row r="17156" customFormat="1"/>
    <row r="17157" customFormat="1"/>
    <row r="17158" customFormat="1"/>
    <row r="17159" customFormat="1"/>
    <row r="17160" customFormat="1"/>
    <row r="17161" customFormat="1"/>
    <row r="17162" customFormat="1"/>
    <row r="17163" customFormat="1"/>
    <row r="17164" customFormat="1"/>
    <row r="17165" customFormat="1"/>
    <row r="17166" customFormat="1"/>
    <row r="17167" customFormat="1"/>
    <row r="17168" customFormat="1"/>
    <row r="17169" customFormat="1"/>
    <row r="17170" customFormat="1"/>
    <row r="17171" customFormat="1"/>
    <row r="17172" customFormat="1"/>
    <row r="17173" customFormat="1"/>
    <row r="17174" customFormat="1"/>
    <row r="17175" customFormat="1"/>
    <row r="17176" customFormat="1"/>
    <row r="17177" customFormat="1"/>
    <row r="17178" customFormat="1"/>
    <row r="17179" customFormat="1"/>
    <row r="17180" customFormat="1"/>
    <row r="17181" customFormat="1"/>
    <row r="17182" customFormat="1"/>
    <row r="17183" customFormat="1"/>
    <row r="17184" customFormat="1"/>
    <row r="17185" customFormat="1"/>
    <row r="17186" customFormat="1"/>
    <row r="17187" customFormat="1"/>
    <row r="17188" customFormat="1"/>
    <row r="17189" customFormat="1"/>
    <row r="17190" customFormat="1"/>
    <row r="17191" customFormat="1"/>
    <row r="17192" customFormat="1"/>
    <row r="17193" customFormat="1"/>
    <row r="17194" customFormat="1"/>
    <row r="17195" customFormat="1"/>
    <row r="17196" customFormat="1"/>
    <row r="17197" customFormat="1"/>
    <row r="17198" customFormat="1"/>
    <row r="17199" customFormat="1"/>
    <row r="17200" customFormat="1"/>
    <row r="17201" customFormat="1"/>
    <row r="17202" customFormat="1"/>
    <row r="17203" customFormat="1"/>
    <row r="17204" customFormat="1"/>
    <row r="17205" customFormat="1"/>
    <row r="17206" customFormat="1"/>
    <row r="17207" customFormat="1"/>
    <row r="17208" customFormat="1"/>
    <row r="17209" customFormat="1"/>
    <row r="17210" customFormat="1"/>
    <row r="17211" customFormat="1"/>
    <row r="17212" customFormat="1"/>
    <row r="17213" customFormat="1"/>
    <row r="17214" customFormat="1"/>
    <row r="17215" customFormat="1"/>
    <row r="17216" customFormat="1"/>
    <row r="17217" customFormat="1"/>
    <row r="17218" customFormat="1"/>
    <row r="17219" customFormat="1"/>
    <row r="17220" customFormat="1"/>
    <row r="17221" customFormat="1"/>
    <row r="17222" customFormat="1"/>
    <row r="17223" customFormat="1"/>
    <row r="17224" customFormat="1"/>
    <row r="17225" customFormat="1"/>
    <row r="17226" customFormat="1"/>
    <row r="17227" customFormat="1"/>
    <row r="17228" customFormat="1"/>
    <row r="17229" customFormat="1"/>
    <row r="17230" customFormat="1"/>
    <row r="17231" customFormat="1"/>
    <row r="17232" customFormat="1"/>
    <row r="17233" customFormat="1"/>
    <row r="17234" customFormat="1"/>
    <row r="17235" customFormat="1"/>
    <row r="17236" customFormat="1"/>
    <row r="17237" customFormat="1"/>
    <row r="17238" customFormat="1"/>
    <row r="17239" customFormat="1"/>
    <row r="17240" customFormat="1"/>
    <row r="17241" customFormat="1"/>
    <row r="17242" customFormat="1"/>
    <row r="17243" customFormat="1"/>
    <row r="17244" customFormat="1"/>
    <row r="17245" customFormat="1"/>
    <row r="17246" customFormat="1"/>
    <row r="17247" customFormat="1"/>
    <row r="17248" customFormat="1"/>
    <row r="17249" customFormat="1"/>
    <row r="17250" customFormat="1"/>
    <row r="17251" customFormat="1"/>
    <row r="17252" customFormat="1"/>
    <row r="17253" customFormat="1"/>
    <row r="17254" customFormat="1"/>
    <row r="17255" customFormat="1"/>
    <row r="17256" customFormat="1"/>
    <row r="17257" customFormat="1"/>
    <row r="17258" customFormat="1"/>
    <row r="17259" customFormat="1"/>
    <row r="17260" customFormat="1"/>
    <row r="17261" customFormat="1"/>
    <row r="17262" customFormat="1"/>
    <row r="17263" customFormat="1"/>
    <row r="17264" customFormat="1"/>
    <row r="17265" customFormat="1"/>
    <row r="17266" customFormat="1"/>
    <row r="17267" customFormat="1"/>
    <row r="17268" customFormat="1"/>
    <row r="17269" customFormat="1"/>
    <row r="17270" customFormat="1"/>
    <row r="17271" customFormat="1"/>
    <row r="17272" customFormat="1"/>
    <row r="17273" customFormat="1"/>
    <row r="17274" customFormat="1"/>
    <row r="17275" customFormat="1"/>
    <row r="17276" customFormat="1"/>
    <row r="17277" customFormat="1"/>
    <row r="17278" customFormat="1"/>
    <row r="17279" customFormat="1"/>
    <row r="17280" customFormat="1"/>
    <row r="17281" customFormat="1"/>
    <row r="17282" customFormat="1"/>
    <row r="17283" customFormat="1"/>
    <row r="17284" customFormat="1"/>
    <row r="17285" customFormat="1"/>
    <row r="17286" customFormat="1"/>
    <row r="17287" customFormat="1"/>
    <row r="17288" customFormat="1"/>
    <row r="17289" customFormat="1"/>
    <row r="17290" customFormat="1"/>
    <row r="17291" customFormat="1"/>
    <row r="17292" customFormat="1"/>
    <row r="17293" customFormat="1"/>
    <row r="17294" customFormat="1"/>
    <row r="17295" customFormat="1"/>
    <row r="17296" customFormat="1"/>
    <row r="17297" customFormat="1"/>
    <row r="17298" customFormat="1"/>
    <row r="17299" customFormat="1"/>
    <row r="17300" customFormat="1"/>
    <row r="17301" customFormat="1"/>
    <row r="17302" customFormat="1"/>
    <row r="17303" customFormat="1"/>
    <row r="17304" customFormat="1"/>
    <row r="17305" customFormat="1"/>
    <row r="17306" customFormat="1"/>
    <row r="17307" customFormat="1"/>
    <row r="17308" customFormat="1"/>
    <row r="17309" customFormat="1"/>
    <row r="17310" customFormat="1"/>
    <row r="17311" customFormat="1"/>
    <row r="17312" customFormat="1"/>
    <row r="17313" customFormat="1"/>
    <row r="17314" customFormat="1"/>
    <row r="17315" customFormat="1"/>
    <row r="17316" customFormat="1"/>
    <row r="17317" customFormat="1"/>
    <row r="17318" customFormat="1"/>
    <row r="17319" customFormat="1"/>
    <row r="17320" customFormat="1"/>
    <row r="17321" customFormat="1"/>
    <row r="17322" customFormat="1"/>
    <row r="17323" customFormat="1"/>
    <row r="17324" customFormat="1"/>
    <row r="17325" customFormat="1"/>
    <row r="17326" customFormat="1"/>
    <row r="17327" customFormat="1"/>
    <row r="17328" customFormat="1"/>
    <row r="17329" customFormat="1"/>
    <row r="17330" customFormat="1"/>
    <row r="17331" customFormat="1"/>
    <row r="17332" customFormat="1"/>
    <row r="17333" customFormat="1"/>
    <row r="17334" customFormat="1"/>
    <row r="17335" customFormat="1"/>
    <row r="17336" customFormat="1"/>
    <row r="17337" customFormat="1"/>
    <row r="17338" customFormat="1"/>
    <row r="17339" customFormat="1"/>
    <row r="17340" customFormat="1"/>
    <row r="17341" customFormat="1"/>
    <row r="17342" customFormat="1"/>
    <row r="17343" customFormat="1"/>
    <row r="17344" customFormat="1"/>
    <row r="17345" customFormat="1"/>
    <row r="17346" customFormat="1"/>
    <row r="17347" customFormat="1"/>
    <row r="17348" customFormat="1"/>
    <row r="17349" customFormat="1"/>
    <row r="17350" customFormat="1"/>
    <row r="17351" customFormat="1"/>
    <row r="17352" customFormat="1"/>
    <row r="17353" customFormat="1"/>
    <row r="17354" customFormat="1"/>
    <row r="17355" customFormat="1"/>
    <row r="17356" customFormat="1"/>
    <row r="17357" customFormat="1"/>
    <row r="17358" customFormat="1"/>
    <row r="17359" customFormat="1"/>
    <row r="17360" customFormat="1"/>
    <row r="17361" customFormat="1"/>
    <row r="17362" customFormat="1"/>
    <row r="17363" customFormat="1"/>
    <row r="17364" customFormat="1"/>
    <row r="17365" customFormat="1"/>
    <row r="17366" customFormat="1"/>
    <row r="17367" customFormat="1"/>
    <row r="17368" customFormat="1"/>
    <row r="17369" customFormat="1"/>
    <row r="17370" customFormat="1"/>
    <row r="17371" customFormat="1"/>
    <row r="17372" customFormat="1"/>
    <row r="17373" customFormat="1"/>
    <row r="17374" customFormat="1"/>
    <row r="17375" customFormat="1"/>
    <row r="17376" customFormat="1"/>
    <row r="17377" customFormat="1"/>
    <row r="17378" customFormat="1"/>
    <row r="17379" customFormat="1"/>
    <row r="17380" customFormat="1"/>
    <row r="17381" customFormat="1"/>
    <row r="17382" customFormat="1"/>
    <row r="17383" customFormat="1"/>
    <row r="17384" customFormat="1"/>
    <row r="17385" customFormat="1"/>
    <row r="17386" customFormat="1"/>
    <row r="17387" customFormat="1"/>
    <row r="17388" customFormat="1"/>
    <row r="17389" customFormat="1"/>
    <row r="17390" customFormat="1"/>
    <row r="17391" customFormat="1"/>
    <row r="17392" customFormat="1"/>
    <row r="17393" customFormat="1"/>
    <row r="17394" customFormat="1"/>
    <row r="17395" customFormat="1"/>
    <row r="17396" customFormat="1"/>
    <row r="17397" customFormat="1"/>
    <row r="17398" customFormat="1"/>
    <row r="17399" customFormat="1"/>
    <row r="17400" customFormat="1"/>
    <row r="17401" customFormat="1"/>
    <row r="17402" customFormat="1"/>
    <row r="17403" customFormat="1"/>
    <row r="17404" customFormat="1"/>
    <row r="17405" customFormat="1"/>
    <row r="17406" customFormat="1"/>
    <row r="17407" customFormat="1"/>
    <row r="17408" customFormat="1"/>
    <row r="17409" customFormat="1"/>
    <row r="17410" customFormat="1"/>
    <row r="17411" customFormat="1"/>
    <row r="17412" customFormat="1"/>
    <row r="17413" customFormat="1"/>
    <row r="17414" customFormat="1"/>
    <row r="17415" customFormat="1"/>
    <row r="17416" customFormat="1"/>
    <row r="17417" customFormat="1"/>
    <row r="17418" customFormat="1"/>
    <row r="17419" customFormat="1"/>
    <row r="17420" customFormat="1"/>
    <row r="17421" customFormat="1"/>
    <row r="17422" customFormat="1"/>
    <row r="17423" customFormat="1"/>
    <row r="17424" customFormat="1"/>
    <row r="17425" customFormat="1"/>
    <row r="17426" customFormat="1"/>
    <row r="17427" customFormat="1"/>
    <row r="17428" customFormat="1"/>
    <row r="17429" customFormat="1"/>
    <row r="17430" customFormat="1"/>
    <row r="17431" customFormat="1"/>
    <row r="17432" customFormat="1"/>
    <row r="17433" customFormat="1"/>
    <row r="17434" customFormat="1"/>
    <row r="17435" customFormat="1"/>
    <row r="17436" customFormat="1"/>
    <row r="17437" customFormat="1"/>
    <row r="17438" customFormat="1"/>
    <row r="17439" customFormat="1"/>
    <row r="17440" customFormat="1"/>
    <row r="17441" customFormat="1"/>
    <row r="17442" customFormat="1"/>
    <row r="17443" customFormat="1"/>
    <row r="17444" customFormat="1"/>
    <row r="17445" customFormat="1"/>
    <row r="17446" customFormat="1"/>
    <row r="17447" customFormat="1"/>
    <row r="17448" customFormat="1"/>
    <row r="17449" customFormat="1"/>
    <row r="17450" customFormat="1"/>
    <row r="17451" customFormat="1"/>
    <row r="17452" customFormat="1"/>
    <row r="17453" customFormat="1"/>
    <row r="17454" customFormat="1"/>
    <row r="17455" customFormat="1"/>
    <row r="17456" customFormat="1"/>
    <row r="17457" customFormat="1"/>
    <row r="17458" customFormat="1"/>
    <row r="17459" customFormat="1"/>
    <row r="17460" customFormat="1"/>
    <row r="17461" customFormat="1"/>
    <row r="17462" customFormat="1"/>
    <row r="17463" customFormat="1"/>
    <row r="17464" customFormat="1"/>
    <row r="17465" customFormat="1"/>
    <row r="17466" customFormat="1"/>
    <row r="17467" customFormat="1"/>
    <row r="17468" customFormat="1"/>
    <row r="17469" customFormat="1"/>
    <row r="17470" customFormat="1"/>
    <row r="17471" customFormat="1"/>
    <row r="17472" customFormat="1"/>
    <row r="17473" customFormat="1"/>
    <row r="17474" customFormat="1"/>
    <row r="17475" customFormat="1"/>
    <row r="17476" customFormat="1"/>
    <row r="17477" customFormat="1"/>
    <row r="17478" customFormat="1"/>
    <row r="17479" customFormat="1"/>
    <row r="17480" customFormat="1"/>
    <row r="17481" customFormat="1"/>
    <row r="17482" customFormat="1"/>
    <row r="17483" customFormat="1"/>
    <row r="17484" customFormat="1"/>
    <row r="17485" customFormat="1"/>
    <row r="17486" customFormat="1"/>
    <row r="17487" customFormat="1"/>
    <row r="17488" customFormat="1"/>
    <row r="17489" customFormat="1"/>
    <row r="17490" customFormat="1"/>
    <row r="17491" customFormat="1"/>
    <row r="17492" customFormat="1"/>
    <row r="17493" customFormat="1"/>
    <row r="17494" customFormat="1"/>
    <row r="17495" customFormat="1"/>
    <row r="17496" customFormat="1"/>
    <row r="17497" customFormat="1"/>
    <row r="17498" customFormat="1"/>
    <row r="17499" customFormat="1"/>
    <row r="17500" customFormat="1"/>
    <row r="17501" customFormat="1"/>
    <row r="17502" customFormat="1"/>
    <row r="17503" customFormat="1"/>
    <row r="17504" customFormat="1"/>
    <row r="17505" customFormat="1"/>
    <row r="17506" customFormat="1"/>
    <row r="17507" customFormat="1"/>
    <row r="17508" customFormat="1"/>
    <row r="17509" customFormat="1"/>
    <row r="17510" customFormat="1"/>
    <row r="17511" customFormat="1"/>
    <row r="17512" customFormat="1"/>
    <row r="17513" customFormat="1"/>
    <row r="17514" customFormat="1"/>
    <row r="17515" customFormat="1"/>
    <row r="17516" customFormat="1"/>
    <row r="17517" customFormat="1"/>
    <row r="17518" customFormat="1"/>
    <row r="17519" customFormat="1"/>
    <row r="17520" customFormat="1"/>
    <row r="17521" customFormat="1"/>
    <row r="17522" customFormat="1"/>
    <row r="17523" customFormat="1"/>
    <row r="17524" customFormat="1"/>
    <row r="17525" customFormat="1"/>
    <row r="17526" customFormat="1"/>
    <row r="17527" customFormat="1"/>
    <row r="17528" customFormat="1"/>
    <row r="17529" customFormat="1"/>
    <row r="17530" customFormat="1"/>
    <row r="17531" customFormat="1"/>
    <row r="17532" customFormat="1"/>
    <row r="17533" customFormat="1"/>
    <row r="17534" customFormat="1"/>
    <row r="17535" customFormat="1"/>
    <row r="17536" customFormat="1"/>
    <row r="17537" customFormat="1"/>
    <row r="17538" customFormat="1"/>
    <row r="17539" customFormat="1"/>
    <row r="17540" customFormat="1"/>
    <row r="17541" customFormat="1"/>
    <row r="17542" customFormat="1"/>
    <row r="17543" customFormat="1"/>
    <row r="17544" customFormat="1"/>
    <row r="17545" customFormat="1"/>
    <row r="17546" customFormat="1"/>
    <row r="17547" customFormat="1"/>
    <row r="17548" customFormat="1"/>
    <row r="17549" customFormat="1"/>
    <row r="17550" customFormat="1"/>
    <row r="17551" customFormat="1"/>
    <row r="17552" customFormat="1"/>
    <row r="17553" customFormat="1"/>
    <row r="17554" customFormat="1"/>
    <row r="17555" customFormat="1"/>
    <row r="17556" customFormat="1"/>
    <row r="17557" customFormat="1"/>
    <row r="17558" customFormat="1"/>
    <row r="17559" customFormat="1"/>
    <row r="17560" customFormat="1"/>
    <row r="17561" customFormat="1"/>
    <row r="17562" customFormat="1"/>
    <row r="17563" customFormat="1"/>
    <row r="17564" customFormat="1"/>
    <row r="17565" customFormat="1"/>
    <row r="17566" customFormat="1"/>
    <row r="17567" customFormat="1"/>
    <row r="17568" customFormat="1"/>
    <row r="17569" customFormat="1"/>
    <row r="17570" customFormat="1"/>
    <row r="17571" customFormat="1"/>
    <row r="17572" customFormat="1"/>
    <row r="17573" customFormat="1"/>
    <row r="17574" customFormat="1"/>
    <row r="17575" customFormat="1"/>
    <row r="17576" customFormat="1"/>
    <row r="17577" customFormat="1"/>
    <row r="17578" customFormat="1"/>
    <row r="17579" customFormat="1"/>
    <row r="17580" customFormat="1"/>
    <row r="17581" customFormat="1"/>
    <row r="17582" customFormat="1"/>
    <row r="17583" customFormat="1"/>
    <row r="17584" customFormat="1"/>
    <row r="17585" customFormat="1"/>
    <row r="17586" customFormat="1"/>
    <row r="17587" customFormat="1"/>
    <row r="17588" customFormat="1"/>
    <row r="17589" customFormat="1"/>
    <row r="17590" customFormat="1"/>
    <row r="17591" customFormat="1"/>
    <row r="17592" customFormat="1"/>
    <row r="17593" customFormat="1"/>
    <row r="17594" customFormat="1"/>
    <row r="17595" customFormat="1"/>
    <row r="17596" customFormat="1"/>
    <row r="17597" customFormat="1"/>
    <row r="17598" customFormat="1"/>
    <row r="17599" customFormat="1"/>
    <row r="17600" customFormat="1"/>
    <row r="17601" customFormat="1"/>
    <row r="17602" customFormat="1"/>
    <row r="17603" customFormat="1"/>
    <row r="17604" customFormat="1"/>
    <row r="17605" customFormat="1"/>
    <row r="17606" customFormat="1"/>
    <row r="17607" customFormat="1"/>
    <row r="17608" customFormat="1"/>
    <row r="17609" customFormat="1"/>
    <row r="17610" customFormat="1"/>
    <row r="17611" customFormat="1"/>
    <row r="17612" customFormat="1"/>
    <row r="17613" customFormat="1"/>
    <row r="17614" customFormat="1"/>
    <row r="17615" customFormat="1"/>
    <row r="17616" customFormat="1"/>
    <row r="17617" customFormat="1"/>
    <row r="17618" customFormat="1"/>
    <row r="17619" customFormat="1"/>
    <row r="17620" customFormat="1"/>
    <row r="17621" customFormat="1"/>
    <row r="17622" customFormat="1"/>
    <row r="17623" customFormat="1"/>
    <row r="17624" customFormat="1"/>
    <row r="17625" customFormat="1"/>
    <row r="17626" customFormat="1"/>
    <row r="17627" customFormat="1"/>
    <row r="17628" customFormat="1"/>
    <row r="17629" customFormat="1"/>
    <row r="17630" customFormat="1"/>
    <row r="17631" customFormat="1"/>
    <row r="17632" customFormat="1"/>
    <row r="17633" customFormat="1"/>
    <row r="17634" customFormat="1"/>
    <row r="17635" customFormat="1"/>
    <row r="17636" customFormat="1"/>
    <row r="17637" customFormat="1"/>
    <row r="17638" customFormat="1"/>
    <row r="17639" customFormat="1"/>
    <row r="17640" customFormat="1"/>
    <row r="17641" customFormat="1"/>
    <row r="17642" customFormat="1"/>
    <row r="17643" customFormat="1"/>
    <row r="17644" customFormat="1"/>
    <row r="17645" customFormat="1"/>
    <row r="17646" customFormat="1"/>
    <row r="17647" customFormat="1"/>
    <row r="17648" customFormat="1"/>
    <row r="17649" customFormat="1"/>
    <row r="17650" customFormat="1"/>
    <row r="17651" customFormat="1"/>
    <row r="17652" customFormat="1"/>
    <row r="17653" customFormat="1"/>
    <row r="17654" customFormat="1"/>
    <row r="17655" customFormat="1"/>
    <row r="17656" customFormat="1"/>
    <row r="17657" customFormat="1"/>
    <row r="17658" customFormat="1"/>
    <row r="17659" customFormat="1"/>
    <row r="17660" customFormat="1"/>
    <row r="17661" customFormat="1"/>
    <row r="17662" customFormat="1"/>
    <row r="17663" customFormat="1"/>
    <row r="17664" customFormat="1"/>
    <row r="17665" customFormat="1"/>
    <row r="17666" customFormat="1"/>
    <row r="17667" customFormat="1"/>
    <row r="17668" customFormat="1"/>
    <row r="17669" customFormat="1"/>
    <row r="17670" customFormat="1"/>
    <row r="17671" customFormat="1"/>
    <row r="17672" customFormat="1"/>
    <row r="17673" customFormat="1"/>
    <row r="17674" customFormat="1"/>
    <row r="17675" customFormat="1"/>
    <row r="17676" customFormat="1"/>
    <row r="17677" customFormat="1"/>
    <row r="17678" customFormat="1"/>
    <row r="17679" customFormat="1"/>
    <row r="17680" customFormat="1"/>
    <row r="17681" customFormat="1"/>
    <row r="17682" customFormat="1"/>
    <row r="17683" customFormat="1"/>
    <row r="17684" customFormat="1"/>
    <row r="17685" customFormat="1"/>
    <row r="17686" customFormat="1"/>
    <row r="17687" customFormat="1"/>
    <row r="17688" customFormat="1"/>
    <row r="17689" customFormat="1"/>
    <row r="17690" customFormat="1"/>
    <row r="17691" customFormat="1"/>
    <row r="17692" customFormat="1"/>
    <row r="17693" customFormat="1"/>
    <row r="17694" customFormat="1"/>
    <row r="17695" customFormat="1"/>
    <row r="17696" customFormat="1"/>
    <row r="17697" customFormat="1"/>
    <row r="17698" customFormat="1"/>
    <row r="17699" customFormat="1"/>
    <row r="17700" customFormat="1"/>
    <row r="17701" customFormat="1"/>
    <row r="17702" customFormat="1"/>
    <row r="17703" customFormat="1"/>
    <row r="17704" customFormat="1"/>
    <row r="17705" customFormat="1"/>
    <row r="17706" customFormat="1"/>
    <row r="17707" customFormat="1"/>
    <row r="17708" customFormat="1"/>
    <row r="17709" customFormat="1"/>
    <row r="17710" customFormat="1"/>
    <row r="17711" customFormat="1"/>
    <row r="17712" customFormat="1"/>
    <row r="17713" customFormat="1"/>
    <row r="17714" customFormat="1"/>
    <row r="17715" customFormat="1"/>
    <row r="17716" customFormat="1"/>
    <row r="17717" customFormat="1"/>
    <row r="17718" customFormat="1"/>
    <row r="17719" customFormat="1"/>
    <row r="17720" customFormat="1"/>
    <row r="17721" customFormat="1"/>
    <row r="17722" customFormat="1"/>
    <row r="17723" customFormat="1"/>
    <row r="17724" customFormat="1"/>
    <row r="17725" customFormat="1"/>
    <row r="17726" customFormat="1"/>
    <row r="17727" customFormat="1"/>
    <row r="17728" customFormat="1"/>
    <row r="17729" customFormat="1"/>
    <row r="17730" customFormat="1"/>
    <row r="17731" customFormat="1"/>
    <row r="17732" customFormat="1"/>
    <row r="17733" customFormat="1"/>
    <row r="17734" customFormat="1"/>
    <row r="17735" customFormat="1"/>
    <row r="17736" customFormat="1"/>
    <row r="17737" customFormat="1"/>
    <row r="17738" customFormat="1"/>
    <row r="17739" customFormat="1"/>
    <row r="17740" customFormat="1"/>
    <row r="17741" customFormat="1"/>
    <row r="17742" customFormat="1"/>
    <row r="17743" customFormat="1"/>
    <row r="17744" customFormat="1"/>
    <row r="17745" customFormat="1"/>
    <row r="17746" customFormat="1"/>
    <row r="17747" customFormat="1"/>
    <row r="17748" customFormat="1"/>
    <row r="17749" customFormat="1"/>
    <row r="17750" customFormat="1"/>
    <row r="17751" customFormat="1"/>
    <row r="17752" customFormat="1"/>
    <row r="17753" customFormat="1"/>
    <row r="17754" customFormat="1"/>
    <row r="17755" customFormat="1"/>
    <row r="17756" customFormat="1"/>
    <row r="17757" customFormat="1"/>
    <row r="17758" customFormat="1"/>
    <row r="17759" customFormat="1"/>
    <row r="17760" customFormat="1"/>
    <row r="17761" customFormat="1"/>
    <row r="17762" customFormat="1"/>
    <row r="17763" customFormat="1"/>
    <row r="17764" customFormat="1"/>
    <row r="17765" customFormat="1"/>
    <row r="17766" customFormat="1"/>
    <row r="17767" customFormat="1"/>
    <row r="17768" customFormat="1"/>
    <row r="17769" customFormat="1"/>
    <row r="17770" customFormat="1"/>
    <row r="17771" customFormat="1"/>
    <row r="17772" customFormat="1"/>
    <row r="17773" customFormat="1"/>
    <row r="17774" customFormat="1"/>
    <row r="17775" customFormat="1"/>
    <row r="17776" customFormat="1"/>
    <row r="17777" customFormat="1"/>
    <row r="17778" customFormat="1"/>
    <row r="17779" customFormat="1"/>
    <row r="17780" customFormat="1"/>
    <row r="17781" customFormat="1"/>
    <row r="17782" customFormat="1"/>
    <row r="17783" customFormat="1"/>
    <row r="17784" customFormat="1"/>
    <row r="17785" customFormat="1"/>
    <row r="17786" customFormat="1"/>
    <row r="17787" customFormat="1"/>
    <row r="17788" customFormat="1"/>
    <row r="17789" customFormat="1"/>
    <row r="17790" customFormat="1"/>
    <row r="17791" customFormat="1"/>
    <row r="17792" customFormat="1"/>
    <row r="17793" customFormat="1"/>
    <row r="17794" customFormat="1"/>
    <row r="17795" customFormat="1"/>
    <row r="17796" customFormat="1"/>
    <row r="17797" customFormat="1"/>
    <row r="17798" customFormat="1"/>
    <row r="17799" customFormat="1"/>
    <row r="17800" customFormat="1"/>
    <row r="17801" customFormat="1"/>
    <row r="17802" customFormat="1"/>
    <row r="17803" customFormat="1"/>
    <row r="17804" customFormat="1"/>
    <row r="17805" customFormat="1"/>
    <row r="17806" customFormat="1"/>
    <row r="17807" customFormat="1"/>
    <row r="17808" customFormat="1"/>
    <row r="17809" customFormat="1"/>
    <row r="17810" customFormat="1"/>
    <row r="17811" customFormat="1"/>
    <row r="17812" customFormat="1"/>
    <row r="17813" customFormat="1"/>
    <row r="17814" customFormat="1"/>
    <row r="17815" customFormat="1"/>
    <row r="17816" customFormat="1"/>
    <row r="17817" customFormat="1"/>
    <row r="17818" customFormat="1"/>
    <row r="17819" customFormat="1"/>
    <row r="17820" customFormat="1"/>
    <row r="17821" customFormat="1"/>
    <row r="17822" customFormat="1"/>
    <row r="17823" customFormat="1"/>
    <row r="17824" customFormat="1"/>
    <row r="17825" customFormat="1"/>
    <row r="17826" customFormat="1"/>
    <row r="17827" customFormat="1"/>
    <row r="17828" customFormat="1"/>
    <row r="17829" customFormat="1"/>
    <row r="17830" customFormat="1"/>
    <row r="17831" customFormat="1"/>
    <row r="17832" customFormat="1"/>
    <row r="17833" customFormat="1"/>
    <row r="17834" customFormat="1"/>
    <row r="17835" customFormat="1"/>
    <row r="17836" customFormat="1"/>
    <row r="17837" customFormat="1"/>
    <row r="17838" customFormat="1"/>
    <row r="17839" customFormat="1"/>
    <row r="17840" customFormat="1"/>
    <row r="17841" customFormat="1"/>
    <row r="17842" customFormat="1"/>
    <row r="17843" customFormat="1"/>
    <row r="17844" customFormat="1"/>
    <row r="17845" customFormat="1"/>
    <row r="17846" customFormat="1"/>
    <row r="17847" customFormat="1"/>
    <row r="17848" customFormat="1"/>
    <row r="17849" customFormat="1"/>
    <row r="17850" customFormat="1"/>
    <row r="17851" customFormat="1"/>
    <row r="17852" customFormat="1"/>
    <row r="17853" customFormat="1"/>
    <row r="17854" customFormat="1"/>
    <row r="17855" customFormat="1"/>
    <row r="17856" customFormat="1"/>
    <row r="17857" customFormat="1"/>
    <row r="17858" customFormat="1"/>
    <row r="17859" customFormat="1"/>
    <row r="17860" customFormat="1"/>
    <row r="17861" customFormat="1"/>
    <row r="17862" customFormat="1"/>
    <row r="17863" customFormat="1"/>
    <row r="17864" customFormat="1"/>
    <row r="17865" customFormat="1"/>
    <row r="17866" customFormat="1"/>
    <row r="17867" customFormat="1"/>
    <row r="17868" customFormat="1"/>
    <row r="17869" customFormat="1"/>
    <row r="17870" customFormat="1"/>
    <row r="17871" customFormat="1"/>
    <row r="17872" customFormat="1"/>
    <row r="17873" customFormat="1"/>
    <row r="17874" customFormat="1"/>
    <row r="17875" customFormat="1"/>
    <row r="17876" customFormat="1"/>
    <row r="17877" customFormat="1"/>
    <row r="17878" customFormat="1"/>
    <row r="17879" customFormat="1"/>
    <row r="17880" customFormat="1"/>
    <row r="17881" customFormat="1"/>
    <row r="17882" customFormat="1"/>
    <row r="17883" customFormat="1"/>
    <row r="17884" customFormat="1"/>
    <row r="17885" customFormat="1"/>
    <row r="17886" customFormat="1"/>
    <row r="17887" customFormat="1"/>
    <row r="17888" customFormat="1"/>
    <row r="17889" customFormat="1"/>
    <row r="17890" customFormat="1"/>
    <row r="17891" customFormat="1"/>
    <row r="17892" customFormat="1"/>
    <row r="17893" customFormat="1"/>
    <row r="17894" customFormat="1"/>
    <row r="17895" customFormat="1"/>
    <row r="17896" customFormat="1"/>
    <row r="17897" customFormat="1"/>
    <row r="17898" customFormat="1"/>
    <row r="17899" customFormat="1"/>
    <row r="17900" customFormat="1"/>
    <row r="17901" customFormat="1"/>
    <row r="17902" customFormat="1"/>
    <row r="17903" customFormat="1"/>
    <row r="17904" customFormat="1"/>
    <row r="17905" customFormat="1"/>
    <row r="17906" customFormat="1"/>
    <row r="17907" customFormat="1"/>
    <row r="17908" customFormat="1"/>
    <row r="17909" customFormat="1"/>
    <row r="17910" customFormat="1"/>
    <row r="17911" customFormat="1"/>
    <row r="17912" customFormat="1"/>
    <row r="17913" customFormat="1"/>
    <row r="17914" customFormat="1"/>
    <row r="17915" customFormat="1"/>
    <row r="17916" customFormat="1"/>
    <row r="17917" customFormat="1"/>
    <row r="17918" customFormat="1"/>
    <row r="17919" customFormat="1"/>
    <row r="17920" customFormat="1"/>
    <row r="17921" customFormat="1"/>
    <row r="17922" customFormat="1"/>
    <row r="17923" customFormat="1"/>
    <row r="17924" customFormat="1"/>
    <row r="17925" customFormat="1"/>
    <row r="17926" customFormat="1"/>
    <row r="17927" customFormat="1"/>
    <row r="17928" customFormat="1"/>
    <row r="17929" customFormat="1"/>
    <row r="17930" customFormat="1"/>
    <row r="17931" customFormat="1"/>
    <row r="17932" customFormat="1"/>
    <row r="17933" customFormat="1"/>
    <row r="17934" customFormat="1"/>
    <row r="17935" customFormat="1"/>
    <row r="17936" customFormat="1"/>
    <row r="17937" customFormat="1"/>
    <row r="17938" customFormat="1"/>
    <row r="17939" customFormat="1"/>
    <row r="17940" customFormat="1"/>
    <row r="17941" customFormat="1"/>
    <row r="17942" customFormat="1"/>
    <row r="17943" customFormat="1"/>
    <row r="17944" customFormat="1"/>
    <row r="17945" customFormat="1"/>
    <row r="17946" customFormat="1"/>
    <row r="17947" customFormat="1"/>
    <row r="17948" customFormat="1"/>
    <row r="17949" customFormat="1"/>
    <row r="17950" customFormat="1"/>
    <row r="17951" customFormat="1"/>
    <row r="17952" customFormat="1"/>
    <row r="17953" customFormat="1"/>
    <row r="17954" customFormat="1"/>
    <row r="17955" customFormat="1"/>
    <row r="17956" customFormat="1"/>
    <row r="17957" customFormat="1"/>
    <row r="17958" customFormat="1"/>
    <row r="17959" customFormat="1"/>
    <row r="17960" customFormat="1"/>
    <row r="17961" customFormat="1"/>
    <row r="17962" customFormat="1"/>
    <row r="17963" customFormat="1"/>
    <row r="17964" customFormat="1"/>
    <row r="17965" customFormat="1"/>
    <row r="17966" customFormat="1"/>
    <row r="17967" customFormat="1"/>
    <row r="17968" customFormat="1"/>
    <row r="17969" customFormat="1"/>
    <row r="17970" customFormat="1"/>
    <row r="17971" customFormat="1"/>
    <row r="17972" customFormat="1"/>
    <row r="17973" customFormat="1"/>
    <row r="17974" customFormat="1"/>
    <row r="17975" customFormat="1"/>
    <row r="17976" customFormat="1"/>
    <row r="17977" customFormat="1"/>
    <row r="17978" customFormat="1"/>
    <row r="17979" customFormat="1"/>
    <row r="17980" customFormat="1"/>
    <row r="17981" customFormat="1"/>
    <row r="17982" customFormat="1"/>
    <row r="17983" customFormat="1"/>
    <row r="17984" customFormat="1"/>
    <row r="17985" customFormat="1"/>
    <row r="17986" customFormat="1"/>
    <row r="17987" customFormat="1"/>
    <row r="17988" customFormat="1"/>
    <row r="17989" customFormat="1"/>
    <row r="17990" customFormat="1"/>
    <row r="17991" customFormat="1"/>
    <row r="17992" customFormat="1"/>
    <row r="17993" customFormat="1"/>
    <row r="17994" customFormat="1"/>
    <row r="17995" customFormat="1"/>
    <row r="17996" customFormat="1"/>
    <row r="17997" customFormat="1"/>
    <row r="17998" customFormat="1"/>
    <row r="17999" customFormat="1"/>
    <row r="18000" customFormat="1"/>
    <row r="18001" customFormat="1"/>
    <row r="18002" customFormat="1"/>
    <row r="18003" customFormat="1"/>
    <row r="18004" customFormat="1"/>
    <row r="18005" customFormat="1"/>
    <row r="18006" customFormat="1"/>
    <row r="18007" customFormat="1"/>
    <row r="18008" customFormat="1"/>
    <row r="18009" customFormat="1"/>
    <row r="18010" customFormat="1"/>
    <row r="18011" customFormat="1"/>
    <row r="18012" customFormat="1"/>
    <row r="18013" customFormat="1"/>
    <row r="18014" customFormat="1"/>
    <row r="18015" customFormat="1"/>
    <row r="18016" customFormat="1"/>
    <row r="18017" customFormat="1"/>
    <row r="18018" customFormat="1"/>
    <row r="18019" customFormat="1"/>
    <row r="18020" customFormat="1"/>
    <row r="18021" customFormat="1"/>
    <row r="18022" customFormat="1"/>
    <row r="18023" customFormat="1"/>
    <row r="18024" customFormat="1"/>
    <row r="18025" customFormat="1"/>
    <row r="18026" customFormat="1"/>
    <row r="18027" customFormat="1"/>
    <row r="18028" customFormat="1"/>
    <row r="18029" customFormat="1"/>
    <row r="18030" customFormat="1"/>
    <row r="18031" customFormat="1"/>
    <row r="18032" customFormat="1"/>
    <row r="18033" customFormat="1"/>
    <row r="18034" customFormat="1"/>
    <row r="18035" customFormat="1"/>
    <row r="18036" customFormat="1"/>
    <row r="18037" customFormat="1"/>
    <row r="18038" customFormat="1"/>
    <row r="18039" customFormat="1"/>
    <row r="18040" customFormat="1"/>
    <row r="18041" customFormat="1"/>
    <row r="18042" customFormat="1"/>
    <row r="18043" customFormat="1"/>
    <row r="18044" customFormat="1"/>
    <row r="18045" customFormat="1"/>
    <row r="18046" customFormat="1"/>
    <row r="18047" customFormat="1"/>
    <row r="18048" customFormat="1"/>
    <row r="18049" customFormat="1"/>
    <row r="18050" customFormat="1"/>
    <row r="18051" customFormat="1"/>
    <row r="18052" customFormat="1"/>
    <row r="18053" customFormat="1"/>
    <row r="18054" customFormat="1"/>
    <row r="18055" customFormat="1"/>
    <row r="18056" customFormat="1"/>
    <row r="18057" customFormat="1"/>
    <row r="18058" customFormat="1"/>
    <row r="18059" customFormat="1"/>
    <row r="18060" customFormat="1"/>
    <row r="18061" customFormat="1"/>
    <row r="18062" customFormat="1"/>
    <row r="18063" customFormat="1"/>
    <row r="18064" customFormat="1"/>
    <row r="18065" customFormat="1"/>
    <row r="18066" customFormat="1"/>
    <row r="18067" customFormat="1"/>
    <row r="18068" customFormat="1"/>
    <row r="18069" customFormat="1"/>
    <row r="18070" customFormat="1"/>
    <row r="18071" customFormat="1"/>
    <row r="18072" customFormat="1"/>
    <row r="18073" customFormat="1"/>
    <row r="18074" customFormat="1"/>
    <row r="18075" customFormat="1"/>
    <row r="18076" customFormat="1"/>
    <row r="18077" customFormat="1"/>
    <row r="18078" customFormat="1"/>
    <row r="18079" customFormat="1"/>
    <row r="18080" customFormat="1"/>
    <row r="18081" customFormat="1"/>
    <row r="18082" customFormat="1"/>
    <row r="18083" customFormat="1"/>
    <row r="18084" customFormat="1"/>
    <row r="18085" customFormat="1"/>
    <row r="18086" customFormat="1"/>
    <row r="18087" customFormat="1"/>
    <row r="18088" customFormat="1"/>
    <row r="18089" customFormat="1"/>
    <row r="18090" customFormat="1"/>
    <row r="18091" customFormat="1"/>
    <row r="18092" customFormat="1"/>
    <row r="18093" customFormat="1"/>
    <row r="18094" customFormat="1"/>
    <row r="18095" customFormat="1"/>
    <row r="18096" customFormat="1"/>
    <row r="18097" customFormat="1"/>
    <row r="18098" customFormat="1"/>
    <row r="18099" customFormat="1"/>
    <row r="18100" customFormat="1"/>
    <row r="18101" customFormat="1"/>
    <row r="18102" customFormat="1"/>
    <row r="18103" customFormat="1"/>
    <row r="18104" customFormat="1"/>
    <row r="18105" customFormat="1"/>
    <row r="18106" customFormat="1"/>
    <row r="18107" customFormat="1"/>
    <row r="18108" customFormat="1"/>
    <row r="18109" customFormat="1"/>
    <row r="18110" customFormat="1"/>
    <row r="18111" customFormat="1"/>
    <row r="18112" customFormat="1"/>
    <row r="18113" customFormat="1"/>
    <row r="18114" customFormat="1"/>
    <row r="18115" customFormat="1"/>
    <row r="18116" customFormat="1"/>
    <row r="18117" customFormat="1"/>
    <row r="18118" customFormat="1"/>
    <row r="18119" customFormat="1"/>
    <row r="18120" customFormat="1"/>
    <row r="18121" customFormat="1"/>
    <row r="18122" customFormat="1"/>
    <row r="18123" customFormat="1"/>
    <row r="18124" customFormat="1"/>
    <row r="18125" customFormat="1"/>
    <row r="18126" customFormat="1"/>
    <row r="18127" customFormat="1"/>
    <row r="18128" customFormat="1"/>
    <row r="18129" customFormat="1"/>
    <row r="18130" customFormat="1"/>
    <row r="18131" customFormat="1"/>
    <row r="18132" customFormat="1"/>
    <row r="18133" customFormat="1"/>
    <row r="18134" customFormat="1"/>
    <row r="18135" customFormat="1"/>
    <row r="18136" customFormat="1"/>
    <row r="18137" customFormat="1"/>
    <row r="18138" customFormat="1"/>
    <row r="18139" customFormat="1"/>
    <row r="18140" customFormat="1"/>
    <row r="18141" customFormat="1"/>
    <row r="18142" customFormat="1"/>
    <row r="18143" customFormat="1"/>
    <row r="18144" customFormat="1"/>
    <row r="18145" customFormat="1"/>
    <row r="18146" customFormat="1"/>
    <row r="18147" customFormat="1"/>
    <row r="18148" customFormat="1"/>
    <row r="18149" customFormat="1"/>
    <row r="18150" customFormat="1"/>
    <row r="18151" customFormat="1"/>
    <row r="18152" customFormat="1"/>
    <row r="18153" customFormat="1"/>
    <row r="18154" customFormat="1"/>
    <row r="18155" customFormat="1"/>
    <row r="18156" customFormat="1"/>
    <row r="18157" customFormat="1"/>
    <row r="18158" customFormat="1"/>
    <row r="18159" customFormat="1"/>
    <row r="18160" customFormat="1"/>
    <row r="18161" customFormat="1"/>
    <row r="18162" customFormat="1"/>
    <row r="18163" customFormat="1"/>
    <row r="18164" customFormat="1"/>
    <row r="18165" customFormat="1"/>
    <row r="18166" customFormat="1"/>
    <row r="18167" customFormat="1"/>
    <row r="18168" customFormat="1"/>
    <row r="18169" customFormat="1"/>
    <row r="18170" customFormat="1"/>
    <row r="18171" customFormat="1"/>
    <row r="18172" customFormat="1"/>
    <row r="18173" customFormat="1"/>
    <row r="18174" customFormat="1"/>
    <row r="18175" customFormat="1"/>
    <row r="18176" customFormat="1"/>
    <row r="18177" customFormat="1"/>
    <row r="18178" customFormat="1"/>
    <row r="18179" customFormat="1"/>
    <row r="18180" customFormat="1"/>
    <row r="18181" customFormat="1"/>
    <row r="18182" customFormat="1"/>
    <row r="18183" customFormat="1"/>
    <row r="18184" customFormat="1"/>
    <row r="18185" customFormat="1"/>
    <row r="18186" customFormat="1"/>
    <row r="18187" customFormat="1"/>
    <row r="18188" customFormat="1"/>
    <row r="18189" customFormat="1"/>
    <row r="18190" customFormat="1"/>
    <row r="18191" customFormat="1"/>
    <row r="18192" customFormat="1"/>
    <row r="18193" customFormat="1"/>
    <row r="18194" customFormat="1"/>
    <row r="18195" customFormat="1"/>
    <row r="18196" customFormat="1"/>
    <row r="18197" customFormat="1"/>
    <row r="18198" customFormat="1"/>
    <row r="18199" customFormat="1"/>
    <row r="18200" customFormat="1"/>
    <row r="18201" customFormat="1"/>
    <row r="18202" customFormat="1"/>
    <row r="18203" customFormat="1"/>
    <row r="18204" customFormat="1"/>
    <row r="18205" customFormat="1"/>
    <row r="18206" customFormat="1"/>
    <row r="18207" customFormat="1"/>
    <row r="18208" customFormat="1"/>
    <row r="18209" customFormat="1"/>
    <row r="18210" customFormat="1"/>
    <row r="18211" customFormat="1"/>
    <row r="18212" customFormat="1"/>
    <row r="18213" customFormat="1"/>
    <row r="18214" customFormat="1"/>
    <row r="18215" customFormat="1"/>
    <row r="18216" customFormat="1"/>
    <row r="18217" customFormat="1"/>
    <row r="18218" customFormat="1"/>
    <row r="18219" customFormat="1"/>
    <row r="18220" customFormat="1"/>
    <row r="18221" customFormat="1"/>
    <row r="18222" customFormat="1"/>
    <row r="18223" customFormat="1"/>
    <row r="18224" customFormat="1"/>
    <row r="18225" customFormat="1"/>
    <row r="18226" customFormat="1"/>
    <row r="18227" customFormat="1"/>
    <row r="18228" customFormat="1"/>
    <row r="18229" customFormat="1"/>
    <row r="18230" customFormat="1"/>
    <row r="18231" customFormat="1"/>
    <row r="18232" customFormat="1"/>
    <row r="18233" customFormat="1"/>
    <row r="18234" customFormat="1"/>
    <row r="18235" customFormat="1"/>
    <row r="18236" customFormat="1"/>
    <row r="18237" customFormat="1"/>
    <row r="18238" customFormat="1"/>
    <row r="18239" customFormat="1"/>
    <row r="18240" customFormat="1"/>
    <row r="18241" customFormat="1"/>
    <row r="18242" customFormat="1"/>
    <row r="18243" customFormat="1"/>
    <row r="18244" customFormat="1"/>
    <row r="18245" customFormat="1"/>
    <row r="18246" customFormat="1"/>
    <row r="18247" customFormat="1"/>
    <row r="18248" customFormat="1"/>
    <row r="18249" customFormat="1"/>
    <row r="18250" customFormat="1"/>
    <row r="18251" customFormat="1"/>
    <row r="18252" customFormat="1"/>
    <row r="18253" customFormat="1"/>
    <row r="18254" customFormat="1"/>
    <row r="18255" customFormat="1"/>
    <row r="18256" customFormat="1"/>
    <row r="18257" customFormat="1"/>
    <row r="18258" customFormat="1"/>
    <row r="18259" customFormat="1"/>
    <row r="18260" customFormat="1"/>
    <row r="18261" customFormat="1"/>
    <row r="18262" customFormat="1"/>
    <row r="18263" customFormat="1"/>
    <row r="18264" customFormat="1"/>
    <row r="18265" customFormat="1"/>
    <row r="18266" customFormat="1"/>
    <row r="18267" customFormat="1"/>
    <row r="18268" customFormat="1"/>
    <row r="18269" customFormat="1"/>
    <row r="18270" customFormat="1"/>
    <row r="18271" customFormat="1"/>
    <row r="18272" customFormat="1"/>
    <row r="18273" customFormat="1"/>
    <row r="18274" customFormat="1"/>
    <row r="18275" customFormat="1"/>
    <row r="18276" customFormat="1"/>
    <row r="18277" customFormat="1"/>
    <row r="18278" customFormat="1"/>
    <row r="18279" customFormat="1"/>
    <row r="18280" customFormat="1"/>
    <row r="18281" customFormat="1"/>
    <row r="18282" customFormat="1"/>
    <row r="18283" customFormat="1"/>
    <row r="18284" customFormat="1"/>
    <row r="18285" customFormat="1"/>
    <row r="18286" customFormat="1"/>
    <row r="18287" customFormat="1"/>
    <row r="18288" customFormat="1"/>
    <row r="18289" customFormat="1"/>
    <row r="18290" customFormat="1"/>
    <row r="18291" customFormat="1"/>
    <row r="18292" customFormat="1"/>
    <row r="18293" customFormat="1"/>
    <row r="18294" customFormat="1"/>
    <row r="18295" customFormat="1"/>
    <row r="18296" customFormat="1"/>
    <row r="18297" customFormat="1"/>
    <row r="18298" customFormat="1"/>
    <row r="18299" customFormat="1"/>
    <row r="18300" customFormat="1"/>
    <row r="18301" customFormat="1"/>
    <row r="18302" customFormat="1"/>
    <row r="18303" customFormat="1"/>
    <row r="18304" customFormat="1"/>
    <row r="18305" customFormat="1"/>
    <row r="18306" customFormat="1"/>
    <row r="18307" customFormat="1"/>
    <row r="18308" customFormat="1"/>
    <row r="18309" customFormat="1"/>
    <row r="18310" customFormat="1"/>
    <row r="18311" customFormat="1"/>
    <row r="18312" customFormat="1"/>
    <row r="18313" customFormat="1"/>
    <row r="18314" customFormat="1"/>
    <row r="18315" customFormat="1"/>
    <row r="18316" customFormat="1"/>
    <row r="18317" customFormat="1"/>
    <row r="18318" customFormat="1"/>
    <row r="18319" customFormat="1"/>
    <row r="18320" customFormat="1"/>
    <row r="18321" customFormat="1"/>
    <row r="18322" customFormat="1"/>
    <row r="18323" customFormat="1"/>
    <row r="18324" customFormat="1"/>
    <row r="18325" customFormat="1"/>
    <row r="18326" customFormat="1"/>
    <row r="18327" customFormat="1"/>
    <row r="18328" customFormat="1"/>
    <row r="18329" customFormat="1"/>
    <row r="18330" customFormat="1"/>
    <row r="18331" customFormat="1"/>
    <row r="18332" customFormat="1"/>
    <row r="18333" customFormat="1"/>
    <row r="18334" customFormat="1"/>
    <row r="18335" customFormat="1"/>
    <row r="18336" customFormat="1"/>
    <row r="18337" customFormat="1"/>
    <row r="18338" customFormat="1"/>
    <row r="18339" customFormat="1"/>
    <row r="18340" customFormat="1"/>
    <row r="18341" customFormat="1"/>
    <row r="18342" customFormat="1"/>
    <row r="18343" customFormat="1"/>
    <row r="18344" customFormat="1"/>
    <row r="18345" customFormat="1"/>
    <row r="18346" customFormat="1"/>
    <row r="18347" customFormat="1"/>
    <row r="18348" customFormat="1"/>
    <row r="18349" customFormat="1"/>
    <row r="18350" customFormat="1"/>
    <row r="18351" customFormat="1"/>
    <row r="18352" customFormat="1"/>
    <row r="18353" customFormat="1"/>
    <row r="18354" customFormat="1"/>
    <row r="18355" customFormat="1"/>
    <row r="18356" customFormat="1"/>
    <row r="18357" customFormat="1"/>
    <row r="18358" customFormat="1"/>
    <row r="18359" customFormat="1"/>
    <row r="18360" customFormat="1"/>
    <row r="18361" customFormat="1"/>
    <row r="18362" customFormat="1"/>
    <row r="18363" customFormat="1"/>
    <row r="18364" customFormat="1"/>
    <row r="18365" customFormat="1"/>
    <row r="18366" customFormat="1"/>
    <row r="18367" customFormat="1"/>
    <row r="18368" customFormat="1"/>
    <row r="18369" customFormat="1"/>
    <row r="18370" customFormat="1"/>
    <row r="18371" customFormat="1"/>
    <row r="18372" customFormat="1"/>
    <row r="18373" customFormat="1"/>
    <row r="18374" customFormat="1"/>
    <row r="18375" customFormat="1"/>
    <row r="18376" customFormat="1"/>
    <row r="18377" customFormat="1"/>
    <row r="18378" customFormat="1"/>
    <row r="18379" customFormat="1"/>
    <row r="18380" customFormat="1"/>
    <row r="18381" customFormat="1"/>
    <row r="18382" customFormat="1"/>
    <row r="18383" customFormat="1"/>
    <row r="18384" customFormat="1"/>
    <row r="18385" customFormat="1"/>
    <row r="18386" customFormat="1"/>
    <row r="18387" customFormat="1"/>
    <row r="18388" customFormat="1"/>
    <row r="18389" customFormat="1"/>
    <row r="18390" customFormat="1"/>
    <row r="18391" customFormat="1"/>
    <row r="18392" customFormat="1"/>
    <row r="18393" customFormat="1"/>
    <row r="18394" customFormat="1"/>
    <row r="18395" customFormat="1"/>
    <row r="18396" customFormat="1"/>
    <row r="18397" customFormat="1"/>
    <row r="18398" customFormat="1"/>
    <row r="18399" customFormat="1"/>
    <row r="18400" customFormat="1"/>
    <row r="18401" customFormat="1"/>
    <row r="18402" customFormat="1"/>
    <row r="18403" customFormat="1"/>
    <row r="18404" customFormat="1"/>
    <row r="18405" customFormat="1"/>
    <row r="18406" customFormat="1"/>
    <row r="18407" customFormat="1"/>
    <row r="18408" customFormat="1"/>
    <row r="18409" customFormat="1"/>
    <row r="18410" customFormat="1"/>
    <row r="18411" customFormat="1"/>
    <row r="18412" customFormat="1"/>
    <row r="18413" customFormat="1"/>
    <row r="18414" customFormat="1"/>
    <row r="18415" customFormat="1"/>
    <row r="18416" customFormat="1"/>
    <row r="18417" customFormat="1"/>
    <row r="18418" customFormat="1"/>
    <row r="18419" customFormat="1"/>
    <row r="18420" customFormat="1"/>
    <row r="18421" customFormat="1"/>
    <row r="18422" customFormat="1"/>
    <row r="18423" customFormat="1"/>
    <row r="18424" customFormat="1"/>
    <row r="18425" customFormat="1"/>
    <row r="18426" customFormat="1"/>
    <row r="18427" customFormat="1"/>
    <row r="18428" customFormat="1"/>
    <row r="18429" customFormat="1"/>
    <row r="18430" customFormat="1"/>
    <row r="18431" customFormat="1"/>
    <row r="18432" customFormat="1"/>
    <row r="18433" customFormat="1"/>
    <row r="18434" customFormat="1"/>
    <row r="18435" customFormat="1"/>
    <row r="18436" customFormat="1"/>
    <row r="18437" customFormat="1"/>
    <row r="18438" customFormat="1"/>
    <row r="18439" customFormat="1"/>
    <row r="18440" customFormat="1"/>
    <row r="18441" customFormat="1"/>
    <row r="18442" customFormat="1"/>
    <row r="18443" customFormat="1"/>
    <row r="18444" customFormat="1"/>
    <row r="18445" customFormat="1"/>
    <row r="18446" customFormat="1"/>
    <row r="18447" customFormat="1"/>
    <row r="18448" customFormat="1"/>
    <row r="18449" customFormat="1"/>
    <row r="18450" customFormat="1"/>
    <row r="18451" customFormat="1"/>
    <row r="18452" customFormat="1"/>
    <row r="18453" customFormat="1"/>
    <row r="18454" customFormat="1"/>
    <row r="18455" customFormat="1"/>
    <row r="18456" customFormat="1"/>
    <row r="18457" customFormat="1"/>
    <row r="18458" customFormat="1"/>
    <row r="18459" customFormat="1"/>
    <row r="18460" customFormat="1"/>
    <row r="18461" customFormat="1"/>
    <row r="18462" customFormat="1"/>
    <row r="18463" customFormat="1"/>
    <row r="18464" customFormat="1"/>
    <row r="18465" customFormat="1"/>
    <row r="18466" customFormat="1"/>
    <row r="18467" customFormat="1"/>
    <row r="18468" customFormat="1"/>
    <row r="18469" customFormat="1"/>
    <row r="18470" customFormat="1"/>
    <row r="18471" customFormat="1"/>
    <row r="18472" customFormat="1"/>
    <row r="18473" customFormat="1"/>
    <row r="18474" customFormat="1"/>
    <row r="18475" customFormat="1"/>
    <row r="18476" customFormat="1"/>
    <row r="18477" customFormat="1"/>
    <row r="18478" customFormat="1"/>
    <row r="18479" customFormat="1"/>
    <row r="18480" customFormat="1"/>
    <row r="18481" customFormat="1"/>
    <row r="18482" customFormat="1"/>
    <row r="18483" customFormat="1"/>
    <row r="18484" customFormat="1"/>
    <row r="18485" customFormat="1"/>
    <row r="18486" customFormat="1"/>
    <row r="18487" customFormat="1"/>
    <row r="18488" customFormat="1"/>
    <row r="18489" customFormat="1"/>
    <row r="18490" customFormat="1"/>
    <row r="18491" customFormat="1"/>
    <row r="18492" customFormat="1"/>
    <row r="18493" customFormat="1"/>
    <row r="18494" customFormat="1"/>
    <row r="18495" customFormat="1"/>
    <row r="18496" customFormat="1"/>
    <row r="18497" customFormat="1"/>
    <row r="18498" customFormat="1"/>
    <row r="18499" customFormat="1"/>
    <row r="18500" customFormat="1"/>
    <row r="18501" customFormat="1"/>
    <row r="18502" customFormat="1"/>
    <row r="18503" customFormat="1"/>
    <row r="18504" customFormat="1"/>
    <row r="18505" customFormat="1"/>
    <row r="18506" customFormat="1"/>
    <row r="18507" customFormat="1"/>
    <row r="18508" customFormat="1"/>
    <row r="18509" customFormat="1"/>
    <row r="18510" customFormat="1"/>
    <row r="18511" customFormat="1"/>
    <row r="18512" customFormat="1"/>
    <row r="18513" customFormat="1"/>
    <row r="18514" customFormat="1"/>
    <row r="18515" customFormat="1"/>
    <row r="18516" customFormat="1"/>
    <row r="18517" customFormat="1"/>
    <row r="18518" customFormat="1"/>
    <row r="18519" customFormat="1"/>
    <row r="18520" customFormat="1"/>
    <row r="18521" customFormat="1"/>
    <row r="18522" customFormat="1"/>
    <row r="18523" customFormat="1"/>
    <row r="18524" customFormat="1"/>
    <row r="18525" customFormat="1"/>
    <row r="18526" customFormat="1"/>
    <row r="18527" customFormat="1"/>
    <row r="18528" customFormat="1"/>
    <row r="18529" customFormat="1"/>
    <row r="18530" customFormat="1"/>
    <row r="18531" customFormat="1"/>
    <row r="18532" customFormat="1"/>
    <row r="18533" customFormat="1"/>
    <row r="18534" customFormat="1"/>
    <row r="18535" customFormat="1"/>
    <row r="18536" customFormat="1"/>
    <row r="18537" customFormat="1"/>
    <row r="18538" customFormat="1"/>
    <row r="18539" customFormat="1"/>
    <row r="18540" customFormat="1"/>
    <row r="18541" customFormat="1"/>
    <row r="18542" customFormat="1"/>
    <row r="18543" customFormat="1"/>
    <row r="18544" customFormat="1"/>
    <row r="18545" customFormat="1"/>
    <row r="18546" customFormat="1"/>
    <row r="18547" customFormat="1"/>
    <row r="18548" customFormat="1"/>
    <row r="18549" customFormat="1"/>
    <row r="18550" customFormat="1"/>
    <row r="18551" customFormat="1"/>
    <row r="18552" customFormat="1"/>
    <row r="18553" customFormat="1"/>
    <row r="18554" customFormat="1"/>
    <row r="18555" customFormat="1"/>
    <row r="18556" customFormat="1"/>
    <row r="18557" customFormat="1"/>
    <row r="18558" customFormat="1"/>
    <row r="18559" customFormat="1"/>
    <row r="18560" customFormat="1"/>
    <row r="18561" customFormat="1"/>
    <row r="18562" customFormat="1"/>
    <row r="18563" customFormat="1"/>
    <row r="18564" customFormat="1"/>
    <row r="18565" customFormat="1"/>
    <row r="18566" customFormat="1"/>
    <row r="18567" customFormat="1"/>
    <row r="18568" customFormat="1"/>
    <row r="18569" customFormat="1"/>
    <row r="18570" customFormat="1"/>
    <row r="18571" customFormat="1"/>
    <row r="18572" customFormat="1"/>
    <row r="18573" customFormat="1"/>
    <row r="18574" customFormat="1"/>
    <row r="18575" customFormat="1"/>
    <row r="18576" customFormat="1"/>
    <row r="18577" customFormat="1"/>
    <row r="18578" customFormat="1"/>
    <row r="18579" customFormat="1"/>
    <row r="18580" customFormat="1"/>
    <row r="18581" customFormat="1"/>
    <row r="18582" customFormat="1"/>
    <row r="18583" customFormat="1"/>
    <row r="18584" customFormat="1"/>
    <row r="18585" customFormat="1"/>
    <row r="18586" customFormat="1"/>
    <row r="18587" customFormat="1"/>
    <row r="18588" customFormat="1"/>
    <row r="18589" customFormat="1"/>
    <row r="18590" customFormat="1"/>
    <row r="18591" customFormat="1"/>
    <row r="18592" customFormat="1"/>
    <row r="18593" customFormat="1"/>
    <row r="18594" customFormat="1"/>
    <row r="18595" customFormat="1"/>
    <row r="18596" customFormat="1"/>
    <row r="18597" customFormat="1"/>
    <row r="18598" customFormat="1"/>
    <row r="18599" customFormat="1"/>
    <row r="18600" customFormat="1"/>
    <row r="18601" customFormat="1"/>
    <row r="18602" customFormat="1"/>
    <row r="18603" customFormat="1"/>
    <row r="18604" customFormat="1"/>
    <row r="18605" customFormat="1"/>
    <row r="18606" customFormat="1"/>
    <row r="18607" customFormat="1"/>
    <row r="18608" customFormat="1"/>
    <row r="18609" customFormat="1"/>
    <row r="18610" customFormat="1"/>
    <row r="18611" customFormat="1"/>
    <row r="18612" customFormat="1"/>
    <row r="18613" customFormat="1"/>
    <row r="18614" customFormat="1"/>
    <row r="18615" customFormat="1"/>
    <row r="18616" customFormat="1"/>
    <row r="18617" customFormat="1"/>
    <row r="18618" customFormat="1"/>
    <row r="18619" customFormat="1"/>
    <row r="18620" customFormat="1"/>
    <row r="18621" customFormat="1"/>
    <row r="18622" customFormat="1"/>
    <row r="18623" customFormat="1"/>
    <row r="18624" customFormat="1"/>
    <row r="18625" customFormat="1"/>
    <row r="18626" customFormat="1"/>
    <row r="18627" customFormat="1"/>
    <row r="18628" customFormat="1"/>
    <row r="18629" customFormat="1"/>
    <row r="18630" customFormat="1"/>
    <row r="18631" customFormat="1"/>
    <row r="18632" customFormat="1"/>
    <row r="18633" customFormat="1"/>
    <row r="18634" customFormat="1"/>
    <row r="18635" customFormat="1"/>
    <row r="18636" customFormat="1"/>
    <row r="18637" customFormat="1"/>
    <row r="18638" customFormat="1"/>
    <row r="18639" customFormat="1"/>
    <row r="18640" customFormat="1"/>
    <row r="18641" customFormat="1"/>
    <row r="18642" customFormat="1"/>
    <row r="18643" customFormat="1"/>
    <row r="18644" customFormat="1"/>
    <row r="18645" customFormat="1"/>
    <row r="18646" customFormat="1"/>
    <row r="18647" customFormat="1"/>
    <row r="18648" customFormat="1"/>
    <row r="18649" customFormat="1"/>
    <row r="18650" customFormat="1"/>
    <row r="18651" customFormat="1"/>
    <row r="18652" customFormat="1"/>
    <row r="18653" customFormat="1"/>
    <row r="18654" customFormat="1"/>
    <row r="18655" customFormat="1"/>
    <row r="18656" customFormat="1"/>
    <row r="18657" customFormat="1"/>
    <row r="18658" customFormat="1"/>
    <row r="18659" customFormat="1"/>
    <row r="18660" customFormat="1"/>
    <row r="18661" customFormat="1"/>
    <row r="18662" customFormat="1"/>
    <row r="18663" customFormat="1"/>
    <row r="18664" customFormat="1"/>
    <row r="18665" customFormat="1"/>
    <row r="18666" customFormat="1"/>
    <row r="18667" customFormat="1"/>
    <row r="18668" customFormat="1"/>
    <row r="18669" customFormat="1"/>
    <row r="18670" customFormat="1"/>
    <row r="18671" customFormat="1"/>
    <row r="18672" customFormat="1"/>
    <row r="18673" customFormat="1"/>
    <row r="18674" customFormat="1"/>
    <row r="18675" customFormat="1"/>
    <row r="18676" customFormat="1"/>
    <row r="18677" customFormat="1"/>
    <row r="18678" customFormat="1"/>
    <row r="18679" customFormat="1"/>
    <row r="18680" customFormat="1"/>
    <row r="18681" customFormat="1"/>
    <row r="18682" customFormat="1"/>
    <row r="18683" customFormat="1"/>
    <row r="18684" customFormat="1"/>
    <row r="18685" customFormat="1"/>
    <row r="18686" customFormat="1"/>
    <row r="18687" customFormat="1"/>
    <row r="18688" customFormat="1"/>
    <row r="18689" customFormat="1"/>
    <row r="18690" customFormat="1"/>
    <row r="18691" customFormat="1"/>
    <row r="18692" customFormat="1"/>
    <row r="18693" customFormat="1"/>
    <row r="18694" customFormat="1"/>
    <row r="18695" customFormat="1"/>
    <row r="18696" customFormat="1"/>
    <row r="18697" customFormat="1"/>
    <row r="18698" customFormat="1"/>
    <row r="18699" customFormat="1"/>
    <row r="18700" customFormat="1"/>
    <row r="18701" customFormat="1"/>
    <row r="18702" customFormat="1"/>
    <row r="18703" customFormat="1"/>
    <row r="18704" customFormat="1"/>
    <row r="18705" customFormat="1"/>
    <row r="18706" customFormat="1"/>
    <row r="18707" customFormat="1"/>
    <row r="18708" customFormat="1"/>
    <row r="18709" customFormat="1"/>
    <row r="18710" customFormat="1"/>
    <row r="18711" customFormat="1"/>
    <row r="18712" customFormat="1"/>
    <row r="18713" customFormat="1"/>
    <row r="18714" customFormat="1"/>
    <row r="18715" customFormat="1"/>
    <row r="18716" customFormat="1"/>
    <row r="18717" customFormat="1"/>
    <row r="18718" customFormat="1"/>
    <row r="18719" customFormat="1"/>
    <row r="18720" customFormat="1"/>
    <row r="18721" customFormat="1"/>
    <row r="18722" customFormat="1"/>
    <row r="18723" customFormat="1"/>
    <row r="18724" customFormat="1"/>
    <row r="18725" customFormat="1"/>
    <row r="18726" customFormat="1"/>
    <row r="18727" customFormat="1"/>
    <row r="18728" customFormat="1"/>
    <row r="18729" customFormat="1"/>
    <row r="18730" customFormat="1"/>
    <row r="18731" customFormat="1"/>
    <row r="18732" customFormat="1"/>
    <row r="18733" customFormat="1"/>
    <row r="18734" customFormat="1"/>
    <row r="18735" customFormat="1"/>
    <row r="18736" customFormat="1"/>
    <row r="18737" customFormat="1"/>
    <row r="18738" customFormat="1"/>
    <row r="18739" customFormat="1"/>
    <row r="18740" customFormat="1"/>
    <row r="18741" customFormat="1"/>
    <row r="18742" customFormat="1"/>
    <row r="18743" customFormat="1"/>
    <row r="18744" customFormat="1"/>
    <row r="18745" customFormat="1"/>
    <row r="18746" customFormat="1"/>
    <row r="18747" customFormat="1"/>
    <row r="18748" customFormat="1"/>
    <row r="18749" customFormat="1"/>
    <row r="18750" customFormat="1"/>
    <row r="18751" customFormat="1"/>
    <row r="18752" customFormat="1"/>
    <row r="18753" customFormat="1"/>
    <row r="18754" customFormat="1"/>
    <row r="18755" customFormat="1"/>
    <row r="18756" customFormat="1"/>
    <row r="18757" customFormat="1"/>
    <row r="18758" customFormat="1"/>
    <row r="18759" customFormat="1"/>
    <row r="18760" customFormat="1"/>
    <row r="18761" customFormat="1"/>
    <row r="18762" customFormat="1"/>
    <row r="18763" customFormat="1"/>
    <row r="18764" customFormat="1"/>
    <row r="18765" customFormat="1"/>
    <row r="18766" customFormat="1"/>
    <row r="18767" customFormat="1"/>
    <row r="18768" customFormat="1"/>
    <row r="18769" customFormat="1"/>
    <row r="18770" customFormat="1"/>
    <row r="18771" customFormat="1"/>
    <row r="18772" customFormat="1"/>
    <row r="18773" customFormat="1"/>
    <row r="18774" customFormat="1"/>
    <row r="18775" customFormat="1"/>
    <row r="18776" customFormat="1"/>
    <row r="18777" customFormat="1"/>
    <row r="18778" customFormat="1"/>
    <row r="18779" customFormat="1"/>
    <row r="18780" customFormat="1"/>
    <row r="18781" customFormat="1"/>
    <row r="18782" customFormat="1"/>
    <row r="18783" customFormat="1"/>
    <row r="18784" customFormat="1"/>
    <row r="18785" customFormat="1"/>
    <row r="18786" customFormat="1"/>
    <row r="18787" customFormat="1"/>
    <row r="18788" customFormat="1"/>
    <row r="18789" customFormat="1"/>
    <row r="18790" customFormat="1"/>
    <row r="18791" customFormat="1"/>
    <row r="18792" customFormat="1"/>
    <row r="18793" customFormat="1"/>
    <row r="18794" customFormat="1"/>
    <row r="18795" customFormat="1"/>
    <row r="18796" customFormat="1"/>
    <row r="18797" customFormat="1"/>
    <row r="18798" customFormat="1"/>
    <row r="18799" customFormat="1"/>
    <row r="18800" customFormat="1"/>
    <row r="18801" customFormat="1"/>
    <row r="18802" customFormat="1"/>
    <row r="18803" customFormat="1"/>
    <row r="18804" customFormat="1"/>
    <row r="18805" customFormat="1"/>
    <row r="18806" customFormat="1"/>
    <row r="18807" customFormat="1"/>
    <row r="18808" customFormat="1"/>
    <row r="18809" customFormat="1"/>
    <row r="18810" customFormat="1"/>
    <row r="18811" customFormat="1"/>
    <row r="18812" customFormat="1"/>
    <row r="18813" customFormat="1"/>
    <row r="18814" customFormat="1"/>
    <row r="18815" customFormat="1"/>
    <row r="18816" customFormat="1"/>
    <row r="18817" customFormat="1"/>
    <row r="18818" customFormat="1"/>
    <row r="18819" customFormat="1"/>
    <row r="18820" customFormat="1"/>
    <row r="18821" customFormat="1"/>
    <row r="18822" customFormat="1"/>
    <row r="18823" customFormat="1"/>
    <row r="18824" customFormat="1"/>
    <row r="18825" customFormat="1"/>
    <row r="18826" customFormat="1"/>
    <row r="18827" customFormat="1"/>
    <row r="18828" customFormat="1"/>
    <row r="18829" customFormat="1"/>
    <row r="18830" customFormat="1"/>
    <row r="18831" customFormat="1"/>
    <row r="18832" customFormat="1"/>
    <row r="18833" customFormat="1"/>
    <row r="18834" customFormat="1"/>
    <row r="18835" customFormat="1"/>
    <row r="18836" customFormat="1"/>
    <row r="18837" customFormat="1"/>
    <row r="18838" customFormat="1"/>
    <row r="18839" customFormat="1"/>
    <row r="18840" customFormat="1"/>
    <row r="18841" customFormat="1"/>
    <row r="18842" customFormat="1"/>
    <row r="18843" customFormat="1"/>
    <row r="18844" customFormat="1"/>
    <row r="18845" customFormat="1"/>
    <row r="18846" customFormat="1"/>
    <row r="18847" customFormat="1"/>
    <row r="18848" customFormat="1"/>
    <row r="18849" customFormat="1"/>
    <row r="18850" customFormat="1"/>
    <row r="18851" customFormat="1"/>
    <row r="18852" customFormat="1"/>
    <row r="18853" customFormat="1"/>
    <row r="18854" customFormat="1"/>
    <row r="18855" customFormat="1"/>
    <row r="18856" customFormat="1"/>
    <row r="18857" customFormat="1"/>
    <row r="18858" customFormat="1"/>
    <row r="18859" customFormat="1"/>
    <row r="18860" customFormat="1"/>
    <row r="18861" customFormat="1"/>
    <row r="18862" customFormat="1"/>
    <row r="18863" customFormat="1"/>
    <row r="18864" customFormat="1"/>
    <row r="18865" customFormat="1"/>
    <row r="18866" customFormat="1"/>
    <row r="18867" customFormat="1"/>
    <row r="18868" customFormat="1"/>
    <row r="18869" customFormat="1"/>
    <row r="18870" customFormat="1"/>
    <row r="18871" customFormat="1"/>
    <row r="18872" customFormat="1"/>
    <row r="18873" customFormat="1"/>
    <row r="18874" customFormat="1"/>
    <row r="18875" customFormat="1"/>
    <row r="18876" customFormat="1"/>
    <row r="18877" customFormat="1"/>
    <row r="18878" customFormat="1"/>
    <row r="18879" customFormat="1"/>
    <row r="18880" customFormat="1"/>
    <row r="18881" customFormat="1"/>
    <row r="18882" customFormat="1"/>
    <row r="18883" customFormat="1"/>
    <row r="18884" customFormat="1"/>
    <row r="18885" customFormat="1"/>
    <row r="18886" customFormat="1"/>
    <row r="18887" customFormat="1"/>
    <row r="18888" customFormat="1"/>
    <row r="18889" customFormat="1"/>
    <row r="18890" customFormat="1"/>
    <row r="18891" customFormat="1"/>
    <row r="18892" customFormat="1"/>
    <row r="18893" customFormat="1"/>
    <row r="18894" customFormat="1"/>
    <row r="18895" customFormat="1"/>
    <row r="18896" customFormat="1"/>
    <row r="18897" customFormat="1"/>
    <row r="18898" customFormat="1"/>
    <row r="18899" customFormat="1"/>
    <row r="18900" customFormat="1"/>
    <row r="18901" customFormat="1"/>
    <row r="18902" customFormat="1"/>
    <row r="18903" customFormat="1"/>
    <row r="18904" customFormat="1"/>
    <row r="18905" customFormat="1"/>
    <row r="18906" customFormat="1"/>
    <row r="18907" customFormat="1"/>
    <row r="18908" customFormat="1"/>
    <row r="18909" customFormat="1"/>
    <row r="18910" customFormat="1"/>
    <row r="18911" customFormat="1"/>
    <row r="18912" customFormat="1"/>
    <row r="18913" customFormat="1"/>
    <row r="18914" customFormat="1"/>
    <row r="18915" customFormat="1"/>
    <row r="18916" customFormat="1"/>
    <row r="18917" customFormat="1"/>
    <row r="18918" customFormat="1"/>
    <row r="18919" customFormat="1"/>
    <row r="18920" customFormat="1"/>
    <row r="18921" customFormat="1"/>
    <row r="18922" customFormat="1"/>
    <row r="18923" customFormat="1"/>
    <row r="18924" customFormat="1"/>
    <row r="18925" customFormat="1"/>
    <row r="18926" customFormat="1"/>
    <row r="18927" customFormat="1"/>
    <row r="18928" customFormat="1"/>
    <row r="18929" customFormat="1"/>
    <row r="18930" customFormat="1"/>
    <row r="18931" customFormat="1"/>
    <row r="18932" customFormat="1"/>
    <row r="18933" customFormat="1"/>
    <row r="18934" customFormat="1"/>
    <row r="18935" customFormat="1"/>
    <row r="18936" customFormat="1"/>
    <row r="18937" customFormat="1"/>
    <row r="18938" customFormat="1"/>
    <row r="18939" customFormat="1"/>
    <row r="18940" customFormat="1"/>
    <row r="18941" customFormat="1"/>
    <row r="18942" customFormat="1"/>
    <row r="18943" customFormat="1"/>
    <row r="18944" customFormat="1"/>
    <row r="18945" customFormat="1"/>
    <row r="18946" customFormat="1"/>
    <row r="18947" customFormat="1"/>
    <row r="18948" customFormat="1"/>
    <row r="18949" customFormat="1"/>
    <row r="18950" customFormat="1"/>
    <row r="18951" customFormat="1"/>
    <row r="18952" customFormat="1"/>
    <row r="18953" customFormat="1"/>
    <row r="18954" customFormat="1"/>
    <row r="18955" customFormat="1"/>
    <row r="18956" customFormat="1"/>
    <row r="18957" customFormat="1"/>
    <row r="18958" customFormat="1"/>
    <row r="18959" customFormat="1"/>
    <row r="18960" customFormat="1"/>
    <row r="18961" customFormat="1"/>
    <row r="18962" customFormat="1"/>
    <row r="18963" customFormat="1"/>
    <row r="18964" customFormat="1"/>
    <row r="18965" customFormat="1"/>
    <row r="18966" customFormat="1"/>
    <row r="18967" customFormat="1"/>
    <row r="18968" customFormat="1"/>
    <row r="18969" customFormat="1"/>
    <row r="18970" customFormat="1"/>
    <row r="18971" customFormat="1"/>
    <row r="18972" customFormat="1"/>
    <row r="18973" customFormat="1"/>
    <row r="18974" customFormat="1"/>
    <row r="18975" customFormat="1"/>
    <row r="18976" customFormat="1"/>
    <row r="18977" customFormat="1"/>
    <row r="18978" customFormat="1"/>
    <row r="18979" customFormat="1"/>
    <row r="18980" customFormat="1"/>
    <row r="18981" customFormat="1"/>
    <row r="18982" customFormat="1"/>
    <row r="18983" customFormat="1"/>
    <row r="18984" customFormat="1"/>
    <row r="18985" customFormat="1"/>
    <row r="18986" customFormat="1"/>
    <row r="18987" customFormat="1"/>
    <row r="18988" customFormat="1"/>
    <row r="18989" customFormat="1"/>
    <row r="18990" customFormat="1"/>
    <row r="18991" customFormat="1"/>
    <row r="18992" customFormat="1"/>
    <row r="18993" customFormat="1"/>
    <row r="18994" customFormat="1"/>
    <row r="18995" customFormat="1"/>
    <row r="18996" customFormat="1"/>
    <row r="18997" customFormat="1"/>
    <row r="18998" customFormat="1"/>
    <row r="18999" customFormat="1"/>
    <row r="19000" customFormat="1"/>
    <row r="19001" customFormat="1"/>
    <row r="19002" customFormat="1"/>
    <row r="19003" customFormat="1"/>
    <row r="19004" customFormat="1"/>
    <row r="19005" customFormat="1"/>
    <row r="19006" customFormat="1"/>
    <row r="19007" customFormat="1"/>
    <row r="19008" customFormat="1"/>
    <row r="19009" customFormat="1"/>
    <row r="19010" customFormat="1"/>
    <row r="19011" customFormat="1"/>
    <row r="19012" customFormat="1"/>
    <row r="19013" customFormat="1"/>
    <row r="19014" customFormat="1"/>
    <row r="19015" customFormat="1"/>
    <row r="19016" customFormat="1"/>
    <row r="19017" customFormat="1"/>
    <row r="19018" customFormat="1"/>
    <row r="19019" customFormat="1"/>
    <row r="19020" customFormat="1"/>
    <row r="19021" customFormat="1"/>
    <row r="19022" customFormat="1"/>
    <row r="19023" customFormat="1"/>
    <row r="19024" customFormat="1"/>
    <row r="19025" customFormat="1"/>
    <row r="19026" customFormat="1"/>
    <row r="19027" customFormat="1"/>
    <row r="19028" customFormat="1"/>
    <row r="19029" customFormat="1"/>
    <row r="19030" customFormat="1"/>
    <row r="19031" customFormat="1"/>
    <row r="19032" customFormat="1"/>
    <row r="19033" customFormat="1"/>
    <row r="19034" customFormat="1"/>
    <row r="19035" customFormat="1"/>
    <row r="19036" customFormat="1"/>
    <row r="19037" customFormat="1"/>
    <row r="19038" customFormat="1"/>
    <row r="19039" customFormat="1"/>
    <row r="19040" customFormat="1"/>
    <row r="19041" customFormat="1"/>
    <row r="19042" customFormat="1"/>
    <row r="19043" customFormat="1"/>
    <row r="19044" customFormat="1"/>
    <row r="19045" customFormat="1"/>
    <row r="19046" customFormat="1"/>
    <row r="19047" customFormat="1"/>
    <row r="19048" customFormat="1"/>
    <row r="19049" customFormat="1"/>
    <row r="19050" customFormat="1"/>
    <row r="19051" customFormat="1"/>
    <row r="19052" customFormat="1"/>
    <row r="19053" customFormat="1"/>
    <row r="19054" customFormat="1"/>
    <row r="19055" customFormat="1"/>
    <row r="19056" customFormat="1"/>
    <row r="19057" customFormat="1"/>
    <row r="19058" customFormat="1"/>
    <row r="19059" customFormat="1"/>
    <row r="19060" customFormat="1"/>
    <row r="19061" customFormat="1"/>
    <row r="19062" customFormat="1"/>
    <row r="19063" customFormat="1"/>
    <row r="19064" customFormat="1"/>
    <row r="19065" customFormat="1"/>
    <row r="19066" customFormat="1"/>
    <row r="19067" customFormat="1"/>
    <row r="19068" customFormat="1"/>
    <row r="19069" customFormat="1"/>
    <row r="19070" customFormat="1"/>
    <row r="19071" customFormat="1"/>
    <row r="19072" customFormat="1"/>
    <row r="19073" customFormat="1"/>
    <row r="19074" customFormat="1"/>
    <row r="19075" customFormat="1"/>
    <row r="19076" customFormat="1"/>
    <row r="19077" customFormat="1"/>
    <row r="19078" customFormat="1"/>
    <row r="19079" customFormat="1"/>
    <row r="19080" customFormat="1"/>
    <row r="19081" customFormat="1"/>
    <row r="19082" customFormat="1"/>
    <row r="19083" customFormat="1"/>
    <row r="19084" customFormat="1"/>
    <row r="19085" customFormat="1"/>
    <row r="19086" customFormat="1"/>
    <row r="19087" customFormat="1"/>
    <row r="19088" customFormat="1"/>
    <row r="19089" customFormat="1"/>
    <row r="19090" customFormat="1"/>
    <row r="19091" customFormat="1"/>
    <row r="19092" customFormat="1"/>
    <row r="19093" customFormat="1"/>
    <row r="19094" customFormat="1"/>
    <row r="19095" customFormat="1"/>
    <row r="19096" customFormat="1"/>
    <row r="19097" customFormat="1"/>
    <row r="19098" customFormat="1"/>
    <row r="19099" customFormat="1"/>
    <row r="19100" customFormat="1"/>
    <row r="19101" customFormat="1"/>
    <row r="19102" customFormat="1"/>
    <row r="19103" customFormat="1"/>
    <row r="19104" customFormat="1"/>
    <row r="19105" customFormat="1"/>
    <row r="19106" customFormat="1"/>
    <row r="19107" customFormat="1"/>
    <row r="19108" customFormat="1"/>
    <row r="19109" customFormat="1"/>
    <row r="19110" customFormat="1"/>
    <row r="19111" customFormat="1"/>
    <row r="19112" customFormat="1"/>
    <row r="19113" customFormat="1"/>
    <row r="19114" customFormat="1"/>
    <row r="19115" customFormat="1"/>
    <row r="19116" customFormat="1"/>
    <row r="19117" customFormat="1"/>
    <row r="19118" customFormat="1"/>
    <row r="19119" customFormat="1"/>
    <row r="19120" customFormat="1"/>
    <row r="19121" customFormat="1"/>
    <row r="19122" customFormat="1"/>
    <row r="19123" customFormat="1"/>
    <row r="19124" customFormat="1"/>
    <row r="19125" customFormat="1"/>
    <row r="19126" customFormat="1"/>
    <row r="19127" customFormat="1"/>
    <row r="19128" customFormat="1"/>
    <row r="19129" customFormat="1"/>
    <row r="19130" customFormat="1"/>
    <row r="19131" customFormat="1"/>
    <row r="19132" customFormat="1"/>
    <row r="19133" customFormat="1"/>
    <row r="19134" customFormat="1"/>
    <row r="19135" customFormat="1"/>
    <row r="19136" customFormat="1"/>
    <row r="19137" customFormat="1"/>
    <row r="19138" customFormat="1"/>
    <row r="19139" customFormat="1"/>
    <row r="19140" customFormat="1"/>
    <row r="19141" customFormat="1"/>
    <row r="19142" customFormat="1"/>
    <row r="19143" customFormat="1"/>
    <row r="19144" customFormat="1"/>
    <row r="19145" customFormat="1"/>
    <row r="19146" customFormat="1"/>
    <row r="19147" customFormat="1"/>
    <row r="19148" customFormat="1"/>
    <row r="19149" customFormat="1"/>
    <row r="19150" customFormat="1"/>
    <row r="19151" customFormat="1"/>
    <row r="19152" customFormat="1"/>
    <row r="19153" customFormat="1"/>
    <row r="19154" customFormat="1"/>
    <row r="19155" customFormat="1"/>
    <row r="19156" customFormat="1"/>
    <row r="19157" customFormat="1"/>
    <row r="19158" customFormat="1"/>
    <row r="19159" customFormat="1"/>
    <row r="19160" customFormat="1"/>
    <row r="19161" customFormat="1"/>
    <row r="19162" customFormat="1"/>
    <row r="19163" customFormat="1"/>
    <row r="19164" customFormat="1"/>
    <row r="19165" customFormat="1"/>
    <row r="19166" customFormat="1"/>
    <row r="19167" customFormat="1"/>
    <row r="19168" customFormat="1"/>
    <row r="19169" customFormat="1"/>
    <row r="19170" customFormat="1"/>
    <row r="19171" customFormat="1"/>
    <row r="19172" customFormat="1"/>
    <row r="19173" customFormat="1"/>
    <row r="19174" customFormat="1"/>
    <row r="19175" customFormat="1"/>
    <row r="19176" customFormat="1"/>
    <row r="19177" customFormat="1"/>
    <row r="19178" customFormat="1"/>
    <row r="19179" customFormat="1"/>
    <row r="19180" customFormat="1"/>
    <row r="19181" customFormat="1"/>
    <row r="19182" customFormat="1"/>
    <row r="19183" customFormat="1"/>
    <row r="19184" customFormat="1"/>
    <row r="19185" customFormat="1"/>
    <row r="19186" customFormat="1"/>
    <row r="19187" customFormat="1"/>
    <row r="19188" customFormat="1"/>
    <row r="19189" customFormat="1"/>
    <row r="19190" customFormat="1"/>
    <row r="19191" customFormat="1"/>
    <row r="19192" customFormat="1"/>
    <row r="19193" customFormat="1"/>
    <row r="19194" customFormat="1"/>
    <row r="19195" customFormat="1"/>
    <row r="19196" customFormat="1"/>
    <row r="19197" customFormat="1"/>
    <row r="19198" customFormat="1"/>
    <row r="19199" customFormat="1"/>
    <row r="19200" customFormat="1"/>
    <row r="19201" customFormat="1"/>
    <row r="19202" customFormat="1"/>
    <row r="19203" customFormat="1"/>
    <row r="19204" customFormat="1"/>
    <row r="19205" customFormat="1"/>
    <row r="19206" customFormat="1"/>
    <row r="19207" customFormat="1"/>
    <row r="19208" customFormat="1"/>
    <row r="19209" customFormat="1"/>
    <row r="19210" customFormat="1"/>
    <row r="19211" customFormat="1"/>
    <row r="19212" customFormat="1"/>
    <row r="19213" customFormat="1"/>
    <row r="19214" customFormat="1"/>
    <row r="19215" customFormat="1"/>
    <row r="19216" customFormat="1"/>
    <row r="19217" customFormat="1"/>
    <row r="19218" customFormat="1"/>
    <row r="19219" customFormat="1"/>
    <row r="19220" customFormat="1"/>
    <row r="19221" customFormat="1"/>
    <row r="19222" customFormat="1"/>
    <row r="19223" customFormat="1"/>
    <row r="19224" customFormat="1"/>
    <row r="19225" customFormat="1"/>
    <row r="19226" customFormat="1"/>
    <row r="19227" customFormat="1"/>
    <row r="19228" customFormat="1"/>
    <row r="19229" customFormat="1"/>
    <row r="19230" customFormat="1"/>
    <row r="19231" customFormat="1"/>
    <row r="19232" customFormat="1"/>
    <row r="19233" customFormat="1"/>
    <row r="19234" customFormat="1"/>
    <row r="19235" customFormat="1"/>
    <row r="19236" customFormat="1"/>
    <row r="19237" customFormat="1"/>
    <row r="19238" customFormat="1"/>
    <row r="19239" customFormat="1"/>
    <row r="19240" customFormat="1"/>
    <row r="19241" customFormat="1"/>
    <row r="19242" customFormat="1"/>
    <row r="19243" customFormat="1"/>
    <row r="19244" customFormat="1"/>
    <row r="19245" customFormat="1"/>
    <row r="19246" customFormat="1"/>
    <row r="19247" customFormat="1"/>
    <row r="19248" customFormat="1"/>
    <row r="19249" customFormat="1"/>
    <row r="19250" customFormat="1"/>
    <row r="19251" customFormat="1"/>
    <row r="19252" customFormat="1"/>
    <row r="19253" customFormat="1"/>
    <row r="19254" customFormat="1"/>
    <row r="19255" customFormat="1"/>
    <row r="19256" customFormat="1"/>
    <row r="19257" customFormat="1"/>
    <row r="19258" customFormat="1"/>
    <row r="19259" customFormat="1"/>
    <row r="19260" customFormat="1"/>
    <row r="19261" customFormat="1"/>
    <row r="19262" customFormat="1"/>
    <row r="19263" customFormat="1"/>
    <row r="19264" customFormat="1"/>
    <row r="19265" customFormat="1"/>
    <row r="19266" customFormat="1"/>
    <row r="19267" customFormat="1"/>
    <row r="19268" customFormat="1"/>
    <row r="19269" customFormat="1"/>
    <row r="19270" customFormat="1"/>
    <row r="19271" customFormat="1"/>
    <row r="19272" customFormat="1"/>
    <row r="19273" customFormat="1"/>
    <row r="19274" customFormat="1"/>
    <row r="19275" customFormat="1"/>
    <row r="19276" customFormat="1"/>
    <row r="19277" customFormat="1"/>
    <row r="19278" customFormat="1"/>
    <row r="19279" customFormat="1"/>
    <row r="19280" customFormat="1"/>
    <row r="19281" customFormat="1"/>
    <row r="19282" customFormat="1"/>
    <row r="19283" customFormat="1"/>
    <row r="19284" customFormat="1"/>
    <row r="19285" customFormat="1"/>
    <row r="19286" customFormat="1"/>
    <row r="19287" customFormat="1"/>
    <row r="19288" customFormat="1"/>
    <row r="19289" customFormat="1"/>
    <row r="19290" customFormat="1"/>
    <row r="19291" customFormat="1"/>
    <row r="19292" customFormat="1"/>
    <row r="19293" customFormat="1"/>
    <row r="19294" customFormat="1"/>
    <row r="19295" customFormat="1"/>
    <row r="19296" customFormat="1"/>
    <row r="19297" customFormat="1"/>
    <row r="19298" customFormat="1"/>
    <row r="19299" customFormat="1"/>
    <row r="19300" customFormat="1"/>
    <row r="19301" customFormat="1"/>
    <row r="19302" customFormat="1"/>
    <row r="19303" customFormat="1"/>
    <row r="19304" customFormat="1"/>
    <row r="19305" customFormat="1"/>
    <row r="19306" customFormat="1"/>
    <row r="19307" customFormat="1"/>
    <row r="19308" customFormat="1"/>
    <row r="19309" customFormat="1"/>
    <row r="19310" customFormat="1"/>
    <row r="19311" customFormat="1"/>
    <row r="19312" customFormat="1"/>
    <row r="19313" customFormat="1"/>
    <row r="19314" customFormat="1"/>
    <row r="19315" customFormat="1"/>
    <row r="19316" customFormat="1"/>
    <row r="19317" customFormat="1"/>
    <row r="19318" customFormat="1"/>
    <row r="19319" customFormat="1"/>
    <row r="19320" customFormat="1"/>
    <row r="19321" customFormat="1"/>
    <row r="19322" customFormat="1"/>
    <row r="19323" customFormat="1"/>
    <row r="19324" customFormat="1"/>
    <row r="19325" customFormat="1"/>
    <row r="19326" customFormat="1"/>
    <row r="19327" customFormat="1"/>
    <row r="19328" customFormat="1"/>
    <row r="19329" customFormat="1"/>
    <row r="19330" customFormat="1"/>
    <row r="19331" customFormat="1"/>
    <row r="19332" customFormat="1"/>
    <row r="19333" customFormat="1"/>
    <row r="19334" customFormat="1"/>
    <row r="19335" customFormat="1"/>
    <row r="19336" customFormat="1"/>
    <row r="19337" customFormat="1"/>
    <row r="19338" customFormat="1"/>
    <row r="19339" customFormat="1"/>
    <row r="19340" customFormat="1"/>
    <row r="19341" customFormat="1"/>
    <row r="19342" customFormat="1"/>
    <row r="19343" customFormat="1"/>
    <row r="19344" customFormat="1"/>
    <row r="19345" customFormat="1"/>
    <row r="19346" customFormat="1"/>
    <row r="19347" customFormat="1"/>
    <row r="19348" customFormat="1"/>
    <row r="19349" customFormat="1"/>
    <row r="19350" customFormat="1"/>
    <row r="19351" customFormat="1"/>
    <row r="19352" customFormat="1"/>
    <row r="19353" customFormat="1"/>
    <row r="19354" customFormat="1"/>
    <row r="19355" customFormat="1"/>
    <row r="19356" customFormat="1"/>
    <row r="19357" customFormat="1"/>
    <row r="19358" customFormat="1"/>
    <row r="19359" customFormat="1"/>
    <row r="19360" customFormat="1"/>
    <row r="19361" customFormat="1"/>
    <row r="19362" customFormat="1"/>
    <row r="19363" customFormat="1"/>
    <row r="19364" customFormat="1"/>
    <row r="19365" customFormat="1"/>
    <row r="19366" customFormat="1"/>
    <row r="19367" customFormat="1"/>
    <row r="19368" customFormat="1"/>
    <row r="19369" customFormat="1"/>
    <row r="19370" customFormat="1"/>
    <row r="19371" customFormat="1"/>
    <row r="19372" customFormat="1"/>
    <row r="19373" customFormat="1"/>
    <row r="19374" customFormat="1"/>
    <row r="19375" customFormat="1"/>
    <row r="19376" customFormat="1"/>
    <row r="19377" customFormat="1"/>
    <row r="19378" customFormat="1"/>
    <row r="19379" customFormat="1"/>
    <row r="19380" customFormat="1"/>
    <row r="19381" customFormat="1"/>
    <row r="19382" customFormat="1"/>
    <row r="19383" customFormat="1"/>
    <row r="19384" customFormat="1"/>
    <row r="19385" customFormat="1"/>
    <row r="19386" customFormat="1"/>
    <row r="19387" customFormat="1"/>
    <row r="19388" customFormat="1"/>
    <row r="19389" customFormat="1"/>
    <row r="19390" customFormat="1"/>
    <row r="19391" customFormat="1"/>
    <row r="19392" customFormat="1"/>
    <row r="19393" customFormat="1"/>
    <row r="19394" customFormat="1"/>
    <row r="19395" customFormat="1"/>
    <row r="19396" customFormat="1"/>
    <row r="19397" customFormat="1"/>
    <row r="19398" customFormat="1"/>
    <row r="19399" customFormat="1"/>
    <row r="19400" customFormat="1"/>
    <row r="19401" customFormat="1"/>
    <row r="19402" customFormat="1"/>
    <row r="19403" customFormat="1"/>
    <row r="19404" customFormat="1"/>
    <row r="19405" customFormat="1"/>
    <row r="19406" customFormat="1"/>
    <row r="19407" customFormat="1"/>
    <row r="19408" customFormat="1"/>
    <row r="19409" customFormat="1"/>
    <row r="19410" customFormat="1"/>
    <row r="19411" customFormat="1"/>
    <row r="19412" customFormat="1"/>
    <row r="19413" customFormat="1"/>
    <row r="19414" customFormat="1"/>
    <row r="19415" customFormat="1"/>
    <row r="19416" customFormat="1"/>
    <row r="19417" customFormat="1"/>
    <row r="19418" customFormat="1"/>
    <row r="19419" customFormat="1"/>
    <row r="19420" customFormat="1"/>
    <row r="19421" customFormat="1"/>
    <row r="19422" customFormat="1"/>
    <row r="19423" customFormat="1"/>
    <row r="19424" customFormat="1"/>
    <row r="19425" customFormat="1"/>
    <row r="19426" customFormat="1"/>
    <row r="19427" customFormat="1"/>
    <row r="19428" customFormat="1"/>
    <row r="19429" customFormat="1"/>
    <row r="19430" customFormat="1"/>
    <row r="19431" customFormat="1"/>
    <row r="19432" customFormat="1"/>
    <row r="19433" customFormat="1"/>
    <row r="19434" customFormat="1"/>
    <row r="19435" customFormat="1"/>
    <row r="19436" customFormat="1"/>
    <row r="19437" customFormat="1"/>
    <row r="19438" customFormat="1"/>
    <row r="19439" customFormat="1"/>
    <row r="19440" customFormat="1"/>
    <row r="19441" customFormat="1"/>
    <row r="19442" customFormat="1"/>
    <row r="19443" customFormat="1"/>
    <row r="19444" customFormat="1"/>
    <row r="19445" customFormat="1"/>
    <row r="19446" customFormat="1"/>
    <row r="19447" customFormat="1"/>
    <row r="19448" customFormat="1"/>
    <row r="19449" customFormat="1"/>
    <row r="19450" customFormat="1"/>
    <row r="19451" customFormat="1"/>
    <row r="19452" customFormat="1"/>
    <row r="19453" customFormat="1"/>
    <row r="19454" customFormat="1"/>
    <row r="19455" customFormat="1"/>
    <row r="19456" customFormat="1"/>
    <row r="19457" customFormat="1"/>
    <row r="19458" customFormat="1"/>
    <row r="19459" customFormat="1"/>
    <row r="19460" customFormat="1"/>
    <row r="19461" customFormat="1"/>
    <row r="19462" customFormat="1"/>
    <row r="19463" customFormat="1"/>
    <row r="19464" customFormat="1"/>
    <row r="19465" customFormat="1"/>
    <row r="19466" customFormat="1"/>
    <row r="19467" customFormat="1"/>
    <row r="19468" customFormat="1"/>
    <row r="19469" customFormat="1"/>
    <row r="19470" customFormat="1"/>
    <row r="19471" customFormat="1"/>
    <row r="19472" customFormat="1"/>
    <row r="19473" customFormat="1"/>
    <row r="19474" customFormat="1"/>
    <row r="19475" customFormat="1"/>
    <row r="19476" customFormat="1"/>
    <row r="19477" customFormat="1"/>
    <row r="19478" customFormat="1"/>
    <row r="19479" customFormat="1"/>
    <row r="19480" customFormat="1"/>
    <row r="19481" customFormat="1"/>
    <row r="19482" customFormat="1"/>
    <row r="19483" customFormat="1"/>
    <row r="19484" customFormat="1"/>
    <row r="19485" customFormat="1"/>
    <row r="19486" customFormat="1"/>
    <row r="19487" customFormat="1"/>
    <row r="19488" customFormat="1"/>
    <row r="19489" customFormat="1"/>
    <row r="19490" customFormat="1"/>
    <row r="19491" customFormat="1"/>
    <row r="19492" customFormat="1"/>
    <row r="19493" customFormat="1"/>
    <row r="19494" customFormat="1"/>
    <row r="19495" customFormat="1"/>
    <row r="19496" customFormat="1"/>
    <row r="19497" customFormat="1"/>
    <row r="19498" customFormat="1"/>
    <row r="19499" customFormat="1"/>
    <row r="19500" customFormat="1"/>
    <row r="19501" customFormat="1"/>
    <row r="19502" customFormat="1"/>
    <row r="19503" customFormat="1"/>
    <row r="19504" customFormat="1"/>
    <row r="19505" customFormat="1"/>
    <row r="19506" customFormat="1"/>
    <row r="19507" customFormat="1"/>
    <row r="19508" customFormat="1"/>
    <row r="19509" customFormat="1"/>
    <row r="19510" customFormat="1"/>
    <row r="19511" customFormat="1"/>
    <row r="19512" customFormat="1"/>
    <row r="19513" customFormat="1"/>
    <row r="19514" customFormat="1"/>
    <row r="19515" customFormat="1"/>
    <row r="19516" customFormat="1"/>
    <row r="19517" customFormat="1"/>
    <row r="19518" customFormat="1"/>
    <row r="19519" customFormat="1"/>
    <row r="19520" customFormat="1"/>
    <row r="19521" customFormat="1"/>
    <row r="19522" customFormat="1"/>
    <row r="19523" customFormat="1"/>
    <row r="19524" customFormat="1"/>
    <row r="19525" customFormat="1"/>
    <row r="19526" customFormat="1"/>
    <row r="19527" customFormat="1"/>
    <row r="19528" customFormat="1"/>
    <row r="19529" customFormat="1"/>
    <row r="19530" customFormat="1"/>
    <row r="19531" customFormat="1"/>
    <row r="19532" customFormat="1"/>
    <row r="19533" customFormat="1"/>
    <row r="19534" customFormat="1"/>
    <row r="19535" customFormat="1"/>
    <row r="19536" customFormat="1"/>
    <row r="19537" customFormat="1"/>
    <row r="19538" customFormat="1"/>
    <row r="19539" customFormat="1"/>
    <row r="19540" customFormat="1"/>
    <row r="19541" customFormat="1"/>
    <row r="19542" customFormat="1"/>
    <row r="19543" customFormat="1"/>
    <row r="19544" customFormat="1"/>
    <row r="19545" customFormat="1"/>
    <row r="19546" customFormat="1"/>
    <row r="19547" customFormat="1"/>
    <row r="19548" customFormat="1"/>
    <row r="19549" customFormat="1"/>
    <row r="19550" customFormat="1"/>
    <row r="19551" customFormat="1"/>
    <row r="19552" customFormat="1"/>
    <row r="19553" customFormat="1"/>
    <row r="19554" customFormat="1"/>
    <row r="19555" customFormat="1"/>
    <row r="19556" customFormat="1"/>
    <row r="19557" customFormat="1"/>
    <row r="19558" customFormat="1"/>
    <row r="19559" customFormat="1"/>
    <row r="19560" customFormat="1"/>
    <row r="19561" customFormat="1"/>
    <row r="19562" customFormat="1"/>
    <row r="19563" customFormat="1"/>
    <row r="19564" customFormat="1"/>
    <row r="19565" customFormat="1"/>
    <row r="19566" customFormat="1"/>
    <row r="19567" customFormat="1"/>
    <row r="19568" customFormat="1"/>
    <row r="19569" customFormat="1"/>
    <row r="19570" customFormat="1"/>
    <row r="19571" customFormat="1"/>
    <row r="19572" customFormat="1"/>
    <row r="19573" customFormat="1"/>
    <row r="19574" customFormat="1"/>
    <row r="19575" customFormat="1"/>
    <row r="19576" customFormat="1"/>
    <row r="19577" customFormat="1"/>
    <row r="19578" customFormat="1"/>
    <row r="19579" customFormat="1"/>
    <row r="19580" customFormat="1"/>
    <row r="19581" customFormat="1"/>
    <row r="19582" customFormat="1"/>
    <row r="19583" customFormat="1"/>
    <row r="19584" customFormat="1"/>
    <row r="19585" customFormat="1"/>
    <row r="19586" customFormat="1"/>
    <row r="19587" customFormat="1"/>
    <row r="19588" customFormat="1"/>
    <row r="19589" customFormat="1"/>
    <row r="19590" customFormat="1"/>
    <row r="19591" customFormat="1"/>
    <row r="19592" customFormat="1"/>
    <row r="19593" customFormat="1"/>
    <row r="19594" customFormat="1"/>
    <row r="19595" customFormat="1"/>
    <row r="19596" customFormat="1"/>
    <row r="19597" customFormat="1"/>
    <row r="19598" customFormat="1"/>
    <row r="19599" customFormat="1"/>
    <row r="19600" customFormat="1"/>
    <row r="19601" customFormat="1"/>
    <row r="19602" customFormat="1"/>
    <row r="19603" customFormat="1"/>
    <row r="19604" customFormat="1"/>
    <row r="19605" customFormat="1"/>
    <row r="19606" customFormat="1"/>
    <row r="19607" customFormat="1"/>
    <row r="19608" customFormat="1"/>
    <row r="19609" customFormat="1"/>
    <row r="19610" customFormat="1"/>
    <row r="19611" customFormat="1"/>
    <row r="19612" customFormat="1"/>
    <row r="19613" customFormat="1"/>
    <row r="19614" customFormat="1"/>
    <row r="19615" customFormat="1"/>
    <row r="19616" customFormat="1"/>
    <row r="19617" customFormat="1"/>
    <row r="19618" customFormat="1"/>
    <row r="19619" customFormat="1"/>
    <row r="19620" customFormat="1"/>
    <row r="19621" customFormat="1"/>
    <row r="19622" customFormat="1"/>
    <row r="19623" customFormat="1"/>
    <row r="19624" customFormat="1"/>
    <row r="19625" customFormat="1"/>
    <row r="19626" customFormat="1"/>
    <row r="19627" customFormat="1"/>
    <row r="19628" customFormat="1"/>
    <row r="19629" customFormat="1"/>
    <row r="19630" customFormat="1"/>
    <row r="19631" customFormat="1"/>
    <row r="19632" customFormat="1"/>
    <row r="19633" customFormat="1"/>
    <row r="19634" customFormat="1"/>
    <row r="19635" customFormat="1"/>
    <row r="19636" customFormat="1"/>
    <row r="19637" customFormat="1"/>
    <row r="19638" customFormat="1"/>
    <row r="19639" customFormat="1"/>
    <row r="19640" customFormat="1"/>
    <row r="19641" customFormat="1"/>
    <row r="19642" customFormat="1"/>
    <row r="19643" customFormat="1"/>
    <row r="19644" customFormat="1"/>
    <row r="19645" customFormat="1"/>
    <row r="19646" customFormat="1"/>
    <row r="19647" customFormat="1"/>
    <row r="19648" customFormat="1"/>
    <row r="19649" customFormat="1"/>
    <row r="19650" customFormat="1"/>
    <row r="19651" customFormat="1"/>
    <row r="19652" customFormat="1"/>
    <row r="19653" customFormat="1"/>
    <row r="19654" customFormat="1"/>
    <row r="19655" customFormat="1"/>
    <row r="19656" customFormat="1"/>
    <row r="19657" customFormat="1"/>
    <row r="19658" customFormat="1"/>
    <row r="19659" customFormat="1"/>
    <row r="19660" customFormat="1"/>
    <row r="19661" customFormat="1"/>
    <row r="19662" customFormat="1"/>
    <row r="19663" customFormat="1"/>
    <row r="19664" customFormat="1"/>
    <row r="19665" customFormat="1"/>
    <row r="19666" customFormat="1"/>
    <row r="19667" customFormat="1"/>
    <row r="19668" customFormat="1"/>
    <row r="19669" customFormat="1"/>
    <row r="19670" customFormat="1"/>
    <row r="19671" customFormat="1"/>
    <row r="19672" customFormat="1"/>
    <row r="19673" customFormat="1"/>
    <row r="19674" customFormat="1"/>
    <row r="19675" customFormat="1"/>
    <row r="19676" customFormat="1"/>
    <row r="19677" customFormat="1"/>
    <row r="19678" customFormat="1"/>
    <row r="19679" customFormat="1"/>
    <row r="19680" customFormat="1"/>
    <row r="19681" customFormat="1"/>
    <row r="19682" customFormat="1"/>
    <row r="19683" customFormat="1"/>
    <row r="19684" customFormat="1"/>
    <row r="19685" customFormat="1"/>
    <row r="19686" customFormat="1"/>
    <row r="19687" customFormat="1"/>
    <row r="19688" customFormat="1"/>
    <row r="19689" customFormat="1"/>
    <row r="19690" customFormat="1"/>
    <row r="19691" customFormat="1"/>
    <row r="19692" customFormat="1"/>
    <row r="19693" customFormat="1"/>
    <row r="19694" customFormat="1"/>
    <row r="19695" customFormat="1"/>
    <row r="19696" customFormat="1"/>
    <row r="19697" customFormat="1"/>
    <row r="19698" customFormat="1"/>
    <row r="19699" customFormat="1"/>
    <row r="19700" customFormat="1"/>
    <row r="19701" customFormat="1"/>
    <row r="19702" customFormat="1"/>
    <row r="19703" customFormat="1"/>
    <row r="19704" customFormat="1"/>
    <row r="19705" customFormat="1"/>
    <row r="19706" customFormat="1"/>
    <row r="19707" customFormat="1"/>
    <row r="19708" customFormat="1"/>
    <row r="19709" customFormat="1"/>
    <row r="19710" customFormat="1"/>
    <row r="19711" customFormat="1"/>
    <row r="19712" customFormat="1"/>
    <row r="19713" customFormat="1"/>
    <row r="19714" customFormat="1"/>
    <row r="19715" customFormat="1"/>
    <row r="19716" customFormat="1"/>
    <row r="19717" customFormat="1"/>
    <row r="19718" customFormat="1"/>
    <row r="19719" customFormat="1"/>
    <row r="19720" customFormat="1"/>
    <row r="19721" customFormat="1"/>
    <row r="19722" customFormat="1"/>
    <row r="19723" customFormat="1"/>
    <row r="19724" customFormat="1"/>
    <row r="19725" customFormat="1"/>
    <row r="19726" customFormat="1"/>
    <row r="19727" customFormat="1"/>
    <row r="19728" customFormat="1"/>
    <row r="19729" customFormat="1"/>
    <row r="19730" customFormat="1"/>
    <row r="19731" customFormat="1"/>
    <row r="19732" customFormat="1"/>
    <row r="19733" customFormat="1"/>
    <row r="19734" customFormat="1"/>
    <row r="19735" customFormat="1"/>
    <row r="19736" customFormat="1"/>
    <row r="19737" customFormat="1"/>
    <row r="19738" customFormat="1"/>
    <row r="19739" customFormat="1"/>
    <row r="19740" customFormat="1"/>
    <row r="19741" customFormat="1"/>
    <row r="19742" customFormat="1"/>
    <row r="19743" customFormat="1"/>
    <row r="19744" customFormat="1"/>
    <row r="19745" customFormat="1"/>
    <row r="19746" customFormat="1"/>
    <row r="19747" customFormat="1"/>
    <row r="19748" customFormat="1"/>
    <row r="19749" customFormat="1"/>
    <row r="19750" customFormat="1"/>
    <row r="19751" customFormat="1"/>
    <row r="19752" customFormat="1"/>
    <row r="19753" customFormat="1"/>
    <row r="19754" customFormat="1"/>
    <row r="19755" customFormat="1"/>
    <row r="19756" customFormat="1"/>
    <row r="19757" customFormat="1"/>
    <row r="19758" customFormat="1"/>
    <row r="19759" customFormat="1"/>
    <row r="19760" customFormat="1"/>
    <row r="19761" customFormat="1"/>
    <row r="19762" customFormat="1"/>
    <row r="19763" customFormat="1"/>
    <row r="19764" customFormat="1"/>
    <row r="19765" customFormat="1"/>
    <row r="19766" customFormat="1"/>
    <row r="19767" customFormat="1"/>
    <row r="19768" customFormat="1"/>
    <row r="19769" customFormat="1"/>
    <row r="19770" customFormat="1"/>
    <row r="19771" customFormat="1"/>
    <row r="19772" customFormat="1"/>
    <row r="19773" customFormat="1"/>
    <row r="19774" customFormat="1"/>
    <row r="19775" customFormat="1"/>
    <row r="19776" customFormat="1"/>
    <row r="19777" customFormat="1"/>
    <row r="19778" customFormat="1"/>
    <row r="19779" customFormat="1"/>
    <row r="19780" customFormat="1"/>
    <row r="19781" customFormat="1"/>
    <row r="19782" customFormat="1"/>
    <row r="19783" customFormat="1"/>
    <row r="19784" customFormat="1"/>
    <row r="19785" customFormat="1"/>
    <row r="19786" customFormat="1"/>
    <row r="19787" customFormat="1"/>
    <row r="19788" customFormat="1"/>
    <row r="19789" customFormat="1"/>
    <row r="19790" customFormat="1"/>
    <row r="19791" customFormat="1"/>
    <row r="19792" customFormat="1"/>
    <row r="19793" customFormat="1"/>
    <row r="19794" customFormat="1"/>
    <row r="19795" customFormat="1"/>
    <row r="19796" customFormat="1"/>
    <row r="19797" customFormat="1"/>
    <row r="19798" customFormat="1"/>
    <row r="19799" customFormat="1"/>
    <row r="19800" customFormat="1"/>
    <row r="19801" customFormat="1"/>
    <row r="19802" customFormat="1"/>
    <row r="19803" customFormat="1"/>
    <row r="19804" customFormat="1"/>
    <row r="19805" customFormat="1"/>
    <row r="19806" customFormat="1"/>
    <row r="19807" customFormat="1"/>
    <row r="19808" customFormat="1"/>
    <row r="19809" customFormat="1"/>
    <row r="19810" customFormat="1"/>
    <row r="19811" customFormat="1"/>
    <row r="19812" customFormat="1"/>
    <row r="19813" customFormat="1"/>
    <row r="19814" customFormat="1"/>
    <row r="19815" customFormat="1"/>
    <row r="19816" customFormat="1"/>
    <row r="19817" customFormat="1"/>
    <row r="19818" customFormat="1"/>
    <row r="19819" customFormat="1"/>
    <row r="19820" customFormat="1"/>
    <row r="19821" customFormat="1"/>
    <row r="19822" customFormat="1"/>
    <row r="19823" customFormat="1"/>
    <row r="19824" customFormat="1"/>
    <row r="19825" customFormat="1"/>
    <row r="19826" customFormat="1"/>
    <row r="19827" customFormat="1"/>
    <row r="19828" customFormat="1"/>
    <row r="19829" customFormat="1"/>
    <row r="19830" customFormat="1"/>
    <row r="19831" customFormat="1"/>
    <row r="19832" customFormat="1"/>
    <row r="19833" customFormat="1"/>
    <row r="19834" customFormat="1"/>
    <row r="19835" customFormat="1"/>
    <row r="19836" customFormat="1"/>
    <row r="19837" customFormat="1"/>
    <row r="19838" customFormat="1"/>
    <row r="19839" customFormat="1"/>
    <row r="19840" customFormat="1"/>
    <row r="19841" customFormat="1"/>
    <row r="19842" customFormat="1"/>
    <row r="19843" customFormat="1"/>
    <row r="19844" customFormat="1"/>
    <row r="19845" customFormat="1"/>
    <row r="19846" customFormat="1"/>
    <row r="19847" customFormat="1"/>
    <row r="19848" customFormat="1"/>
    <row r="19849" customFormat="1"/>
    <row r="19850" customFormat="1"/>
    <row r="19851" customFormat="1"/>
    <row r="19852" customFormat="1"/>
    <row r="19853" customFormat="1"/>
    <row r="19854" customFormat="1"/>
    <row r="19855" customFormat="1"/>
    <row r="19856" customFormat="1"/>
    <row r="19857" customFormat="1"/>
    <row r="19858" customFormat="1"/>
    <row r="19859" customFormat="1"/>
    <row r="19860" customFormat="1"/>
    <row r="19861" customFormat="1"/>
    <row r="19862" customFormat="1"/>
    <row r="19863" customFormat="1"/>
    <row r="19864" customFormat="1"/>
    <row r="19865" customFormat="1"/>
    <row r="19866" customFormat="1"/>
    <row r="19867" customFormat="1"/>
    <row r="19868" customFormat="1"/>
    <row r="19869" customFormat="1"/>
    <row r="19870" customFormat="1"/>
    <row r="19871" customFormat="1"/>
    <row r="19872" customFormat="1"/>
    <row r="19873" customFormat="1"/>
    <row r="19874" customFormat="1"/>
    <row r="19875" customFormat="1"/>
    <row r="19876" customFormat="1"/>
    <row r="19877" customFormat="1"/>
    <row r="19878" customFormat="1"/>
    <row r="19879" customFormat="1"/>
    <row r="19880" customFormat="1"/>
    <row r="19881" customFormat="1"/>
    <row r="19882" customFormat="1"/>
    <row r="19883" customFormat="1"/>
    <row r="19884" customFormat="1"/>
    <row r="19885" customFormat="1"/>
    <row r="19886" customFormat="1"/>
    <row r="19887" customFormat="1"/>
    <row r="19888" customFormat="1"/>
    <row r="19889" customFormat="1"/>
    <row r="19890" customFormat="1"/>
    <row r="19891" customFormat="1"/>
    <row r="19892" customFormat="1"/>
    <row r="19893" customFormat="1"/>
    <row r="19894" customFormat="1"/>
    <row r="19895" customFormat="1"/>
    <row r="19896" customFormat="1"/>
    <row r="19897" customFormat="1"/>
    <row r="19898" customFormat="1"/>
    <row r="19899" customFormat="1"/>
    <row r="19900" customFormat="1"/>
    <row r="19901" customFormat="1"/>
    <row r="19902" customFormat="1"/>
    <row r="19903" customFormat="1"/>
    <row r="19904" customFormat="1"/>
    <row r="19905" customFormat="1"/>
    <row r="19906" customFormat="1"/>
    <row r="19907" customFormat="1"/>
    <row r="19908" customFormat="1"/>
    <row r="19909" customFormat="1"/>
    <row r="19910" customFormat="1"/>
    <row r="19911" customFormat="1"/>
    <row r="19912" customFormat="1"/>
    <row r="19913" customFormat="1"/>
    <row r="19914" customFormat="1"/>
    <row r="19915" customFormat="1"/>
    <row r="19916" customFormat="1"/>
    <row r="19917" customFormat="1"/>
    <row r="19918" customFormat="1"/>
    <row r="19919" customFormat="1"/>
    <row r="19920" customFormat="1"/>
    <row r="19921" customFormat="1"/>
    <row r="19922" customFormat="1"/>
    <row r="19923" customFormat="1"/>
    <row r="19924" customFormat="1"/>
    <row r="19925" customFormat="1"/>
    <row r="19926" customFormat="1"/>
    <row r="19927" customFormat="1"/>
    <row r="19928" customFormat="1"/>
    <row r="19929" customFormat="1"/>
    <row r="19930" customFormat="1"/>
    <row r="19931" customFormat="1"/>
    <row r="19932" customFormat="1"/>
    <row r="19933" customFormat="1"/>
    <row r="19934" customFormat="1"/>
    <row r="19935" customFormat="1"/>
    <row r="19936" customFormat="1"/>
    <row r="19937" customFormat="1"/>
    <row r="19938" customFormat="1"/>
    <row r="19939" customFormat="1"/>
    <row r="19940" customFormat="1"/>
    <row r="19941" customFormat="1"/>
    <row r="19942" customFormat="1"/>
    <row r="19943" customFormat="1"/>
    <row r="19944" customFormat="1"/>
    <row r="19945" customFormat="1"/>
    <row r="19946" customFormat="1"/>
    <row r="19947" customFormat="1"/>
    <row r="19948" customFormat="1"/>
    <row r="19949" customFormat="1"/>
    <row r="19950" customFormat="1"/>
    <row r="19951" customFormat="1"/>
    <row r="19952" customFormat="1"/>
    <row r="19953" customFormat="1"/>
    <row r="19954" customFormat="1"/>
    <row r="19955" customFormat="1"/>
    <row r="19956" customFormat="1"/>
    <row r="19957" customFormat="1"/>
    <row r="19958" customFormat="1"/>
    <row r="19959" customFormat="1"/>
    <row r="19960" customFormat="1"/>
    <row r="19961" customFormat="1"/>
    <row r="19962" customFormat="1"/>
    <row r="19963" customFormat="1"/>
    <row r="19964" customFormat="1"/>
    <row r="19965" customFormat="1"/>
    <row r="19966" customFormat="1"/>
    <row r="19967" customFormat="1"/>
    <row r="19968" customFormat="1"/>
    <row r="19969" customFormat="1"/>
    <row r="19970" customFormat="1"/>
    <row r="19971" customFormat="1"/>
    <row r="19972" customFormat="1"/>
    <row r="19973" customFormat="1"/>
    <row r="19974" customFormat="1"/>
    <row r="19975" customFormat="1"/>
    <row r="19976" customFormat="1"/>
    <row r="19977" customFormat="1"/>
    <row r="19978" customFormat="1"/>
    <row r="19979" customFormat="1"/>
    <row r="19980" customFormat="1"/>
    <row r="19981" customFormat="1"/>
    <row r="19982" customFormat="1"/>
    <row r="19983" customFormat="1"/>
    <row r="19984" customFormat="1"/>
    <row r="19985" customFormat="1"/>
    <row r="19986" customFormat="1"/>
    <row r="19987" customFormat="1"/>
    <row r="19988" customFormat="1"/>
    <row r="19989" customFormat="1"/>
    <row r="19990" customFormat="1"/>
    <row r="19991" customFormat="1"/>
    <row r="19992" customFormat="1"/>
    <row r="19993" customFormat="1"/>
    <row r="19994" customFormat="1"/>
    <row r="19995" customFormat="1"/>
    <row r="19996" customFormat="1"/>
    <row r="19997" customFormat="1"/>
    <row r="19998" customFormat="1"/>
    <row r="19999" customFormat="1"/>
    <row r="20000" customFormat="1"/>
    <row r="20001" customFormat="1"/>
    <row r="20002" customFormat="1"/>
    <row r="20003" customFormat="1"/>
    <row r="20004" customFormat="1"/>
    <row r="20005" customFormat="1"/>
    <row r="20006" customFormat="1"/>
    <row r="20007" customFormat="1"/>
    <row r="20008" customFormat="1"/>
    <row r="20009" customFormat="1"/>
    <row r="20010" customFormat="1"/>
    <row r="20011" customFormat="1"/>
    <row r="20012" customFormat="1"/>
    <row r="20013" customFormat="1"/>
    <row r="20014" customFormat="1"/>
    <row r="20015" customFormat="1"/>
    <row r="20016" customFormat="1"/>
    <row r="20017" customFormat="1"/>
    <row r="20018" customFormat="1"/>
    <row r="20019" customFormat="1"/>
    <row r="20020" customFormat="1"/>
    <row r="20021" customFormat="1"/>
    <row r="20022" customFormat="1"/>
    <row r="20023" customFormat="1"/>
    <row r="20024" customFormat="1"/>
    <row r="20025" customFormat="1"/>
    <row r="20026" customFormat="1"/>
    <row r="20027" customFormat="1"/>
    <row r="20028" customFormat="1"/>
    <row r="20029" customFormat="1"/>
    <row r="20030" customFormat="1"/>
    <row r="20031" customFormat="1"/>
    <row r="20032" customFormat="1"/>
    <row r="20033" customFormat="1"/>
    <row r="20034" customFormat="1"/>
    <row r="20035" customFormat="1"/>
    <row r="20036" customFormat="1"/>
    <row r="20037" customFormat="1"/>
    <row r="20038" customFormat="1"/>
    <row r="20039" customFormat="1"/>
    <row r="20040" customFormat="1"/>
    <row r="20041" customFormat="1"/>
    <row r="20042" customFormat="1"/>
    <row r="20043" customFormat="1"/>
    <row r="20044" customFormat="1"/>
    <row r="20045" customFormat="1"/>
    <row r="20046" customFormat="1"/>
    <row r="20047" customFormat="1"/>
    <row r="20048" customFormat="1"/>
    <row r="20049" customFormat="1"/>
    <row r="20050" customFormat="1"/>
    <row r="20051" customFormat="1"/>
    <row r="20052" customFormat="1"/>
    <row r="20053" customFormat="1"/>
    <row r="20054" customFormat="1"/>
    <row r="20055" customFormat="1"/>
    <row r="20056" customFormat="1"/>
    <row r="20057" customFormat="1"/>
    <row r="20058" customFormat="1"/>
    <row r="20059" customFormat="1"/>
    <row r="20060" customFormat="1"/>
    <row r="20061" customFormat="1"/>
    <row r="20062" customFormat="1"/>
    <row r="20063" customFormat="1"/>
    <row r="20064" customFormat="1"/>
    <row r="20065" customFormat="1"/>
    <row r="20066" customFormat="1"/>
    <row r="20067" customFormat="1"/>
    <row r="20068" customFormat="1"/>
    <row r="20069" customFormat="1"/>
    <row r="20070" customFormat="1"/>
    <row r="20071" customFormat="1"/>
    <row r="20072" customFormat="1"/>
    <row r="20073" customFormat="1"/>
    <row r="20074" customFormat="1"/>
    <row r="20075" customFormat="1"/>
    <row r="20076" customFormat="1"/>
    <row r="20077" customFormat="1"/>
    <row r="20078" customFormat="1"/>
    <row r="20079" customFormat="1"/>
    <row r="20080" customFormat="1"/>
    <row r="20081" customFormat="1"/>
    <row r="20082" customFormat="1"/>
    <row r="20083" customFormat="1"/>
    <row r="20084" customFormat="1"/>
    <row r="20085" customFormat="1"/>
    <row r="20086" customFormat="1"/>
    <row r="20087" customFormat="1"/>
    <row r="20088" customFormat="1"/>
    <row r="20089" customFormat="1"/>
    <row r="20090" customFormat="1"/>
    <row r="20091" customFormat="1"/>
    <row r="20092" customFormat="1"/>
    <row r="20093" customFormat="1"/>
    <row r="20094" customFormat="1"/>
    <row r="20095" customFormat="1"/>
    <row r="20096" customFormat="1"/>
    <row r="20097" customFormat="1"/>
    <row r="20098" customFormat="1"/>
    <row r="20099" customFormat="1"/>
    <row r="20100" customFormat="1"/>
    <row r="20101" customFormat="1"/>
    <row r="20102" customFormat="1"/>
    <row r="20103" customFormat="1"/>
    <row r="20104" customFormat="1"/>
    <row r="20105" customFormat="1"/>
    <row r="20106" customFormat="1"/>
    <row r="20107" customFormat="1"/>
    <row r="20108" customFormat="1"/>
    <row r="20109" customFormat="1"/>
    <row r="20110" customFormat="1"/>
    <row r="20111" customFormat="1"/>
    <row r="20112" customFormat="1"/>
    <row r="20113" customFormat="1"/>
    <row r="20114" customFormat="1"/>
    <row r="20115" customFormat="1"/>
    <row r="20116" customFormat="1"/>
    <row r="20117" customFormat="1"/>
    <row r="20118" customFormat="1"/>
    <row r="20119" customFormat="1"/>
    <row r="20120" customFormat="1"/>
    <row r="20121" customFormat="1"/>
    <row r="20122" customFormat="1"/>
    <row r="20123" customFormat="1"/>
    <row r="20124" customFormat="1"/>
    <row r="20125" customFormat="1"/>
    <row r="20126" customFormat="1"/>
    <row r="20127" customFormat="1"/>
    <row r="20128" customFormat="1"/>
    <row r="20129" customFormat="1"/>
    <row r="20130" customFormat="1"/>
    <row r="20131" customFormat="1"/>
    <row r="20132" customFormat="1"/>
    <row r="20133" customFormat="1"/>
    <row r="20134" customFormat="1"/>
    <row r="20135" customFormat="1"/>
    <row r="20136" customFormat="1"/>
    <row r="20137" customFormat="1"/>
    <row r="20138" customFormat="1"/>
    <row r="20139" customFormat="1"/>
    <row r="20140" customFormat="1"/>
    <row r="20141" customFormat="1"/>
    <row r="20142" customFormat="1"/>
    <row r="20143" customFormat="1"/>
    <row r="20144" customFormat="1"/>
    <row r="20145" customFormat="1"/>
    <row r="20146" customFormat="1"/>
    <row r="20147" customFormat="1"/>
    <row r="20148" customFormat="1"/>
    <row r="20149" customFormat="1"/>
    <row r="20150" customFormat="1"/>
    <row r="20151" customFormat="1"/>
    <row r="20152" customFormat="1"/>
    <row r="20153" customFormat="1"/>
    <row r="20154" customFormat="1"/>
    <row r="20155" customFormat="1"/>
    <row r="20156" customFormat="1"/>
    <row r="20157" customFormat="1"/>
    <row r="20158" customFormat="1"/>
    <row r="20159" customFormat="1"/>
    <row r="20160" customFormat="1"/>
    <row r="20161" customFormat="1"/>
    <row r="20162" customFormat="1"/>
    <row r="20163" customFormat="1"/>
    <row r="20164" customFormat="1"/>
    <row r="20165" customFormat="1"/>
    <row r="20166" customFormat="1"/>
    <row r="20167" customFormat="1"/>
    <row r="20168" customFormat="1"/>
    <row r="20169" customFormat="1"/>
    <row r="20170" customFormat="1"/>
    <row r="20171" customFormat="1"/>
    <row r="20172" customFormat="1"/>
    <row r="20173" customFormat="1"/>
    <row r="20174" customFormat="1"/>
    <row r="20175" customFormat="1"/>
    <row r="20176" customFormat="1"/>
    <row r="20177" customFormat="1"/>
    <row r="20178" customFormat="1"/>
    <row r="20179" customFormat="1"/>
    <row r="20180" customFormat="1"/>
    <row r="20181" customFormat="1"/>
    <row r="20182" customFormat="1"/>
    <row r="20183" customFormat="1"/>
    <row r="20184" customFormat="1"/>
    <row r="20185" customFormat="1"/>
    <row r="20186" customFormat="1"/>
    <row r="20187" customFormat="1"/>
    <row r="20188" customFormat="1"/>
    <row r="20189" customFormat="1"/>
    <row r="20190" customFormat="1"/>
    <row r="20191" customFormat="1"/>
    <row r="20192" customFormat="1"/>
    <row r="20193" customFormat="1"/>
    <row r="20194" customFormat="1"/>
    <row r="20195" customFormat="1"/>
    <row r="20196" customFormat="1"/>
    <row r="20197" customFormat="1"/>
    <row r="20198" customFormat="1"/>
    <row r="20199" customFormat="1"/>
    <row r="20200" customFormat="1"/>
    <row r="20201" customFormat="1"/>
    <row r="20202" customFormat="1"/>
    <row r="20203" customFormat="1"/>
    <row r="20204" customFormat="1"/>
    <row r="20205" customFormat="1"/>
    <row r="20206" customFormat="1"/>
    <row r="20207" customFormat="1"/>
    <row r="20208" customFormat="1"/>
    <row r="20209" customFormat="1"/>
    <row r="20210" customFormat="1"/>
    <row r="20211" customFormat="1"/>
    <row r="20212" customFormat="1"/>
    <row r="20213" customFormat="1"/>
    <row r="20214" customFormat="1"/>
    <row r="20215" customFormat="1"/>
    <row r="20216" customFormat="1"/>
    <row r="20217" customFormat="1"/>
    <row r="20218" customFormat="1"/>
    <row r="20219" customFormat="1"/>
    <row r="20220" customFormat="1"/>
    <row r="20221" customFormat="1"/>
    <row r="20222" customFormat="1"/>
    <row r="20223" customFormat="1"/>
    <row r="20224" customFormat="1"/>
    <row r="20225" customFormat="1"/>
    <row r="20226" customFormat="1"/>
    <row r="20227" customFormat="1"/>
    <row r="20228" customFormat="1"/>
    <row r="20229" customFormat="1"/>
    <row r="20230" customFormat="1"/>
    <row r="20231" customFormat="1"/>
    <row r="20232" customFormat="1"/>
    <row r="20233" customFormat="1"/>
    <row r="20234" customFormat="1"/>
    <row r="20235" customFormat="1"/>
    <row r="20236" customFormat="1"/>
    <row r="20237" customFormat="1"/>
    <row r="20238" customFormat="1"/>
    <row r="20239" customFormat="1"/>
    <row r="20240" customFormat="1"/>
    <row r="20241" customFormat="1"/>
    <row r="20242" customFormat="1"/>
    <row r="20243" customFormat="1"/>
    <row r="20244" customFormat="1"/>
    <row r="20245" customFormat="1"/>
    <row r="20246" customFormat="1"/>
    <row r="20247" customFormat="1"/>
    <row r="20248" customFormat="1"/>
    <row r="20249" customFormat="1"/>
    <row r="20250" customFormat="1"/>
    <row r="20251" customFormat="1"/>
    <row r="20252" customFormat="1"/>
    <row r="20253" customFormat="1"/>
    <row r="20254" customFormat="1"/>
    <row r="20255" customFormat="1"/>
    <row r="20256" customFormat="1"/>
    <row r="20257" customFormat="1"/>
    <row r="20258" customFormat="1"/>
    <row r="20259" customFormat="1"/>
    <row r="20260" customFormat="1"/>
    <row r="20261" customFormat="1"/>
    <row r="20262" customFormat="1"/>
    <row r="20263" customFormat="1"/>
    <row r="20264" customFormat="1"/>
    <row r="20265" customFormat="1"/>
    <row r="20266" customFormat="1"/>
    <row r="20267" customFormat="1"/>
    <row r="20268" customFormat="1"/>
    <row r="20269" customFormat="1"/>
    <row r="20270" customFormat="1"/>
    <row r="20271" customFormat="1"/>
    <row r="20272" customFormat="1"/>
    <row r="20273" customFormat="1"/>
    <row r="20274" customFormat="1"/>
    <row r="20275" customFormat="1"/>
    <row r="20276" customFormat="1"/>
    <row r="20277" customFormat="1"/>
    <row r="20278" customFormat="1"/>
    <row r="20279" customFormat="1"/>
    <row r="20280" customFormat="1"/>
    <row r="20281" customFormat="1"/>
    <row r="20282" customFormat="1"/>
    <row r="20283" customFormat="1"/>
    <row r="20284" customFormat="1"/>
    <row r="20285" customFormat="1"/>
    <row r="20286" customFormat="1"/>
    <row r="20287" customFormat="1"/>
    <row r="20288" customFormat="1"/>
    <row r="20289" customFormat="1"/>
    <row r="20290" customFormat="1"/>
    <row r="20291" customFormat="1"/>
    <row r="20292" customFormat="1"/>
    <row r="20293" customFormat="1"/>
    <row r="20294" customFormat="1"/>
    <row r="20295" customFormat="1"/>
    <row r="20296" customFormat="1"/>
    <row r="20297" customFormat="1"/>
    <row r="20298" customFormat="1"/>
    <row r="20299" customFormat="1"/>
    <row r="20300" customFormat="1"/>
    <row r="20301" customFormat="1"/>
    <row r="20302" customFormat="1"/>
    <row r="20303" customFormat="1"/>
    <row r="20304" customFormat="1"/>
    <row r="20305" customFormat="1"/>
    <row r="20306" customFormat="1"/>
    <row r="20307" customFormat="1"/>
    <row r="20308" customFormat="1"/>
    <row r="20309" customFormat="1"/>
    <row r="20310" customFormat="1"/>
    <row r="20311" customFormat="1"/>
    <row r="20312" customFormat="1"/>
    <row r="20313" customFormat="1"/>
    <row r="20314" customFormat="1"/>
    <row r="20315" customFormat="1"/>
    <row r="20316" customFormat="1"/>
    <row r="20317" customFormat="1"/>
    <row r="20318" customFormat="1"/>
    <row r="20319" customFormat="1"/>
    <row r="20320" customFormat="1"/>
    <row r="20321" customFormat="1"/>
    <row r="20322" customFormat="1"/>
    <row r="20323" customFormat="1"/>
    <row r="20324" customFormat="1"/>
    <row r="20325" customFormat="1"/>
    <row r="20326" customFormat="1"/>
    <row r="20327" customFormat="1"/>
    <row r="20328" customFormat="1"/>
    <row r="20329" customFormat="1"/>
    <row r="20330" customFormat="1"/>
    <row r="20331" customFormat="1"/>
    <row r="20332" customFormat="1"/>
    <row r="20333" customFormat="1"/>
    <row r="20334" customFormat="1"/>
    <row r="20335" customFormat="1"/>
    <row r="20336" customFormat="1"/>
    <row r="20337" customFormat="1"/>
    <row r="20338" customFormat="1"/>
    <row r="20339" customFormat="1"/>
    <row r="20340" customFormat="1"/>
    <row r="20341" customFormat="1"/>
    <row r="20342" customFormat="1"/>
    <row r="20343" customFormat="1"/>
    <row r="20344" customFormat="1"/>
    <row r="20345" customFormat="1"/>
    <row r="20346" customFormat="1"/>
    <row r="20347" customFormat="1"/>
    <row r="20348" customFormat="1"/>
    <row r="20349" customFormat="1"/>
    <row r="20350" customFormat="1"/>
    <row r="20351" customFormat="1"/>
    <row r="20352" customFormat="1"/>
    <row r="20353" customFormat="1"/>
    <row r="20354" customFormat="1"/>
    <row r="20355" customFormat="1"/>
    <row r="20356" customFormat="1"/>
    <row r="20357" customFormat="1"/>
    <row r="20358" customFormat="1"/>
    <row r="20359" customFormat="1"/>
    <row r="20360" customFormat="1"/>
    <row r="20361" customFormat="1"/>
    <row r="20362" customFormat="1"/>
    <row r="20363" customFormat="1"/>
    <row r="20364" customFormat="1"/>
    <row r="20365" customFormat="1"/>
    <row r="20366" customFormat="1"/>
    <row r="20367" customFormat="1"/>
    <row r="20368" customFormat="1"/>
    <row r="20369" customFormat="1"/>
    <row r="20370" customFormat="1"/>
    <row r="20371" customFormat="1"/>
    <row r="20372" customFormat="1"/>
    <row r="20373" customFormat="1"/>
    <row r="20374" customFormat="1"/>
    <row r="20375" customFormat="1"/>
    <row r="20376" customFormat="1"/>
    <row r="20377" customFormat="1"/>
    <row r="20378" customFormat="1"/>
    <row r="20379" customFormat="1"/>
    <row r="20380" customFormat="1"/>
    <row r="20381" customFormat="1"/>
    <row r="20382" customFormat="1"/>
    <row r="20383" customFormat="1"/>
    <row r="20384" customFormat="1"/>
    <row r="20385" customFormat="1"/>
    <row r="20386" customFormat="1"/>
    <row r="20387" customFormat="1"/>
    <row r="20388" customFormat="1"/>
    <row r="20389" customFormat="1"/>
    <row r="20390" customFormat="1"/>
    <row r="20391" customFormat="1"/>
    <row r="20392" customFormat="1"/>
    <row r="20393" customFormat="1"/>
    <row r="20394" customFormat="1"/>
    <row r="20395" customFormat="1"/>
    <row r="20396" customFormat="1"/>
    <row r="20397" customFormat="1"/>
    <row r="20398" customFormat="1"/>
    <row r="20399" customFormat="1"/>
    <row r="20400" customFormat="1"/>
    <row r="20401" customFormat="1"/>
    <row r="20402" customFormat="1"/>
    <row r="20403" customFormat="1"/>
    <row r="20404" customFormat="1"/>
    <row r="20405" customFormat="1"/>
    <row r="20406" customFormat="1"/>
    <row r="20407" customFormat="1"/>
    <row r="20408" customFormat="1"/>
    <row r="20409" customFormat="1"/>
    <row r="20410" customFormat="1"/>
    <row r="20411" customFormat="1"/>
    <row r="20412" customFormat="1"/>
    <row r="20413" customFormat="1"/>
    <row r="20414" customFormat="1"/>
    <row r="20415" customFormat="1"/>
    <row r="20416" customFormat="1"/>
    <row r="20417" customFormat="1"/>
    <row r="20418" customFormat="1"/>
    <row r="20419" customFormat="1"/>
    <row r="20420" customFormat="1"/>
    <row r="20421" customFormat="1"/>
    <row r="20422" customFormat="1"/>
    <row r="20423" customFormat="1"/>
    <row r="20424" customFormat="1"/>
    <row r="20425" customFormat="1"/>
    <row r="20426" customFormat="1"/>
    <row r="20427" customFormat="1"/>
    <row r="20428" customFormat="1"/>
    <row r="20429" customFormat="1"/>
    <row r="20430" customFormat="1"/>
    <row r="20431" customFormat="1"/>
    <row r="20432" customFormat="1"/>
    <row r="20433" customFormat="1"/>
    <row r="20434" customFormat="1"/>
    <row r="20435" customFormat="1"/>
    <row r="20436" customFormat="1"/>
    <row r="20437" customFormat="1"/>
    <row r="20438" customFormat="1"/>
    <row r="20439" customFormat="1"/>
    <row r="20440" customFormat="1"/>
    <row r="20441" customFormat="1"/>
    <row r="20442" customFormat="1"/>
    <row r="20443" customFormat="1"/>
    <row r="20444" customFormat="1"/>
    <row r="20445" customFormat="1"/>
    <row r="20446" customFormat="1"/>
    <row r="20447" customFormat="1"/>
    <row r="20448" customFormat="1"/>
    <row r="20449" customFormat="1"/>
    <row r="20450" customFormat="1"/>
    <row r="20451" customFormat="1"/>
    <row r="20452" customFormat="1"/>
    <row r="20453" customFormat="1"/>
    <row r="20454" customFormat="1"/>
    <row r="20455" customFormat="1"/>
    <row r="20456" customFormat="1"/>
    <row r="20457" customFormat="1"/>
    <row r="20458" customFormat="1"/>
    <row r="20459" customFormat="1"/>
    <row r="20460" customFormat="1"/>
    <row r="20461" customFormat="1"/>
    <row r="20462" customFormat="1"/>
    <row r="20463" customFormat="1"/>
    <row r="20464" customFormat="1"/>
    <row r="20465" customFormat="1"/>
    <row r="20466" customFormat="1"/>
    <row r="20467" customFormat="1"/>
    <row r="20468" customFormat="1"/>
    <row r="20469" customFormat="1"/>
    <row r="20470" customFormat="1"/>
    <row r="20471" customFormat="1"/>
    <row r="20472" customFormat="1"/>
    <row r="20473" customFormat="1"/>
    <row r="20474" customFormat="1"/>
    <row r="20475" customFormat="1"/>
    <row r="20476" customFormat="1"/>
    <row r="20477" customFormat="1"/>
    <row r="20478" customFormat="1"/>
    <row r="20479" customFormat="1"/>
    <row r="20480" customFormat="1"/>
    <row r="20481" customFormat="1"/>
    <row r="20482" customFormat="1"/>
    <row r="20483" customFormat="1"/>
    <row r="20484" customFormat="1"/>
    <row r="20485" customFormat="1"/>
    <row r="20486" customFormat="1"/>
    <row r="20487" customFormat="1"/>
    <row r="20488" customFormat="1"/>
    <row r="20489" customFormat="1"/>
    <row r="20490" customFormat="1"/>
    <row r="20491" customFormat="1"/>
    <row r="20492" customFormat="1"/>
    <row r="20493" customFormat="1"/>
    <row r="20494" customFormat="1"/>
    <row r="20495" customFormat="1"/>
    <row r="20496" customFormat="1"/>
    <row r="20497" customFormat="1"/>
    <row r="20498" customFormat="1"/>
    <row r="20499" customFormat="1"/>
    <row r="20500" customFormat="1"/>
    <row r="20501" customFormat="1"/>
    <row r="20502" customFormat="1"/>
    <row r="20503" customFormat="1"/>
    <row r="20504" customFormat="1"/>
    <row r="20505" customFormat="1"/>
    <row r="20506" customFormat="1"/>
    <row r="20507" customFormat="1"/>
    <row r="20508" customFormat="1"/>
    <row r="20509" customFormat="1"/>
    <row r="20510" customFormat="1"/>
    <row r="20511" customFormat="1"/>
    <row r="20512" customFormat="1"/>
    <row r="20513" customFormat="1"/>
    <row r="20514" customFormat="1"/>
    <row r="20515" customFormat="1"/>
    <row r="20516" customFormat="1"/>
    <row r="20517" customFormat="1"/>
    <row r="20518" customFormat="1"/>
    <row r="20519" customFormat="1"/>
    <row r="20520" customFormat="1"/>
    <row r="20521" customFormat="1"/>
    <row r="20522" customFormat="1"/>
    <row r="20523" customFormat="1"/>
    <row r="20524" customFormat="1"/>
    <row r="20525" customFormat="1"/>
    <row r="20526" customFormat="1"/>
    <row r="20527" customFormat="1"/>
    <row r="20528" customFormat="1"/>
    <row r="20529" customFormat="1"/>
    <row r="20530" customFormat="1"/>
    <row r="20531" customFormat="1"/>
    <row r="20532" customFormat="1"/>
    <row r="20533" customFormat="1"/>
    <row r="20534" customFormat="1"/>
    <row r="20535" customFormat="1"/>
    <row r="20536" customFormat="1"/>
    <row r="20537" customFormat="1"/>
    <row r="20538" customFormat="1"/>
    <row r="20539" customFormat="1"/>
    <row r="20540" customFormat="1"/>
    <row r="20541" customFormat="1"/>
    <row r="20542" customFormat="1"/>
    <row r="20543" customFormat="1"/>
    <row r="20544" customFormat="1"/>
    <row r="20545" customFormat="1"/>
    <row r="20546" customFormat="1"/>
    <row r="20547" customFormat="1"/>
    <row r="20548" customFormat="1"/>
    <row r="20549" customFormat="1"/>
    <row r="20550" customFormat="1"/>
    <row r="20551" customFormat="1"/>
    <row r="20552" customFormat="1"/>
    <row r="20553" customFormat="1"/>
    <row r="20554" customFormat="1"/>
    <row r="20555" customFormat="1"/>
    <row r="20556" customFormat="1"/>
    <row r="20557" customFormat="1"/>
    <row r="20558" customFormat="1"/>
    <row r="20559" customFormat="1"/>
    <row r="20560" customFormat="1"/>
    <row r="20561" customFormat="1"/>
    <row r="20562" customFormat="1"/>
    <row r="20563" customFormat="1"/>
    <row r="20564" customFormat="1"/>
    <row r="20565" customFormat="1"/>
    <row r="20566" customFormat="1"/>
    <row r="20567" customFormat="1"/>
    <row r="20568" customFormat="1"/>
    <row r="20569" customFormat="1"/>
    <row r="20570" customFormat="1"/>
    <row r="20571" customFormat="1"/>
    <row r="20572" customFormat="1"/>
    <row r="20573" customFormat="1"/>
    <row r="20574" customFormat="1"/>
    <row r="20575" customFormat="1"/>
    <row r="20576" customFormat="1"/>
    <row r="20577" customFormat="1"/>
    <row r="20578" customFormat="1"/>
    <row r="20579" customFormat="1"/>
    <row r="20580" customFormat="1"/>
    <row r="20581" customFormat="1"/>
    <row r="20582" customFormat="1"/>
    <row r="20583" customFormat="1"/>
    <row r="20584" customFormat="1"/>
    <row r="20585" customFormat="1"/>
    <row r="20586" customFormat="1"/>
    <row r="20587" customFormat="1"/>
    <row r="20588" customFormat="1"/>
    <row r="20589" customFormat="1"/>
    <row r="20590" customFormat="1"/>
    <row r="20591" customFormat="1"/>
    <row r="20592" customFormat="1"/>
    <row r="20593" customFormat="1"/>
    <row r="20594" customFormat="1"/>
    <row r="20595" customFormat="1"/>
    <row r="20596" customFormat="1"/>
    <row r="20597" customFormat="1"/>
    <row r="20598" customFormat="1"/>
    <row r="20599" customFormat="1"/>
    <row r="20600" customFormat="1"/>
    <row r="20601" customFormat="1"/>
    <row r="20602" customFormat="1"/>
    <row r="20603" customFormat="1"/>
    <row r="20604" customFormat="1"/>
    <row r="20605" customFormat="1"/>
    <row r="20606" customFormat="1"/>
    <row r="20607" customFormat="1"/>
    <row r="20608" customFormat="1"/>
    <row r="20609" customFormat="1"/>
    <row r="20610" customFormat="1"/>
    <row r="20611" customFormat="1"/>
    <row r="20612" customFormat="1"/>
    <row r="20613" customFormat="1"/>
    <row r="20614" customFormat="1"/>
    <row r="20615" customFormat="1"/>
    <row r="20616" customFormat="1"/>
    <row r="20617" customFormat="1"/>
    <row r="20618" customFormat="1"/>
    <row r="20619" customFormat="1"/>
    <row r="20620" customFormat="1"/>
    <row r="20621" customFormat="1"/>
    <row r="20622" customFormat="1"/>
    <row r="20623" customFormat="1"/>
    <row r="20624" customFormat="1"/>
    <row r="20625" customFormat="1"/>
    <row r="20626" customFormat="1"/>
    <row r="20627" customFormat="1"/>
    <row r="20628" customFormat="1"/>
    <row r="20629" customFormat="1"/>
    <row r="20630" customFormat="1"/>
    <row r="20631" customFormat="1"/>
    <row r="20632" customFormat="1"/>
    <row r="20633" customFormat="1"/>
    <row r="20634" customFormat="1"/>
    <row r="20635" customFormat="1"/>
    <row r="20636" customFormat="1"/>
    <row r="20637" customFormat="1"/>
    <row r="20638" customFormat="1"/>
    <row r="20639" customFormat="1"/>
    <row r="20640" customFormat="1"/>
    <row r="20641" customFormat="1"/>
    <row r="20642" customFormat="1"/>
    <row r="20643" customFormat="1"/>
    <row r="20644" customFormat="1"/>
    <row r="20645" customFormat="1"/>
    <row r="20646" customFormat="1"/>
    <row r="20647" customFormat="1"/>
    <row r="20648" customFormat="1"/>
    <row r="20649" customFormat="1"/>
    <row r="20650" customFormat="1"/>
    <row r="20651" customFormat="1"/>
    <row r="20652" customFormat="1"/>
    <row r="20653" customFormat="1"/>
    <row r="20654" customFormat="1"/>
    <row r="20655" customFormat="1"/>
    <row r="20656" customFormat="1"/>
    <row r="20657" customFormat="1"/>
    <row r="20658" customFormat="1"/>
    <row r="20659" customFormat="1"/>
    <row r="20660" customFormat="1"/>
    <row r="20661" customFormat="1"/>
    <row r="20662" customFormat="1"/>
    <row r="20663" customFormat="1"/>
    <row r="20664" customFormat="1"/>
    <row r="20665" customFormat="1"/>
    <row r="20666" customFormat="1"/>
    <row r="20667" customFormat="1"/>
    <row r="20668" customFormat="1"/>
    <row r="20669" customFormat="1"/>
    <row r="20670" customFormat="1"/>
    <row r="20671" customFormat="1"/>
    <row r="20672" customFormat="1"/>
    <row r="20673" customFormat="1"/>
    <row r="20674" customFormat="1"/>
    <row r="20675" customFormat="1"/>
    <row r="20676" customFormat="1"/>
    <row r="20677" customFormat="1"/>
    <row r="20678" customFormat="1"/>
    <row r="20679" customFormat="1"/>
    <row r="20680" customFormat="1"/>
    <row r="20681" customFormat="1"/>
    <row r="20682" customFormat="1"/>
    <row r="20683" customFormat="1"/>
    <row r="20684" customFormat="1"/>
    <row r="20685" customFormat="1"/>
    <row r="20686" customFormat="1"/>
    <row r="20687" customFormat="1"/>
    <row r="20688" customFormat="1"/>
    <row r="20689" customFormat="1"/>
    <row r="20690" customFormat="1"/>
    <row r="20691" customFormat="1"/>
    <row r="20692" customFormat="1"/>
    <row r="20693" customFormat="1"/>
    <row r="20694" customFormat="1"/>
    <row r="20695" customFormat="1"/>
    <row r="20696" customFormat="1"/>
    <row r="20697" customFormat="1"/>
    <row r="20698" customFormat="1"/>
    <row r="20699" customFormat="1"/>
    <row r="20700" customFormat="1"/>
    <row r="20701" customFormat="1"/>
    <row r="20702" customFormat="1"/>
    <row r="20703" customFormat="1"/>
    <row r="20704" customFormat="1"/>
    <row r="20705" customFormat="1"/>
    <row r="20706" customFormat="1"/>
    <row r="20707" customFormat="1"/>
    <row r="20708" customFormat="1"/>
    <row r="20709" customFormat="1"/>
    <row r="20710" customFormat="1"/>
    <row r="20711" customFormat="1"/>
    <row r="20712" customFormat="1"/>
    <row r="20713" customFormat="1"/>
    <row r="20714" customFormat="1"/>
    <row r="20715" customFormat="1"/>
    <row r="20716" customFormat="1"/>
    <row r="20717" customFormat="1"/>
    <row r="20718" customFormat="1"/>
    <row r="20719" customFormat="1"/>
    <row r="20720" customFormat="1"/>
    <row r="20721" customFormat="1"/>
    <row r="20722" customFormat="1"/>
    <row r="20723" customFormat="1"/>
    <row r="20724" customFormat="1"/>
    <row r="20725" customFormat="1"/>
    <row r="20726" customFormat="1"/>
    <row r="20727" customFormat="1"/>
    <row r="20728" customFormat="1"/>
    <row r="20729" customFormat="1"/>
    <row r="20730" customFormat="1"/>
    <row r="20731" customFormat="1"/>
    <row r="20732" customFormat="1"/>
    <row r="20733" customFormat="1"/>
    <row r="20734" customFormat="1"/>
    <row r="20735" customFormat="1"/>
    <row r="20736" customFormat="1"/>
    <row r="20737" customFormat="1"/>
    <row r="20738" customFormat="1"/>
    <row r="20739" customFormat="1"/>
    <row r="20740" customFormat="1"/>
    <row r="20741" customFormat="1"/>
    <row r="20742" customFormat="1"/>
    <row r="20743" customFormat="1"/>
    <row r="20744" customFormat="1"/>
    <row r="20745" customFormat="1"/>
    <row r="20746" customFormat="1"/>
    <row r="20747" customFormat="1"/>
    <row r="20748" customFormat="1"/>
    <row r="20749" customFormat="1"/>
    <row r="20750" customFormat="1"/>
    <row r="20751" customFormat="1"/>
    <row r="20752" customFormat="1"/>
    <row r="20753" customFormat="1"/>
    <row r="20754" customFormat="1"/>
    <row r="20755" customFormat="1"/>
    <row r="20756" customFormat="1"/>
    <row r="20757" customFormat="1"/>
    <row r="20758" customFormat="1"/>
    <row r="20759" customFormat="1"/>
    <row r="20760" customFormat="1"/>
    <row r="20761" customFormat="1"/>
    <row r="20762" customFormat="1"/>
    <row r="20763" customFormat="1"/>
    <row r="20764" customFormat="1"/>
    <row r="20765" customFormat="1"/>
    <row r="20766" customFormat="1"/>
    <row r="20767" customFormat="1"/>
    <row r="20768" customFormat="1"/>
    <row r="20769" customFormat="1"/>
    <row r="20770" customFormat="1"/>
    <row r="20771" customFormat="1"/>
    <row r="20772" customFormat="1"/>
    <row r="20773" customFormat="1"/>
    <row r="20774" customFormat="1"/>
    <row r="20775" customFormat="1"/>
    <row r="20776" customFormat="1"/>
    <row r="20777" customFormat="1"/>
    <row r="20778" customFormat="1"/>
    <row r="20779" customFormat="1"/>
    <row r="20780" customFormat="1"/>
    <row r="20781" customFormat="1"/>
    <row r="20782" customFormat="1"/>
    <row r="20783" customFormat="1"/>
    <row r="20784" customFormat="1"/>
    <row r="20785" customFormat="1"/>
    <row r="20786" customFormat="1"/>
    <row r="20787" customFormat="1"/>
    <row r="20788" customFormat="1"/>
    <row r="20789" customFormat="1"/>
    <row r="20790" customFormat="1"/>
    <row r="20791" customFormat="1"/>
    <row r="20792" customFormat="1"/>
    <row r="20793" customFormat="1"/>
    <row r="20794" customFormat="1"/>
    <row r="20795" customFormat="1"/>
    <row r="20796" customFormat="1"/>
    <row r="20797" customFormat="1"/>
    <row r="20798" customFormat="1"/>
    <row r="20799" customFormat="1"/>
    <row r="20800" customFormat="1"/>
    <row r="20801" customFormat="1"/>
    <row r="20802" customFormat="1"/>
    <row r="20803" customFormat="1"/>
    <row r="20804" customFormat="1"/>
    <row r="20805" customFormat="1"/>
    <row r="20806" customFormat="1"/>
    <row r="20807" customFormat="1"/>
    <row r="20808" customFormat="1"/>
    <row r="20809" customFormat="1"/>
    <row r="20810" customFormat="1"/>
    <row r="20811" customFormat="1"/>
    <row r="20812" customFormat="1"/>
    <row r="20813" customFormat="1"/>
    <row r="20814" customFormat="1"/>
    <row r="20815" customFormat="1"/>
    <row r="20816" customFormat="1"/>
    <row r="20817" customFormat="1"/>
    <row r="20818" customFormat="1"/>
    <row r="20819" customFormat="1"/>
    <row r="20820" customFormat="1"/>
    <row r="20821" customFormat="1"/>
    <row r="20822" customFormat="1"/>
    <row r="20823" customFormat="1"/>
    <row r="20824" customFormat="1"/>
    <row r="20825" customFormat="1"/>
    <row r="20826" customFormat="1"/>
    <row r="20827" customFormat="1"/>
    <row r="20828" customFormat="1"/>
    <row r="20829" customFormat="1"/>
    <row r="20830" customFormat="1"/>
    <row r="20831" customFormat="1"/>
    <row r="20832" customFormat="1"/>
    <row r="20833" customFormat="1"/>
    <row r="20834" customFormat="1"/>
    <row r="20835" customFormat="1"/>
    <row r="20836" customFormat="1"/>
    <row r="20837" customFormat="1"/>
    <row r="20838" customFormat="1"/>
    <row r="20839" customFormat="1"/>
    <row r="20840" customFormat="1"/>
    <row r="20841" customFormat="1"/>
    <row r="20842" customFormat="1"/>
    <row r="20843" customFormat="1"/>
    <row r="20844" customFormat="1"/>
    <row r="20845" customFormat="1"/>
    <row r="20846" customFormat="1"/>
    <row r="20847" customFormat="1"/>
    <row r="20848" customFormat="1"/>
    <row r="20849" customFormat="1"/>
    <row r="20850" customFormat="1"/>
    <row r="20851" customFormat="1"/>
    <row r="20852" customFormat="1"/>
    <row r="20853" customFormat="1"/>
    <row r="20854" customFormat="1"/>
    <row r="20855" customFormat="1"/>
    <row r="20856" customFormat="1"/>
    <row r="20857" customFormat="1"/>
    <row r="20858" customFormat="1"/>
    <row r="20859" customFormat="1"/>
    <row r="20860" customFormat="1"/>
    <row r="20861" customFormat="1"/>
    <row r="20862" customFormat="1"/>
    <row r="20863" customFormat="1"/>
    <row r="20864" customFormat="1"/>
    <row r="20865" customFormat="1"/>
    <row r="20866" customFormat="1"/>
    <row r="20867" customFormat="1"/>
    <row r="20868" customFormat="1"/>
    <row r="20869" customFormat="1"/>
    <row r="20870" customFormat="1"/>
    <row r="20871" customFormat="1"/>
    <row r="20872" customFormat="1"/>
    <row r="20873" customFormat="1"/>
    <row r="20874" customFormat="1"/>
    <row r="20875" customFormat="1"/>
    <row r="20876" customFormat="1"/>
    <row r="20877" customFormat="1"/>
    <row r="20878" customFormat="1"/>
    <row r="20879" customFormat="1"/>
    <row r="20880" customFormat="1"/>
    <row r="20881" customFormat="1"/>
    <row r="20882" customFormat="1"/>
    <row r="20883" customFormat="1"/>
    <row r="20884" customFormat="1"/>
    <row r="20885" customFormat="1"/>
    <row r="20886" customFormat="1"/>
    <row r="20887" customFormat="1"/>
    <row r="20888" customFormat="1"/>
    <row r="20889" customFormat="1"/>
    <row r="20890" customFormat="1"/>
    <row r="20891" customFormat="1"/>
    <row r="20892" customFormat="1"/>
    <row r="20893" customFormat="1"/>
    <row r="20894" customFormat="1"/>
    <row r="20895" customFormat="1"/>
    <row r="20896" customFormat="1"/>
    <row r="20897" customFormat="1"/>
    <row r="20898" customFormat="1"/>
    <row r="20899" customFormat="1"/>
    <row r="20900" customFormat="1"/>
    <row r="20901" customFormat="1"/>
    <row r="20902" customFormat="1"/>
    <row r="20903" customFormat="1"/>
    <row r="20904" customFormat="1"/>
    <row r="20905" customFormat="1"/>
    <row r="20906" customFormat="1"/>
    <row r="20907" customFormat="1"/>
    <row r="20908" customFormat="1"/>
    <row r="20909" customFormat="1"/>
    <row r="20910" customFormat="1"/>
    <row r="20911" customFormat="1"/>
    <row r="20912" customFormat="1"/>
    <row r="20913" customFormat="1"/>
    <row r="20914" customFormat="1"/>
    <row r="20915" customFormat="1"/>
    <row r="20916" customFormat="1"/>
    <row r="20917" customFormat="1"/>
    <row r="20918" customFormat="1"/>
    <row r="20919" customFormat="1"/>
    <row r="20920" customFormat="1"/>
    <row r="20921" customFormat="1"/>
    <row r="20922" customFormat="1"/>
    <row r="20923" customFormat="1"/>
    <row r="20924" customFormat="1"/>
    <row r="20925" customFormat="1"/>
    <row r="20926" customFormat="1"/>
    <row r="20927" customFormat="1"/>
    <row r="20928" customFormat="1"/>
    <row r="20929" customFormat="1"/>
    <row r="20930" customFormat="1"/>
    <row r="20931" customFormat="1"/>
    <row r="20932" customFormat="1"/>
    <row r="20933" customFormat="1"/>
    <row r="20934" customFormat="1"/>
    <row r="20935" customFormat="1"/>
    <row r="20936" customFormat="1"/>
    <row r="20937" customFormat="1"/>
    <row r="20938" customFormat="1"/>
    <row r="20939" customFormat="1"/>
    <row r="20940" customFormat="1"/>
    <row r="20941" customFormat="1"/>
    <row r="20942" customFormat="1"/>
    <row r="20943" customFormat="1"/>
    <row r="20944" customFormat="1"/>
    <row r="20945" customFormat="1"/>
    <row r="20946" customFormat="1"/>
    <row r="20947" customFormat="1"/>
    <row r="20948" customFormat="1"/>
    <row r="20949" customFormat="1"/>
    <row r="20950" customFormat="1"/>
    <row r="20951" customFormat="1"/>
    <row r="20952" customFormat="1"/>
    <row r="20953" customFormat="1"/>
    <row r="20954" customFormat="1"/>
    <row r="20955" customFormat="1"/>
    <row r="20956" customFormat="1"/>
    <row r="20957" customFormat="1"/>
    <row r="20958" customFormat="1"/>
    <row r="20959" customFormat="1"/>
    <row r="20960" customFormat="1"/>
    <row r="20961" customFormat="1"/>
    <row r="20962" customFormat="1"/>
    <row r="20963" customFormat="1"/>
    <row r="20964" customFormat="1"/>
    <row r="20965" customFormat="1"/>
    <row r="20966" customFormat="1"/>
    <row r="20967" customFormat="1"/>
    <row r="20968" customFormat="1"/>
    <row r="20969" customFormat="1"/>
    <row r="20970" customFormat="1"/>
    <row r="20971" customFormat="1"/>
    <row r="20972" customFormat="1"/>
    <row r="20973" customFormat="1"/>
    <row r="20974" customFormat="1"/>
    <row r="20975" customFormat="1"/>
    <row r="20976" customFormat="1"/>
    <row r="20977" customFormat="1"/>
    <row r="20978" customFormat="1"/>
    <row r="20979" customFormat="1"/>
    <row r="20980" customFormat="1"/>
    <row r="20981" customFormat="1"/>
    <row r="20982" customFormat="1"/>
    <row r="20983" customFormat="1"/>
    <row r="20984" customFormat="1"/>
    <row r="20985" customFormat="1"/>
    <row r="20986" customFormat="1"/>
    <row r="20987" customFormat="1"/>
    <row r="20988" customFormat="1"/>
    <row r="20989" customFormat="1"/>
    <row r="20990" customFormat="1"/>
    <row r="20991" customFormat="1"/>
    <row r="20992" customFormat="1"/>
    <row r="20993" customFormat="1"/>
    <row r="20994" customFormat="1"/>
    <row r="20995" customFormat="1"/>
    <row r="20996" customFormat="1"/>
    <row r="20997" customFormat="1"/>
    <row r="20998" customFormat="1"/>
    <row r="20999" customFormat="1"/>
    <row r="21000" customFormat="1"/>
    <row r="21001" customFormat="1"/>
    <row r="21002" customFormat="1"/>
    <row r="21003" customFormat="1"/>
    <row r="21004" customFormat="1"/>
    <row r="21005" customFormat="1"/>
    <row r="21006" customFormat="1"/>
    <row r="21007" customFormat="1"/>
    <row r="21008" customFormat="1"/>
    <row r="21009" customFormat="1"/>
    <row r="21010" customFormat="1"/>
    <row r="21011" customFormat="1"/>
    <row r="21012" customFormat="1"/>
    <row r="21013" customFormat="1"/>
    <row r="21014" customFormat="1"/>
    <row r="21015" customFormat="1"/>
    <row r="21016" customFormat="1"/>
    <row r="21017" customFormat="1"/>
    <row r="21018" customFormat="1"/>
    <row r="21019" customFormat="1"/>
    <row r="21020" customFormat="1"/>
    <row r="21021" customFormat="1"/>
    <row r="21022" customFormat="1"/>
    <row r="21023" customFormat="1"/>
    <row r="21024" customFormat="1"/>
    <row r="21025" customFormat="1"/>
    <row r="21026" customFormat="1"/>
    <row r="21027" customFormat="1"/>
    <row r="21028" customFormat="1"/>
    <row r="21029" customFormat="1"/>
    <row r="21030" customFormat="1"/>
    <row r="21031" customFormat="1"/>
    <row r="21032" customFormat="1"/>
    <row r="21033" customFormat="1"/>
    <row r="21034" customFormat="1"/>
    <row r="21035" customFormat="1"/>
    <row r="21036" customFormat="1"/>
    <row r="21037" customFormat="1"/>
    <row r="21038" customFormat="1"/>
    <row r="21039" customFormat="1"/>
    <row r="21040" customFormat="1"/>
    <row r="21041" customFormat="1"/>
    <row r="21042" customFormat="1"/>
    <row r="21043" customFormat="1"/>
    <row r="21044" customFormat="1"/>
    <row r="21045" customFormat="1"/>
    <row r="21046" customFormat="1"/>
    <row r="21047" customFormat="1"/>
    <row r="21048" customFormat="1"/>
    <row r="21049" customFormat="1"/>
    <row r="21050" customFormat="1"/>
    <row r="21051" customFormat="1"/>
    <row r="21052" customFormat="1"/>
    <row r="21053" customFormat="1"/>
    <row r="21054" customFormat="1"/>
    <row r="21055" customFormat="1"/>
    <row r="21056" customFormat="1"/>
    <row r="21057" customFormat="1"/>
    <row r="21058" customFormat="1"/>
    <row r="21059" customFormat="1"/>
    <row r="21060" customFormat="1"/>
    <row r="21061" customFormat="1"/>
    <row r="21062" customFormat="1"/>
    <row r="21063" customFormat="1"/>
    <row r="21064" customFormat="1"/>
    <row r="21065" customFormat="1"/>
    <row r="21066" customFormat="1"/>
    <row r="21067" customFormat="1"/>
    <row r="21068" customFormat="1"/>
    <row r="21069" customFormat="1"/>
    <row r="21070" customFormat="1"/>
    <row r="21071" customFormat="1"/>
    <row r="21072" customFormat="1"/>
    <row r="21073" customFormat="1"/>
    <row r="21074" customFormat="1"/>
    <row r="21075" customFormat="1"/>
    <row r="21076" customFormat="1"/>
    <row r="21077" customFormat="1"/>
    <row r="21078" customFormat="1"/>
    <row r="21079" customFormat="1"/>
    <row r="21080" customFormat="1"/>
    <row r="21081" customFormat="1"/>
    <row r="21082" customFormat="1"/>
    <row r="21083" customFormat="1"/>
    <row r="21084" customFormat="1"/>
    <row r="21085" customFormat="1"/>
    <row r="21086" customFormat="1"/>
    <row r="21087" customFormat="1"/>
    <row r="21088" customFormat="1"/>
    <row r="21089" customFormat="1"/>
    <row r="21090" customFormat="1"/>
    <row r="21091" customFormat="1"/>
    <row r="21092" customFormat="1"/>
    <row r="21093" customFormat="1"/>
    <row r="21094" customFormat="1"/>
    <row r="21095" customFormat="1"/>
    <row r="21096" customFormat="1"/>
    <row r="21097" customFormat="1"/>
    <row r="21098" customFormat="1"/>
    <row r="21099" customFormat="1"/>
    <row r="21100" customFormat="1"/>
    <row r="21101" customFormat="1"/>
    <row r="21102" customFormat="1"/>
    <row r="21103" customFormat="1"/>
    <row r="21104" customFormat="1"/>
    <row r="21105" customFormat="1"/>
    <row r="21106" customFormat="1"/>
    <row r="21107" customFormat="1"/>
    <row r="21108" customFormat="1"/>
    <row r="21109" customFormat="1"/>
    <row r="21110" customFormat="1"/>
    <row r="21111" customFormat="1"/>
    <row r="21112" customFormat="1"/>
    <row r="21113" customFormat="1"/>
    <row r="21114" customFormat="1"/>
    <row r="21115" customFormat="1"/>
    <row r="21116" customFormat="1"/>
    <row r="21117" customFormat="1"/>
    <row r="21118" customFormat="1"/>
    <row r="21119" customFormat="1"/>
    <row r="21120" customFormat="1"/>
    <row r="21121" customFormat="1"/>
    <row r="21122" customFormat="1"/>
    <row r="21123" customFormat="1"/>
    <row r="21124" customFormat="1"/>
    <row r="21125" customFormat="1"/>
    <row r="21126" customFormat="1"/>
    <row r="21127" customFormat="1"/>
    <row r="21128" customFormat="1"/>
    <row r="21129" customFormat="1"/>
    <row r="21130" customFormat="1"/>
    <row r="21131" customFormat="1"/>
    <row r="21132" customFormat="1"/>
    <row r="21133" customFormat="1"/>
    <row r="21134" customFormat="1"/>
    <row r="21135" customFormat="1"/>
    <row r="21136" customFormat="1"/>
    <row r="21137" customFormat="1"/>
    <row r="21138" customFormat="1"/>
    <row r="21139" customFormat="1"/>
    <row r="21140" customFormat="1"/>
    <row r="21141" customFormat="1"/>
    <row r="21142" customFormat="1"/>
    <row r="21143" customFormat="1"/>
    <row r="21144" customFormat="1"/>
    <row r="21145" customFormat="1"/>
    <row r="21146" customFormat="1"/>
    <row r="21147" customFormat="1"/>
    <row r="21148" customFormat="1"/>
    <row r="21149" customFormat="1"/>
    <row r="21150" customFormat="1"/>
    <row r="21151" customFormat="1"/>
    <row r="21152" customFormat="1"/>
    <row r="21153" customFormat="1"/>
    <row r="21154" customFormat="1"/>
    <row r="21155" customFormat="1"/>
    <row r="21156" customFormat="1"/>
    <row r="21157" customFormat="1"/>
    <row r="21158" customFormat="1"/>
    <row r="21159" customFormat="1"/>
    <row r="21160" customFormat="1"/>
    <row r="21161" customFormat="1"/>
    <row r="21162" customFormat="1"/>
    <row r="21163" customFormat="1"/>
    <row r="21164" customFormat="1"/>
    <row r="21165" customFormat="1"/>
    <row r="21166" customFormat="1"/>
    <row r="21167" customFormat="1"/>
    <row r="21168" customFormat="1"/>
    <row r="21169" customFormat="1"/>
    <row r="21170" customFormat="1"/>
    <row r="21171" customFormat="1"/>
    <row r="21172" customFormat="1"/>
    <row r="21173" customFormat="1"/>
    <row r="21174" customFormat="1"/>
    <row r="21175" customFormat="1"/>
    <row r="21176" customFormat="1"/>
    <row r="21177" customFormat="1"/>
    <row r="21178" customFormat="1"/>
    <row r="21179" customFormat="1"/>
    <row r="21180" customFormat="1"/>
    <row r="21181" customFormat="1"/>
    <row r="21182" customFormat="1"/>
    <row r="21183" customFormat="1"/>
    <row r="21184" customFormat="1"/>
    <row r="21185" customFormat="1"/>
    <row r="21186" customFormat="1"/>
    <row r="21187" customFormat="1"/>
    <row r="21188" customFormat="1"/>
    <row r="21189" customFormat="1"/>
    <row r="21190" customFormat="1"/>
    <row r="21191" customFormat="1"/>
    <row r="21192" customFormat="1"/>
    <row r="21193" customFormat="1"/>
    <row r="21194" customFormat="1"/>
    <row r="21195" customFormat="1"/>
    <row r="21196" customFormat="1"/>
    <row r="21197" customFormat="1"/>
    <row r="21198" customFormat="1"/>
    <row r="21199" customFormat="1"/>
    <row r="21200" customFormat="1"/>
    <row r="21201" customFormat="1"/>
    <row r="21202" customFormat="1"/>
    <row r="21203" customFormat="1"/>
    <row r="21204" customFormat="1"/>
    <row r="21205" customFormat="1"/>
    <row r="21206" customFormat="1"/>
    <row r="21207" customFormat="1"/>
    <row r="21208" customFormat="1"/>
    <row r="21209" customFormat="1"/>
    <row r="21210" customFormat="1"/>
    <row r="21211" customFormat="1"/>
    <row r="21212" customFormat="1"/>
    <row r="21213" customFormat="1"/>
    <row r="21214" customFormat="1"/>
    <row r="21215" customFormat="1"/>
    <row r="21216" customFormat="1"/>
    <row r="21217" customFormat="1"/>
    <row r="21218" customFormat="1"/>
    <row r="21219" customFormat="1"/>
    <row r="21220" customFormat="1"/>
    <row r="21221" customFormat="1"/>
    <row r="21222" customFormat="1"/>
    <row r="21223" customFormat="1"/>
    <row r="21224" customFormat="1"/>
    <row r="21225" customFormat="1"/>
    <row r="21226" customFormat="1"/>
    <row r="21227" customFormat="1"/>
    <row r="21228" customFormat="1"/>
    <row r="21229" customFormat="1"/>
    <row r="21230" customFormat="1"/>
    <row r="21231" customFormat="1"/>
    <row r="21232" customFormat="1"/>
    <row r="21233" customFormat="1"/>
    <row r="21234" customFormat="1"/>
    <row r="21235" customFormat="1"/>
    <row r="21236" customFormat="1"/>
    <row r="21237" customFormat="1"/>
    <row r="21238" customFormat="1"/>
    <row r="21239" customFormat="1"/>
    <row r="21240" customFormat="1"/>
    <row r="21241" customFormat="1"/>
    <row r="21242" customFormat="1"/>
    <row r="21243" customFormat="1"/>
    <row r="21244" customFormat="1"/>
    <row r="21245" customFormat="1"/>
    <row r="21246" customFormat="1"/>
    <row r="21247" customFormat="1"/>
    <row r="21248" customFormat="1"/>
    <row r="21249" customFormat="1"/>
    <row r="21250" customFormat="1"/>
    <row r="21251" customFormat="1"/>
    <row r="21252" customFormat="1"/>
    <row r="21253" customFormat="1"/>
    <row r="21254" customFormat="1"/>
    <row r="21255" customFormat="1"/>
    <row r="21256" customFormat="1"/>
    <row r="21257" customFormat="1"/>
    <row r="21258" customFormat="1"/>
    <row r="21259" customFormat="1"/>
    <row r="21260" customFormat="1"/>
    <row r="21261" customFormat="1"/>
    <row r="21262" customFormat="1"/>
    <row r="21263" customFormat="1"/>
    <row r="21264" customFormat="1"/>
    <row r="21265" customFormat="1"/>
    <row r="21266" customFormat="1"/>
    <row r="21267" customFormat="1"/>
    <row r="21268" customFormat="1"/>
    <row r="21269" customFormat="1"/>
    <row r="21270" customFormat="1"/>
    <row r="21271" customFormat="1"/>
    <row r="21272" customFormat="1"/>
    <row r="21273" customFormat="1"/>
    <row r="21274" customFormat="1"/>
    <row r="21275" customFormat="1"/>
    <row r="21276" customFormat="1"/>
    <row r="21277" customFormat="1"/>
    <row r="21278" customFormat="1"/>
    <row r="21279" customFormat="1"/>
    <row r="21280" customFormat="1"/>
    <row r="21281" customFormat="1"/>
    <row r="21282" customFormat="1"/>
    <row r="21283" customFormat="1"/>
    <row r="21284" customFormat="1"/>
    <row r="21285" customFormat="1"/>
    <row r="21286" customFormat="1"/>
    <row r="21287" customFormat="1"/>
    <row r="21288" customFormat="1"/>
    <row r="21289" customFormat="1"/>
    <row r="21290" customFormat="1"/>
    <row r="21291" customFormat="1"/>
    <row r="21292" customFormat="1"/>
    <row r="21293" customFormat="1"/>
    <row r="21294" customFormat="1"/>
    <row r="21295" customFormat="1"/>
    <row r="21296" customFormat="1"/>
    <row r="21297" customFormat="1"/>
    <row r="21298" customFormat="1"/>
    <row r="21299" customFormat="1"/>
    <row r="21300" customFormat="1"/>
    <row r="21301" customFormat="1"/>
    <row r="21302" customFormat="1"/>
    <row r="21303" customFormat="1"/>
    <row r="21304" customFormat="1"/>
    <row r="21305" customFormat="1"/>
    <row r="21306" customFormat="1"/>
    <row r="21307" customFormat="1"/>
    <row r="21308" customFormat="1"/>
    <row r="21309" customFormat="1"/>
    <row r="21310" customFormat="1"/>
    <row r="21311" customFormat="1"/>
    <row r="21312" customFormat="1"/>
    <row r="21313" customFormat="1"/>
    <row r="21314" customFormat="1"/>
    <row r="21315" customFormat="1"/>
    <row r="21316" customFormat="1"/>
    <row r="21317" customFormat="1"/>
    <row r="21318" customFormat="1"/>
    <row r="21319" customFormat="1"/>
    <row r="21320" customFormat="1"/>
    <row r="21321" customFormat="1"/>
    <row r="21322" customFormat="1"/>
    <row r="21323" customFormat="1"/>
    <row r="21324" customFormat="1"/>
    <row r="21325" customFormat="1"/>
    <row r="21326" customFormat="1"/>
    <row r="21327" customFormat="1"/>
    <row r="21328" customFormat="1"/>
    <row r="21329" customFormat="1"/>
    <row r="21330" customFormat="1"/>
    <row r="21331" customFormat="1"/>
    <row r="21332" customFormat="1"/>
    <row r="21333" customFormat="1"/>
    <row r="21334" customFormat="1"/>
    <row r="21335" customFormat="1"/>
    <row r="21336" customFormat="1"/>
    <row r="21337" customFormat="1"/>
    <row r="21338" customFormat="1"/>
    <row r="21339" customFormat="1"/>
    <row r="21340" customFormat="1"/>
    <row r="21341" customFormat="1"/>
    <row r="21342" customFormat="1"/>
    <row r="21343" customFormat="1"/>
    <row r="21344" customFormat="1"/>
    <row r="21345" customFormat="1"/>
    <row r="21346" customFormat="1"/>
    <row r="21347" customFormat="1"/>
    <row r="21348" customFormat="1"/>
    <row r="21349" customFormat="1"/>
    <row r="21350" customFormat="1"/>
    <row r="21351" customFormat="1"/>
    <row r="21352" customFormat="1"/>
    <row r="21353" customFormat="1"/>
    <row r="21354" customFormat="1"/>
    <row r="21355" customFormat="1"/>
    <row r="21356" customFormat="1"/>
    <row r="21357" customFormat="1"/>
    <row r="21358" customFormat="1"/>
    <row r="21359" customFormat="1"/>
    <row r="21360" customFormat="1"/>
    <row r="21361" customFormat="1"/>
    <row r="21362" customFormat="1"/>
    <row r="21363" customFormat="1"/>
    <row r="21364" customFormat="1"/>
    <row r="21365" customFormat="1"/>
    <row r="21366" customFormat="1"/>
    <row r="21367" customFormat="1"/>
    <row r="21368" customFormat="1"/>
    <row r="21369" customFormat="1"/>
    <row r="21370" customFormat="1"/>
    <row r="21371" customFormat="1"/>
    <row r="21372" customFormat="1"/>
    <row r="21373" customFormat="1"/>
    <row r="21374" customFormat="1"/>
    <row r="21375" customFormat="1"/>
    <row r="21376" customFormat="1"/>
    <row r="21377" customFormat="1"/>
    <row r="21378" customFormat="1"/>
    <row r="21379" customFormat="1"/>
    <row r="21380" customFormat="1"/>
    <row r="21381" customFormat="1"/>
    <row r="21382" customFormat="1"/>
    <row r="21383" customFormat="1"/>
    <row r="21384" customFormat="1"/>
    <row r="21385" customFormat="1"/>
    <row r="21386" customFormat="1"/>
    <row r="21387" customFormat="1"/>
    <row r="21388" customFormat="1"/>
    <row r="21389" customFormat="1"/>
    <row r="21390" customFormat="1"/>
    <row r="21391" customFormat="1"/>
    <row r="21392" customFormat="1"/>
    <row r="21393" customFormat="1"/>
    <row r="21394" customFormat="1"/>
    <row r="21395" customFormat="1"/>
    <row r="21396" customFormat="1"/>
    <row r="21397" customFormat="1"/>
    <row r="21398" customFormat="1"/>
    <row r="21399" customFormat="1"/>
    <row r="21400" customFormat="1"/>
    <row r="21401" customFormat="1"/>
    <row r="21402" customFormat="1"/>
    <row r="21403" customFormat="1"/>
    <row r="21404" customFormat="1"/>
    <row r="21405" customFormat="1"/>
    <row r="21406" customFormat="1"/>
    <row r="21407" customFormat="1"/>
    <row r="21408" customFormat="1"/>
    <row r="21409" customFormat="1"/>
    <row r="21410" customFormat="1"/>
    <row r="21411" customFormat="1"/>
    <row r="21412" customFormat="1"/>
    <row r="21413" customFormat="1"/>
    <row r="21414" customFormat="1"/>
    <row r="21415" customFormat="1"/>
    <row r="21416" customFormat="1"/>
    <row r="21417" customFormat="1"/>
    <row r="21418" customFormat="1"/>
    <row r="21419" customFormat="1"/>
    <row r="21420" customFormat="1"/>
    <row r="21421" customFormat="1"/>
    <row r="21422" customFormat="1"/>
    <row r="21423" customFormat="1"/>
    <row r="21424" customFormat="1"/>
    <row r="21425" customFormat="1"/>
    <row r="21426" customFormat="1"/>
    <row r="21427" customFormat="1"/>
    <row r="21428" customFormat="1"/>
    <row r="21429" customFormat="1"/>
    <row r="21430" customFormat="1"/>
    <row r="21431" customFormat="1"/>
    <row r="21432" customFormat="1"/>
    <row r="21433" customFormat="1"/>
    <row r="21434" customFormat="1"/>
    <row r="21435" customFormat="1"/>
    <row r="21436" customFormat="1"/>
    <row r="21437" customFormat="1"/>
    <row r="21438" customFormat="1"/>
    <row r="21439" customFormat="1"/>
    <row r="21440" customFormat="1"/>
    <row r="21441" customFormat="1"/>
    <row r="21442" customFormat="1"/>
    <row r="21443" customFormat="1"/>
    <row r="21444" customFormat="1"/>
    <row r="21445" customFormat="1"/>
    <row r="21446" customFormat="1"/>
    <row r="21447" customFormat="1"/>
    <row r="21448" customFormat="1"/>
    <row r="21449" customFormat="1"/>
    <row r="21450" customFormat="1"/>
    <row r="21451" customFormat="1"/>
    <row r="21452" customFormat="1"/>
    <row r="21453" customFormat="1"/>
    <row r="21454" customFormat="1"/>
    <row r="21455" customFormat="1"/>
    <row r="21456" customFormat="1"/>
    <row r="21457" customFormat="1"/>
    <row r="21458" customFormat="1"/>
    <row r="21459" customFormat="1"/>
    <row r="21460" customFormat="1"/>
    <row r="21461" customFormat="1"/>
    <row r="21462" customFormat="1"/>
    <row r="21463" customFormat="1"/>
    <row r="21464" customFormat="1"/>
    <row r="21465" customFormat="1"/>
    <row r="21466" customFormat="1"/>
    <row r="21467" customFormat="1"/>
    <row r="21468" customFormat="1"/>
    <row r="21469" customFormat="1"/>
    <row r="21470" customFormat="1"/>
    <row r="21471" customFormat="1"/>
    <row r="21472" customFormat="1"/>
    <row r="21473" customFormat="1"/>
    <row r="21474" customFormat="1"/>
    <row r="21475" customFormat="1"/>
    <row r="21476" customFormat="1"/>
    <row r="21477" customFormat="1"/>
    <row r="21478" customFormat="1"/>
    <row r="21479" customFormat="1"/>
    <row r="21480" customFormat="1"/>
    <row r="21481" customFormat="1"/>
    <row r="21482" customFormat="1"/>
    <row r="21483" customFormat="1"/>
    <row r="21484" customFormat="1"/>
    <row r="21485" customFormat="1"/>
    <row r="21486" customFormat="1"/>
    <row r="21487" customFormat="1"/>
    <row r="21488" customFormat="1"/>
    <row r="21489" customFormat="1"/>
    <row r="21490" customFormat="1"/>
    <row r="21491" customFormat="1"/>
    <row r="21492" customFormat="1"/>
    <row r="21493" customFormat="1"/>
    <row r="21494" customFormat="1"/>
    <row r="21495" customFormat="1"/>
    <row r="21496" customFormat="1"/>
    <row r="21497" customFormat="1"/>
    <row r="21498" customFormat="1"/>
    <row r="21499" customFormat="1"/>
    <row r="21500" customFormat="1"/>
    <row r="21501" customFormat="1"/>
    <row r="21502" customFormat="1"/>
    <row r="21503" customFormat="1"/>
    <row r="21504" customFormat="1"/>
    <row r="21505" customFormat="1"/>
    <row r="21506" customFormat="1"/>
    <row r="21507" customFormat="1"/>
    <row r="21508" customFormat="1"/>
    <row r="21509" customFormat="1"/>
    <row r="21510" customFormat="1"/>
    <row r="21511" customFormat="1"/>
    <row r="21512" customFormat="1"/>
    <row r="21513" customFormat="1"/>
    <row r="21514" customFormat="1"/>
    <row r="21515" customFormat="1"/>
    <row r="21516" customFormat="1"/>
    <row r="21517" customFormat="1"/>
    <row r="21518" customFormat="1"/>
    <row r="21519" customFormat="1"/>
    <row r="21520" customFormat="1"/>
    <row r="21521" customFormat="1"/>
    <row r="21522" customFormat="1"/>
    <row r="21523" customFormat="1"/>
    <row r="21524" customFormat="1"/>
    <row r="21525" customFormat="1"/>
    <row r="21526" customFormat="1"/>
    <row r="21527" customFormat="1"/>
    <row r="21528" customFormat="1"/>
    <row r="21529" customFormat="1"/>
    <row r="21530" customFormat="1"/>
    <row r="21531" customFormat="1"/>
    <row r="21532" customFormat="1"/>
    <row r="21533" customFormat="1"/>
    <row r="21534" customFormat="1"/>
    <row r="21535" customFormat="1"/>
    <row r="21536" customFormat="1"/>
    <row r="21537" customFormat="1"/>
    <row r="21538" customFormat="1"/>
    <row r="21539" customFormat="1"/>
    <row r="21540" customFormat="1"/>
    <row r="21541" customFormat="1"/>
    <row r="21542" customFormat="1"/>
    <row r="21543" customFormat="1"/>
    <row r="21544" customFormat="1"/>
    <row r="21545" customFormat="1"/>
    <row r="21546" customFormat="1"/>
    <row r="21547" customFormat="1"/>
    <row r="21548" customFormat="1"/>
    <row r="21549" customFormat="1"/>
    <row r="21550" customFormat="1"/>
    <row r="21551" customFormat="1"/>
    <row r="21552" customFormat="1"/>
    <row r="21553" customFormat="1"/>
    <row r="21554" customFormat="1"/>
    <row r="21555" customFormat="1"/>
    <row r="21556" customFormat="1"/>
    <row r="21557" customFormat="1"/>
    <row r="21558" customFormat="1"/>
    <row r="21559" customFormat="1"/>
    <row r="21560" customFormat="1"/>
    <row r="21561" customFormat="1"/>
    <row r="21562" customFormat="1"/>
    <row r="21563" customFormat="1"/>
    <row r="21564" customFormat="1"/>
    <row r="21565" customFormat="1"/>
    <row r="21566" customFormat="1"/>
    <row r="21567" customFormat="1"/>
    <row r="21568" customFormat="1"/>
    <row r="21569" customFormat="1"/>
    <row r="21570" customFormat="1"/>
    <row r="21571" customFormat="1"/>
    <row r="21572" customFormat="1"/>
    <row r="21573" customFormat="1"/>
    <row r="21574" customFormat="1"/>
    <row r="21575" customFormat="1"/>
    <row r="21576" customFormat="1"/>
    <row r="21577" customFormat="1"/>
    <row r="21578" customFormat="1"/>
    <row r="21579" customFormat="1"/>
    <row r="21580" customFormat="1"/>
    <row r="21581" customFormat="1"/>
    <row r="21582" customFormat="1"/>
    <row r="21583" customFormat="1"/>
    <row r="21584" customFormat="1"/>
    <row r="21585" customFormat="1"/>
    <row r="21586" customFormat="1"/>
    <row r="21587" customFormat="1"/>
    <row r="21588" customFormat="1"/>
    <row r="21589" customFormat="1"/>
    <row r="21590" customFormat="1"/>
    <row r="21591" customFormat="1"/>
    <row r="21592" customFormat="1"/>
    <row r="21593" customFormat="1"/>
    <row r="21594" customFormat="1"/>
    <row r="21595" customFormat="1"/>
    <row r="21596" customFormat="1"/>
    <row r="21597" customFormat="1"/>
    <row r="21598" customFormat="1"/>
    <row r="21599" customFormat="1"/>
    <row r="21600" customFormat="1"/>
    <row r="21601" customFormat="1"/>
    <row r="21602" customFormat="1"/>
    <row r="21603" customFormat="1"/>
    <row r="21604" customFormat="1"/>
    <row r="21605" customFormat="1"/>
    <row r="21606" customFormat="1"/>
    <row r="21607" customFormat="1"/>
    <row r="21608" customFormat="1"/>
    <row r="21609" customFormat="1"/>
    <row r="21610" customFormat="1"/>
    <row r="21611" customFormat="1"/>
    <row r="21612" customFormat="1"/>
    <row r="21613" customFormat="1"/>
    <row r="21614" customFormat="1"/>
    <row r="21615" customFormat="1"/>
    <row r="21616" customFormat="1"/>
    <row r="21617" customFormat="1"/>
    <row r="21618" customFormat="1"/>
    <row r="21619" customFormat="1"/>
    <row r="21620" customFormat="1"/>
    <row r="21621" customFormat="1"/>
    <row r="21622" customFormat="1"/>
    <row r="21623" customFormat="1"/>
    <row r="21624" customFormat="1"/>
    <row r="21625" customFormat="1"/>
    <row r="21626" customFormat="1"/>
    <row r="21627" customFormat="1"/>
    <row r="21628" customFormat="1"/>
    <row r="21629" customFormat="1"/>
    <row r="21630" customFormat="1"/>
    <row r="21631" customFormat="1"/>
    <row r="21632" customFormat="1"/>
    <row r="21633" customFormat="1"/>
    <row r="21634" customFormat="1"/>
    <row r="21635" customFormat="1"/>
    <row r="21636" customFormat="1"/>
    <row r="21637" customFormat="1"/>
    <row r="21638" customFormat="1"/>
    <row r="21639" customFormat="1"/>
    <row r="21640" customFormat="1"/>
    <row r="21641" customFormat="1"/>
    <row r="21642" customFormat="1"/>
    <row r="21643" customFormat="1"/>
    <row r="21644" customFormat="1"/>
    <row r="21645" customFormat="1"/>
    <row r="21646" customFormat="1"/>
    <row r="21647" customFormat="1"/>
    <row r="21648" customFormat="1"/>
    <row r="21649" customFormat="1"/>
    <row r="21650" customFormat="1"/>
    <row r="21651" customFormat="1"/>
    <row r="21652" customFormat="1"/>
    <row r="21653" customFormat="1"/>
    <row r="21654" customFormat="1"/>
    <row r="21655" customFormat="1"/>
    <row r="21656" customFormat="1"/>
    <row r="21657" customFormat="1"/>
    <row r="21658" customFormat="1"/>
    <row r="21659" customFormat="1"/>
    <row r="21660" customFormat="1"/>
    <row r="21661" customFormat="1"/>
    <row r="21662" customFormat="1"/>
    <row r="21663" customFormat="1"/>
    <row r="21664" customFormat="1"/>
    <row r="21665" customFormat="1"/>
    <row r="21666" customFormat="1"/>
    <row r="21667" customFormat="1"/>
    <row r="21668" customFormat="1"/>
    <row r="21669" customFormat="1"/>
    <row r="21670" customFormat="1"/>
    <row r="21671" customFormat="1"/>
    <row r="21672" customFormat="1"/>
    <row r="21673" customFormat="1"/>
    <row r="21674" customFormat="1"/>
    <row r="21675" customFormat="1"/>
    <row r="21676" customFormat="1"/>
    <row r="21677" customFormat="1"/>
    <row r="21678" customFormat="1"/>
    <row r="21679" customFormat="1"/>
    <row r="21680" customFormat="1"/>
    <row r="21681" customFormat="1"/>
    <row r="21682" customFormat="1"/>
    <row r="21683" customFormat="1"/>
    <row r="21684" customFormat="1"/>
    <row r="21685" customFormat="1"/>
    <row r="21686" customFormat="1"/>
    <row r="21687" customFormat="1"/>
    <row r="21688" customFormat="1"/>
    <row r="21689" customFormat="1"/>
    <row r="21690" customFormat="1"/>
    <row r="21691" customFormat="1"/>
    <row r="21692" customFormat="1"/>
    <row r="21693" customFormat="1"/>
    <row r="21694" customFormat="1"/>
    <row r="21695" customFormat="1"/>
    <row r="21696" customFormat="1"/>
    <row r="21697" customFormat="1"/>
    <row r="21698" customFormat="1"/>
    <row r="21699" customFormat="1"/>
    <row r="21700" customFormat="1"/>
    <row r="21701" customFormat="1"/>
    <row r="21702" customFormat="1"/>
    <row r="21703" customFormat="1"/>
    <row r="21704" customFormat="1"/>
    <row r="21705" customFormat="1"/>
    <row r="21706" customFormat="1"/>
    <row r="21707" customFormat="1"/>
    <row r="21708" customFormat="1"/>
    <row r="21709" customFormat="1"/>
    <row r="21710" customFormat="1"/>
    <row r="21711" customFormat="1"/>
    <row r="21712" customFormat="1"/>
    <row r="21713" customFormat="1"/>
    <row r="21714" customFormat="1"/>
    <row r="21715" customFormat="1"/>
    <row r="21716" customFormat="1"/>
    <row r="21717" customFormat="1"/>
    <row r="21718" customFormat="1"/>
    <row r="21719" customFormat="1"/>
    <row r="21720" customFormat="1"/>
    <row r="21721" customFormat="1"/>
    <row r="21722" customFormat="1"/>
    <row r="21723" customFormat="1"/>
    <row r="21724" customFormat="1"/>
    <row r="21725" customFormat="1"/>
    <row r="21726" customFormat="1"/>
    <row r="21727" customFormat="1"/>
    <row r="21728" customFormat="1"/>
    <row r="21729" customFormat="1"/>
    <row r="21730" customFormat="1"/>
    <row r="21731" customFormat="1"/>
    <row r="21732" customFormat="1"/>
    <row r="21733" customFormat="1"/>
    <row r="21734" customFormat="1"/>
    <row r="21735" customFormat="1"/>
    <row r="21736" customFormat="1"/>
    <row r="21737" customFormat="1"/>
    <row r="21738" customFormat="1"/>
    <row r="21739" customFormat="1"/>
    <row r="21740" customFormat="1"/>
    <row r="21741" customFormat="1"/>
    <row r="21742" customFormat="1"/>
    <row r="21743" customFormat="1"/>
    <row r="21744" customFormat="1"/>
    <row r="21745" customFormat="1"/>
    <row r="21746" customFormat="1"/>
    <row r="21747" customFormat="1"/>
    <row r="21748" customFormat="1"/>
    <row r="21749" customFormat="1"/>
    <row r="21750" customFormat="1"/>
    <row r="21751" customFormat="1"/>
    <row r="21752" customFormat="1"/>
    <row r="21753" customFormat="1"/>
    <row r="21754" customFormat="1"/>
    <row r="21755" customFormat="1"/>
    <row r="21756" customFormat="1"/>
    <row r="21757" customFormat="1"/>
    <row r="21758" customFormat="1"/>
    <row r="21759" customFormat="1"/>
    <row r="21760" customFormat="1"/>
    <row r="21761" customFormat="1"/>
    <row r="21762" customFormat="1"/>
    <row r="21763" customFormat="1"/>
    <row r="21764" customFormat="1"/>
    <row r="21765" customFormat="1"/>
    <row r="21766" customFormat="1"/>
    <row r="21767" customFormat="1"/>
    <row r="21768" customFormat="1"/>
    <row r="21769" customFormat="1"/>
    <row r="21770" customFormat="1"/>
    <row r="21771" customFormat="1"/>
    <row r="21772" customFormat="1"/>
    <row r="21773" customFormat="1"/>
    <row r="21774" customFormat="1"/>
    <row r="21775" customFormat="1"/>
    <row r="21776" customFormat="1"/>
    <row r="21777" customFormat="1"/>
    <row r="21778" customFormat="1"/>
    <row r="21779" customFormat="1"/>
    <row r="21780" customFormat="1"/>
    <row r="21781" customFormat="1"/>
    <row r="21782" customFormat="1"/>
    <row r="21783" customFormat="1"/>
    <row r="21784" customFormat="1"/>
    <row r="21785" customFormat="1"/>
    <row r="21786" customFormat="1"/>
    <row r="21787" customFormat="1"/>
    <row r="21788" customFormat="1"/>
    <row r="21789" customFormat="1"/>
    <row r="21790" customFormat="1"/>
    <row r="21791" customFormat="1"/>
    <row r="21792" customFormat="1"/>
    <row r="21793" customFormat="1"/>
    <row r="21794" customFormat="1"/>
    <row r="21795" customFormat="1"/>
    <row r="21796" customFormat="1"/>
    <row r="21797" customFormat="1"/>
    <row r="21798" customFormat="1"/>
    <row r="21799" customFormat="1"/>
    <row r="21800" customFormat="1"/>
    <row r="21801" customFormat="1"/>
    <row r="21802" customFormat="1"/>
    <row r="21803" customFormat="1"/>
    <row r="21804" customFormat="1"/>
    <row r="21805" customFormat="1"/>
    <row r="21806" customFormat="1"/>
    <row r="21807" customFormat="1"/>
    <row r="21808" customFormat="1"/>
    <row r="21809" customFormat="1"/>
    <row r="21810" customFormat="1"/>
    <row r="21811" customFormat="1"/>
    <row r="21812" customFormat="1"/>
    <row r="21813" customFormat="1"/>
    <row r="21814" customFormat="1"/>
    <row r="21815" customFormat="1"/>
    <row r="21816" customFormat="1"/>
    <row r="21817" customFormat="1"/>
    <row r="21818" customFormat="1"/>
    <row r="21819" customFormat="1"/>
    <row r="21820" customFormat="1"/>
    <row r="21821" customFormat="1"/>
    <row r="21822" customFormat="1"/>
    <row r="21823" customFormat="1"/>
    <row r="21824" customFormat="1"/>
    <row r="21825" customFormat="1"/>
    <row r="21826" customFormat="1"/>
    <row r="21827" customFormat="1"/>
    <row r="21828" customFormat="1"/>
    <row r="21829" customFormat="1"/>
    <row r="21830" customFormat="1"/>
    <row r="21831" customFormat="1"/>
    <row r="21832" customFormat="1"/>
    <row r="21833" customFormat="1"/>
    <row r="21834" customFormat="1"/>
    <row r="21835" customFormat="1"/>
    <row r="21836" customFormat="1"/>
    <row r="21837" customFormat="1"/>
    <row r="21838" customFormat="1"/>
    <row r="21839" customFormat="1"/>
    <row r="21840" customFormat="1"/>
    <row r="21841" customFormat="1"/>
    <row r="21842" customFormat="1"/>
    <row r="21843" customFormat="1"/>
    <row r="21844" customFormat="1"/>
    <row r="21845" customFormat="1"/>
    <row r="21846" customFormat="1"/>
    <row r="21847" customFormat="1"/>
    <row r="21848" customFormat="1"/>
    <row r="21849" customFormat="1"/>
    <row r="21850" customFormat="1"/>
    <row r="21851" customFormat="1"/>
    <row r="21852" customFormat="1"/>
    <row r="21853" customFormat="1"/>
    <row r="21854" customFormat="1"/>
    <row r="21855" customFormat="1"/>
    <row r="21856" customFormat="1"/>
    <row r="21857" customFormat="1"/>
    <row r="21858" customFormat="1"/>
    <row r="21859" customFormat="1"/>
    <row r="21860" customFormat="1"/>
    <row r="21861" customFormat="1"/>
    <row r="21862" customFormat="1"/>
    <row r="21863" customFormat="1"/>
    <row r="21864" customFormat="1"/>
    <row r="21865" customFormat="1"/>
    <row r="21866" customFormat="1"/>
    <row r="21867" customFormat="1"/>
    <row r="21868" customFormat="1"/>
    <row r="21869" customFormat="1"/>
    <row r="21870" customFormat="1"/>
    <row r="21871" customFormat="1"/>
    <row r="21872" customFormat="1"/>
    <row r="21873" customFormat="1"/>
    <row r="21874" customFormat="1"/>
    <row r="21875" customFormat="1"/>
    <row r="21876" customFormat="1"/>
    <row r="21877" customFormat="1"/>
    <row r="21878" customFormat="1"/>
    <row r="21879" customFormat="1"/>
    <row r="21880" customFormat="1"/>
    <row r="21881" customFormat="1"/>
    <row r="21882" customFormat="1"/>
    <row r="21883" customFormat="1"/>
    <row r="21884" customFormat="1"/>
    <row r="21885" customFormat="1"/>
    <row r="21886" customFormat="1"/>
    <row r="21887" customFormat="1"/>
    <row r="21888" customFormat="1"/>
    <row r="21889" customFormat="1"/>
    <row r="21890" customFormat="1"/>
    <row r="21891" customFormat="1"/>
    <row r="21892" customFormat="1"/>
    <row r="21893" customFormat="1"/>
    <row r="21894" customFormat="1"/>
    <row r="21895" customFormat="1"/>
    <row r="21896" customFormat="1"/>
    <row r="21897" customFormat="1"/>
    <row r="21898" customFormat="1"/>
    <row r="21899" customFormat="1"/>
    <row r="21900" customFormat="1"/>
    <row r="21901" customFormat="1"/>
    <row r="21902" customFormat="1"/>
    <row r="21903" customFormat="1"/>
    <row r="21904" customFormat="1"/>
    <row r="21905" customFormat="1"/>
    <row r="21906" customFormat="1"/>
    <row r="21907" customFormat="1"/>
    <row r="21908" customFormat="1"/>
    <row r="21909" customFormat="1"/>
    <row r="21910" customFormat="1"/>
    <row r="21911" customFormat="1"/>
    <row r="21912" customFormat="1"/>
    <row r="21913" customFormat="1"/>
    <row r="21914" customFormat="1"/>
    <row r="21915" customFormat="1"/>
    <row r="21916" customFormat="1"/>
    <row r="21917" customFormat="1"/>
    <row r="21918" customFormat="1"/>
    <row r="21919" customFormat="1"/>
    <row r="21920" customFormat="1"/>
    <row r="21921" customFormat="1"/>
    <row r="21922" customFormat="1"/>
    <row r="21923" customFormat="1"/>
    <row r="21924" customFormat="1"/>
    <row r="21925" customFormat="1"/>
    <row r="21926" customFormat="1"/>
    <row r="21927" customFormat="1"/>
    <row r="21928" customFormat="1"/>
    <row r="21929" customFormat="1"/>
    <row r="21930" customFormat="1"/>
    <row r="21931" customFormat="1"/>
    <row r="21932" customFormat="1"/>
    <row r="21933" customFormat="1"/>
    <row r="21934" customFormat="1"/>
    <row r="21935" customFormat="1"/>
    <row r="21936" customFormat="1"/>
    <row r="21937" customFormat="1"/>
    <row r="21938" customFormat="1"/>
    <row r="21939" customFormat="1"/>
    <row r="21940" customFormat="1"/>
    <row r="21941" customFormat="1"/>
    <row r="21942" customFormat="1"/>
    <row r="21943" customFormat="1"/>
    <row r="21944" customFormat="1"/>
    <row r="21945" customFormat="1"/>
    <row r="21946" customFormat="1"/>
    <row r="21947" customFormat="1"/>
    <row r="21948" customFormat="1"/>
    <row r="21949" customFormat="1"/>
    <row r="21950" customFormat="1"/>
    <row r="21951" customFormat="1"/>
    <row r="21952" customFormat="1"/>
    <row r="21953" customFormat="1"/>
    <row r="21954" customFormat="1"/>
    <row r="21955" customFormat="1"/>
    <row r="21956" customFormat="1"/>
    <row r="21957" customFormat="1"/>
    <row r="21958" customFormat="1"/>
    <row r="21959" customFormat="1"/>
    <row r="21960" customFormat="1"/>
    <row r="21961" customFormat="1"/>
    <row r="21962" customFormat="1"/>
    <row r="21963" customFormat="1"/>
    <row r="21964" customFormat="1"/>
    <row r="21965" customFormat="1"/>
    <row r="21966" customFormat="1"/>
    <row r="21967" customFormat="1"/>
    <row r="21968" customFormat="1"/>
    <row r="21969" customFormat="1"/>
    <row r="21970" customFormat="1"/>
    <row r="21971" customFormat="1"/>
    <row r="21972" customFormat="1"/>
    <row r="21973" customFormat="1"/>
    <row r="21974" customFormat="1"/>
    <row r="21975" customFormat="1"/>
    <row r="21976" customFormat="1"/>
    <row r="21977" customFormat="1"/>
    <row r="21978" customFormat="1"/>
    <row r="21979" customFormat="1"/>
    <row r="21980" customFormat="1"/>
    <row r="21981" customFormat="1"/>
    <row r="21982" customFormat="1"/>
    <row r="21983" customFormat="1"/>
    <row r="21984" customFormat="1"/>
    <row r="21985" customFormat="1"/>
    <row r="21986" customFormat="1"/>
    <row r="21987" customFormat="1"/>
    <row r="21988" customFormat="1"/>
    <row r="21989" customFormat="1"/>
    <row r="21990" customFormat="1"/>
    <row r="21991" customFormat="1"/>
    <row r="21992" customFormat="1"/>
    <row r="21993" customFormat="1"/>
    <row r="21994" customFormat="1"/>
    <row r="21995" customFormat="1"/>
    <row r="21996" customFormat="1"/>
    <row r="21997" customFormat="1"/>
    <row r="21998" customFormat="1"/>
    <row r="21999" customFormat="1"/>
    <row r="22000" customFormat="1"/>
    <row r="22001" customFormat="1"/>
    <row r="22002" customFormat="1"/>
    <row r="22003" customFormat="1"/>
    <row r="22004" customFormat="1"/>
    <row r="22005" customFormat="1"/>
    <row r="22006" customFormat="1"/>
    <row r="22007" customFormat="1"/>
    <row r="22008" customFormat="1"/>
    <row r="22009" customFormat="1"/>
    <row r="22010" customFormat="1"/>
    <row r="22011" customFormat="1"/>
    <row r="22012" customFormat="1"/>
    <row r="22013" customFormat="1"/>
    <row r="22014" customFormat="1"/>
    <row r="22015" customFormat="1"/>
    <row r="22016" customFormat="1"/>
    <row r="22017" customFormat="1"/>
    <row r="22018" customFormat="1"/>
    <row r="22019" customFormat="1"/>
    <row r="22020" customFormat="1"/>
    <row r="22021" customFormat="1"/>
    <row r="22022" customFormat="1"/>
    <row r="22023" customFormat="1"/>
    <row r="22024" customFormat="1"/>
    <row r="22025" customFormat="1"/>
    <row r="22026" customFormat="1"/>
    <row r="22027" customFormat="1"/>
    <row r="22028" customFormat="1"/>
    <row r="22029" customFormat="1"/>
    <row r="22030" customFormat="1"/>
    <row r="22031" customFormat="1"/>
    <row r="22032" customFormat="1"/>
    <row r="22033" customFormat="1"/>
    <row r="22034" customFormat="1"/>
    <row r="22035" customFormat="1"/>
    <row r="22036" customFormat="1"/>
    <row r="22037" customFormat="1"/>
    <row r="22038" customFormat="1"/>
    <row r="22039" customFormat="1"/>
    <row r="22040" customFormat="1"/>
    <row r="22041" customFormat="1"/>
    <row r="22042" customFormat="1"/>
    <row r="22043" customFormat="1"/>
    <row r="22044" customFormat="1"/>
    <row r="22045" customFormat="1"/>
    <row r="22046" customFormat="1"/>
    <row r="22047" customFormat="1"/>
    <row r="22048" customFormat="1"/>
    <row r="22049" customFormat="1"/>
    <row r="22050" customFormat="1"/>
    <row r="22051" customFormat="1"/>
    <row r="22052" customFormat="1"/>
    <row r="22053" customFormat="1"/>
    <row r="22054" customFormat="1"/>
    <row r="22055" customFormat="1"/>
    <row r="22056" customFormat="1"/>
    <row r="22057" customFormat="1"/>
    <row r="22058" customFormat="1"/>
    <row r="22059" customFormat="1"/>
    <row r="22060" customFormat="1"/>
    <row r="22061" customFormat="1"/>
    <row r="22062" customFormat="1"/>
    <row r="22063" customFormat="1"/>
    <row r="22064" customFormat="1"/>
    <row r="22065" customFormat="1"/>
    <row r="22066" customFormat="1"/>
    <row r="22067" customFormat="1"/>
    <row r="22068" customFormat="1"/>
    <row r="22069" customFormat="1"/>
    <row r="22070" customFormat="1"/>
    <row r="22071" customFormat="1"/>
    <row r="22072" customFormat="1"/>
    <row r="22073" customFormat="1"/>
    <row r="22074" customFormat="1"/>
    <row r="22075" customFormat="1"/>
    <row r="22076" customFormat="1"/>
    <row r="22077" customFormat="1"/>
    <row r="22078" customFormat="1"/>
    <row r="22079" customFormat="1"/>
    <row r="22080" customFormat="1"/>
    <row r="22081" customFormat="1"/>
    <row r="22082" customFormat="1"/>
    <row r="22083" customFormat="1"/>
    <row r="22084" customFormat="1"/>
    <row r="22085" customFormat="1"/>
    <row r="22086" customFormat="1"/>
    <row r="22087" customFormat="1"/>
    <row r="22088" customFormat="1"/>
    <row r="22089" customFormat="1"/>
    <row r="22090" customFormat="1"/>
    <row r="22091" customFormat="1"/>
    <row r="22092" customFormat="1"/>
    <row r="22093" customFormat="1"/>
    <row r="22094" customFormat="1"/>
    <row r="22095" customFormat="1"/>
    <row r="22096" customFormat="1"/>
    <row r="22097" customFormat="1"/>
    <row r="22098" customFormat="1"/>
    <row r="22099" customFormat="1"/>
    <row r="22100" customFormat="1"/>
    <row r="22101" customFormat="1"/>
    <row r="22102" customFormat="1"/>
    <row r="22103" customFormat="1"/>
    <row r="22104" customFormat="1"/>
    <row r="22105" customFormat="1"/>
    <row r="22106" customFormat="1"/>
    <row r="22107" customFormat="1"/>
    <row r="22108" customFormat="1"/>
    <row r="22109" customFormat="1"/>
    <row r="22110" customFormat="1"/>
    <row r="22111" customFormat="1"/>
    <row r="22112" customFormat="1"/>
    <row r="22113" customFormat="1"/>
    <row r="22114" customFormat="1"/>
    <row r="22115" customFormat="1"/>
    <row r="22116" customFormat="1"/>
    <row r="22117" customFormat="1"/>
    <row r="22118" customFormat="1"/>
    <row r="22119" customFormat="1"/>
    <row r="22120" customFormat="1"/>
    <row r="22121" customFormat="1"/>
    <row r="22122" customFormat="1"/>
    <row r="22123" customFormat="1"/>
    <row r="22124" customFormat="1"/>
    <row r="22125" customFormat="1"/>
    <row r="22126" customFormat="1"/>
    <row r="22127" customFormat="1"/>
    <row r="22128" customFormat="1"/>
    <row r="22129" customFormat="1"/>
    <row r="22130" customFormat="1"/>
    <row r="22131" customFormat="1"/>
    <row r="22132" customFormat="1"/>
    <row r="22133" customFormat="1"/>
    <row r="22134" customFormat="1"/>
    <row r="22135" customFormat="1"/>
    <row r="22136" customFormat="1"/>
    <row r="22137" customFormat="1"/>
    <row r="22138" customFormat="1"/>
    <row r="22139" customFormat="1"/>
    <row r="22140" customFormat="1"/>
    <row r="22141" customFormat="1"/>
    <row r="22142" customFormat="1"/>
    <row r="22143" customFormat="1"/>
    <row r="22144" customFormat="1"/>
    <row r="22145" customFormat="1"/>
    <row r="22146" customFormat="1"/>
    <row r="22147" customFormat="1"/>
    <row r="22148" customFormat="1"/>
    <row r="22149" customFormat="1"/>
    <row r="22150" customFormat="1"/>
    <row r="22151" customFormat="1"/>
    <row r="22152" customFormat="1"/>
    <row r="22153" customFormat="1"/>
    <row r="22154" customFormat="1"/>
    <row r="22155" customFormat="1"/>
    <row r="22156" customFormat="1"/>
    <row r="22157" customFormat="1"/>
    <row r="22158" customFormat="1"/>
    <row r="22159" customFormat="1"/>
    <row r="22160" customFormat="1"/>
    <row r="22161" customFormat="1"/>
    <row r="22162" customFormat="1"/>
    <row r="22163" customFormat="1"/>
    <row r="22164" customFormat="1"/>
    <row r="22165" customFormat="1"/>
    <row r="22166" customFormat="1"/>
    <row r="22167" customFormat="1"/>
    <row r="22168" customFormat="1"/>
    <row r="22169" customFormat="1"/>
    <row r="22170" customFormat="1"/>
    <row r="22171" customFormat="1"/>
    <row r="22172" customFormat="1"/>
    <row r="22173" customFormat="1"/>
    <row r="22174" customFormat="1"/>
    <row r="22175" customFormat="1"/>
    <row r="22176" customFormat="1"/>
    <row r="22177" customFormat="1"/>
    <row r="22178" customFormat="1"/>
    <row r="22179" customFormat="1"/>
    <row r="22180" customFormat="1"/>
    <row r="22181" customFormat="1"/>
    <row r="22182" customFormat="1"/>
    <row r="22183" customFormat="1"/>
    <row r="22184" customFormat="1"/>
    <row r="22185" customFormat="1"/>
    <row r="22186" customFormat="1"/>
    <row r="22187" customFormat="1"/>
    <row r="22188" customFormat="1"/>
    <row r="22189" customFormat="1"/>
    <row r="22190" customFormat="1"/>
    <row r="22191" customFormat="1"/>
    <row r="22192" customFormat="1"/>
    <row r="22193" customFormat="1"/>
    <row r="22194" customFormat="1"/>
    <row r="22195" customFormat="1"/>
    <row r="22196" customFormat="1"/>
    <row r="22197" customFormat="1"/>
    <row r="22198" customFormat="1"/>
    <row r="22199" customFormat="1"/>
    <row r="22200" customFormat="1"/>
    <row r="22201" customFormat="1"/>
    <row r="22202" customFormat="1"/>
    <row r="22203" customFormat="1"/>
    <row r="22204" customFormat="1"/>
    <row r="22205" customFormat="1"/>
    <row r="22206" customFormat="1"/>
    <row r="22207" customFormat="1"/>
    <row r="22208" customFormat="1"/>
    <row r="22209" customFormat="1"/>
    <row r="22210" customFormat="1"/>
    <row r="22211" customFormat="1"/>
    <row r="22212" customFormat="1"/>
    <row r="22213" customFormat="1"/>
    <row r="22214" customFormat="1"/>
    <row r="22215" customFormat="1"/>
    <row r="22216" customFormat="1"/>
    <row r="22217" customFormat="1"/>
    <row r="22218" customFormat="1"/>
    <row r="22219" customFormat="1"/>
    <row r="22220" customFormat="1"/>
    <row r="22221" customFormat="1"/>
    <row r="22222" customFormat="1"/>
    <row r="22223" customFormat="1"/>
    <row r="22224" customFormat="1"/>
    <row r="22225" customFormat="1"/>
    <row r="22226" customFormat="1"/>
    <row r="22227" customFormat="1"/>
    <row r="22228" customFormat="1"/>
    <row r="22229" customFormat="1"/>
    <row r="22230" customFormat="1"/>
    <row r="22231" customFormat="1"/>
    <row r="22232" customFormat="1"/>
    <row r="22233" customFormat="1"/>
    <row r="22234" customFormat="1"/>
    <row r="22235" customFormat="1"/>
    <row r="22236" customFormat="1"/>
    <row r="22237" customFormat="1"/>
    <row r="22238" customFormat="1"/>
    <row r="22239" customFormat="1"/>
    <row r="22240" customFormat="1"/>
    <row r="22241" customFormat="1"/>
    <row r="22242" customFormat="1"/>
    <row r="22243" customFormat="1"/>
    <row r="22244" customFormat="1"/>
    <row r="22245" customFormat="1"/>
    <row r="22246" customFormat="1"/>
    <row r="22247" customFormat="1"/>
    <row r="22248" customFormat="1"/>
    <row r="22249" customFormat="1"/>
    <row r="22250" customFormat="1"/>
    <row r="22251" customFormat="1"/>
    <row r="22252" customFormat="1"/>
    <row r="22253" customFormat="1"/>
    <row r="22254" customFormat="1"/>
    <row r="22255" customFormat="1"/>
    <row r="22256" customFormat="1"/>
    <row r="22257" customFormat="1"/>
    <row r="22258" customFormat="1"/>
    <row r="22259" customFormat="1"/>
    <row r="22260" customFormat="1"/>
    <row r="22261" customFormat="1"/>
    <row r="22262" customFormat="1"/>
    <row r="22263" customFormat="1"/>
    <row r="22264" customFormat="1"/>
    <row r="22265" customFormat="1"/>
    <row r="22266" customFormat="1"/>
    <row r="22267" customFormat="1"/>
    <row r="22268" customFormat="1"/>
    <row r="22269" customFormat="1"/>
    <row r="22270" customFormat="1"/>
    <row r="22271" customFormat="1"/>
    <row r="22272" customFormat="1"/>
    <row r="22273" customFormat="1"/>
    <row r="22274" customFormat="1"/>
    <row r="22275" customFormat="1"/>
    <row r="22276" customFormat="1"/>
    <row r="22277" customFormat="1"/>
    <row r="22278" customFormat="1"/>
    <row r="22279" customFormat="1"/>
    <row r="22280" customFormat="1"/>
    <row r="22281" customFormat="1"/>
    <row r="22282" customFormat="1"/>
    <row r="22283" customFormat="1"/>
    <row r="22284" customFormat="1"/>
    <row r="22285" customFormat="1"/>
    <row r="22286" customFormat="1"/>
    <row r="22287" customFormat="1"/>
    <row r="22288" customFormat="1"/>
    <row r="22289" customFormat="1"/>
    <row r="22290" customFormat="1"/>
    <row r="22291" customFormat="1"/>
    <row r="22292" customFormat="1"/>
    <row r="22293" customFormat="1"/>
    <row r="22294" customFormat="1"/>
    <row r="22295" customFormat="1"/>
    <row r="22296" customFormat="1"/>
    <row r="22297" customFormat="1"/>
    <row r="22298" customFormat="1"/>
    <row r="22299" customFormat="1"/>
    <row r="22300" customFormat="1"/>
    <row r="22301" customFormat="1"/>
    <row r="22302" customFormat="1"/>
    <row r="22303" customFormat="1"/>
    <row r="22304" customFormat="1"/>
    <row r="22305" customFormat="1"/>
    <row r="22306" customFormat="1"/>
    <row r="22307" customFormat="1"/>
    <row r="22308" customFormat="1"/>
    <row r="22309" customFormat="1"/>
    <row r="22310" customFormat="1"/>
    <row r="22311" customFormat="1"/>
    <row r="22312" customFormat="1"/>
    <row r="22313" customFormat="1"/>
    <row r="22314" customFormat="1"/>
    <row r="22315" customFormat="1"/>
    <row r="22316" customFormat="1"/>
    <row r="22317" customFormat="1"/>
    <row r="22318" customFormat="1"/>
    <row r="22319" customFormat="1"/>
    <row r="22320" customFormat="1"/>
    <row r="22321" customFormat="1"/>
    <row r="22322" customFormat="1"/>
    <row r="22323" customFormat="1"/>
    <row r="22324" customFormat="1"/>
    <row r="22325" customFormat="1"/>
    <row r="22326" customFormat="1"/>
    <row r="22327" customFormat="1"/>
    <row r="22328" customFormat="1"/>
    <row r="22329" customFormat="1"/>
    <row r="22330" customFormat="1"/>
    <row r="22331" customFormat="1"/>
    <row r="22332" customFormat="1"/>
    <row r="22333" customFormat="1"/>
    <row r="22334" customFormat="1"/>
    <row r="22335" customFormat="1"/>
    <row r="22336" customFormat="1"/>
    <row r="22337" customFormat="1"/>
    <row r="22338" customFormat="1"/>
    <row r="22339" customFormat="1"/>
    <row r="22340" customFormat="1"/>
    <row r="22341" customFormat="1"/>
    <row r="22342" customFormat="1"/>
    <row r="22343" customFormat="1"/>
    <row r="22344" customFormat="1"/>
    <row r="22345" customFormat="1"/>
    <row r="22346" customFormat="1"/>
    <row r="22347" customFormat="1"/>
    <row r="22348" customFormat="1"/>
    <row r="22349" customFormat="1"/>
    <row r="22350" customFormat="1"/>
    <row r="22351" customFormat="1"/>
    <row r="22352" customFormat="1"/>
    <row r="22353" customFormat="1"/>
    <row r="22354" customFormat="1"/>
    <row r="22355" customFormat="1"/>
    <row r="22356" customFormat="1"/>
    <row r="22357" customFormat="1"/>
    <row r="22358" customFormat="1"/>
    <row r="22359" customFormat="1"/>
    <row r="22360" customFormat="1"/>
    <row r="22361" customFormat="1"/>
    <row r="22362" customFormat="1"/>
    <row r="22363" customFormat="1"/>
    <row r="22364" customFormat="1"/>
    <row r="22365" customFormat="1"/>
    <row r="22366" customFormat="1"/>
    <row r="22367" customFormat="1"/>
    <row r="22368" customFormat="1"/>
    <row r="22369" customFormat="1"/>
    <row r="22370" customFormat="1"/>
    <row r="22371" customFormat="1"/>
    <row r="22372" customFormat="1"/>
    <row r="22373" customFormat="1"/>
    <row r="22374" customFormat="1"/>
    <row r="22375" customFormat="1"/>
    <row r="22376" customFormat="1"/>
    <row r="22377" customFormat="1"/>
    <row r="22378" customFormat="1"/>
    <row r="22379" customFormat="1"/>
    <row r="22380" customFormat="1"/>
    <row r="22381" customFormat="1"/>
    <row r="22382" customFormat="1"/>
    <row r="22383" customFormat="1"/>
    <row r="22384" customFormat="1"/>
    <row r="22385" customFormat="1"/>
    <row r="22386" customFormat="1"/>
    <row r="22387" customFormat="1"/>
    <row r="22388" customFormat="1"/>
    <row r="22389" customFormat="1"/>
    <row r="22390" customFormat="1"/>
    <row r="22391" customFormat="1"/>
    <row r="22392" customFormat="1"/>
    <row r="22393" customFormat="1"/>
    <row r="22394" customFormat="1"/>
    <row r="22395" customFormat="1"/>
    <row r="22396" customFormat="1"/>
    <row r="22397" customFormat="1"/>
    <row r="22398" customFormat="1"/>
    <row r="22399" customFormat="1"/>
    <row r="22400" customFormat="1"/>
    <row r="22401" customFormat="1"/>
    <row r="22402" customFormat="1"/>
    <row r="22403" customFormat="1"/>
    <row r="22404" customFormat="1"/>
    <row r="22405" customFormat="1"/>
    <row r="22406" customFormat="1"/>
    <row r="22407" customFormat="1"/>
    <row r="22408" customFormat="1"/>
    <row r="22409" customFormat="1"/>
    <row r="22410" customFormat="1"/>
    <row r="22411" customFormat="1"/>
    <row r="22412" customFormat="1"/>
    <row r="22413" customFormat="1"/>
    <row r="22414" customFormat="1"/>
    <row r="22415" customFormat="1"/>
    <row r="22416" customFormat="1"/>
    <row r="22417" customFormat="1"/>
    <row r="22418" customFormat="1"/>
    <row r="22419" customFormat="1"/>
    <row r="22420" customFormat="1"/>
    <row r="22421" customFormat="1"/>
    <row r="22422" customFormat="1"/>
    <row r="22423" customFormat="1"/>
    <row r="22424" customFormat="1"/>
    <row r="22425" customFormat="1"/>
    <row r="22426" customFormat="1"/>
    <row r="22427" customFormat="1"/>
    <row r="22428" customFormat="1"/>
    <row r="22429" customFormat="1"/>
    <row r="22430" customFormat="1"/>
    <row r="22431" customFormat="1"/>
    <row r="22432" customFormat="1"/>
    <row r="22433" customFormat="1"/>
    <row r="22434" customFormat="1"/>
    <row r="22435" customFormat="1"/>
    <row r="22436" customFormat="1"/>
    <row r="22437" customFormat="1"/>
    <row r="22438" customFormat="1"/>
    <row r="22439" customFormat="1"/>
    <row r="22440" customFormat="1"/>
    <row r="22441" customFormat="1"/>
    <row r="22442" customFormat="1"/>
    <row r="22443" customFormat="1"/>
    <row r="22444" customFormat="1"/>
    <row r="22445" customFormat="1"/>
    <row r="22446" customFormat="1"/>
    <row r="22447" customFormat="1"/>
    <row r="22448" customFormat="1"/>
    <row r="22449" customFormat="1"/>
    <row r="22450" customFormat="1"/>
    <row r="22451" customFormat="1"/>
    <row r="22452" customFormat="1"/>
    <row r="22453" customFormat="1"/>
    <row r="22454" customFormat="1"/>
    <row r="22455" customFormat="1"/>
    <row r="22456" customFormat="1"/>
    <row r="22457" customFormat="1"/>
    <row r="22458" customFormat="1"/>
    <row r="22459" customFormat="1"/>
    <row r="22460" customFormat="1"/>
    <row r="22461" customFormat="1"/>
    <row r="22462" customFormat="1"/>
    <row r="22463" customFormat="1"/>
    <row r="22464" customFormat="1"/>
    <row r="22465" customFormat="1"/>
    <row r="22466" customFormat="1"/>
    <row r="22467" customFormat="1"/>
    <row r="22468" customFormat="1"/>
    <row r="22469" customFormat="1"/>
    <row r="22470" customFormat="1"/>
    <row r="22471" customFormat="1"/>
    <row r="22472" customFormat="1"/>
    <row r="22473" customFormat="1"/>
    <row r="22474" customFormat="1"/>
    <row r="22475" customFormat="1"/>
    <row r="22476" customFormat="1"/>
    <row r="22477" customFormat="1"/>
    <row r="22478" customFormat="1"/>
    <row r="22479" customFormat="1"/>
    <row r="22480" customFormat="1"/>
    <row r="22481" customFormat="1"/>
    <row r="22482" customFormat="1"/>
    <row r="22483" customFormat="1"/>
    <row r="22484" customFormat="1"/>
    <row r="22485" customFormat="1"/>
    <row r="22486" customFormat="1"/>
    <row r="22487" customFormat="1"/>
    <row r="22488" customFormat="1"/>
    <row r="22489" customFormat="1"/>
    <row r="22490" customFormat="1"/>
    <row r="22491" customFormat="1"/>
    <row r="22492" customFormat="1"/>
    <row r="22493" customFormat="1"/>
    <row r="22494" customFormat="1"/>
    <row r="22495" customFormat="1"/>
    <row r="22496" customFormat="1"/>
    <row r="22497" customFormat="1"/>
    <row r="22498" customFormat="1"/>
    <row r="22499" customFormat="1"/>
    <row r="22500" customFormat="1"/>
    <row r="22501" customFormat="1"/>
    <row r="22502" customFormat="1"/>
    <row r="22503" customFormat="1"/>
    <row r="22504" customFormat="1"/>
    <row r="22505" customFormat="1"/>
    <row r="22506" customFormat="1"/>
    <row r="22507" customFormat="1"/>
    <row r="22508" customFormat="1"/>
    <row r="22509" customFormat="1"/>
    <row r="22510" customFormat="1"/>
    <row r="22511" customFormat="1"/>
    <row r="22512" customFormat="1"/>
    <row r="22513" customFormat="1"/>
    <row r="22514" customFormat="1"/>
    <row r="22515" customFormat="1"/>
    <row r="22516" customFormat="1"/>
    <row r="22517" customFormat="1"/>
    <row r="22518" customFormat="1"/>
    <row r="22519" customFormat="1"/>
    <row r="22520" customFormat="1"/>
    <row r="22521" customFormat="1"/>
    <row r="22522" customFormat="1"/>
    <row r="22523" customFormat="1"/>
    <row r="22524" customFormat="1"/>
    <row r="22525" customFormat="1"/>
    <row r="22526" customFormat="1"/>
    <row r="22527" customFormat="1"/>
    <row r="22528" customFormat="1"/>
    <row r="22529" customFormat="1"/>
    <row r="22530" customFormat="1"/>
    <row r="22531" customFormat="1"/>
    <row r="22532" customFormat="1"/>
    <row r="22533" customFormat="1"/>
    <row r="22534" customFormat="1"/>
    <row r="22535" customFormat="1"/>
    <row r="22536" customFormat="1"/>
    <row r="22537" customFormat="1"/>
    <row r="22538" customFormat="1"/>
    <row r="22539" customFormat="1"/>
    <row r="22540" customFormat="1"/>
    <row r="22541" customFormat="1"/>
    <row r="22542" customFormat="1"/>
    <row r="22543" customFormat="1"/>
    <row r="22544" customFormat="1"/>
    <row r="22545" customFormat="1"/>
    <row r="22546" customFormat="1"/>
    <row r="22547" customFormat="1"/>
    <row r="22548" customFormat="1"/>
    <row r="22549" customFormat="1"/>
    <row r="22550" customFormat="1"/>
    <row r="22551" customFormat="1"/>
    <row r="22552" customFormat="1"/>
    <row r="22553" customFormat="1"/>
    <row r="22554" customFormat="1"/>
    <row r="22555" customFormat="1"/>
    <row r="22556" customFormat="1"/>
    <row r="22557" customFormat="1"/>
    <row r="22558" customFormat="1"/>
    <row r="22559" customFormat="1"/>
    <row r="22560" customFormat="1"/>
    <row r="22561" customFormat="1"/>
    <row r="22562" customFormat="1"/>
    <row r="22563" customFormat="1"/>
    <row r="22564" customFormat="1"/>
    <row r="22565" customFormat="1"/>
    <row r="22566" customFormat="1"/>
    <row r="22567" customFormat="1"/>
    <row r="22568" customFormat="1"/>
    <row r="22569" customFormat="1"/>
    <row r="22570" customFormat="1"/>
    <row r="22571" customFormat="1"/>
    <row r="22572" customFormat="1"/>
    <row r="22573" customFormat="1"/>
    <row r="22574" customFormat="1"/>
    <row r="22575" customFormat="1"/>
    <row r="22576" customFormat="1"/>
    <row r="22577" customFormat="1"/>
    <row r="22578" customFormat="1"/>
    <row r="22579" customFormat="1"/>
    <row r="22580" customFormat="1"/>
    <row r="22581" customFormat="1"/>
    <row r="22582" customFormat="1"/>
    <row r="22583" customFormat="1"/>
    <row r="22584" customFormat="1"/>
    <row r="22585" customFormat="1"/>
    <row r="22586" customFormat="1"/>
    <row r="22587" customFormat="1"/>
    <row r="22588" customFormat="1"/>
    <row r="22589" customFormat="1"/>
    <row r="22590" customFormat="1"/>
    <row r="22591" customFormat="1"/>
    <row r="22592" customFormat="1"/>
    <row r="22593" customFormat="1"/>
    <row r="22594" customFormat="1"/>
    <row r="22595" customFormat="1"/>
    <row r="22596" customFormat="1"/>
    <row r="22597" customFormat="1"/>
    <row r="22598" customFormat="1"/>
    <row r="22599" customFormat="1"/>
    <row r="22600" customFormat="1"/>
    <row r="22601" customFormat="1"/>
    <row r="22602" customFormat="1"/>
    <row r="22603" customFormat="1"/>
    <row r="22604" customFormat="1"/>
    <row r="22605" customFormat="1"/>
    <row r="22606" customFormat="1"/>
    <row r="22607" customFormat="1"/>
    <row r="22608" customFormat="1"/>
    <row r="22609" customFormat="1"/>
    <row r="22610" customFormat="1"/>
    <row r="22611" customFormat="1"/>
    <row r="22612" customFormat="1"/>
    <row r="22613" customFormat="1"/>
    <row r="22614" customFormat="1"/>
    <row r="22615" customFormat="1"/>
    <row r="22616" customFormat="1"/>
    <row r="22617" customFormat="1"/>
    <row r="22618" customFormat="1"/>
    <row r="22619" customFormat="1"/>
    <row r="22620" customFormat="1"/>
    <row r="22621" customFormat="1"/>
    <row r="22622" customFormat="1"/>
    <row r="22623" customFormat="1"/>
    <row r="22624" customFormat="1"/>
    <row r="22625" customFormat="1"/>
    <row r="22626" customFormat="1"/>
    <row r="22627" customFormat="1"/>
    <row r="22628" customFormat="1"/>
    <row r="22629" customFormat="1"/>
    <row r="22630" customFormat="1"/>
    <row r="22631" customFormat="1"/>
    <row r="22632" customFormat="1"/>
    <row r="22633" customFormat="1"/>
    <row r="22634" customFormat="1"/>
    <row r="22635" customFormat="1"/>
    <row r="22636" customFormat="1"/>
    <row r="22637" customFormat="1"/>
    <row r="22638" customFormat="1"/>
    <row r="22639" customFormat="1"/>
    <row r="22640" customFormat="1"/>
    <row r="22641" customFormat="1"/>
    <row r="22642" customFormat="1"/>
    <row r="22643" customFormat="1"/>
    <row r="22644" customFormat="1"/>
    <row r="22645" customFormat="1"/>
    <row r="22646" customFormat="1"/>
    <row r="22647" customFormat="1"/>
    <row r="22648" customFormat="1"/>
    <row r="22649" customFormat="1"/>
    <row r="22650" customFormat="1"/>
    <row r="22651" customFormat="1"/>
    <row r="22652" customFormat="1"/>
    <row r="22653" customFormat="1"/>
    <row r="22654" customFormat="1"/>
    <row r="22655" customFormat="1"/>
    <row r="22656" customFormat="1"/>
    <row r="22657" customFormat="1"/>
    <row r="22658" customFormat="1"/>
    <row r="22659" customFormat="1"/>
    <row r="22660" customFormat="1"/>
    <row r="22661" customFormat="1"/>
    <row r="22662" customFormat="1"/>
    <row r="22663" customFormat="1"/>
    <row r="22664" customFormat="1"/>
    <row r="22665" customFormat="1"/>
    <row r="22666" customFormat="1"/>
    <row r="22667" customFormat="1"/>
    <row r="22668" customFormat="1"/>
    <row r="22669" customFormat="1"/>
    <row r="22670" customFormat="1"/>
    <row r="22671" customFormat="1"/>
    <row r="22672" customFormat="1"/>
    <row r="22673" customFormat="1"/>
    <row r="22674" customFormat="1"/>
    <row r="22675" customFormat="1"/>
    <row r="22676" customFormat="1"/>
    <row r="22677" customFormat="1"/>
    <row r="22678" customFormat="1"/>
    <row r="22679" customFormat="1"/>
    <row r="22680" customFormat="1"/>
    <row r="22681" customFormat="1"/>
    <row r="22682" customFormat="1"/>
    <row r="22683" customFormat="1"/>
    <row r="22684" customFormat="1"/>
    <row r="22685" customFormat="1"/>
    <row r="22686" customFormat="1"/>
    <row r="22687" customFormat="1"/>
    <row r="22688" customFormat="1"/>
    <row r="22689" customFormat="1"/>
    <row r="22690" customFormat="1"/>
    <row r="22691" customFormat="1"/>
    <row r="22692" customFormat="1"/>
    <row r="22693" customFormat="1"/>
    <row r="22694" customFormat="1"/>
    <row r="22695" customFormat="1"/>
    <row r="22696" customFormat="1"/>
    <row r="22697" customFormat="1"/>
    <row r="22698" customFormat="1"/>
    <row r="22699" customFormat="1"/>
    <row r="22700" customFormat="1"/>
    <row r="22701" customFormat="1"/>
    <row r="22702" customFormat="1"/>
    <row r="22703" customFormat="1"/>
    <row r="22704" customFormat="1"/>
    <row r="22705" customFormat="1"/>
    <row r="22706" customFormat="1"/>
    <row r="22707" customFormat="1"/>
    <row r="22708" customFormat="1"/>
    <row r="22709" customFormat="1"/>
    <row r="22710" customFormat="1"/>
    <row r="22711" customFormat="1"/>
    <row r="22712" customFormat="1"/>
    <row r="22713" customFormat="1"/>
    <row r="22714" customFormat="1"/>
    <row r="22715" customFormat="1"/>
    <row r="22716" customFormat="1"/>
    <row r="22717" customFormat="1"/>
    <row r="22718" customFormat="1"/>
    <row r="22719" customFormat="1"/>
    <row r="22720" customFormat="1"/>
    <row r="22721" customFormat="1"/>
    <row r="22722" customFormat="1"/>
    <row r="22723" customFormat="1"/>
    <row r="22724" customFormat="1"/>
    <row r="22725" customFormat="1"/>
    <row r="22726" customFormat="1"/>
    <row r="22727" customFormat="1"/>
    <row r="22728" customFormat="1"/>
    <row r="22729" customFormat="1"/>
    <row r="22730" customFormat="1"/>
    <row r="22731" customFormat="1"/>
    <row r="22732" customFormat="1"/>
    <row r="22733" customFormat="1"/>
    <row r="22734" customFormat="1"/>
    <row r="22735" customFormat="1"/>
    <row r="22736" customFormat="1"/>
    <row r="22737" customFormat="1"/>
    <row r="22738" customFormat="1"/>
    <row r="22739" customFormat="1"/>
    <row r="22740" customFormat="1"/>
    <row r="22741" customFormat="1"/>
    <row r="22742" customFormat="1"/>
    <row r="22743" customFormat="1"/>
    <row r="22744" customFormat="1"/>
    <row r="22745" customFormat="1"/>
    <row r="22746" customFormat="1"/>
    <row r="22747" customFormat="1"/>
    <row r="22748" customFormat="1"/>
    <row r="22749" customFormat="1"/>
    <row r="22750" customFormat="1"/>
    <row r="22751" customFormat="1"/>
    <row r="22752" customFormat="1"/>
    <row r="22753" customFormat="1"/>
    <row r="22754" customFormat="1"/>
    <row r="22755" customFormat="1"/>
    <row r="22756" customFormat="1"/>
    <row r="22757" customFormat="1"/>
    <row r="22758" customFormat="1"/>
    <row r="22759" customFormat="1"/>
    <row r="22760" customFormat="1"/>
    <row r="22761" customFormat="1"/>
    <row r="22762" customFormat="1"/>
    <row r="22763" customFormat="1"/>
    <row r="22764" customFormat="1"/>
    <row r="22765" customFormat="1"/>
    <row r="22766" customFormat="1"/>
    <row r="22767" customFormat="1"/>
    <row r="22768" customFormat="1"/>
    <row r="22769" customFormat="1"/>
    <row r="22770" customFormat="1"/>
    <row r="22771" customFormat="1"/>
    <row r="22772" customFormat="1"/>
    <row r="22773" customFormat="1"/>
    <row r="22774" customFormat="1"/>
    <row r="22775" customFormat="1"/>
    <row r="22776" customFormat="1"/>
    <row r="22777" customFormat="1"/>
    <row r="22778" customFormat="1"/>
    <row r="22779" customFormat="1"/>
    <row r="22780" customFormat="1"/>
    <row r="22781" customFormat="1"/>
    <row r="22782" customFormat="1"/>
    <row r="22783" customFormat="1"/>
    <row r="22784" customFormat="1"/>
    <row r="22785" customFormat="1"/>
    <row r="22786" customFormat="1"/>
    <row r="22787" customFormat="1"/>
    <row r="22788" customFormat="1"/>
    <row r="22789" customFormat="1"/>
    <row r="22790" customFormat="1"/>
    <row r="22791" customFormat="1"/>
    <row r="22792" customFormat="1"/>
    <row r="22793" customFormat="1"/>
    <row r="22794" customFormat="1"/>
    <row r="22795" customFormat="1"/>
    <row r="22796" customFormat="1"/>
    <row r="22797" customFormat="1"/>
    <row r="22798" customFormat="1"/>
    <row r="22799" customFormat="1"/>
    <row r="22800" customFormat="1"/>
    <row r="22801" customFormat="1"/>
    <row r="22802" customFormat="1"/>
    <row r="22803" customFormat="1"/>
    <row r="22804" customFormat="1"/>
    <row r="22805" customFormat="1"/>
    <row r="22806" customFormat="1"/>
    <row r="22807" customFormat="1"/>
    <row r="22808" customFormat="1"/>
    <row r="22809" customFormat="1"/>
    <row r="22810" customFormat="1"/>
    <row r="22811" customFormat="1"/>
    <row r="22812" customFormat="1"/>
    <row r="22813" customFormat="1"/>
    <row r="22814" customFormat="1"/>
    <row r="22815" customFormat="1"/>
    <row r="22816" customFormat="1"/>
    <row r="22817" customFormat="1"/>
    <row r="22818" customFormat="1"/>
    <row r="22819" customFormat="1"/>
    <row r="22820" customFormat="1"/>
    <row r="22821" customFormat="1"/>
    <row r="22822" customFormat="1"/>
    <row r="22823" customFormat="1"/>
    <row r="22824" customFormat="1"/>
    <row r="22825" customFormat="1"/>
    <row r="22826" customFormat="1"/>
    <row r="22827" customFormat="1"/>
    <row r="22828" customFormat="1"/>
    <row r="22829" customFormat="1"/>
    <row r="22830" customFormat="1"/>
    <row r="22831" customFormat="1"/>
    <row r="22832" customFormat="1"/>
    <row r="22833" customFormat="1"/>
    <row r="22834" customFormat="1"/>
    <row r="22835" customFormat="1"/>
    <row r="22836" customFormat="1"/>
    <row r="22837" customFormat="1"/>
    <row r="22838" customFormat="1"/>
    <row r="22839" customFormat="1"/>
    <row r="22840" customFormat="1"/>
    <row r="22841" customFormat="1"/>
    <row r="22842" customFormat="1"/>
    <row r="22843" customFormat="1"/>
    <row r="22844" customFormat="1"/>
    <row r="22845" customFormat="1"/>
    <row r="22846" customFormat="1"/>
    <row r="22847" customFormat="1"/>
    <row r="22848" customFormat="1"/>
    <row r="22849" customFormat="1"/>
    <row r="22850" customFormat="1"/>
    <row r="22851" customFormat="1"/>
    <row r="22852" customFormat="1"/>
    <row r="22853" customFormat="1"/>
    <row r="22854" customFormat="1"/>
    <row r="22855" customFormat="1"/>
    <row r="22856" customFormat="1"/>
    <row r="22857" customFormat="1"/>
    <row r="22858" customFormat="1"/>
    <row r="22859" customFormat="1"/>
    <row r="22860" customFormat="1"/>
    <row r="22861" customFormat="1"/>
    <row r="22862" customFormat="1"/>
    <row r="22863" customFormat="1"/>
    <row r="22864" customFormat="1"/>
    <row r="22865" customFormat="1"/>
    <row r="22866" customFormat="1"/>
    <row r="22867" customFormat="1"/>
    <row r="22868" customFormat="1"/>
    <row r="22869" customFormat="1"/>
    <row r="22870" customFormat="1"/>
    <row r="22871" customFormat="1"/>
    <row r="22872" customFormat="1"/>
    <row r="22873" customFormat="1"/>
    <row r="22874" customFormat="1"/>
    <row r="22875" customFormat="1"/>
    <row r="22876" customFormat="1"/>
    <row r="22877" customFormat="1"/>
    <row r="22878" customFormat="1"/>
    <row r="22879" customFormat="1"/>
    <row r="22880" customFormat="1"/>
    <row r="22881" customFormat="1"/>
    <row r="22882" customFormat="1"/>
    <row r="22883" customFormat="1"/>
    <row r="22884" customFormat="1"/>
    <row r="22885" customFormat="1"/>
    <row r="22886" customFormat="1"/>
    <row r="22887" customFormat="1"/>
    <row r="22888" customFormat="1"/>
    <row r="22889" customFormat="1"/>
    <row r="22890" customFormat="1"/>
    <row r="22891" customFormat="1"/>
    <row r="22892" customFormat="1"/>
    <row r="22893" customFormat="1"/>
    <row r="22894" customFormat="1"/>
    <row r="22895" customFormat="1"/>
    <row r="22896" customFormat="1"/>
    <row r="22897" customFormat="1"/>
    <row r="22898" customFormat="1"/>
    <row r="22899" customFormat="1"/>
    <row r="22900" customFormat="1"/>
    <row r="22901" customFormat="1"/>
    <row r="22902" customFormat="1"/>
    <row r="22903" customFormat="1"/>
    <row r="22904" customFormat="1"/>
    <row r="22905" customFormat="1"/>
    <row r="22906" customFormat="1"/>
    <row r="22907" customFormat="1"/>
    <row r="22908" customFormat="1"/>
    <row r="22909" customFormat="1"/>
    <row r="22910" customFormat="1"/>
    <row r="22911" customFormat="1"/>
    <row r="22912" customFormat="1"/>
    <row r="22913" customFormat="1"/>
    <row r="22914" customFormat="1"/>
    <row r="22915" customFormat="1"/>
    <row r="22916" customFormat="1"/>
    <row r="22917" customFormat="1"/>
    <row r="22918" customFormat="1"/>
    <row r="22919" customFormat="1"/>
    <row r="22920" customFormat="1"/>
    <row r="22921" customFormat="1"/>
    <row r="22922" customFormat="1"/>
    <row r="22923" customFormat="1"/>
    <row r="22924" customFormat="1"/>
    <row r="22925" customFormat="1"/>
    <row r="22926" customFormat="1"/>
    <row r="22927" customFormat="1"/>
    <row r="22928" customFormat="1"/>
    <row r="22929" customFormat="1"/>
    <row r="22930" customFormat="1"/>
    <row r="22931" customFormat="1"/>
    <row r="22932" customFormat="1"/>
    <row r="22933" customFormat="1"/>
    <row r="22934" customFormat="1"/>
    <row r="22935" customFormat="1"/>
    <row r="22936" customFormat="1"/>
    <row r="22937" customFormat="1"/>
    <row r="22938" customFormat="1"/>
    <row r="22939" customFormat="1"/>
    <row r="22940" customFormat="1"/>
    <row r="22941" customFormat="1"/>
    <row r="22942" customFormat="1"/>
    <row r="22943" customFormat="1"/>
    <row r="22944" customFormat="1"/>
    <row r="22945" customFormat="1"/>
    <row r="22946" customFormat="1"/>
    <row r="22947" customFormat="1"/>
    <row r="22948" customFormat="1"/>
    <row r="22949" customFormat="1"/>
    <row r="22950" customFormat="1"/>
    <row r="22951" customFormat="1"/>
    <row r="22952" customFormat="1"/>
    <row r="22953" customFormat="1"/>
    <row r="22954" customFormat="1"/>
    <row r="22955" customFormat="1"/>
    <row r="22956" customFormat="1"/>
    <row r="22957" customFormat="1"/>
    <row r="22958" customFormat="1"/>
    <row r="22959" customFormat="1"/>
    <row r="22960" customFormat="1"/>
    <row r="22961" customFormat="1"/>
    <row r="22962" customFormat="1"/>
    <row r="22963" customFormat="1"/>
    <row r="22964" customFormat="1"/>
    <row r="22965" customFormat="1"/>
    <row r="22966" customFormat="1"/>
    <row r="22967" customFormat="1"/>
    <row r="22968" customFormat="1"/>
    <row r="22969" customFormat="1"/>
    <row r="22970" customFormat="1"/>
    <row r="22971" customFormat="1"/>
    <row r="22972" customFormat="1"/>
    <row r="22973" customFormat="1"/>
    <row r="22974" customFormat="1"/>
    <row r="22975" customFormat="1"/>
    <row r="22976" customFormat="1"/>
    <row r="22977" customFormat="1"/>
    <row r="22978" customFormat="1"/>
    <row r="22979" customFormat="1"/>
    <row r="22980" customFormat="1"/>
    <row r="22981" customFormat="1"/>
    <row r="22982" customFormat="1"/>
    <row r="22983" customFormat="1"/>
    <row r="22984" customFormat="1"/>
    <row r="22985" customFormat="1"/>
    <row r="22986" customFormat="1"/>
    <row r="22987" customFormat="1"/>
    <row r="22988" customFormat="1"/>
    <row r="22989" customFormat="1"/>
    <row r="22990" customFormat="1"/>
    <row r="22991" customFormat="1"/>
    <row r="22992" customFormat="1"/>
    <row r="22993" customFormat="1"/>
    <row r="22994" customFormat="1"/>
    <row r="22995" customFormat="1"/>
    <row r="22996" customFormat="1"/>
    <row r="22997" customFormat="1"/>
    <row r="22998" customFormat="1"/>
    <row r="22999" customFormat="1"/>
    <row r="23000" customFormat="1"/>
    <row r="23001" customFormat="1"/>
    <row r="23002" customFormat="1"/>
    <row r="23003" customFormat="1"/>
    <row r="23004" customFormat="1"/>
    <row r="23005" customFormat="1"/>
    <row r="23006" customFormat="1"/>
    <row r="23007" customFormat="1"/>
    <row r="23008" customFormat="1"/>
    <row r="23009" customFormat="1"/>
    <row r="23010" customFormat="1"/>
    <row r="23011" customFormat="1"/>
    <row r="23012" customFormat="1"/>
    <row r="23013" customFormat="1"/>
    <row r="23014" customFormat="1"/>
    <row r="23015" customFormat="1"/>
    <row r="23016" customFormat="1"/>
    <row r="23017" customFormat="1"/>
    <row r="23018" customFormat="1"/>
    <row r="23019" customFormat="1"/>
    <row r="23020" customFormat="1"/>
    <row r="23021" customFormat="1"/>
    <row r="23022" customFormat="1"/>
    <row r="23023" customFormat="1"/>
    <row r="23024" customFormat="1"/>
    <row r="23025" customFormat="1"/>
    <row r="23026" customFormat="1"/>
    <row r="23027" customFormat="1"/>
    <row r="23028" customFormat="1"/>
    <row r="23029" customFormat="1"/>
    <row r="23030" customFormat="1"/>
    <row r="23031" customFormat="1"/>
    <row r="23032" customFormat="1"/>
    <row r="23033" customFormat="1"/>
    <row r="23034" customFormat="1"/>
    <row r="23035" customFormat="1"/>
    <row r="23036" customFormat="1"/>
    <row r="23037" customFormat="1"/>
    <row r="23038" customFormat="1"/>
    <row r="23039" customFormat="1"/>
    <row r="23040" customFormat="1"/>
    <row r="23041" customFormat="1"/>
    <row r="23042" customFormat="1"/>
    <row r="23043" customFormat="1"/>
    <row r="23044" customFormat="1"/>
    <row r="23045" customFormat="1"/>
    <row r="23046" customFormat="1"/>
    <row r="23047" customFormat="1"/>
    <row r="23048" customFormat="1"/>
    <row r="23049" customFormat="1"/>
    <row r="23050" customFormat="1"/>
    <row r="23051" customFormat="1"/>
    <row r="23052" customFormat="1"/>
    <row r="23053" customFormat="1"/>
    <row r="23054" customFormat="1"/>
    <row r="23055" customFormat="1"/>
    <row r="23056" customFormat="1"/>
    <row r="23057" customFormat="1"/>
    <row r="23058" customFormat="1"/>
    <row r="23059" customFormat="1"/>
    <row r="23060" customFormat="1"/>
    <row r="23061" customFormat="1"/>
    <row r="23062" customFormat="1"/>
    <row r="23063" customFormat="1"/>
    <row r="23064" customFormat="1"/>
    <row r="23065" customFormat="1"/>
    <row r="23066" customFormat="1"/>
    <row r="23067" customFormat="1"/>
    <row r="23068" customFormat="1"/>
    <row r="23069" customFormat="1"/>
    <row r="23070" customFormat="1"/>
    <row r="23071" customFormat="1"/>
    <row r="23072" customFormat="1"/>
    <row r="23073" customFormat="1"/>
    <row r="23074" customFormat="1"/>
    <row r="23075" customFormat="1"/>
    <row r="23076" customFormat="1"/>
    <row r="23077" customFormat="1"/>
    <row r="23078" customFormat="1"/>
    <row r="23079" customFormat="1"/>
    <row r="23080" customFormat="1"/>
    <row r="23081" customFormat="1"/>
    <row r="23082" customFormat="1"/>
    <row r="23083" customFormat="1"/>
    <row r="23084" customFormat="1"/>
    <row r="23085" customFormat="1"/>
    <row r="23086" customFormat="1"/>
    <row r="23087" customFormat="1"/>
    <row r="23088" customFormat="1"/>
    <row r="23089" customFormat="1"/>
    <row r="23090" customFormat="1"/>
    <row r="23091" customFormat="1"/>
    <row r="23092" customFormat="1"/>
    <row r="23093" customFormat="1"/>
    <row r="23094" customFormat="1"/>
    <row r="23095" customFormat="1"/>
    <row r="23096" customFormat="1"/>
    <row r="23097" customFormat="1"/>
    <row r="23098" customFormat="1"/>
    <row r="23099" customFormat="1"/>
    <row r="23100" customFormat="1"/>
    <row r="23101" customFormat="1"/>
    <row r="23102" customFormat="1"/>
    <row r="23103" customFormat="1"/>
    <row r="23104" customFormat="1"/>
    <row r="23105" customFormat="1"/>
    <row r="23106" customFormat="1"/>
    <row r="23107" customFormat="1"/>
    <row r="23108" customFormat="1"/>
    <row r="23109" customFormat="1"/>
    <row r="23110" customFormat="1"/>
    <row r="23111" customFormat="1"/>
    <row r="23112" customFormat="1"/>
    <row r="23113" customFormat="1"/>
    <row r="23114" customFormat="1"/>
    <row r="23115" customFormat="1"/>
    <row r="23116" customFormat="1"/>
    <row r="23117" customFormat="1"/>
    <row r="23118" customFormat="1"/>
    <row r="23119" customFormat="1"/>
    <row r="23120" customFormat="1"/>
    <row r="23121" customFormat="1"/>
    <row r="23122" customFormat="1"/>
    <row r="23123" customFormat="1"/>
    <row r="23124" customFormat="1"/>
    <row r="23125" customFormat="1"/>
    <row r="23126" customFormat="1"/>
    <row r="23127" customFormat="1"/>
    <row r="23128" customFormat="1"/>
    <row r="23129" customFormat="1"/>
    <row r="23130" customFormat="1"/>
    <row r="23131" customFormat="1"/>
    <row r="23132" customFormat="1"/>
    <row r="23133" customFormat="1"/>
    <row r="23134" customFormat="1"/>
    <row r="23135" customFormat="1"/>
    <row r="23136" customFormat="1"/>
    <row r="23137" customFormat="1"/>
    <row r="23138" customFormat="1"/>
    <row r="23139" customFormat="1"/>
    <row r="23140" customFormat="1"/>
    <row r="23141" customFormat="1"/>
    <row r="23142" customFormat="1"/>
    <row r="23143" customFormat="1"/>
    <row r="23144" customFormat="1"/>
    <row r="23145" customFormat="1"/>
    <row r="23146" customFormat="1"/>
    <row r="23147" customFormat="1"/>
    <row r="23148" customFormat="1"/>
    <row r="23149" customFormat="1"/>
    <row r="23150" customFormat="1"/>
    <row r="23151" customFormat="1"/>
    <row r="23152" customFormat="1"/>
    <row r="23153" customFormat="1"/>
    <row r="23154" customFormat="1"/>
    <row r="23155" customFormat="1"/>
    <row r="23156" customFormat="1"/>
    <row r="23157" customFormat="1"/>
    <row r="23158" customFormat="1"/>
    <row r="23159" customFormat="1"/>
    <row r="23160" customFormat="1"/>
    <row r="23161" customFormat="1"/>
    <row r="23162" customFormat="1"/>
    <row r="23163" customFormat="1"/>
    <row r="23164" customFormat="1"/>
    <row r="23165" customFormat="1"/>
    <row r="23166" customFormat="1"/>
    <row r="23167" customFormat="1"/>
    <row r="23168" customFormat="1"/>
    <row r="23169" customFormat="1"/>
    <row r="23170" customFormat="1"/>
    <row r="23171" customFormat="1"/>
    <row r="23172" customFormat="1"/>
    <row r="23173" customFormat="1"/>
    <row r="23174" customFormat="1"/>
    <row r="23175" customFormat="1"/>
    <row r="23176" customFormat="1"/>
    <row r="23177" customFormat="1"/>
    <row r="23178" customFormat="1"/>
    <row r="23179" customFormat="1"/>
    <row r="23180" customFormat="1"/>
    <row r="23181" customFormat="1"/>
    <row r="23182" customFormat="1"/>
    <row r="23183" customFormat="1"/>
    <row r="23184" customFormat="1"/>
    <row r="23185" customFormat="1"/>
    <row r="23186" customFormat="1"/>
    <row r="23187" customFormat="1"/>
    <row r="23188" customFormat="1"/>
    <row r="23189" customFormat="1"/>
    <row r="23190" customFormat="1"/>
    <row r="23191" customFormat="1"/>
    <row r="23192" customFormat="1"/>
    <row r="23193" customFormat="1"/>
    <row r="23194" customFormat="1"/>
    <row r="23195" customFormat="1"/>
    <row r="23196" customFormat="1"/>
    <row r="23197" customFormat="1"/>
    <row r="23198" customFormat="1"/>
    <row r="23199" customFormat="1"/>
    <row r="23200" customFormat="1"/>
    <row r="23201" customFormat="1"/>
    <row r="23202" customFormat="1"/>
    <row r="23203" customFormat="1"/>
    <row r="23204" customFormat="1"/>
    <row r="23205" customFormat="1"/>
    <row r="23206" customFormat="1"/>
    <row r="23207" customFormat="1"/>
    <row r="23208" customFormat="1"/>
    <row r="23209" customFormat="1"/>
    <row r="23210" customFormat="1"/>
    <row r="23211" customFormat="1"/>
    <row r="23212" customFormat="1"/>
    <row r="23213" customFormat="1"/>
    <row r="23214" customFormat="1"/>
    <row r="23215" customFormat="1"/>
    <row r="23216" customFormat="1"/>
    <row r="23217" customFormat="1"/>
    <row r="23218" customFormat="1"/>
    <row r="23219" customFormat="1"/>
    <row r="23220" customFormat="1"/>
    <row r="23221" customFormat="1"/>
    <row r="23222" customFormat="1"/>
    <row r="23223" customFormat="1"/>
    <row r="23224" customFormat="1"/>
    <row r="23225" customFormat="1"/>
    <row r="23226" customFormat="1"/>
    <row r="23227" customFormat="1"/>
    <row r="23228" customFormat="1"/>
    <row r="23229" customFormat="1"/>
    <row r="23230" customFormat="1"/>
    <row r="23231" customFormat="1"/>
    <row r="23232" customFormat="1"/>
    <row r="23233" customFormat="1"/>
    <row r="23234" customFormat="1"/>
    <row r="23235" customFormat="1"/>
    <row r="23236" customFormat="1"/>
    <row r="23237" customFormat="1"/>
    <row r="23238" customFormat="1"/>
    <row r="23239" customFormat="1"/>
    <row r="23240" customFormat="1"/>
    <row r="23241" customFormat="1"/>
    <row r="23242" customFormat="1"/>
    <row r="23243" customFormat="1"/>
    <row r="23244" customFormat="1"/>
    <row r="23245" customFormat="1"/>
    <row r="23246" customFormat="1"/>
    <row r="23247" customFormat="1"/>
    <row r="23248" customFormat="1"/>
    <row r="23249" customFormat="1"/>
    <row r="23250" customFormat="1"/>
    <row r="23251" customFormat="1"/>
    <row r="23252" customFormat="1"/>
    <row r="23253" customFormat="1"/>
    <row r="23254" customFormat="1"/>
    <row r="23255" customFormat="1"/>
    <row r="23256" customFormat="1"/>
    <row r="23257" customFormat="1"/>
    <row r="23258" customFormat="1"/>
    <row r="23259" customFormat="1"/>
    <row r="23260" customFormat="1"/>
    <row r="23261" customFormat="1"/>
    <row r="23262" customFormat="1"/>
    <row r="23263" customFormat="1"/>
    <row r="23264" customFormat="1"/>
    <row r="23265" customFormat="1"/>
    <row r="23266" customFormat="1"/>
    <row r="23267" customFormat="1"/>
    <row r="23268" customFormat="1"/>
    <row r="23269" customFormat="1"/>
    <row r="23270" customFormat="1"/>
    <row r="23271" customFormat="1"/>
    <row r="23272" customFormat="1"/>
    <row r="23273" customFormat="1"/>
    <row r="23274" customFormat="1"/>
    <row r="23275" customFormat="1"/>
    <row r="23276" customFormat="1"/>
    <row r="23277" customFormat="1"/>
    <row r="23278" customFormat="1"/>
    <row r="23279" customFormat="1"/>
    <row r="23280" customFormat="1"/>
    <row r="23281" customFormat="1"/>
    <row r="23282" customFormat="1"/>
    <row r="23283" customFormat="1"/>
    <row r="23284" customFormat="1"/>
    <row r="23285" customFormat="1"/>
    <row r="23286" customFormat="1"/>
    <row r="23287" customFormat="1"/>
    <row r="23288" customFormat="1"/>
    <row r="23289" customFormat="1"/>
    <row r="23290" customFormat="1"/>
    <row r="23291" customFormat="1"/>
    <row r="23292" customFormat="1"/>
    <row r="23293" customFormat="1"/>
    <row r="23294" customFormat="1"/>
    <row r="23295" customFormat="1"/>
    <row r="23296" customFormat="1"/>
    <row r="23297" customFormat="1"/>
    <row r="23298" customFormat="1"/>
    <row r="23299" customFormat="1"/>
    <row r="23300" customFormat="1"/>
    <row r="23301" customFormat="1"/>
    <row r="23302" customFormat="1"/>
    <row r="23303" customFormat="1"/>
    <row r="23304" customFormat="1"/>
    <row r="23305" customFormat="1"/>
    <row r="23306" customFormat="1"/>
    <row r="23307" customFormat="1"/>
    <row r="23308" customFormat="1"/>
    <row r="23309" customFormat="1"/>
    <row r="23310" customFormat="1"/>
    <row r="23311" customFormat="1"/>
    <row r="23312" customFormat="1"/>
    <row r="23313" customFormat="1"/>
    <row r="23314" customFormat="1"/>
    <row r="23315" customFormat="1"/>
    <row r="23316" customFormat="1"/>
    <row r="23317" customFormat="1"/>
    <row r="23318" customFormat="1"/>
    <row r="23319" customFormat="1"/>
    <row r="23320" customFormat="1"/>
    <row r="23321" customFormat="1"/>
    <row r="23322" customFormat="1"/>
    <row r="23323" customFormat="1"/>
    <row r="23324" customFormat="1"/>
    <row r="23325" customFormat="1"/>
    <row r="23326" customFormat="1"/>
    <row r="23327" customFormat="1"/>
    <row r="23328" customFormat="1"/>
    <row r="23329" customFormat="1"/>
    <row r="23330" customFormat="1"/>
    <row r="23331" customFormat="1"/>
    <row r="23332" customFormat="1"/>
    <row r="23333" customFormat="1"/>
    <row r="23334" customFormat="1"/>
    <row r="23335" customFormat="1"/>
    <row r="23336" customFormat="1"/>
    <row r="23337" customFormat="1"/>
    <row r="23338" customFormat="1"/>
    <row r="23339" customFormat="1"/>
    <row r="23340" customFormat="1"/>
    <row r="23341" customFormat="1"/>
    <row r="23342" customFormat="1"/>
    <row r="23343" customFormat="1"/>
    <row r="23344" customFormat="1"/>
    <row r="23345" customFormat="1"/>
    <row r="23346" customFormat="1"/>
    <row r="23347" customFormat="1"/>
    <row r="23348" customFormat="1"/>
    <row r="23349" customFormat="1"/>
    <row r="23350" customFormat="1"/>
    <row r="23351" customFormat="1"/>
    <row r="23352" customFormat="1"/>
    <row r="23353" customFormat="1"/>
    <row r="23354" customFormat="1"/>
    <row r="23355" customFormat="1"/>
    <row r="23356" customFormat="1"/>
    <row r="23357" customFormat="1"/>
    <row r="23358" customFormat="1"/>
    <row r="23359" customFormat="1"/>
    <row r="23360" customFormat="1"/>
    <row r="23361" customFormat="1"/>
    <row r="23362" customFormat="1"/>
    <row r="23363" customFormat="1"/>
    <row r="23364" customFormat="1"/>
    <row r="23365" customFormat="1"/>
    <row r="23366" customFormat="1"/>
    <row r="23367" customFormat="1"/>
    <row r="23368" customFormat="1"/>
    <row r="23369" customFormat="1"/>
    <row r="23370" customFormat="1"/>
    <row r="23371" customFormat="1"/>
    <row r="23372" customFormat="1"/>
    <row r="23373" customFormat="1"/>
    <row r="23374" customFormat="1"/>
    <row r="23375" customFormat="1"/>
    <row r="23376" customFormat="1"/>
    <row r="23377" customFormat="1"/>
    <row r="23378" customFormat="1"/>
    <row r="23379" customFormat="1"/>
    <row r="23380" customFormat="1"/>
    <row r="23381" customFormat="1"/>
    <row r="23382" customFormat="1"/>
    <row r="23383" customFormat="1"/>
    <row r="23384" customFormat="1"/>
    <row r="23385" customFormat="1"/>
    <row r="23386" customFormat="1"/>
    <row r="23387" customFormat="1"/>
    <row r="23388" customFormat="1"/>
    <row r="23389" customFormat="1"/>
    <row r="23390" customFormat="1"/>
    <row r="23391" customFormat="1"/>
    <row r="23392" customFormat="1"/>
    <row r="23393" customFormat="1"/>
    <row r="23394" customFormat="1"/>
    <row r="23395" customFormat="1"/>
    <row r="23396" customFormat="1"/>
    <row r="23397" customFormat="1"/>
    <row r="23398" customFormat="1"/>
    <row r="23399" customFormat="1"/>
    <row r="23400" customFormat="1"/>
    <row r="23401" customFormat="1"/>
    <row r="23402" customFormat="1"/>
    <row r="23403" customFormat="1"/>
    <row r="23404" customFormat="1"/>
    <row r="23405" customFormat="1"/>
    <row r="23406" customFormat="1"/>
    <row r="23407" customFormat="1"/>
    <row r="23408" customFormat="1"/>
    <row r="23409" customFormat="1"/>
    <row r="23410" customFormat="1"/>
    <row r="23411" customFormat="1"/>
    <row r="23412" customFormat="1"/>
    <row r="23413" customFormat="1"/>
    <row r="23414" customFormat="1"/>
    <row r="23415" customFormat="1"/>
    <row r="23416" customFormat="1"/>
    <row r="23417" customFormat="1"/>
    <row r="23418" customFormat="1"/>
    <row r="23419" customFormat="1"/>
    <row r="23420" customFormat="1"/>
    <row r="23421" customFormat="1"/>
    <row r="23422" customFormat="1"/>
    <row r="23423" customFormat="1"/>
    <row r="23424" customFormat="1"/>
    <row r="23425" customFormat="1"/>
    <row r="23426" customFormat="1"/>
    <row r="23427" customFormat="1"/>
    <row r="23428" customFormat="1"/>
    <row r="23429" customFormat="1"/>
    <row r="23430" customFormat="1"/>
    <row r="23431" customFormat="1"/>
    <row r="23432" customFormat="1"/>
    <row r="23433" customFormat="1"/>
    <row r="23434" customFormat="1"/>
    <row r="23435" customFormat="1"/>
    <row r="23436" customFormat="1"/>
    <row r="23437" customFormat="1"/>
    <row r="23438" customFormat="1"/>
    <row r="23439" customFormat="1"/>
    <row r="23440" customFormat="1"/>
    <row r="23441" customFormat="1"/>
    <row r="23442" customFormat="1"/>
    <row r="23443" customFormat="1"/>
    <row r="23444" customFormat="1"/>
    <row r="23445" customFormat="1"/>
    <row r="23446" customFormat="1"/>
    <row r="23447" customFormat="1"/>
    <row r="23448" customFormat="1"/>
    <row r="23449" customFormat="1"/>
    <row r="23450" customFormat="1"/>
    <row r="23451" customFormat="1"/>
    <row r="23452" customFormat="1"/>
    <row r="23453" customFormat="1"/>
    <row r="23454" customFormat="1"/>
    <row r="23455" customFormat="1"/>
    <row r="23456" customFormat="1"/>
    <row r="23457" customFormat="1"/>
    <row r="23458" customFormat="1"/>
    <row r="23459" customFormat="1"/>
    <row r="23460" customFormat="1"/>
    <row r="23461" customFormat="1"/>
    <row r="23462" customFormat="1"/>
    <row r="23463" customFormat="1"/>
    <row r="23464" customFormat="1"/>
    <row r="23465" customFormat="1"/>
    <row r="23466" customFormat="1"/>
    <row r="23467" customFormat="1"/>
    <row r="23468" customFormat="1"/>
    <row r="23469" customFormat="1"/>
    <row r="23470" customFormat="1"/>
    <row r="23471" customFormat="1"/>
    <row r="23472" customFormat="1"/>
    <row r="23473" customFormat="1"/>
    <row r="23474" customFormat="1"/>
    <row r="23475" customFormat="1"/>
    <row r="23476" customFormat="1"/>
    <row r="23477" customFormat="1"/>
    <row r="23478" customFormat="1"/>
    <row r="23479" customFormat="1"/>
    <row r="23480" customFormat="1"/>
    <row r="23481" customFormat="1"/>
    <row r="23482" customFormat="1"/>
    <row r="23483" customFormat="1"/>
    <row r="23484" customFormat="1"/>
    <row r="23485" customFormat="1"/>
    <row r="23486" customFormat="1"/>
    <row r="23487" customFormat="1"/>
    <row r="23488" customFormat="1"/>
    <row r="23489" customFormat="1"/>
    <row r="23490" customFormat="1"/>
    <row r="23491" customFormat="1"/>
    <row r="23492" customFormat="1"/>
    <row r="23493" customFormat="1"/>
    <row r="23494" customFormat="1"/>
    <row r="23495" customFormat="1"/>
    <row r="23496" customFormat="1"/>
    <row r="23497" customFormat="1"/>
    <row r="23498" customFormat="1"/>
    <row r="23499" customFormat="1"/>
    <row r="23500" customFormat="1"/>
    <row r="23501" customFormat="1"/>
    <row r="23502" customFormat="1"/>
    <row r="23503" customFormat="1"/>
    <row r="23504" customFormat="1"/>
    <row r="23505" customFormat="1"/>
    <row r="23506" customFormat="1"/>
    <row r="23507" customFormat="1"/>
    <row r="23508" customFormat="1"/>
    <row r="23509" customFormat="1"/>
    <row r="23510" customFormat="1"/>
    <row r="23511" customFormat="1"/>
    <row r="23512" customFormat="1"/>
    <row r="23513" customFormat="1"/>
    <row r="23514" customFormat="1"/>
    <row r="23515" customFormat="1"/>
    <row r="23516" customFormat="1"/>
    <row r="23517" customFormat="1"/>
    <row r="23518" customFormat="1"/>
    <row r="23519" customFormat="1"/>
    <row r="23520" customFormat="1"/>
    <row r="23521" customFormat="1"/>
    <row r="23522" customFormat="1"/>
    <row r="23523" customFormat="1"/>
    <row r="23524" customFormat="1"/>
    <row r="23525" customFormat="1"/>
    <row r="23526" customFormat="1"/>
    <row r="23527" customFormat="1"/>
    <row r="23528" customFormat="1"/>
    <row r="23529" customFormat="1"/>
    <row r="23530" customFormat="1"/>
    <row r="23531" customFormat="1"/>
    <row r="23532" customFormat="1"/>
    <row r="23533" customFormat="1"/>
    <row r="23534" customFormat="1"/>
    <row r="23535" customFormat="1"/>
    <row r="23536" customFormat="1"/>
    <row r="23537" customFormat="1"/>
    <row r="23538" customFormat="1"/>
    <row r="23539" customFormat="1"/>
    <row r="23540" customFormat="1"/>
    <row r="23541" customFormat="1"/>
    <row r="23542" customFormat="1"/>
    <row r="23543" customFormat="1"/>
    <row r="23544" customFormat="1"/>
    <row r="23545" customFormat="1"/>
    <row r="23546" customFormat="1"/>
    <row r="23547" customFormat="1"/>
    <row r="23548" customFormat="1"/>
    <row r="23549" customFormat="1"/>
    <row r="23550" customFormat="1"/>
    <row r="23551" customFormat="1"/>
    <row r="23552" customFormat="1"/>
    <row r="23553" customFormat="1"/>
    <row r="23554" customFormat="1"/>
    <row r="23555" customFormat="1"/>
    <row r="23556" customFormat="1"/>
    <row r="23557" customFormat="1"/>
    <row r="23558" customFormat="1"/>
    <row r="23559" customFormat="1"/>
    <row r="23560" customFormat="1"/>
    <row r="23561" customFormat="1"/>
    <row r="23562" customFormat="1"/>
    <row r="23563" customFormat="1"/>
    <row r="23564" customFormat="1"/>
    <row r="23565" customFormat="1"/>
    <row r="23566" customFormat="1"/>
    <row r="23567" customFormat="1"/>
    <row r="23568" customFormat="1"/>
    <row r="23569" customFormat="1"/>
    <row r="23570" customFormat="1"/>
    <row r="23571" customFormat="1"/>
    <row r="23572" customFormat="1"/>
    <row r="23573" customFormat="1"/>
    <row r="23574" customFormat="1"/>
    <row r="23575" customFormat="1"/>
    <row r="23576" customFormat="1"/>
    <row r="23577" customFormat="1"/>
    <row r="23578" customFormat="1"/>
    <row r="23579" customFormat="1"/>
    <row r="23580" customFormat="1"/>
    <row r="23581" customFormat="1"/>
    <row r="23582" customFormat="1"/>
    <row r="23583" customFormat="1"/>
    <row r="23584" customFormat="1"/>
    <row r="23585" customFormat="1"/>
    <row r="23586" customFormat="1"/>
    <row r="23587" customFormat="1"/>
    <row r="23588" customFormat="1"/>
    <row r="23589" customFormat="1"/>
    <row r="23590" customFormat="1"/>
    <row r="23591" customFormat="1"/>
    <row r="23592" customFormat="1"/>
    <row r="23593" customFormat="1"/>
    <row r="23594" customFormat="1"/>
    <row r="23595" customFormat="1"/>
    <row r="23596" customFormat="1"/>
    <row r="23597" customFormat="1"/>
    <row r="23598" customFormat="1"/>
    <row r="23599" customFormat="1"/>
    <row r="23600" customFormat="1"/>
    <row r="23601" customFormat="1"/>
    <row r="23602" customFormat="1"/>
    <row r="23603" customFormat="1"/>
    <row r="23604" customFormat="1"/>
    <row r="23605" customFormat="1"/>
    <row r="23606" customFormat="1"/>
    <row r="23607" customFormat="1"/>
    <row r="23608" customFormat="1"/>
    <row r="23609" customFormat="1"/>
    <row r="23610" customFormat="1"/>
    <row r="23611" customFormat="1"/>
    <row r="23612" customFormat="1"/>
    <row r="23613" customFormat="1"/>
    <row r="23614" customFormat="1"/>
    <row r="23615" customFormat="1"/>
    <row r="23616" customFormat="1"/>
    <row r="23617" customFormat="1"/>
    <row r="23618" customFormat="1"/>
    <row r="23619" customFormat="1"/>
    <row r="23620" customFormat="1"/>
    <row r="23621" customFormat="1"/>
    <row r="23622" customFormat="1"/>
    <row r="23623" customFormat="1"/>
    <row r="23624" customFormat="1"/>
    <row r="23625" customFormat="1"/>
    <row r="23626" customFormat="1"/>
    <row r="23627" customFormat="1"/>
    <row r="23628" customFormat="1"/>
    <row r="23629" customFormat="1"/>
    <row r="23630" customFormat="1"/>
    <row r="23631" customFormat="1"/>
    <row r="23632" customFormat="1"/>
    <row r="23633" customFormat="1"/>
    <row r="23634" customFormat="1"/>
    <row r="23635" customFormat="1"/>
    <row r="23636" customFormat="1"/>
    <row r="23637" customFormat="1"/>
    <row r="23638" customFormat="1"/>
    <row r="23639" customFormat="1"/>
    <row r="23640" customFormat="1"/>
    <row r="23641" customFormat="1"/>
    <row r="23642" customFormat="1"/>
    <row r="23643" customFormat="1"/>
    <row r="23644" customFormat="1"/>
    <row r="23645" customFormat="1"/>
    <row r="23646" customFormat="1"/>
    <row r="23647" customFormat="1"/>
    <row r="23648" customFormat="1"/>
    <row r="23649" customFormat="1"/>
    <row r="23650" customFormat="1"/>
    <row r="23651" customFormat="1"/>
    <row r="23652" customFormat="1"/>
    <row r="23653" customFormat="1"/>
    <row r="23654" customFormat="1"/>
    <row r="23655" customFormat="1"/>
    <row r="23656" customFormat="1"/>
    <row r="23657" customFormat="1"/>
    <row r="23658" customFormat="1"/>
    <row r="23659" customFormat="1"/>
    <row r="23660" customFormat="1"/>
    <row r="23661" customFormat="1"/>
    <row r="23662" customFormat="1"/>
    <row r="23663" customFormat="1"/>
    <row r="23664" customFormat="1"/>
    <row r="23665" customFormat="1"/>
    <row r="23666" customFormat="1"/>
    <row r="23667" customFormat="1"/>
    <row r="23668" customFormat="1"/>
    <row r="23669" customFormat="1"/>
    <row r="23670" customFormat="1"/>
    <row r="23671" customFormat="1"/>
    <row r="23672" customFormat="1"/>
    <row r="23673" customFormat="1"/>
    <row r="23674" customFormat="1"/>
    <row r="23675" customFormat="1"/>
    <row r="23676" customFormat="1"/>
    <row r="23677" customFormat="1"/>
    <row r="23678" customFormat="1"/>
    <row r="23679" customFormat="1"/>
    <row r="23680" customFormat="1"/>
    <row r="23681" customFormat="1"/>
    <row r="23682" customFormat="1"/>
    <row r="23683" customFormat="1"/>
    <row r="23684" customFormat="1"/>
    <row r="23685" customFormat="1"/>
    <row r="23686" customFormat="1"/>
    <row r="23687" customFormat="1"/>
    <row r="23688" customFormat="1"/>
    <row r="23689" customFormat="1"/>
    <row r="23690" customFormat="1"/>
    <row r="23691" customFormat="1"/>
    <row r="23692" customFormat="1"/>
    <row r="23693" customFormat="1"/>
    <row r="23694" customFormat="1"/>
    <row r="23695" customFormat="1"/>
    <row r="23696" customFormat="1"/>
    <row r="23697" customFormat="1"/>
    <row r="23698" customFormat="1"/>
    <row r="23699" customFormat="1"/>
    <row r="23700" customFormat="1"/>
    <row r="23701" customFormat="1"/>
    <row r="23702" customFormat="1"/>
    <row r="23703" customFormat="1"/>
    <row r="23704" customFormat="1"/>
    <row r="23705" customFormat="1"/>
    <row r="23706" customFormat="1"/>
    <row r="23707" customFormat="1"/>
    <row r="23708" customFormat="1"/>
    <row r="23709" customFormat="1"/>
    <row r="23710" customFormat="1"/>
    <row r="23711" customFormat="1"/>
    <row r="23712" customFormat="1"/>
    <row r="23713" customFormat="1"/>
    <row r="23714" customFormat="1"/>
    <row r="23715" customFormat="1"/>
    <row r="23716" customFormat="1"/>
    <row r="23717" customFormat="1"/>
    <row r="23718" customFormat="1"/>
    <row r="23719" customFormat="1"/>
    <row r="23720" customFormat="1"/>
    <row r="23721" customFormat="1"/>
    <row r="23722" customFormat="1"/>
    <row r="23723" customFormat="1"/>
    <row r="23724" customFormat="1"/>
    <row r="23725" customFormat="1"/>
    <row r="23726" customFormat="1"/>
    <row r="23727" customFormat="1"/>
    <row r="23728" customFormat="1"/>
    <row r="23729" customFormat="1"/>
    <row r="23730" customFormat="1"/>
    <row r="23731" customFormat="1"/>
    <row r="23732" customFormat="1"/>
    <row r="23733" customFormat="1"/>
    <row r="23734" customFormat="1"/>
    <row r="23735" customFormat="1"/>
    <row r="23736" customFormat="1"/>
    <row r="23737" customFormat="1"/>
    <row r="23738" customFormat="1"/>
    <row r="23739" customFormat="1"/>
    <row r="23740" customFormat="1"/>
    <row r="23741" customFormat="1"/>
    <row r="23742" customFormat="1"/>
    <row r="23743" customFormat="1"/>
    <row r="23744" customFormat="1"/>
    <row r="23745" customFormat="1"/>
    <row r="23746" customFormat="1"/>
    <row r="23747" customFormat="1"/>
    <row r="23748" customFormat="1"/>
    <row r="23749" customFormat="1"/>
    <row r="23750" customFormat="1"/>
    <row r="23751" customFormat="1"/>
    <row r="23752" customFormat="1"/>
    <row r="23753" customFormat="1"/>
    <row r="23754" customFormat="1"/>
    <row r="23755" customFormat="1"/>
    <row r="23756" customFormat="1"/>
    <row r="23757" customFormat="1"/>
    <row r="23758" customFormat="1"/>
    <row r="23759" customFormat="1"/>
    <row r="23760" customFormat="1"/>
    <row r="23761" customFormat="1"/>
    <row r="23762" customFormat="1"/>
    <row r="23763" customFormat="1"/>
    <row r="23764" customFormat="1"/>
    <row r="23765" customFormat="1"/>
    <row r="23766" customFormat="1"/>
    <row r="23767" customFormat="1"/>
    <row r="23768" customFormat="1"/>
    <row r="23769" customFormat="1"/>
    <row r="23770" customFormat="1"/>
    <row r="23771" customFormat="1"/>
    <row r="23772" customFormat="1"/>
    <row r="23773" customFormat="1"/>
    <row r="23774" customFormat="1"/>
    <row r="23775" customFormat="1"/>
    <row r="23776" customFormat="1"/>
    <row r="23777" customFormat="1"/>
    <row r="23778" customFormat="1"/>
    <row r="23779" customFormat="1"/>
    <row r="23780" customFormat="1"/>
    <row r="23781" customFormat="1"/>
    <row r="23782" customFormat="1"/>
    <row r="23783" customFormat="1"/>
    <row r="23784" customFormat="1"/>
    <row r="23785" customFormat="1"/>
    <row r="23786" customFormat="1"/>
    <row r="23787" customFormat="1"/>
    <row r="23788" customFormat="1"/>
    <row r="23789" customFormat="1"/>
    <row r="23790" customFormat="1"/>
    <row r="23791" customFormat="1"/>
    <row r="23792" customFormat="1"/>
    <row r="23793" customFormat="1"/>
    <row r="23794" customFormat="1"/>
    <row r="23795" customFormat="1"/>
    <row r="23796" customFormat="1"/>
    <row r="23797" customFormat="1"/>
    <row r="23798" customFormat="1"/>
    <row r="23799" customFormat="1"/>
    <row r="23800" customFormat="1"/>
    <row r="23801" customFormat="1"/>
    <row r="23802" customFormat="1"/>
    <row r="23803" customFormat="1"/>
    <row r="23804" customFormat="1"/>
    <row r="23805" customFormat="1"/>
    <row r="23806" customFormat="1"/>
    <row r="23807" customFormat="1"/>
    <row r="23808" customFormat="1"/>
    <row r="23809" customFormat="1"/>
    <row r="23810" customFormat="1"/>
    <row r="23811" customFormat="1"/>
    <row r="23812" customFormat="1"/>
    <row r="23813" customFormat="1"/>
    <row r="23814" customFormat="1"/>
    <row r="23815" customFormat="1"/>
    <row r="23816" customFormat="1"/>
    <row r="23817" customFormat="1"/>
    <row r="23818" customFormat="1"/>
    <row r="23819" customFormat="1"/>
    <row r="23820" customFormat="1"/>
    <row r="23821" customFormat="1"/>
    <row r="23822" customFormat="1"/>
    <row r="23823" customFormat="1"/>
    <row r="23824" customFormat="1"/>
    <row r="23825" customFormat="1"/>
    <row r="23826" customFormat="1"/>
    <row r="23827" customFormat="1"/>
    <row r="23828" customFormat="1"/>
    <row r="23829" customFormat="1"/>
    <row r="23830" customFormat="1"/>
    <row r="23831" customFormat="1"/>
    <row r="23832" customFormat="1"/>
    <row r="23833" customFormat="1"/>
    <row r="23834" customFormat="1"/>
    <row r="23835" customFormat="1"/>
    <row r="23836" customFormat="1"/>
    <row r="23837" customFormat="1"/>
    <row r="23838" customFormat="1"/>
    <row r="23839" customFormat="1"/>
    <row r="23840" customFormat="1"/>
    <row r="23841" customFormat="1"/>
    <row r="23842" customFormat="1"/>
    <row r="23843" customFormat="1"/>
    <row r="23844" customFormat="1"/>
    <row r="23845" customFormat="1"/>
    <row r="23846" customFormat="1"/>
    <row r="23847" customFormat="1"/>
    <row r="23848" customFormat="1"/>
    <row r="23849" customFormat="1"/>
    <row r="23850" customFormat="1"/>
    <row r="23851" customFormat="1"/>
    <row r="23852" customFormat="1"/>
    <row r="23853" customFormat="1"/>
    <row r="23854" customFormat="1"/>
    <row r="23855" customFormat="1"/>
    <row r="23856" customFormat="1"/>
    <row r="23857" customFormat="1"/>
    <row r="23858" customFormat="1"/>
    <row r="23859" customFormat="1"/>
    <row r="23860" customFormat="1"/>
    <row r="23861" customFormat="1"/>
    <row r="23862" customFormat="1"/>
    <row r="23863" customFormat="1"/>
    <row r="23864" customFormat="1"/>
    <row r="23865" customFormat="1"/>
    <row r="23866" customFormat="1"/>
    <row r="23867" customFormat="1"/>
    <row r="23868" customFormat="1"/>
    <row r="23869" customFormat="1"/>
    <row r="23870" customFormat="1"/>
    <row r="23871" customFormat="1"/>
    <row r="23872" customFormat="1"/>
    <row r="23873" customFormat="1"/>
    <row r="23874" customFormat="1"/>
    <row r="23875" customFormat="1"/>
    <row r="23876" customFormat="1"/>
    <row r="23877" customFormat="1"/>
    <row r="23878" customFormat="1"/>
    <row r="23879" customFormat="1"/>
    <row r="23880" customFormat="1"/>
    <row r="23881" customFormat="1"/>
    <row r="23882" customFormat="1"/>
    <row r="23883" customFormat="1"/>
    <row r="23884" customFormat="1"/>
    <row r="23885" customFormat="1"/>
    <row r="23886" customFormat="1"/>
    <row r="23887" customFormat="1"/>
    <row r="23888" customFormat="1"/>
    <row r="23889" customFormat="1"/>
    <row r="23890" customFormat="1"/>
    <row r="23891" customFormat="1"/>
    <row r="23892" customFormat="1"/>
    <row r="23893" customFormat="1"/>
    <row r="23894" customFormat="1"/>
    <row r="23895" customFormat="1"/>
    <row r="23896" customFormat="1"/>
    <row r="23897" customFormat="1"/>
    <row r="23898" customFormat="1"/>
    <row r="23899" customFormat="1"/>
    <row r="23900" customFormat="1"/>
    <row r="23901" customFormat="1"/>
    <row r="23902" customFormat="1"/>
    <row r="23903" customFormat="1"/>
    <row r="23904" customFormat="1"/>
    <row r="23905" customFormat="1"/>
    <row r="23906" customFormat="1"/>
    <row r="23907" customFormat="1"/>
    <row r="23908" customFormat="1"/>
    <row r="23909" customFormat="1"/>
    <row r="23910" customFormat="1"/>
    <row r="23911" customFormat="1"/>
    <row r="23912" customFormat="1"/>
    <row r="23913" customFormat="1"/>
    <row r="23914" customFormat="1"/>
    <row r="23915" customFormat="1"/>
    <row r="23916" customFormat="1"/>
    <row r="23917" customFormat="1"/>
    <row r="23918" customFormat="1"/>
    <row r="23919" customFormat="1"/>
    <row r="23920" customFormat="1"/>
    <row r="23921" customFormat="1"/>
    <row r="23922" customFormat="1"/>
    <row r="23923" customFormat="1"/>
    <row r="23924" customFormat="1"/>
    <row r="23925" customFormat="1"/>
    <row r="23926" customFormat="1"/>
    <row r="23927" customFormat="1"/>
    <row r="23928" customFormat="1"/>
    <row r="23929" customFormat="1"/>
    <row r="23930" customFormat="1"/>
    <row r="23931" customFormat="1"/>
    <row r="23932" customFormat="1"/>
    <row r="23933" customFormat="1"/>
    <row r="23934" customFormat="1"/>
    <row r="23935" customFormat="1"/>
    <row r="23936" customFormat="1"/>
    <row r="23937" customFormat="1"/>
    <row r="23938" customFormat="1"/>
    <row r="23939" customFormat="1"/>
    <row r="23940" customFormat="1"/>
    <row r="23941" customFormat="1"/>
    <row r="23942" customFormat="1"/>
    <row r="23943" customFormat="1"/>
    <row r="23944" customFormat="1"/>
    <row r="23945" customFormat="1"/>
    <row r="23946" customFormat="1"/>
    <row r="23947" customFormat="1"/>
    <row r="23948" customFormat="1"/>
    <row r="23949" customFormat="1"/>
    <row r="23950" customFormat="1"/>
    <row r="23951" customFormat="1"/>
    <row r="23952" customFormat="1"/>
    <row r="23953" customFormat="1"/>
    <row r="23954" customFormat="1"/>
    <row r="23955" customFormat="1"/>
    <row r="23956" customFormat="1"/>
    <row r="23957" customFormat="1"/>
    <row r="23958" customFormat="1"/>
    <row r="23959" customFormat="1"/>
    <row r="23960" customFormat="1"/>
    <row r="23961" customFormat="1"/>
    <row r="23962" customFormat="1"/>
    <row r="23963" customFormat="1"/>
    <row r="23964" customFormat="1"/>
    <row r="23965" customFormat="1"/>
    <row r="23966" customFormat="1"/>
    <row r="23967" customFormat="1"/>
    <row r="23968" customFormat="1"/>
    <row r="23969" customFormat="1"/>
    <row r="23970" customFormat="1"/>
    <row r="23971" customFormat="1"/>
    <row r="23972" customFormat="1"/>
    <row r="23973" customFormat="1"/>
    <row r="23974" customFormat="1"/>
    <row r="23975" customFormat="1"/>
    <row r="23976" customFormat="1"/>
    <row r="23977" customFormat="1"/>
    <row r="23978" customFormat="1"/>
    <row r="23979" customFormat="1"/>
    <row r="23980" customFormat="1"/>
    <row r="23981" customFormat="1"/>
    <row r="23982" customFormat="1"/>
    <row r="23983" customFormat="1"/>
    <row r="23984" customFormat="1"/>
    <row r="23985" customFormat="1"/>
    <row r="23986" customFormat="1"/>
    <row r="23987" customFormat="1"/>
    <row r="23988" customFormat="1"/>
    <row r="23989" customFormat="1"/>
    <row r="23990" customFormat="1"/>
    <row r="23991" customFormat="1"/>
    <row r="23992" customFormat="1"/>
    <row r="23993" customFormat="1"/>
    <row r="23994" customFormat="1"/>
    <row r="23995" customFormat="1"/>
    <row r="23996" customFormat="1"/>
    <row r="23997" customFormat="1"/>
    <row r="23998" customFormat="1"/>
    <row r="23999" customFormat="1"/>
    <row r="24000" customFormat="1"/>
    <row r="24001" customFormat="1"/>
    <row r="24002" customFormat="1"/>
    <row r="24003" customFormat="1"/>
    <row r="24004" customFormat="1"/>
    <row r="24005" customFormat="1"/>
    <row r="24006" customFormat="1"/>
    <row r="24007" customFormat="1"/>
    <row r="24008" customFormat="1"/>
    <row r="24009" customFormat="1"/>
    <row r="24010" customFormat="1"/>
    <row r="24011" customFormat="1"/>
    <row r="24012" customFormat="1"/>
    <row r="24013" customFormat="1"/>
    <row r="24014" customFormat="1"/>
    <row r="24015" customFormat="1"/>
    <row r="24016" customFormat="1"/>
    <row r="24017" customFormat="1"/>
    <row r="24018" customFormat="1"/>
    <row r="24019" customFormat="1"/>
    <row r="24020" customFormat="1"/>
    <row r="24021" customFormat="1"/>
    <row r="24022" customFormat="1"/>
    <row r="24023" customFormat="1"/>
    <row r="24024" customFormat="1"/>
    <row r="24025" customFormat="1"/>
    <row r="24026" customFormat="1"/>
    <row r="24027" customFormat="1"/>
    <row r="24028" customFormat="1"/>
    <row r="24029" customFormat="1"/>
    <row r="24030" customFormat="1"/>
    <row r="24031" customFormat="1"/>
    <row r="24032" customFormat="1"/>
    <row r="24033" customFormat="1"/>
    <row r="24034" customFormat="1"/>
    <row r="24035" customFormat="1"/>
    <row r="24036" customFormat="1"/>
    <row r="24037" customFormat="1"/>
    <row r="24038" customFormat="1"/>
    <row r="24039" customFormat="1"/>
    <row r="24040" customFormat="1"/>
    <row r="24041" customFormat="1"/>
    <row r="24042" customFormat="1"/>
    <row r="24043" customFormat="1"/>
    <row r="24044" customFormat="1"/>
    <row r="24045" customFormat="1"/>
    <row r="24046" customFormat="1"/>
    <row r="24047" customFormat="1"/>
    <row r="24048" customFormat="1"/>
    <row r="24049" customFormat="1"/>
    <row r="24050" customFormat="1"/>
    <row r="24051" customFormat="1"/>
    <row r="24052" customFormat="1"/>
    <row r="24053" customFormat="1"/>
    <row r="24054" customFormat="1"/>
    <row r="24055" customFormat="1"/>
    <row r="24056" customFormat="1"/>
    <row r="24057" customFormat="1"/>
    <row r="24058" customFormat="1"/>
    <row r="24059" customFormat="1"/>
    <row r="24060" customFormat="1"/>
    <row r="24061" customFormat="1"/>
    <row r="24062" customFormat="1"/>
    <row r="24063" customFormat="1"/>
    <row r="24064" customFormat="1"/>
    <row r="24065" customFormat="1"/>
    <row r="24066" customFormat="1"/>
    <row r="24067" customFormat="1"/>
    <row r="24068" customFormat="1"/>
    <row r="24069" customFormat="1"/>
    <row r="24070" customFormat="1"/>
    <row r="24071" customFormat="1"/>
    <row r="24072" customFormat="1"/>
    <row r="24073" customFormat="1"/>
    <row r="24074" customFormat="1"/>
    <row r="24075" customFormat="1"/>
    <row r="24076" customFormat="1"/>
    <row r="24077" customFormat="1"/>
    <row r="24078" customFormat="1"/>
    <row r="24079" customFormat="1"/>
    <row r="24080" customFormat="1"/>
    <row r="24081" customFormat="1"/>
    <row r="24082" customFormat="1"/>
    <row r="24083" customFormat="1"/>
    <row r="24084" customFormat="1"/>
    <row r="24085" customFormat="1"/>
    <row r="24086" customFormat="1"/>
    <row r="24087" customFormat="1"/>
    <row r="24088" customFormat="1"/>
    <row r="24089" customFormat="1"/>
    <row r="24090" customFormat="1"/>
    <row r="24091" customFormat="1"/>
    <row r="24092" customFormat="1"/>
    <row r="24093" customFormat="1"/>
    <row r="24094" customFormat="1"/>
    <row r="24095" customFormat="1"/>
    <row r="24096" customFormat="1"/>
    <row r="24097" customFormat="1"/>
    <row r="24098" customFormat="1"/>
    <row r="24099" customFormat="1"/>
    <row r="24100" customFormat="1"/>
    <row r="24101" customFormat="1"/>
    <row r="24102" customFormat="1"/>
    <row r="24103" customFormat="1"/>
    <row r="24104" customFormat="1"/>
    <row r="24105" customFormat="1"/>
    <row r="24106" customFormat="1"/>
    <row r="24107" customFormat="1"/>
    <row r="24108" customFormat="1"/>
    <row r="24109" customFormat="1"/>
    <row r="24110" customFormat="1"/>
    <row r="24111" customFormat="1"/>
    <row r="24112" customFormat="1"/>
    <row r="24113" customFormat="1"/>
    <row r="24114" customFormat="1"/>
    <row r="24115" customFormat="1"/>
    <row r="24116" customFormat="1"/>
    <row r="24117" customFormat="1"/>
    <row r="24118" customFormat="1"/>
    <row r="24119" customFormat="1"/>
    <row r="24120" customFormat="1"/>
    <row r="24121" customFormat="1"/>
    <row r="24122" customFormat="1"/>
    <row r="24123" customFormat="1"/>
    <row r="24124" customFormat="1"/>
    <row r="24125" customFormat="1"/>
    <row r="24126" customFormat="1"/>
    <row r="24127" customFormat="1"/>
    <row r="24128" customFormat="1"/>
    <row r="24129" customFormat="1"/>
    <row r="24130" customFormat="1"/>
    <row r="24131" customFormat="1"/>
    <row r="24132" customFormat="1"/>
    <row r="24133" customFormat="1"/>
    <row r="24134" customFormat="1"/>
    <row r="24135" customFormat="1"/>
    <row r="24136" customFormat="1"/>
    <row r="24137" customFormat="1"/>
    <row r="24138" customFormat="1"/>
    <row r="24139" customFormat="1"/>
    <row r="24140" customFormat="1"/>
    <row r="24141" customFormat="1"/>
    <row r="24142" customFormat="1"/>
    <row r="24143" customFormat="1"/>
    <row r="24144" customFormat="1"/>
    <row r="24145" customFormat="1"/>
    <row r="24146" customFormat="1"/>
    <row r="24147" customFormat="1"/>
    <row r="24148" customFormat="1"/>
    <row r="24149" customFormat="1"/>
    <row r="24150" customFormat="1"/>
    <row r="24151" customFormat="1"/>
    <row r="24152" customFormat="1"/>
    <row r="24153" customFormat="1"/>
    <row r="24154" customFormat="1"/>
    <row r="24155" customFormat="1"/>
    <row r="24156" customFormat="1"/>
    <row r="24157" customFormat="1"/>
    <row r="24158" customFormat="1"/>
    <row r="24159" customFormat="1"/>
    <row r="24160" customFormat="1"/>
    <row r="24161" customFormat="1"/>
    <row r="24162" customFormat="1"/>
    <row r="24163" customFormat="1"/>
    <row r="24164" customFormat="1"/>
    <row r="24165" customFormat="1"/>
    <row r="24166" customFormat="1"/>
    <row r="24167" customFormat="1"/>
    <row r="24168" customFormat="1"/>
    <row r="24169" customFormat="1"/>
    <row r="24170" customFormat="1"/>
    <row r="24171" customFormat="1"/>
    <row r="24172" customFormat="1"/>
    <row r="24173" customFormat="1"/>
    <row r="24174" customFormat="1"/>
    <row r="24175" customFormat="1"/>
    <row r="24176" customFormat="1"/>
    <row r="24177" customFormat="1"/>
    <row r="24178" customFormat="1"/>
    <row r="24179" customFormat="1"/>
    <row r="24180" customFormat="1"/>
    <row r="24181" customFormat="1"/>
    <row r="24182" customFormat="1"/>
    <row r="24183" customFormat="1"/>
    <row r="24184" customFormat="1"/>
    <row r="24185" customFormat="1"/>
    <row r="24186" customFormat="1"/>
    <row r="24187" customFormat="1"/>
    <row r="24188" customFormat="1"/>
    <row r="24189" customFormat="1"/>
    <row r="24190" customFormat="1"/>
    <row r="24191" customFormat="1"/>
    <row r="24192" customFormat="1"/>
    <row r="24193" customFormat="1"/>
    <row r="24194" customFormat="1"/>
    <row r="24195" customFormat="1"/>
    <row r="24196" customFormat="1"/>
    <row r="24197" customFormat="1"/>
    <row r="24198" customFormat="1"/>
    <row r="24199" customFormat="1"/>
    <row r="24200" customFormat="1"/>
    <row r="24201" customFormat="1"/>
    <row r="24202" customFormat="1"/>
    <row r="24203" customFormat="1"/>
    <row r="24204" customFormat="1"/>
    <row r="24205" customFormat="1"/>
    <row r="24206" customFormat="1"/>
    <row r="24207" customFormat="1"/>
    <row r="24208" customFormat="1"/>
    <row r="24209" customFormat="1"/>
    <row r="24210" customFormat="1"/>
    <row r="24211" customFormat="1"/>
    <row r="24212" customFormat="1"/>
    <row r="24213" customFormat="1"/>
    <row r="24214" customFormat="1"/>
    <row r="24215" customFormat="1"/>
    <row r="24216" customFormat="1"/>
    <row r="24217" customFormat="1"/>
    <row r="24218" customFormat="1"/>
    <row r="24219" customFormat="1"/>
    <row r="24220" customFormat="1"/>
    <row r="24221" customFormat="1"/>
    <row r="24222" customFormat="1"/>
    <row r="24223" customFormat="1"/>
    <row r="24224" customFormat="1"/>
    <row r="24225" customFormat="1"/>
    <row r="24226" customFormat="1"/>
    <row r="24227" customFormat="1"/>
    <row r="24228" customFormat="1"/>
    <row r="24229" customFormat="1"/>
    <row r="24230" customFormat="1"/>
    <row r="24231" customFormat="1"/>
    <row r="24232" customFormat="1"/>
    <row r="24233" customFormat="1"/>
    <row r="24234" customFormat="1"/>
    <row r="24235" customFormat="1"/>
    <row r="24236" customFormat="1"/>
    <row r="24237" customFormat="1"/>
    <row r="24238" customFormat="1"/>
    <row r="24239" customFormat="1"/>
    <row r="24240" customFormat="1"/>
    <row r="24241" customFormat="1"/>
    <row r="24242" customFormat="1"/>
    <row r="24243" customFormat="1"/>
    <row r="24244" customFormat="1"/>
    <row r="24245" customFormat="1"/>
    <row r="24246" customFormat="1"/>
    <row r="24247" customFormat="1"/>
    <row r="24248" customFormat="1"/>
    <row r="24249" customFormat="1"/>
    <row r="24250" customFormat="1"/>
    <row r="24251" customFormat="1"/>
    <row r="24252" customFormat="1"/>
    <row r="24253" customFormat="1"/>
    <row r="24254" customFormat="1"/>
    <row r="24255" customFormat="1"/>
    <row r="24256" customFormat="1"/>
    <row r="24257" customFormat="1"/>
    <row r="24258" customFormat="1"/>
    <row r="24259" customFormat="1"/>
    <row r="24260" customFormat="1"/>
    <row r="24261" customFormat="1"/>
    <row r="24262" customFormat="1"/>
    <row r="24263" customFormat="1"/>
    <row r="24264" customFormat="1"/>
    <row r="24265" customFormat="1"/>
    <row r="24266" customFormat="1"/>
    <row r="24267" customFormat="1"/>
    <row r="24268" customFormat="1"/>
    <row r="24269" customFormat="1"/>
    <row r="24270" customFormat="1"/>
    <row r="24271" customFormat="1"/>
    <row r="24272" customFormat="1"/>
    <row r="24273" customFormat="1"/>
    <row r="24274" customFormat="1"/>
    <row r="24275" customFormat="1"/>
    <row r="24276" customFormat="1"/>
    <row r="24277" customFormat="1"/>
    <row r="24278" customFormat="1"/>
    <row r="24279" customFormat="1"/>
    <row r="24280" customFormat="1"/>
    <row r="24281" customFormat="1"/>
    <row r="24282" customFormat="1"/>
    <row r="24283" customFormat="1"/>
    <row r="24284" customFormat="1"/>
    <row r="24285" customFormat="1"/>
    <row r="24286" customFormat="1"/>
    <row r="24287" customFormat="1"/>
    <row r="24288" customFormat="1"/>
    <row r="24289" customFormat="1"/>
    <row r="24290" customFormat="1"/>
    <row r="24291" customFormat="1"/>
    <row r="24292" customFormat="1"/>
    <row r="24293" customFormat="1"/>
    <row r="24294" customFormat="1"/>
    <row r="24295" customFormat="1"/>
    <row r="24296" customFormat="1"/>
    <row r="24297" customFormat="1"/>
    <row r="24298" customFormat="1"/>
    <row r="24299" customFormat="1"/>
    <row r="24300" customFormat="1"/>
    <row r="24301" customFormat="1"/>
    <row r="24302" customFormat="1"/>
    <row r="24303" customFormat="1"/>
    <row r="24304" customFormat="1"/>
    <row r="24305" customFormat="1"/>
    <row r="24306" customFormat="1"/>
    <row r="24307" customFormat="1"/>
    <row r="24308" customFormat="1"/>
    <row r="24309" customFormat="1"/>
    <row r="24310" customFormat="1"/>
    <row r="24311" customFormat="1"/>
    <row r="24312" customFormat="1"/>
    <row r="24313" customFormat="1"/>
    <row r="24314" customFormat="1"/>
    <row r="24315" customFormat="1"/>
    <row r="24316" customFormat="1"/>
    <row r="24317" customFormat="1"/>
    <row r="24318" customFormat="1"/>
    <row r="24319" customFormat="1"/>
    <row r="24320" customFormat="1"/>
    <row r="24321" customFormat="1"/>
    <row r="24322" customFormat="1"/>
    <row r="24323" customFormat="1"/>
    <row r="24324" customFormat="1"/>
    <row r="24325" customFormat="1"/>
    <row r="24326" customFormat="1"/>
    <row r="24327" customFormat="1"/>
    <row r="24328" customFormat="1"/>
    <row r="24329" customFormat="1"/>
    <row r="24330" customFormat="1"/>
    <row r="24331" customFormat="1"/>
    <row r="24332" customFormat="1"/>
    <row r="24333" customFormat="1"/>
    <row r="24334" customFormat="1"/>
    <row r="24335" customFormat="1"/>
    <row r="24336" customFormat="1"/>
    <row r="24337" customFormat="1"/>
    <row r="24338" customFormat="1"/>
    <row r="24339" customFormat="1"/>
    <row r="24340" customFormat="1"/>
    <row r="24341" customFormat="1"/>
    <row r="24342" customFormat="1"/>
    <row r="24343" customFormat="1"/>
    <row r="24344" customFormat="1"/>
    <row r="24345" customFormat="1"/>
    <row r="24346" customFormat="1"/>
    <row r="24347" customFormat="1"/>
    <row r="24348" customFormat="1"/>
    <row r="24349" customFormat="1"/>
    <row r="24350" customFormat="1"/>
    <row r="24351" customFormat="1"/>
    <row r="24352" customFormat="1"/>
    <row r="24353" customFormat="1"/>
    <row r="24354" customFormat="1"/>
    <row r="24355" customFormat="1"/>
    <row r="24356" customFormat="1"/>
    <row r="24357" customFormat="1"/>
    <row r="24358" customFormat="1"/>
    <row r="24359" customFormat="1"/>
    <row r="24360" customFormat="1"/>
    <row r="24361" customFormat="1"/>
    <row r="24362" customFormat="1"/>
    <row r="24363" customFormat="1"/>
    <row r="24364" customFormat="1"/>
    <row r="24365" customFormat="1"/>
    <row r="24366" customFormat="1"/>
    <row r="24367" customFormat="1"/>
    <row r="24368" customFormat="1"/>
    <row r="24369" customFormat="1"/>
    <row r="24370" customFormat="1"/>
    <row r="24371" customFormat="1"/>
    <row r="24372" customFormat="1"/>
    <row r="24373" customFormat="1"/>
    <row r="24374" customFormat="1"/>
    <row r="24375" customFormat="1"/>
    <row r="24376" customFormat="1"/>
    <row r="24377" customFormat="1"/>
    <row r="24378" customFormat="1"/>
    <row r="24379" customFormat="1"/>
    <row r="24380" customFormat="1"/>
    <row r="24381" customFormat="1"/>
    <row r="24382" customFormat="1"/>
    <row r="24383" customFormat="1"/>
    <row r="24384" customFormat="1"/>
    <row r="24385" customFormat="1"/>
    <row r="24386" customFormat="1"/>
    <row r="24387" customFormat="1"/>
    <row r="24388" customFormat="1"/>
    <row r="24389" customFormat="1"/>
    <row r="24390" customFormat="1"/>
    <row r="24391" customFormat="1"/>
    <row r="24392" customFormat="1"/>
    <row r="24393" customFormat="1"/>
    <row r="24394" customFormat="1"/>
    <row r="24395" customFormat="1"/>
    <row r="24396" customFormat="1"/>
    <row r="24397" customFormat="1"/>
    <row r="24398" customFormat="1"/>
    <row r="24399" customFormat="1"/>
    <row r="24400" customFormat="1"/>
    <row r="24401" customFormat="1"/>
    <row r="24402" customFormat="1"/>
    <row r="24403" customFormat="1"/>
    <row r="24404" customFormat="1"/>
    <row r="24405" customFormat="1"/>
    <row r="24406" customFormat="1"/>
    <row r="24407" customFormat="1"/>
    <row r="24408" customFormat="1"/>
    <row r="24409" customFormat="1"/>
    <row r="24410" customFormat="1"/>
    <row r="24411" customFormat="1"/>
    <row r="24412" customFormat="1"/>
    <row r="24413" customFormat="1"/>
    <row r="24414" customFormat="1"/>
    <row r="24415" customFormat="1"/>
    <row r="24416" customFormat="1"/>
    <row r="24417" customFormat="1"/>
    <row r="24418" customFormat="1"/>
    <row r="24419" customFormat="1"/>
    <row r="24420" customFormat="1"/>
    <row r="24421" customFormat="1"/>
    <row r="24422" customFormat="1"/>
    <row r="24423" customFormat="1"/>
    <row r="24424" customFormat="1"/>
    <row r="24425" customFormat="1"/>
    <row r="24426" customFormat="1"/>
    <row r="24427" customFormat="1"/>
    <row r="24428" customFormat="1"/>
    <row r="24429" customFormat="1"/>
    <row r="24430" customFormat="1"/>
    <row r="24431" customFormat="1"/>
    <row r="24432" customFormat="1"/>
    <row r="24433" customFormat="1"/>
    <row r="24434" customFormat="1"/>
    <row r="24435" customFormat="1"/>
    <row r="24436" customFormat="1"/>
    <row r="24437" customFormat="1"/>
    <row r="24438" customFormat="1"/>
    <row r="24439" customFormat="1"/>
    <row r="24440" customFormat="1"/>
    <row r="24441" customFormat="1"/>
    <row r="24442" customFormat="1"/>
    <row r="24443" customFormat="1"/>
    <row r="24444" customFormat="1"/>
    <row r="24445" customFormat="1"/>
    <row r="24446" customFormat="1"/>
    <row r="24447" customFormat="1"/>
    <row r="24448" customFormat="1"/>
    <row r="24449" customFormat="1"/>
    <row r="24450" customFormat="1"/>
    <row r="24451" customFormat="1"/>
    <row r="24452" customFormat="1"/>
    <row r="24453" customFormat="1"/>
    <row r="24454" customFormat="1"/>
    <row r="24455" customFormat="1"/>
    <row r="24456" customFormat="1"/>
    <row r="24457" customFormat="1"/>
    <row r="24458" customFormat="1"/>
    <row r="24459" customFormat="1"/>
    <row r="24460" customFormat="1"/>
    <row r="24461" customFormat="1"/>
    <row r="24462" customFormat="1"/>
    <row r="24463" customFormat="1"/>
    <row r="24464" customFormat="1"/>
    <row r="24465" customFormat="1"/>
    <row r="24466" customFormat="1"/>
    <row r="24467" customFormat="1"/>
    <row r="24468" customFormat="1"/>
    <row r="24469" customFormat="1"/>
    <row r="24470" customFormat="1"/>
    <row r="24471" customFormat="1"/>
    <row r="24472" customFormat="1"/>
    <row r="24473" customFormat="1"/>
    <row r="24474" customFormat="1"/>
    <row r="24475" customFormat="1"/>
    <row r="24476" customFormat="1"/>
    <row r="24477" customFormat="1"/>
    <row r="24478" customFormat="1"/>
    <row r="24479" customFormat="1"/>
    <row r="24480" customFormat="1"/>
    <row r="24481" customFormat="1"/>
    <row r="24482" customFormat="1"/>
    <row r="24483" customFormat="1"/>
    <row r="24484" customFormat="1"/>
    <row r="24485" customFormat="1"/>
    <row r="24486" customFormat="1"/>
    <row r="24487" customFormat="1"/>
    <row r="24488" customFormat="1"/>
    <row r="24489" customFormat="1"/>
    <row r="24490" customFormat="1"/>
    <row r="24491" customFormat="1"/>
    <row r="24492" customFormat="1"/>
    <row r="24493" customFormat="1"/>
    <row r="24494" customFormat="1"/>
    <row r="24495" customFormat="1"/>
    <row r="24496" customFormat="1"/>
    <row r="24497" customFormat="1"/>
    <row r="24498" customFormat="1"/>
    <row r="24499" customFormat="1"/>
    <row r="24500" customFormat="1"/>
    <row r="24501" customFormat="1"/>
    <row r="24502" customFormat="1"/>
    <row r="24503" customFormat="1"/>
    <row r="24504" customFormat="1"/>
    <row r="24505" customFormat="1"/>
    <row r="24506" customFormat="1"/>
    <row r="24507" customFormat="1"/>
    <row r="24508" customFormat="1"/>
    <row r="24509" customFormat="1"/>
    <row r="24510" customFormat="1"/>
    <row r="24511" customFormat="1"/>
    <row r="24512" customFormat="1"/>
    <row r="24513" customFormat="1"/>
    <row r="24514" customFormat="1"/>
    <row r="24515" customFormat="1"/>
    <row r="24516" customFormat="1"/>
    <row r="24517" customFormat="1"/>
    <row r="24518" customFormat="1"/>
    <row r="24519" customFormat="1"/>
    <row r="24520" customFormat="1"/>
    <row r="24521" customFormat="1"/>
    <row r="24522" customFormat="1"/>
    <row r="24523" customFormat="1"/>
    <row r="24524" customFormat="1"/>
    <row r="24525" customFormat="1"/>
    <row r="24526" customFormat="1"/>
    <row r="24527" customFormat="1"/>
    <row r="24528" customFormat="1"/>
    <row r="24529" customFormat="1"/>
    <row r="24530" customFormat="1"/>
    <row r="24531" customFormat="1"/>
    <row r="24532" customFormat="1"/>
    <row r="24533" customFormat="1"/>
    <row r="24534" customFormat="1"/>
    <row r="24535" customFormat="1"/>
    <row r="24536" customFormat="1"/>
    <row r="24537" customFormat="1"/>
    <row r="24538" customFormat="1"/>
    <row r="24539" customFormat="1"/>
    <row r="24540" customFormat="1"/>
    <row r="24541" customFormat="1"/>
    <row r="24542" customFormat="1"/>
    <row r="24543" customFormat="1"/>
    <row r="24544" customFormat="1"/>
    <row r="24545" customFormat="1"/>
    <row r="24546" customFormat="1"/>
    <row r="24547" customFormat="1"/>
    <row r="24548" customFormat="1"/>
    <row r="24549" customFormat="1"/>
    <row r="24550" customFormat="1"/>
    <row r="24551" customFormat="1"/>
    <row r="24552" customFormat="1"/>
    <row r="24553" customFormat="1"/>
    <row r="24554" customFormat="1"/>
    <row r="24555" customFormat="1"/>
    <row r="24556" customFormat="1"/>
    <row r="24557" customFormat="1"/>
    <row r="24558" customFormat="1"/>
    <row r="24559" customFormat="1"/>
    <row r="24560" customFormat="1"/>
    <row r="24561" customFormat="1"/>
    <row r="24562" customFormat="1"/>
    <row r="24563" customFormat="1"/>
    <row r="24564" customFormat="1"/>
    <row r="24565" customFormat="1"/>
    <row r="24566" customFormat="1"/>
    <row r="24567" customFormat="1"/>
    <row r="24568" customFormat="1"/>
    <row r="24569" customFormat="1"/>
    <row r="24570" customFormat="1"/>
    <row r="24571" customFormat="1"/>
    <row r="24572" customFormat="1"/>
    <row r="24573" customFormat="1"/>
    <row r="24574" customFormat="1"/>
    <row r="24575" customFormat="1"/>
    <row r="24576" customFormat="1"/>
    <row r="24577" customFormat="1"/>
    <row r="24578" customFormat="1"/>
    <row r="24579" customFormat="1"/>
    <row r="24580" customFormat="1"/>
    <row r="24581" customFormat="1"/>
    <row r="24582" customFormat="1"/>
    <row r="24583" customFormat="1"/>
    <row r="24584" customFormat="1"/>
    <row r="24585" customFormat="1"/>
    <row r="24586" customFormat="1"/>
    <row r="24587" customFormat="1"/>
    <row r="24588" customFormat="1"/>
    <row r="24589" customFormat="1"/>
    <row r="24590" customFormat="1"/>
    <row r="24591" customFormat="1"/>
    <row r="24592" customFormat="1"/>
    <row r="24593" customFormat="1"/>
    <row r="24594" customFormat="1"/>
    <row r="24595" customFormat="1"/>
    <row r="24596" customFormat="1"/>
    <row r="24597" customFormat="1"/>
    <row r="24598" customFormat="1"/>
    <row r="24599" customFormat="1"/>
    <row r="24600" customFormat="1"/>
    <row r="24601" customFormat="1"/>
    <row r="24602" customFormat="1"/>
    <row r="24603" customFormat="1"/>
    <row r="24604" customFormat="1"/>
    <row r="24605" customFormat="1"/>
    <row r="24606" customFormat="1"/>
    <row r="24607" customFormat="1"/>
    <row r="24608" customFormat="1"/>
    <row r="24609" customFormat="1"/>
    <row r="24610" customFormat="1"/>
    <row r="24611" customFormat="1"/>
    <row r="24612" customFormat="1"/>
    <row r="24613" customFormat="1"/>
    <row r="24614" customFormat="1"/>
    <row r="24615" customFormat="1"/>
    <row r="24616" customFormat="1"/>
    <row r="24617" customFormat="1"/>
    <row r="24618" customFormat="1"/>
    <row r="24619" customFormat="1"/>
    <row r="24620" customFormat="1"/>
    <row r="24621" customFormat="1"/>
    <row r="24622" customFormat="1"/>
    <row r="24623" customFormat="1"/>
    <row r="24624" customFormat="1"/>
    <row r="24625" customFormat="1"/>
    <row r="24626" customFormat="1"/>
    <row r="24627" customFormat="1"/>
    <row r="24628" customFormat="1"/>
    <row r="24629" customFormat="1"/>
    <row r="24630" customFormat="1"/>
    <row r="24631" customFormat="1"/>
    <row r="24632" customFormat="1"/>
    <row r="24633" customFormat="1"/>
    <row r="24634" customFormat="1"/>
    <row r="24635" customFormat="1"/>
    <row r="24636" customFormat="1"/>
    <row r="24637" customFormat="1"/>
    <row r="24638" customFormat="1"/>
    <row r="24639" customFormat="1"/>
    <row r="24640" customFormat="1"/>
    <row r="24641" customFormat="1"/>
    <row r="24642" customFormat="1"/>
    <row r="24643" customFormat="1"/>
    <row r="24644" customFormat="1"/>
    <row r="24645" customFormat="1"/>
    <row r="24646" customFormat="1"/>
    <row r="24647" customFormat="1"/>
    <row r="24648" customFormat="1"/>
    <row r="24649" customFormat="1"/>
    <row r="24650" customFormat="1"/>
    <row r="24651" customFormat="1"/>
    <row r="24652" customFormat="1"/>
    <row r="24653" customFormat="1"/>
    <row r="24654" customFormat="1"/>
    <row r="24655" customFormat="1"/>
    <row r="24656" customFormat="1"/>
    <row r="24657" customFormat="1"/>
    <row r="24658" customFormat="1"/>
    <row r="24659" customFormat="1"/>
    <row r="24660" customFormat="1"/>
    <row r="24661" customFormat="1"/>
    <row r="24662" customFormat="1"/>
    <row r="24663" customFormat="1"/>
    <row r="24664" customFormat="1"/>
    <row r="24665" customFormat="1"/>
    <row r="24666" customFormat="1"/>
    <row r="24667" customFormat="1"/>
    <row r="24668" customFormat="1"/>
    <row r="24669" customFormat="1"/>
    <row r="24670" customFormat="1"/>
    <row r="24671" customFormat="1"/>
    <row r="24672" customFormat="1"/>
    <row r="24673" customFormat="1"/>
    <row r="24674" customFormat="1"/>
    <row r="24675" customFormat="1"/>
    <row r="24676" customFormat="1"/>
    <row r="24677" customFormat="1"/>
    <row r="24678" customFormat="1"/>
    <row r="24679" customFormat="1"/>
    <row r="24680" customFormat="1"/>
    <row r="24681" customFormat="1"/>
    <row r="24682" customFormat="1"/>
    <row r="24683" customFormat="1"/>
    <row r="24684" customFormat="1"/>
    <row r="24685" customFormat="1"/>
    <row r="24686" customFormat="1"/>
    <row r="24687" customFormat="1"/>
    <row r="24688" customFormat="1"/>
    <row r="24689" customFormat="1"/>
    <row r="24690" customFormat="1"/>
    <row r="24691" customFormat="1"/>
    <row r="24692" customFormat="1"/>
    <row r="24693" customFormat="1"/>
    <row r="24694" customFormat="1"/>
    <row r="24695" customFormat="1"/>
    <row r="24696" customFormat="1"/>
    <row r="24697" customFormat="1"/>
    <row r="24698" customFormat="1"/>
    <row r="24699" customFormat="1"/>
    <row r="24700" customFormat="1"/>
    <row r="24701" customFormat="1"/>
    <row r="24702" customFormat="1"/>
    <row r="24703" customFormat="1"/>
    <row r="24704" customFormat="1"/>
    <row r="24705" customFormat="1"/>
    <row r="24706" customFormat="1"/>
    <row r="24707" customFormat="1"/>
    <row r="24708" customFormat="1"/>
    <row r="24709" customFormat="1"/>
    <row r="24710" customFormat="1"/>
    <row r="24711" customFormat="1"/>
    <row r="24712" customFormat="1"/>
    <row r="24713" customFormat="1"/>
    <row r="24714" customFormat="1"/>
    <row r="24715" customFormat="1"/>
    <row r="24716" customFormat="1"/>
    <row r="24717" customFormat="1"/>
    <row r="24718" customFormat="1"/>
    <row r="24719" customFormat="1"/>
    <row r="24720" customFormat="1"/>
    <row r="24721" customFormat="1"/>
    <row r="24722" customFormat="1"/>
    <row r="24723" customFormat="1"/>
    <row r="24724" customFormat="1"/>
    <row r="24725" customFormat="1"/>
    <row r="24726" customFormat="1"/>
    <row r="24727" customFormat="1"/>
    <row r="24728" customFormat="1"/>
    <row r="24729" customFormat="1"/>
    <row r="24730" customFormat="1"/>
    <row r="24731" customFormat="1"/>
    <row r="24732" customFormat="1"/>
    <row r="24733" customFormat="1"/>
    <row r="24734" customFormat="1"/>
    <row r="24735" customFormat="1"/>
    <row r="24736" customFormat="1"/>
    <row r="24737" customFormat="1"/>
    <row r="24738" customFormat="1"/>
    <row r="24739" customFormat="1"/>
    <row r="24740" customFormat="1"/>
    <row r="24741" customFormat="1"/>
    <row r="24742" customFormat="1"/>
    <row r="24743" customFormat="1"/>
    <row r="24744" customFormat="1"/>
    <row r="24745" customFormat="1"/>
    <row r="24746" customFormat="1"/>
    <row r="24747" customFormat="1"/>
    <row r="24748" customFormat="1"/>
    <row r="24749" customFormat="1"/>
    <row r="24750" customFormat="1"/>
    <row r="24751" customFormat="1"/>
    <row r="24752" customFormat="1"/>
    <row r="24753" customFormat="1"/>
    <row r="24754" customFormat="1"/>
    <row r="24755" customFormat="1"/>
    <row r="24756" customFormat="1"/>
    <row r="24757" customFormat="1"/>
    <row r="24758" customFormat="1"/>
    <row r="24759" customFormat="1"/>
    <row r="24760" customFormat="1"/>
    <row r="24761" customFormat="1"/>
    <row r="24762" customFormat="1"/>
    <row r="24763" customFormat="1"/>
    <row r="24764" customFormat="1"/>
    <row r="24765" customFormat="1"/>
    <row r="24766" customFormat="1"/>
    <row r="24767" customFormat="1"/>
    <row r="24768" customFormat="1"/>
    <row r="24769" customFormat="1"/>
    <row r="24770" customFormat="1"/>
    <row r="24771" customFormat="1"/>
    <row r="24772" customFormat="1"/>
    <row r="24773" customFormat="1"/>
    <row r="24774" customFormat="1"/>
    <row r="24775" customFormat="1"/>
    <row r="24776" customFormat="1"/>
    <row r="24777" customFormat="1"/>
    <row r="24778" customFormat="1"/>
    <row r="24779" customFormat="1"/>
    <row r="24780" customFormat="1"/>
    <row r="24781" customFormat="1"/>
    <row r="24782" customFormat="1"/>
    <row r="24783" customFormat="1"/>
    <row r="24784" customFormat="1"/>
    <row r="24785" customFormat="1"/>
    <row r="24786" customFormat="1"/>
    <row r="24787" customFormat="1"/>
    <row r="24788" customFormat="1"/>
    <row r="24789" customFormat="1"/>
    <row r="24790" customFormat="1"/>
    <row r="24791" customFormat="1"/>
    <row r="24792" customFormat="1"/>
    <row r="24793" customFormat="1"/>
    <row r="24794" customFormat="1"/>
    <row r="24795" customFormat="1"/>
    <row r="24796" customFormat="1"/>
    <row r="24797" customFormat="1"/>
    <row r="24798" customFormat="1"/>
    <row r="24799" customFormat="1"/>
    <row r="24800" customFormat="1"/>
    <row r="24801" customFormat="1"/>
    <row r="24802" customFormat="1"/>
    <row r="24803" customFormat="1"/>
    <row r="24804" customFormat="1"/>
    <row r="24805" customFormat="1"/>
    <row r="24806" customFormat="1"/>
    <row r="24807" customFormat="1"/>
    <row r="24808" customFormat="1"/>
    <row r="24809" customFormat="1"/>
    <row r="24810" customFormat="1"/>
    <row r="24811" customFormat="1"/>
    <row r="24812" customFormat="1"/>
    <row r="24813" customFormat="1"/>
    <row r="24814" customFormat="1"/>
    <row r="24815" customFormat="1"/>
    <row r="24816" customFormat="1"/>
    <row r="24817" customFormat="1"/>
    <row r="24818" customFormat="1"/>
    <row r="24819" customFormat="1"/>
    <row r="24820" customFormat="1"/>
    <row r="24821" customFormat="1"/>
    <row r="24822" customFormat="1"/>
    <row r="24823" customFormat="1"/>
    <row r="24824" customFormat="1"/>
    <row r="24825" customFormat="1"/>
    <row r="24826" customFormat="1"/>
    <row r="24827" customFormat="1"/>
    <row r="24828" customFormat="1"/>
    <row r="24829" customFormat="1"/>
    <row r="24830" customFormat="1"/>
    <row r="24831" customFormat="1"/>
    <row r="24832" customFormat="1"/>
    <row r="24833" customFormat="1"/>
    <row r="24834" customFormat="1"/>
    <row r="24835" customFormat="1"/>
    <row r="24836" customFormat="1"/>
    <row r="24837" customFormat="1"/>
    <row r="24838" customFormat="1"/>
    <row r="24839" customFormat="1"/>
    <row r="24840" customFormat="1"/>
    <row r="24841" customFormat="1"/>
    <row r="24842" customFormat="1"/>
    <row r="24843" customFormat="1"/>
    <row r="24844" customFormat="1"/>
    <row r="24845" customFormat="1"/>
    <row r="24846" customFormat="1"/>
    <row r="24847" customFormat="1"/>
    <row r="24848" customFormat="1"/>
    <row r="24849" customFormat="1"/>
    <row r="24850" customFormat="1"/>
    <row r="24851" customFormat="1"/>
    <row r="24852" customFormat="1"/>
    <row r="24853" customFormat="1"/>
    <row r="24854" customFormat="1"/>
    <row r="24855" customFormat="1"/>
    <row r="24856" customFormat="1"/>
    <row r="24857" customFormat="1"/>
    <row r="24858" customFormat="1"/>
    <row r="24859" customFormat="1"/>
    <row r="24860" customFormat="1"/>
    <row r="24861" customFormat="1"/>
    <row r="24862" customFormat="1"/>
    <row r="24863" customFormat="1"/>
    <row r="24864" customFormat="1"/>
    <row r="24865" customFormat="1"/>
    <row r="24866" customFormat="1"/>
    <row r="24867" customFormat="1"/>
    <row r="24868" customFormat="1"/>
    <row r="24869" customFormat="1"/>
    <row r="24870" customFormat="1"/>
    <row r="24871" customFormat="1"/>
    <row r="24872" customFormat="1"/>
    <row r="24873" customFormat="1"/>
    <row r="24874" customFormat="1"/>
    <row r="24875" customFormat="1"/>
    <row r="24876" customFormat="1"/>
    <row r="24877" customFormat="1"/>
    <row r="24878" customFormat="1"/>
    <row r="24879" customFormat="1"/>
    <row r="24880" customFormat="1"/>
    <row r="24881" customFormat="1"/>
    <row r="24882" customFormat="1"/>
    <row r="24883" customFormat="1"/>
    <row r="24884" customFormat="1"/>
    <row r="24885" customFormat="1"/>
    <row r="24886" customFormat="1"/>
    <row r="24887" customFormat="1"/>
    <row r="24888" customFormat="1"/>
    <row r="24889" customFormat="1"/>
    <row r="24890" customFormat="1"/>
    <row r="24891" customFormat="1"/>
    <row r="24892" customFormat="1"/>
    <row r="24893" customFormat="1"/>
    <row r="24894" customFormat="1"/>
    <row r="24895" customFormat="1"/>
    <row r="24896" customFormat="1"/>
    <row r="24897" customFormat="1"/>
    <row r="24898" customFormat="1"/>
    <row r="24899" customFormat="1"/>
    <row r="24900" customFormat="1"/>
    <row r="24901" customFormat="1"/>
    <row r="24902" customFormat="1"/>
    <row r="24903" customFormat="1"/>
    <row r="24904" customFormat="1"/>
    <row r="24905" customFormat="1"/>
    <row r="24906" customFormat="1"/>
    <row r="24907" customFormat="1"/>
    <row r="24908" customFormat="1"/>
    <row r="24909" customFormat="1"/>
    <row r="24910" customFormat="1"/>
    <row r="24911" customFormat="1"/>
    <row r="24912" customFormat="1"/>
    <row r="24913" customFormat="1"/>
    <row r="24914" customFormat="1"/>
    <row r="24915" customFormat="1"/>
    <row r="24916" customFormat="1"/>
    <row r="24917" customFormat="1"/>
    <row r="24918" customFormat="1"/>
    <row r="24919" customFormat="1"/>
    <row r="24920" customFormat="1"/>
    <row r="24921" customFormat="1"/>
    <row r="24922" customFormat="1"/>
    <row r="24923" customFormat="1"/>
    <row r="24924" customFormat="1"/>
    <row r="24925" customFormat="1"/>
    <row r="24926" customFormat="1"/>
    <row r="24927" customFormat="1"/>
    <row r="24928" customFormat="1"/>
    <row r="24929" customFormat="1"/>
    <row r="24930" customFormat="1"/>
    <row r="24931" customFormat="1"/>
    <row r="24932" customFormat="1"/>
    <row r="24933" customFormat="1"/>
    <row r="24934" customFormat="1"/>
    <row r="24935" customFormat="1"/>
    <row r="24936" customFormat="1"/>
    <row r="24937" customFormat="1"/>
    <row r="24938" customFormat="1"/>
    <row r="24939" customFormat="1"/>
    <row r="24940" customFormat="1"/>
    <row r="24941" customFormat="1"/>
    <row r="24942" customFormat="1"/>
    <row r="24943" customFormat="1"/>
    <row r="24944" customFormat="1"/>
    <row r="24945" customFormat="1"/>
    <row r="24946" customFormat="1"/>
    <row r="24947" customFormat="1"/>
    <row r="24948" customFormat="1"/>
    <row r="24949" customFormat="1"/>
    <row r="24950" customFormat="1"/>
    <row r="24951" customFormat="1"/>
    <row r="24952" customFormat="1"/>
    <row r="24953" customFormat="1"/>
    <row r="24954" customFormat="1"/>
    <row r="24955" customFormat="1"/>
    <row r="24956" customFormat="1"/>
    <row r="24957" customFormat="1"/>
    <row r="24958" customFormat="1"/>
    <row r="24959" customFormat="1"/>
    <row r="24960" customFormat="1"/>
    <row r="24961" customFormat="1"/>
    <row r="24962" customFormat="1"/>
    <row r="24963" customFormat="1"/>
    <row r="24964" customFormat="1"/>
    <row r="24965" customFormat="1"/>
    <row r="24966" customFormat="1"/>
    <row r="24967" customFormat="1"/>
    <row r="24968" customFormat="1"/>
    <row r="24969" customFormat="1"/>
    <row r="24970" customFormat="1"/>
    <row r="24971" customFormat="1"/>
    <row r="24972" customFormat="1"/>
    <row r="24973" customFormat="1"/>
    <row r="24974" customFormat="1"/>
    <row r="24975" customFormat="1"/>
    <row r="24976" customFormat="1"/>
    <row r="24977" customFormat="1"/>
    <row r="24978" customFormat="1"/>
    <row r="24979" customFormat="1"/>
    <row r="24980" customFormat="1"/>
    <row r="24981" customFormat="1"/>
    <row r="24982" customFormat="1"/>
    <row r="24983" customFormat="1"/>
    <row r="24984" customFormat="1"/>
    <row r="24985" customFormat="1"/>
    <row r="24986" customFormat="1"/>
    <row r="24987" customFormat="1"/>
    <row r="24988" customFormat="1"/>
    <row r="24989" customFormat="1"/>
    <row r="24990" customFormat="1"/>
    <row r="24991" customFormat="1"/>
    <row r="24992" customFormat="1"/>
    <row r="24993" customFormat="1"/>
    <row r="24994" customFormat="1"/>
    <row r="24995" customFormat="1"/>
    <row r="24996" customFormat="1"/>
    <row r="24997" customFormat="1"/>
    <row r="24998" customFormat="1"/>
    <row r="24999" customFormat="1"/>
    <row r="25000" customFormat="1"/>
    <row r="25001" customFormat="1"/>
    <row r="25002" customFormat="1"/>
    <row r="25003" customFormat="1"/>
    <row r="25004" customFormat="1"/>
    <row r="25005" customFormat="1"/>
    <row r="25006" customFormat="1"/>
    <row r="25007" customFormat="1"/>
    <row r="25008" customFormat="1"/>
    <row r="25009" customFormat="1"/>
    <row r="25010" customFormat="1"/>
    <row r="25011" customFormat="1"/>
    <row r="25012" customFormat="1"/>
    <row r="25013" customFormat="1"/>
    <row r="25014" customFormat="1"/>
    <row r="25015" customFormat="1"/>
    <row r="25016" customFormat="1"/>
    <row r="25017" customFormat="1"/>
    <row r="25018" customFormat="1"/>
    <row r="25019" customFormat="1"/>
    <row r="25020" customFormat="1"/>
    <row r="25021" customFormat="1"/>
    <row r="25022" customFormat="1"/>
    <row r="25023" customFormat="1"/>
    <row r="25024" customFormat="1"/>
    <row r="25025" customFormat="1"/>
    <row r="25026" customFormat="1"/>
    <row r="25027" customFormat="1"/>
    <row r="25028" customFormat="1"/>
    <row r="25029" customFormat="1"/>
    <row r="25030" customFormat="1"/>
    <row r="25031" customFormat="1"/>
    <row r="25032" customFormat="1"/>
    <row r="25033" customFormat="1"/>
    <row r="25034" customFormat="1"/>
    <row r="25035" customFormat="1"/>
    <row r="25036" customFormat="1"/>
    <row r="25037" customFormat="1"/>
    <row r="25038" customFormat="1"/>
    <row r="25039" customFormat="1"/>
    <row r="25040" customFormat="1"/>
    <row r="25041" customFormat="1"/>
    <row r="25042" customFormat="1"/>
    <row r="25043" customFormat="1"/>
    <row r="25044" customFormat="1"/>
    <row r="25045" customFormat="1"/>
    <row r="25046" customFormat="1"/>
    <row r="25047" customFormat="1"/>
    <row r="25048" customFormat="1"/>
    <row r="25049" customFormat="1"/>
    <row r="25050" customFormat="1"/>
    <row r="25051" customFormat="1"/>
    <row r="25052" customFormat="1"/>
    <row r="25053" customFormat="1"/>
    <row r="25054" customFormat="1"/>
    <row r="25055" customFormat="1"/>
    <row r="25056" customFormat="1"/>
    <row r="25057" customFormat="1"/>
    <row r="25058" customFormat="1"/>
    <row r="25059" customFormat="1"/>
    <row r="25060" customFormat="1"/>
    <row r="25061" customFormat="1"/>
    <row r="25062" customFormat="1"/>
    <row r="25063" customFormat="1"/>
    <row r="25064" customFormat="1"/>
    <row r="25065" customFormat="1"/>
    <row r="25066" customFormat="1"/>
    <row r="25067" customFormat="1"/>
    <row r="25068" customFormat="1"/>
    <row r="25069" customFormat="1"/>
    <row r="25070" customFormat="1"/>
    <row r="25071" customFormat="1"/>
    <row r="25072" customFormat="1"/>
    <row r="25073" customFormat="1"/>
    <row r="25074" customFormat="1"/>
    <row r="25075" customFormat="1"/>
    <row r="25076" customFormat="1"/>
    <row r="25077" customFormat="1"/>
    <row r="25078" customFormat="1"/>
    <row r="25079" customFormat="1"/>
    <row r="25080" customFormat="1"/>
    <row r="25081" customFormat="1"/>
    <row r="25082" customFormat="1"/>
    <row r="25083" customFormat="1"/>
    <row r="25084" customFormat="1"/>
    <row r="25085" customFormat="1"/>
    <row r="25086" customFormat="1"/>
    <row r="25087" customFormat="1"/>
    <row r="25088" customFormat="1"/>
    <row r="25089" customFormat="1"/>
    <row r="25090" customFormat="1"/>
    <row r="25091" customFormat="1"/>
    <row r="25092" customFormat="1"/>
    <row r="25093" customFormat="1"/>
    <row r="25094" customFormat="1"/>
    <row r="25095" customFormat="1"/>
    <row r="25096" customFormat="1"/>
    <row r="25097" customFormat="1"/>
    <row r="25098" customFormat="1"/>
    <row r="25099" customFormat="1"/>
    <row r="25100" customFormat="1"/>
    <row r="25101" customFormat="1"/>
    <row r="25102" customFormat="1"/>
    <row r="25103" customFormat="1"/>
    <row r="25104" customFormat="1"/>
    <row r="25105" customFormat="1"/>
    <row r="25106" customFormat="1"/>
    <row r="25107" customFormat="1"/>
    <row r="25108" customFormat="1"/>
    <row r="25109" customFormat="1"/>
    <row r="25110" customFormat="1"/>
    <row r="25111" customFormat="1"/>
    <row r="25112" customFormat="1"/>
    <row r="25113" customFormat="1"/>
    <row r="25114" customFormat="1"/>
    <row r="25115" customFormat="1"/>
    <row r="25116" customFormat="1"/>
    <row r="25117" customFormat="1"/>
    <row r="25118" customFormat="1"/>
    <row r="25119" customFormat="1"/>
    <row r="25120" customFormat="1"/>
    <row r="25121" customFormat="1"/>
    <row r="25122" customFormat="1"/>
    <row r="25123" customFormat="1"/>
    <row r="25124" customFormat="1"/>
    <row r="25125" customFormat="1"/>
    <row r="25126" customFormat="1"/>
    <row r="25127" customFormat="1"/>
    <row r="25128" customFormat="1"/>
    <row r="25129" customFormat="1"/>
    <row r="25130" customFormat="1"/>
    <row r="25131" customFormat="1"/>
    <row r="25132" customFormat="1"/>
    <row r="25133" customFormat="1"/>
    <row r="25134" customFormat="1"/>
    <row r="25135" customFormat="1"/>
    <row r="25136" customFormat="1"/>
    <row r="25137" customFormat="1"/>
    <row r="25138" customFormat="1"/>
    <row r="25139" customFormat="1"/>
    <row r="25140" customFormat="1"/>
    <row r="25141" customFormat="1"/>
    <row r="25142" customFormat="1"/>
    <row r="25143" customFormat="1"/>
    <row r="25144" customFormat="1"/>
    <row r="25145" customFormat="1"/>
    <row r="25146" customFormat="1"/>
    <row r="25147" customFormat="1"/>
    <row r="25148" customFormat="1"/>
    <row r="25149" customFormat="1"/>
    <row r="25150" customFormat="1"/>
    <row r="25151" customFormat="1"/>
    <row r="25152" customFormat="1"/>
    <row r="25153" customFormat="1"/>
    <row r="25154" customFormat="1"/>
    <row r="25155" customFormat="1"/>
    <row r="25156" customFormat="1"/>
    <row r="25157" customFormat="1"/>
    <row r="25158" customFormat="1"/>
    <row r="25159" customFormat="1"/>
    <row r="25160" customFormat="1"/>
    <row r="25161" customFormat="1"/>
    <row r="25162" customFormat="1"/>
    <row r="25163" customFormat="1"/>
    <row r="25164" customFormat="1"/>
    <row r="25165" customFormat="1"/>
    <row r="25166" customFormat="1"/>
    <row r="25167" customFormat="1"/>
    <row r="25168" customFormat="1"/>
    <row r="25169" customFormat="1"/>
    <row r="25170" customFormat="1"/>
    <row r="25171" customFormat="1"/>
    <row r="25172" customFormat="1"/>
    <row r="25173" customFormat="1"/>
    <row r="25174" customFormat="1"/>
    <row r="25175" customFormat="1"/>
    <row r="25176" customFormat="1"/>
    <row r="25177" customFormat="1"/>
    <row r="25178" customFormat="1"/>
    <row r="25179" customFormat="1"/>
    <row r="25180" customFormat="1"/>
    <row r="25181" customFormat="1"/>
    <row r="25182" customFormat="1"/>
    <row r="25183" customFormat="1"/>
    <row r="25184" customFormat="1"/>
    <row r="25185" customFormat="1"/>
    <row r="25186" customFormat="1"/>
    <row r="25187" customFormat="1"/>
    <row r="25188" customFormat="1"/>
    <row r="25189" customFormat="1"/>
    <row r="25190" customFormat="1"/>
    <row r="25191" customFormat="1"/>
    <row r="25192" customFormat="1"/>
    <row r="25193" customFormat="1"/>
    <row r="25194" customFormat="1"/>
    <row r="25195" customFormat="1"/>
    <row r="25196" customFormat="1"/>
    <row r="25197" customFormat="1"/>
    <row r="25198" customFormat="1"/>
    <row r="25199" customFormat="1"/>
    <row r="25200" customFormat="1"/>
    <row r="25201" customFormat="1"/>
    <row r="25202" customFormat="1"/>
    <row r="25203" customFormat="1"/>
    <row r="25204" customFormat="1"/>
    <row r="25205" customFormat="1"/>
    <row r="25206" customFormat="1"/>
    <row r="25207" customFormat="1"/>
    <row r="25208" customFormat="1"/>
    <row r="25209" customFormat="1"/>
    <row r="25210" customFormat="1"/>
    <row r="25211" customFormat="1"/>
    <row r="25212" customFormat="1"/>
    <row r="25213" customFormat="1"/>
    <row r="25214" customFormat="1"/>
    <row r="25215" customFormat="1"/>
    <row r="25216" customFormat="1"/>
    <row r="25217" customFormat="1"/>
    <row r="25218" customFormat="1"/>
    <row r="25219" customFormat="1"/>
    <row r="25220" customFormat="1"/>
    <row r="25221" customFormat="1"/>
    <row r="25222" customFormat="1"/>
    <row r="25223" customFormat="1"/>
    <row r="25224" customFormat="1"/>
    <row r="25225" customFormat="1"/>
    <row r="25226" customFormat="1"/>
    <row r="25227" customFormat="1"/>
    <row r="25228" customFormat="1"/>
    <row r="25229" customFormat="1"/>
    <row r="25230" customFormat="1"/>
    <row r="25231" customFormat="1"/>
    <row r="25232" customFormat="1"/>
    <row r="25233" customFormat="1"/>
    <row r="25234" customFormat="1"/>
    <row r="25235" customFormat="1"/>
    <row r="25236" customFormat="1"/>
    <row r="25237" customFormat="1"/>
    <row r="25238" customFormat="1"/>
    <row r="25239" customFormat="1"/>
    <row r="25240" customFormat="1"/>
    <row r="25241" customFormat="1"/>
    <row r="25242" customFormat="1"/>
    <row r="25243" customFormat="1"/>
    <row r="25244" customFormat="1"/>
    <row r="25245" customFormat="1"/>
    <row r="25246" customFormat="1"/>
    <row r="25247" customFormat="1"/>
    <row r="25248" customFormat="1"/>
    <row r="25249" customFormat="1"/>
    <row r="25250" customFormat="1"/>
    <row r="25251" customFormat="1"/>
    <row r="25252" customFormat="1"/>
    <row r="25253" customFormat="1"/>
    <row r="25254" customFormat="1"/>
    <row r="25255" customFormat="1"/>
    <row r="25256" customFormat="1"/>
    <row r="25257" customFormat="1"/>
    <row r="25258" customFormat="1"/>
    <row r="25259" customFormat="1"/>
    <row r="25260" customFormat="1"/>
    <row r="25261" customFormat="1"/>
    <row r="25262" customFormat="1"/>
    <row r="25263" customFormat="1"/>
    <row r="25264" customFormat="1"/>
    <row r="25265" customFormat="1"/>
    <row r="25266" customFormat="1"/>
    <row r="25267" customFormat="1"/>
    <row r="25268" customFormat="1"/>
    <row r="25269" customFormat="1"/>
    <row r="25270" customFormat="1"/>
    <row r="25271" customFormat="1"/>
    <row r="25272" customFormat="1"/>
    <row r="25273" customFormat="1"/>
    <row r="25274" customFormat="1"/>
    <row r="25275" customFormat="1"/>
    <row r="25276" customFormat="1"/>
    <row r="25277" customFormat="1"/>
    <row r="25278" customFormat="1"/>
    <row r="25279" customFormat="1"/>
    <row r="25280" customFormat="1"/>
    <row r="25281" customFormat="1"/>
    <row r="25282" customFormat="1"/>
    <row r="25283" customFormat="1"/>
    <row r="25284" customFormat="1"/>
    <row r="25285" customFormat="1"/>
    <row r="25286" customFormat="1"/>
    <row r="25287" customFormat="1"/>
    <row r="25288" customFormat="1"/>
    <row r="25289" customFormat="1"/>
    <row r="25290" customFormat="1"/>
    <row r="25291" customFormat="1"/>
    <row r="25292" customFormat="1"/>
    <row r="25293" customFormat="1"/>
    <row r="25294" customFormat="1"/>
    <row r="25295" customFormat="1"/>
    <row r="25296" customFormat="1"/>
    <row r="25297" customFormat="1"/>
    <row r="25298" customFormat="1"/>
    <row r="25299" customFormat="1"/>
    <row r="25300" customFormat="1"/>
    <row r="25301" customFormat="1"/>
    <row r="25302" customFormat="1"/>
    <row r="25303" customFormat="1"/>
    <row r="25304" customFormat="1"/>
    <row r="25305" customFormat="1"/>
    <row r="25306" customFormat="1"/>
    <row r="25307" customFormat="1"/>
    <row r="25308" customFormat="1"/>
    <row r="25309" customFormat="1"/>
    <row r="25310" customFormat="1"/>
    <row r="25311" customFormat="1"/>
    <row r="25312" customFormat="1"/>
    <row r="25313" customFormat="1"/>
    <row r="25314" customFormat="1"/>
    <row r="25315" customFormat="1"/>
    <row r="25316" customFormat="1"/>
    <row r="25317" customFormat="1"/>
    <row r="25318" customFormat="1"/>
    <row r="25319" customFormat="1"/>
    <row r="25320" customFormat="1"/>
    <row r="25321" customFormat="1"/>
    <row r="25322" customFormat="1"/>
    <row r="25323" customFormat="1"/>
    <row r="25324" customFormat="1"/>
    <row r="25325" customFormat="1"/>
    <row r="25326" customFormat="1"/>
    <row r="25327" customFormat="1"/>
    <row r="25328" customFormat="1"/>
    <row r="25329" customFormat="1"/>
    <row r="25330" customFormat="1"/>
    <row r="25331" customFormat="1"/>
    <row r="25332" customFormat="1"/>
    <row r="25333" customFormat="1"/>
    <row r="25334" customFormat="1"/>
    <row r="25335" customFormat="1"/>
    <row r="25336" customFormat="1"/>
    <row r="25337" customFormat="1"/>
    <row r="25338" customFormat="1"/>
    <row r="25339" customFormat="1"/>
    <row r="25340" customFormat="1"/>
    <row r="25341" customFormat="1"/>
    <row r="25342" customFormat="1"/>
    <row r="25343" customFormat="1"/>
    <row r="25344" customFormat="1"/>
    <row r="25345" customFormat="1"/>
    <row r="25346" customFormat="1"/>
    <row r="25347" customFormat="1"/>
    <row r="25348" customFormat="1"/>
    <row r="25349" customFormat="1"/>
    <row r="25350" customFormat="1"/>
    <row r="25351" customFormat="1"/>
    <row r="25352" customFormat="1"/>
    <row r="25353" customFormat="1"/>
    <row r="25354" customFormat="1"/>
    <row r="25355" customFormat="1"/>
    <row r="25356" customFormat="1"/>
    <row r="25357" customFormat="1"/>
    <row r="25358" customFormat="1"/>
    <row r="25359" customFormat="1"/>
    <row r="25360" customFormat="1"/>
    <row r="25361" customFormat="1"/>
    <row r="25362" customFormat="1"/>
    <row r="25363" customFormat="1"/>
    <row r="25364" customFormat="1"/>
    <row r="25365" customFormat="1"/>
    <row r="25366" customFormat="1"/>
    <row r="25367" customFormat="1"/>
    <row r="25368" customFormat="1"/>
    <row r="25369" customFormat="1"/>
    <row r="25370" customFormat="1"/>
    <row r="25371" customFormat="1"/>
    <row r="25372" customFormat="1"/>
    <row r="25373" customFormat="1"/>
    <row r="25374" customFormat="1"/>
    <row r="25375" customFormat="1"/>
    <row r="25376" customFormat="1"/>
    <row r="25377" customFormat="1"/>
    <row r="25378" customFormat="1"/>
    <row r="25379" customFormat="1"/>
    <row r="25380" customFormat="1"/>
    <row r="25381" customFormat="1"/>
    <row r="25382" customFormat="1"/>
    <row r="25383" customFormat="1"/>
    <row r="25384" customFormat="1"/>
    <row r="25385" customFormat="1"/>
    <row r="25386" customFormat="1"/>
    <row r="25387" customFormat="1"/>
    <row r="25388" customFormat="1"/>
    <row r="25389" customFormat="1"/>
    <row r="25390" customFormat="1"/>
    <row r="25391" customFormat="1"/>
    <row r="25392" customFormat="1"/>
    <row r="25393" customFormat="1"/>
    <row r="25394" customFormat="1"/>
    <row r="25395" customFormat="1"/>
    <row r="25396" customFormat="1"/>
    <row r="25397" customFormat="1"/>
    <row r="25398" customFormat="1"/>
    <row r="25399" customFormat="1"/>
    <row r="25400" customFormat="1"/>
    <row r="25401" customFormat="1"/>
    <row r="25402" customFormat="1"/>
    <row r="25403" customFormat="1"/>
    <row r="25404" customFormat="1"/>
    <row r="25405" customFormat="1"/>
    <row r="25406" customFormat="1"/>
    <row r="25407" customFormat="1"/>
    <row r="25408" customFormat="1"/>
    <row r="25409" customFormat="1"/>
    <row r="25410" customFormat="1"/>
    <row r="25411" customFormat="1"/>
    <row r="25412" customFormat="1"/>
    <row r="25413" customFormat="1"/>
    <row r="25414" customFormat="1"/>
    <row r="25415" customFormat="1"/>
    <row r="25416" customFormat="1"/>
    <row r="25417" customFormat="1"/>
    <row r="25418" customFormat="1"/>
    <row r="25419" customFormat="1"/>
    <row r="25420" customFormat="1"/>
    <row r="25421" customFormat="1"/>
    <row r="25422" customFormat="1"/>
    <row r="25423" customFormat="1"/>
    <row r="25424" customFormat="1"/>
    <row r="25425" customFormat="1"/>
    <row r="25426" customFormat="1"/>
    <row r="25427" customFormat="1"/>
    <row r="25428" customFormat="1"/>
    <row r="25429" customFormat="1"/>
    <row r="25430" customFormat="1"/>
    <row r="25431" customFormat="1"/>
    <row r="25432" customFormat="1"/>
    <row r="25433" customFormat="1"/>
    <row r="25434" customFormat="1"/>
    <row r="25435" customFormat="1"/>
    <row r="25436" customFormat="1"/>
    <row r="25437" customFormat="1"/>
    <row r="25438" customFormat="1"/>
    <row r="25439" customFormat="1"/>
    <row r="25440" customFormat="1"/>
    <row r="25441" customFormat="1"/>
    <row r="25442" customFormat="1"/>
    <row r="25443" customFormat="1"/>
    <row r="25444" customFormat="1"/>
    <row r="25445" customFormat="1"/>
    <row r="25446" customFormat="1"/>
    <row r="25447" customFormat="1"/>
    <row r="25448" customFormat="1"/>
    <row r="25449" customFormat="1"/>
    <row r="25450" customFormat="1"/>
    <row r="25451" customFormat="1"/>
    <row r="25452" customFormat="1"/>
    <row r="25453" customFormat="1"/>
    <row r="25454" customFormat="1"/>
    <row r="25455" customFormat="1"/>
    <row r="25456" customFormat="1"/>
    <row r="25457" customFormat="1"/>
    <row r="25458" customFormat="1"/>
    <row r="25459" customFormat="1"/>
    <row r="25460" customFormat="1"/>
    <row r="25461" customFormat="1"/>
    <row r="25462" customFormat="1"/>
    <row r="25463" customFormat="1"/>
    <row r="25464" customFormat="1"/>
    <row r="25465" customFormat="1"/>
    <row r="25466" customFormat="1"/>
    <row r="25467" customFormat="1"/>
    <row r="25468" customFormat="1"/>
    <row r="25469" customFormat="1"/>
    <row r="25470" customFormat="1"/>
    <row r="25471" customFormat="1"/>
    <row r="25472" customFormat="1"/>
    <row r="25473" customFormat="1"/>
    <row r="25474" customFormat="1"/>
    <row r="25475" customFormat="1"/>
    <row r="25476" customFormat="1"/>
    <row r="25477" customFormat="1"/>
    <row r="25478" customFormat="1"/>
    <row r="25479" customFormat="1"/>
    <row r="25480" customFormat="1"/>
    <row r="25481" customFormat="1"/>
    <row r="25482" customFormat="1"/>
    <row r="25483" customFormat="1"/>
    <row r="25484" customFormat="1"/>
    <row r="25485" customFormat="1"/>
    <row r="25486" customFormat="1"/>
    <row r="25487" customFormat="1"/>
    <row r="25488" customFormat="1"/>
    <row r="25489" customFormat="1"/>
    <row r="25490" customFormat="1"/>
    <row r="25491" customFormat="1"/>
    <row r="25492" customFormat="1"/>
    <row r="25493" customFormat="1"/>
    <row r="25494" customFormat="1"/>
    <row r="25495" customFormat="1"/>
    <row r="25496" customFormat="1"/>
    <row r="25497" customFormat="1"/>
    <row r="25498" customFormat="1"/>
    <row r="25499" customFormat="1"/>
    <row r="25500" customFormat="1"/>
    <row r="25501" customFormat="1"/>
    <row r="25502" customFormat="1"/>
    <row r="25503" customFormat="1"/>
    <row r="25504" customFormat="1"/>
    <row r="25505" customFormat="1"/>
    <row r="25506" customFormat="1"/>
    <row r="25507" customFormat="1"/>
    <row r="25508" customFormat="1"/>
    <row r="25509" customFormat="1"/>
    <row r="25510" customFormat="1"/>
    <row r="25511" customFormat="1"/>
    <row r="25512" customFormat="1"/>
    <row r="25513" customFormat="1"/>
    <row r="25514" customFormat="1"/>
    <row r="25515" customFormat="1"/>
    <row r="25516" customFormat="1"/>
    <row r="25517" customFormat="1"/>
    <row r="25518" customFormat="1"/>
    <row r="25519" customFormat="1"/>
    <row r="25520" customFormat="1"/>
    <row r="25521" customFormat="1"/>
    <row r="25522" customFormat="1"/>
    <row r="25523" customFormat="1"/>
    <row r="25524" customFormat="1"/>
    <row r="25525" customFormat="1"/>
    <row r="25526" customFormat="1"/>
    <row r="25527" customFormat="1"/>
    <row r="25528" customFormat="1"/>
    <row r="25529" customFormat="1"/>
    <row r="25530" customFormat="1"/>
    <row r="25531" customFormat="1"/>
    <row r="25532" customFormat="1"/>
    <row r="25533" customFormat="1"/>
    <row r="25534" customFormat="1"/>
    <row r="25535" customFormat="1"/>
    <row r="25536" customFormat="1"/>
    <row r="25537" customFormat="1"/>
    <row r="25538" customFormat="1"/>
    <row r="25539" customFormat="1"/>
    <row r="25540" customFormat="1"/>
    <row r="25541" customFormat="1"/>
    <row r="25542" customFormat="1"/>
    <row r="25543" customFormat="1"/>
    <row r="25544" customFormat="1"/>
    <row r="25545" customFormat="1"/>
    <row r="25546" customFormat="1"/>
    <row r="25547" customFormat="1"/>
    <row r="25548" customFormat="1"/>
    <row r="25549" customFormat="1"/>
    <row r="25550" customFormat="1"/>
    <row r="25551" customFormat="1"/>
    <row r="25552" customFormat="1"/>
    <row r="25553" customFormat="1"/>
    <row r="25554" customFormat="1"/>
    <row r="25555" customFormat="1"/>
    <row r="25556" customFormat="1"/>
    <row r="25557" customFormat="1"/>
    <row r="25558" customFormat="1"/>
    <row r="25559" customFormat="1"/>
    <row r="25560" customFormat="1"/>
    <row r="25561" customFormat="1"/>
    <row r="25562" customFormat="1"/>
    <row r="25563" customFormat="1"/>
    <row r="25564" customFormat="1"/>
    <row r="25565" customFormat="1"/>
    <row r="25566" customFormat="1"/>
    <row r="25567" customFormat="1"/>
    <row r="25568" customFormat="1"/>
    <row r="25569" customFormat="1"/>
    <row r="25570" customFormat="1"/>
    <row r="25571" customFormat="1"/>
    <row r="25572" customFormat="1"/>
    <row r="25573" customFormat="1"/>
    <row r="25574" customFormat="1"/>
    <row r="25575" customFormat="1"/>
    <row r="25576" customFormat="1"/>
    <row r="25577" customFormat="1"/>
    <row r="25578" customFormat="1"/>
    <row r="25579" customFormat="1"/>
    <row r="25580" customFormat="1"/>
    <row r="25581" customFormat="1"/>
    <row r="25582" customFormat="1"/>
    <row r="25583" customFormat="1"/>
    <row r="25584" customFormat="1"/>
    <row r="25585" customFormat="1"/>
    <row r="25586" customFormat="1"/>
    <row r="25587" customFormat="1"/>
    <row r="25588" customFormat="1"/>
    <row r="25589" customFormat="1"/>
    <row r="25590" customFormat="1"/>
    <row r="25591" customFormat="1"/>
    <row r="25592" customFormat="1"/>
    <row r="25593" customFormat="1"/>
    <row r="25594" customFormat="1"/>
    <row r="25595" customFormat="1"/>
    <row r="25596" customFormat="1"/>
    <row r="25597" customFormat="1"/>
    <row r="25598" customFormat="1"/>
    <row r="25599" customFormat="1"/>
    <row r="25600" customFormat="1"/>
    <row r="25601" customFormat="1"/>
    <row r="25602" customFormat="1"/>
    <row r="25603" customFormat="1"/>
    <row r="25604" customFormat="1"/>
    <row r="25605" customFormat="1"/>
    <row r="25606" customFormat="1"/>
    <row r="25607" customFormat="1"/>
    <row r="25608" customFormat="1"/>
    <row r="25609" customFormat="1"/>
    <row r="25610" customFormat="1"/>
    <row r="25611" customFormat="1"/>
    <row r="25612" customFormat="1"/>
    <row r="25613" customFormat="1"/>
    <row r="25614" customFormat="1"/>
    <row r="25615" customFormat="1"/>
    <row r="25616" customFormat="1"/>
    <row r="25617" customFormat="1"/>
    <row r="25618" customFormat="1"/>
    <row r="25619" customFormat="1"/>
    <row r="25620" customFormat="1"/>
    <row r="25621" customFormat="1"/>
    <row r="25622" customFormat="1"/>
    <row r="25623" customFormat="1"/>
    <row r="25624" customFormat="1"/>
    <row r="25625" customFormat="1"/>
    <row r="25626" customFormat="1"/>
    <row r="25627" customFormat="1"/>
    <row r="25628" customFormat="1"/>
    <row r="25629" customFormat="1"/>
    <row r="25630" customFormat="1"/>
    <row r="25631" customFormat="1"/>
    <row r="25632" customFormat="1"/>
    <row r="25633" customFormat="1"/>
    <row r="25634" customFormat="1"/>
    <row r="25635" customFormat="1"/>
    <row r="25636" customFormat="1"/>
    <row r="25637" customFormat="1"/>
    <row r="25638" customFormat="1"/>
    <row r="25639" customFormat="1"/>
    <row r="25640" customFormat="1"/>
    <row r="25641" customFormat="1"/>
    <row r="25642" customFormat="1"/>
    <row r="25643" customFormat="1"/>
    <row r="25644" customFormat="1"/>
    <row r="25645" customFormat="1"/>
    <row r="25646" customFormat="1"/>
    <row r="25647" customFormat="1"/>
    <row r="25648" customFormat="1"/>
    <row r="25649" customFormat="1"/>
    <row r="25650" customFormat="1"/>
    <row r="25651" customFormat="1"/>
    <row r="25652" customFormat="1"/>
    <row r="25653" customFormat="1"/>
    <row r="25654" customFormat="1"/>
    <row r="25655" customFormat="1"/>
    <row r="25656" customFormat="1"/>
    <row r="25657" customFormat="1"/>
    <row r="25658" customFormat="1"/>
    <row r="25659" customFormat="1"/>
    <row r="25660" customFormat="1"/>
    <row r="25661" customFormat="1"/>
    <row r="25662" customFormat="1"/>
    <row r="25663" customFormat="1"/>
    <row r="25664" customFormat="1"/>
    <row r="25665" customFormat="1"/>
    <row r="25666" customFormat="1"/>
    <row r="25667" customFormat="1"/>
    <row r="25668" customFormat="1"/>
    <row r="25669" customFormat="1"/>
    <row r="25670" customFormat="1"/>
    <row r="25671" customFormat="1"/>
    <row r="25672" customFormat="1"/>
    <row r="25673" customFormat="1"/>
    <row r="25674" customFormat="1"/>
    <row r="25675" customFormat="1"/>
    <row r="25676" customFormat="1"/>
    <row r="25677" customFormat="1"/>
    <row r="25678" customFormat="1"/>
    <row r="25679" customFormat="1"/>
    <row r="25680" customFormat="1"/>
    <row r="25681" customFormat="1"/>
    <row r="25682" customFormat="1"/>
    <row r="25683" customFormat="1"/>
    <row r="25684" customFormat="1"/>
    <row r="25685" customFormat="1"/>
    <row r="25686" customFormat="1"/>
    <row r="25687" customFormat="1"/>
    <row r="25688" customFormat="1"/>
    <row r="25689" customFormat="1"/>
    <row r="25690" customFormat="1"/>
    <row r="25691" customFormat="1"/>
    <row r="25692" customFormat="1"/>
    <row r="25693" customFormat="1"/>
    <row r="25694" customFormat="1"/>
    <row r="25695" customFormat="1"/>
    <row r="25696" customFormat="1"/>
    <row r="25697" customFormat="1"/>
    <row r="25698" customFormat="1"/>
    <row r="25699" customFormat="1"/>
    <row r="25700" customFormat="1"/>
    <row r="25701" customFormat="1"/>
    <row r="25702" customFormat="1"/>
    <row r="25703" customFormat="1"/>
    <row r="25704" customFormat="1"/>
    <row r="25705" customFormat="1"/>
    <row r="25706" customFormat="1"/>
    <row r="25707" customFormat="1"/>
    <row r="25708" customFormat="1"/>
    <row r="25709" customFormat="1"/>
    <row r="25710" customFormat="1"/>
    <row r="25711" customFormat="1"/>
    <row r="25712" customFormat="1"/>
    <row r="25713" customFormat="1"/>
    <row r="25714" customFormat="1"/>
    <row r="25715" customFormat="1"/>
    <row r="25716" customFormat="1"/>
    <row r="25717" customFormat="1"/>
    <row r="25718" customFormat="1"/>
    <row r="25719" customFormat="1"/>
    <row r="25720" customFormat="1"/>
    <row r="25721" customFormat="1"/>
    <row r="25722" customFormat="1"/>
    <row r="25723" customFormat="1"/>
    <row r="25724" customFormat="1"/>
    <row r="25725" customFormat="1"/>
    <row r="25726" customFormat="1"/>
    <row r="25727" customFormat="1"/>
    <row r="25728" customFormat="1"/>
    <row r="25729" customFormat="1"/>
    <row r="25730" customFormat="1"/>
    <row r="25731" customFormat="1"/>
    <row r="25732" customFormat="1"/>
    <row r="25733" customFormat="1"/>
    <row r="25734" customFormat="1"/>
    <row r="25735" customFormat="1"/>
    <row r="25736" customFormat="1"/>
    <row r="25737" customFormat="1"/>
    <row r="25738" customFormat="1"/>
    <row r="25739" customFormat="1"/>
    <row r="25740" customFormat="1"/>
    <row r="25741" customFormat="1"/>
    <row r="25742" customFormat="1"/>
    <row r="25743" customFormat="1"/>
    <row r="25744" customFormat="1"/>
    <row r="25745" customFormat="1"/>
    <row r="25746" customFormat="1"/>
    <row r="25747" customFormat="1"/>
    <row r="25748" customFormat="1"/>
    <row r="25749" customFormat="1"/>
    <row r="25750" customFormat="1"/>
    <row r="25751" customFormat="1"/>
    <row r="25752" customFormat="1"/>
    <row r="25753" customFormat="1"/>
    <row r="25754" customFormat="1"/>
    <row r="25755" customFormat="1"/>
    <row r="25756" customFormat="1"/>
    <row r="25757" customFormat="1"/>
    <row r="25758" customFormat="1"/>
    <row r="25759" customFormat="1"/>
    <row r="25760" customFormat="1"/>
    <row r="25761" customFormat="1"/>
    <row r="25762" customFormat="1"/>
    <row r="25763" customFormat="1"/>
    <row r="25764" customFormat="1"/>
    <row r="25765" customFormat="1"/>
    <row r="25766" customFormat="1"/>
    <row r="25767" customFormat="1"/>
    <row r="25768" customFormat="1"/>
    <row r="25769" customFormat="1"/>
    <row r="25770" customFormat="1"/>
    <row r="25771" customFormat="1"/>
    <row r="25772" customFormat="1"/>
    <row r="25773" customFormat="1"/>
    <row r="25774" customFormat="1"/>
    <row r="25775" customFormat="1"/>
    <row r="25776" customFormat="1"/>
    <row r="25777" customFormat="1"/>
    <row r="25778" customFormat="1"/>
    <row r="25779" customFormat="1"/>
    <row r="25780" customFormat="1"/>
    <row r="25781" customFormat="1"/>
    <row r="25782" customFormat="1"/>
    <row r="25783" customFormat="1"/>
    <row r="25784" customFormat="1"/>
    <row r="25785" customFormat="1"/>
    <row r="25786" customFormat="1"/>
    <row r="25787" customFormat="1"/>
    <row r="25788" customFormat="1"/>
    <row r="25789" customFormat="1"/>
    <row r="25790" customFormat="1"/>
    <row r="25791" customFormat="1"/>
    <row r="25792" customFormat="1"/>
    <row r="25793" customFormat="1"/>
    <row r="25794" customFormat="1"/>
    <row r="25795" customFormat="1"/>
    <row r="25796" customFormat="1"/>
    <row r="25797" customFormat="1"/>
    <row r="25798" customFormat="1"/>
    <row r="25799" customFormat="1"/>
    <row r="25800" customFormat="1"/>
    <row r="25801" customFormat="1"/>
    <row r="25802" customFormat="1"/>
    <row r="25803" customFormat="1"/>
    <row r="25804" customFormat="1"/>
    <row r="25805" customFormat="1"/>
    <row r="25806" customFormat="1"/>
    <row r="25807" customFormat="1"/>
    <row r="25808" customFormat="1"/>
    <row r="25809" customFormat="1"/>
    <row r="25810" customFormat="1"/>
    <row r="25811" customFormat="1"/>
    <row r="25812" customFormat="1"/>
    <row r="25813" customFormat="1"/>
    <row r="25814" customFormat="1"/>
    <row r="25815" customFormat="1"/>
    <row r="25816" customFormat="1"/>
    <row r="25817" customFormat="1"/>
    <row r="25818" customFormat="1"/>
    <row r="25819" customFormat="1"/>
    <row r="25820" customFormat="1"/>
    <row r="25821" customFormat="1"/>
    <row r="25822" customFormat="1"/>
    <row r="25823" customFormat="1"/>
    <row r="25824" customFormat="1"/>
    <row r="25825" customFormat="1"/>
    <row r="25826" customFormat="1"/>
    <row r="25827" customFormat="1"/>
    <row r="25828" customFormat="1"/>
    <row r="25829" customFormat="1"/>
    <row r="25830" customFormat="1"/>
    <row r="25831" customFormat="1"/>
    <row r="25832" customFormat="1"/>
    <row r="25833" customFormat="1"/>
    <row r="25834" customFormat="1"/>
    <row r="25835" customFormat="1"/>
    <row r="25836" customFormat="1"/>
    <row r="25837" customFormat="1"/>
    <row r="25838" customFormat="1"/>
    <row r="25839" customFormat="1"/>
    <row r="25840" customFormat="1"/>
    <row r="25841" customFormat="1"/>
    <row r="25842" customFormat="1"/>
    <row r="25843" customFormat="1"/>
    <row r="25844" customFormat="1"/>
    <row r="25845" customFormat="1"/>
    <row r="25846" customFormat="1"/>
    <row r="25847" customFormat="1"/>
    <row r="25848" customFormat="1"/>
    <row r="25849" customFormat="1"/>
    <row r="25850" customFormat="1"/>
    <row r="25851" customFormat="1"/>
    <row r="25852" customFormat="1"/>
    <row r="25853" customFormat="1"/>
    <row r="25854" customFormat="1"/>
    <row r="25855" customFormat="1"/>
    <row r="25856" customFormat="1"/>
    <row r="25857" customFormat="1"/>
    <row r="25858" customFormat="1"/>
    <row r="25859" customFormat="1"/>
    <row r="25860" customFormat="1"/>
    <row r="25861" customFormat="1"/>
    <row r="25862" customFormat="1"/>
    <row r="25863" customFormat="1"/>
    <row r="25864" customFormat="1"/>
    <row r="25865" customFormat="1"/>
    <row r="25866" customFormat="1"/>
    <row r="25867" customFormat="1"/>
    <row r="25868" customFormat="1"/>
    <row r="25869" customFormat="1"/>
    <row r="25870" customFormat="1"/>
    <row r="25871" customFormat="1"/>
    <row r="25872" customFormat="1"/>
    <row r="25873" customFormat="1"/>
    <row r="25874" customFormat="1"/>
    <row r="25875" customFormat="1"/>
    <row r="25876" customFormat="1"/>
    <row r="25877" customFormat="1"/>
    <row r="25878" customFormat="1"/>
    <row r="25879" customFormat="1"/>
    <row r="25880" customFormat="1"/>
    <row r="25881" customFormat="1"/>
    <row r="25882" customFormat="1"/>
    <row r="25883" customFormat="1"/>
    <row r="25884" customFormat="1"/>
    <row r="25885" customFormat="1"/>
    <row r="25886" customFormat="1"/>
    <row r="25887" customFormat="1"/>
    <row r="25888" customFormat="1"/>
    <row r="25889" customFormat="1"/>
    <row r="25890" customFormat="1"/>
    <row r="25891" customFormat="1"/>
    <row r="25892" customFormat="1"/>
    <row r="25893" customFormat="1"/>
    <row r="25894" customFormat="1"/>
    <row r="25895" customFormat="1"/>
    <row r="25896" customFormat="1"/>
    <row r="25897" customFormat="1"/>
    <row r="25898" customFormat="1"/>
    <row r="25899" customFormat="1"/>
    <row r="25900" customFormat="1"/>
    <row r="25901" customFormat="1"/>
    <row r="25902" customFormat="1"/>
    <row r="25903" customFormat="1"/>
    <row r="25904" customFormat="1"/>
    <row r="25905" customFormat="1"/>
    <row r="25906" customFormat="1"/>
    <row r="25907" customFormat="1"/>
    <row r="25908" customFormat="1"/>
    <row r="25909" customFormat="1"/>
    <row r="25910" customFormat="1"/>
    <row r="25911" customFormat="1"/>
    <row r="25912" customFormat="1"/>
    <row r="25913" customFormat="1"/>
    <row r="25914" customFormat="1"/>
    <row r="25915" customFormat="1"/>
    <row r="25916" customFormat="1"/>
    <row r="25917" customFormat="1"/>
    <row r="25918" customFormat="1"/>
    <row r="25919" customFormat="1"/>
    <row r="25920" customFormat="1"/>
    <row r="25921" customFormat="1"/>
    <row r="25922" customFormat="1"/>
    <row r="25923" customFormat="1"/>
    <row r="25924" customFormat="1"/>
    <row r="25925" customFormat="1"/>
    <row r="25926" customFormat="1"/>
    <row r="25927" customFormat="1"/>
    <row r="25928" customFormat="1"/>
    <row r="25929" customFormat="1"/>
    <row r="25930" customFormat="1"/>
    <row r="25931" customFormat="1"/>
    <row r="25932" customFormat="1"/>
    <row r="25933" customFormat="1"/>
    <row r="25934" customFormat="1"/>
    <row r="25935" customFormat="1"/>
    <row r="25936" customFormat="1"/>
    <row r="25937" customFormat="1"/>
    <row r="25938" customFormat="1"/>
    <row r="25939" customFormat="1"/>
    <row r="25940" customFormat="1"/>
    <row r="25941" customFormat="1"/>
    <row r="25942" customFormat="1"/>
    <row r="25943" customFormat="1"/>
    <row r="25944" customFormat="1"/>
    <row r="25945" customFormat="1"/>
    <row r="25946" customFormat="1"/>
    <row r="25947" customFormat="1"/>
    <row r="25948" customFormat="1"/>
    <row r="25949" customFormat="1"/>
    <row r="25950" customFormat="1"/>
    <row r="25951" customFormat="1"/>
    <row r="25952" customFormat="1"/>
    <row r="25953" customFormat="1"/>
    <row r="25954" customFormat="1"/>
    <row r="25955" customFormat="1"/>
    <row r="25956" customFormat="1"/>
    <row r="25957" customFormat="1"/>
    <row r="25958" customFormat="1"/>
    <row r="25959" customFormat="1"/>
    <row r="25960" customFormat="1"/>
    <row r="25961" customFormat="1"/>
    <row r="25962" customFormat="1"/>
    <row r="25963" customFormat="1"/>
    <row r="25964" customFormat="1"/>
    <row r="25965" customFormat="1"/>
    <row r="25966" customFormat="1"/>
    <row r="25967" customFormat="1"/>
    <row r="25968" customFormat="1"/>
    <row r="25969" customFormat="1"/>
    <row r="25970" customFormat="1"/>
    <row r="25971" customFormat="1"/>
    <row r="25972" customFormat="1"/>
    <row r="25973" customFormat="1"/>
    <row r="25974" customFormat="1"/>
    <row r="25975" customFormat="1"/>
    <row r="25976" customFormat="1"/>
    <row r="25977" customFormat="1"/>
    <row r="25978" customFormat="1"/>
    <row r="25979" customFormat="1"/>
    <row r="25980" customFormat="1"/>
    <row r="25981" customFormat="1"/>
    <row r="25982" customFormat="1"/>
    <row r="25983" customFormat="1"/>
    <row r="25984" customFormat="1"/>
    <row r="25985" customFormat="1"/>
    <row r="25986" customFormat="1"/>
    <row r="25987" customFormat="1"/>
    <row r="25988" customFormat="1"/>
    <row r="25989" customFormat="1"/>
    <row r="25990" customFormat="1"/>
    <row r="25991" customFormat="1"/>
    <row r="25992" customFormat="1"/>
    <row r="25993" customFormat="1"/>
    <row r="25994" customFormat="1"/>
    <row r="25995" customFormat="1"/>
    <row r="25996" customFormat="1"/>
    <row r="25997" customFormat="1"/>
    <row r="25998" customFormat="1"/>
    <row r="25999" customFormat="1"/>
    <row r="26000" customFormat="1"/>
    <row r="26001" customFormat="1"/>
    <row r="26002" customFormat="1"/>
    <row r="26003" customFormat="1"/>
    <row r="26004" customFormat="1"/>
    <row r="26005" customFormat="1"/>
    <row r="26006" customFormat="1"/>
    <row r="26007" customFormat="1"/>
    <row r="26008" customFormat="1"/>
    <row r="26009" customFormat="1"/>
    <row r="26010" customFormat="1"/>
    <row r="26011" customFormat="1"/>
    <row r="26012" customFormat="1"/>
    <row r="26013" customFormat="1"/>
    <row r="26014" customFormat="1"/>
    <row r="26015" customFormat="1"/>
    <row r="26016" customFormat="1"/>
    <row r="26017" customFormat="1"/>
    <row r="26018" customFormat="1"/>
    <row r="26019" customFormat="1"/>
    <row r="26020" customFormat="1"/>
    <row r="26021" customFormat="1"/>
    <row r="26022" customFormat="1"/>
    <row r="26023" customFormat="1"/>
    <row r="26024" customFormat="1"/>
    <row r="26025" customFormat="1"/>
    <row r="26026" customFormat="1"/>
    <row r="26027" customFormat="1"/>
    <row r="26028" customFormat="1"/>
    <row r="26029" customFormat="1"/>
    <row r="26030" customFormat="1"/>
    <row r="26031" customFormat="1"/>
    <row r="26032" customFormat="1"/>
    <row r="26033" customFormat="1"/>
    <row r="26034" customFormat="1"/>
    <row r="26035" customFormat="1"/>
    <row r="26036" customFormat="1"/>
    <row r="26037" customFormat="1"/>
    <row r="26038" customFormat="1"/>
    <row r="26039" customFormat="1"/>
    <row r="26040" customFormat="1"/>
    <row r="26041" customFormat="1"/>
    <row r="26042" customFormat="1"/>
    <row r="26043" customFormat="1"/>
    <row r="26044" customFormat="1"/>
    <row r="26045" customFormat="1"/>
    <row r="26046" customFormat="1"/>
    <row r="26047" customFormat="1"/>
    <row r="26048" customFormat="1"/>
    <row r="26049" customFormat="1"/>
    <row r="26050" customFormat="1"/>
    <row r="26051" customFormat="1"/>
    <row r="26052" customFormat="1"/>
    <row r="26053" customFormat="1"/>
    <row r="26054" customFormat="1"/>
    <row r="26055" customFormat="1"/>
    <row r="26056" customFormat="1"/>
    <row r="26057" customFormat="1"/>
    <row r="26058" customFormat="1"/>
    <row r="26059" customFormat="1"/>
    <row r="26060" customFormat="1"/>
    <row r="26061" customFormat="1"/>
    <row r="26062" customFormat="1"/>
    <row r="26063" customFormat="1"/>
    <row r="26064" customFormat="1"/>
    <row r="26065" customFormat="1"/>
    <row r="26066" customFormat="1"/>
    <row r="26067" customFormat="1"/>
    <row r="26068" customFormat="1"/>
    <row r="26069" customFormat="1"/>
    <row r="26070" customFormat="1"/>
    <row r="26071" customFormat="1"/>
    <row r="26072" customFormat="1"/>
    <row r="26073" customFormat="1"/>
    <row r="26074" customFormat="1"/>
    <row r="26075" customFormat="1"/>
    <row r="26076" customFormat="1"/>
    <row r="26077" customFormat="1"/>
    <row r="26078" customFormat="1"/>
    <row r="26079" customFormat="1"/>
    <row r="26080" customFormat="1"/>
    <row r="26081" customFormat="1"/>
    <row r="26082" customFormat="1"/>
    <row r="26083" customFormat="1"/>
    <row r="26084" customFormat="1"/>
    <row r="26085" customFormat="1"/>
    <row r="26086" customFormat="1"/>
    <row r="26087" customFormat="1"/>
    <row r="26088" customFormat="1"/>
    <row r="26089" customFormat="1"/>
    <row r="26090" customFormat="1"/>
    <row r="26091" customFormat="1"/>
    <row r="26092" customFormat="1"/>
    <row r="26093" customFormat="1"/>
    <row r="26094" customFormat="1"/>
    <row r="26095" customFormat="1"/>
    <row r="26096" customFormat="1"/>
    <row r="26097" customFormat="1"/>
    <row r="26098" customFormat="1"/>
    <row r="26099" customFormat="1"/>
    <row r="26100" customFormat="1"/>
    <row r="26101" customFormat="1"/>
    <row r="26102" customFormat="1"/>
    <row r="26103" customFormat="1"/>
    <row r="26104" customFormat="1"/>
    <row r="26105" customFormat="1"/>
    <row r="26106" customFormat="1"/>
    <row r="26107" customFormat="1"/>
    <row r="26108" customFormat="1"/>
    <row r="26109" customFormat="1"/>
    <row r="26110" customFormat="1"/>
    <row r="26111" customFormat="1"/>
    <row r="26112" customFormat="1"/>
    <row r="26113" customFormat="1"/>
    <row r="26114" customFormat="1"/>
    <row r="26115" customFormat="1"/>
    <row r="26116" customFormat="1"/>
    <row r="26117" customFormat="1"/>
    <row r="26118" customFormat="1"/>
    <row r="26119" customFormat="1"/>
    <row r="26120" customFormat="1"/>
    <row r="26121" customFormat="1"/>
    <row r="26122" customFormat="1"/>
    <row r="26123" customFormat="1"/>
    <row r="26124" customFormat="1"/>
    <row r="26125" customFormat="1"/>
    <row r="26126" customFormat="1"/>
    <row r="26127" customFormat="1"/>
    <row r="26128" customFormat="1"/>
    <row r="26129" customFormat="1"/>
    <row r="26130" customFormat="1"/>
    <row r="26131" customFormat="1"/>
    <row r="26132" customFormat="1"/>
    <row r="26133" customFormat="1"/>
    <row r="26134" customFormat="1"/>
    <row r="26135" customFormat="1"/>
    <row r="26136" customFormat="1"/>
    <row r="26137" customFormat="1"/>
    <row r="26138" customFormat="1"/>
    <row r="26139" customFormat="1"/>
    <row r="26140" customFormat="1"/>
    <row r="26141" customFormat="1"/>
    <row r="26142" customFormat="1"/>
    <row r="26143" customFormat="1"/>
    <row r="26144" customFormat="1"/>
    <row r="26145" customFormat="1"/>
    <row r="26146" customFormat="1"/>
    <row r="26147" customFormat="1"/>
    <row r="26148" customFormat="1"/>
    <row r="26149" customFormat="1"/>
    <row r="26150" customFormat="1"/>
    <row r="26151" customFormat="1"/>
    <row r="26152" customFormat="1"/>
    <row r="26153" customFormat="1"/>
    <row r="26154" customFormat="1"/>
    <row r="26155" customFormat="1"/>
    <row r="26156" customFormat="1"/>
    <row r="26157" customFormat="1"/>
    <row r="26158" customFormat="1"/>
    <row r="26159" customFormat="1"/>
    <row r="26160" customFormat="1"/>
    <row r="26161" customFormat="1"/>
    <row r="26162" customFormat="1"/>
    <row r="26163" customFormat="1"/>
    <row r="26164" customFormat="1"/>
    <row r="26165" customFormat="1"/>
    <row r="26166" customFormat="1"/>
    <row r="26167" customFormat="1"/>
    <row r="26168" customFormat="1"/>
    <row r="26169" customFormat="1"/>
    <row r="26170" customFormat="1"/>
    <row r="26171" customFormat="1"/>
    <row r="26172" customFormat="1"/>
    <row r="26173" customFormat="1"/>
    <row r="26174" customFormat="1"/>
    <row r="26175" customFormat="1"/>
    <row r="26176" customFormat="1"/>
    <row r="26177" customFormat="1"/>
    <row r="26178" customFormat="1"/>
    <row r="26179" customFormat="1"/>
    <row r="26180" customFormat="1"/>
    <row r="26181" customFormat="1"/>
    <row r="26182" customFormat="1"/>
    <row r="26183" customFormat="1"/>
    <row r="26184" customFormat="1"/>
    <row r="26185" customFormat="1"/>
    <row r="26186" customFormat="1"/>
    <row r="26187" customFormat="1"/>
    <row r="26188" customFormat="1"/>
    <row r="26189" customFormat="1"/>
    <row r="26190" customFormat="1"/>
    <row r="26191" customFormat="1"/>
    <row r="26192" customFormat="1"/>
    <row r="26193" customFormat="1"/>
    <row r="26194" customFormat="1"/>
    <row r="26195" customFormat="1"/>
    <row r="26196" customFormat="1"/>
    <row r="26197" customFormat="1"/>
    <row r="26198" customFormat="1"/>
    <row r="26199" customFormat="1"/>
    <row r="26200" customFormat="1"/>
    <row r="26201" customFormat="1"/>
    <row r="26202" customFormat="1"/>
    <row r="26203" customFormat="1"/>
    <row r="26204" customFormat="1"/>
    <row r="26205" customFormat="1"/>
    <row r="26206" customFormat="1"/>
    <row r="26207" customFormat="1"/>
    <row r="26208" customFormat="1"/>
    <row r="26209" customFormat="1"/>
    <row r="26210" customFormat="1"/>
    <row r="26211" customFormat="1"/>
    <row r="26212" customFormat="1"/>
    <row r="26213" customFormat="1"/>
    <row r="26214" customFormat="1"/>
    <row r="26215" customFormat="1"/>
    <row r="26216" customFormat="1"/>
    <row r="26217" customFormat="1"/>
    <row r="26218" customFormat="1"/>
    <row r="26219" customFormat="1"/>
    <row r="26220" customFormat="1"/>
    <row r="26221" customFormat="1"/>
    <row r="26222" customFormat="1"/>
    <row r="26223" customFormat="1"/>
    <row r="26224" customFormat="1"/>
    <row r="26225" customFormat="1"/>
    <row r="26226" customFormat="1"/>
    <row r="26227" customFormat="1"/>
    <row r="26228" customFormat="1"/>
    <row r="26229" customFormat="1"/>
    <row r="26230" customFormat="1"/>
    <row r="26231" customFormat="1"/>
    <row r="26232" customFormat="1"/>
    <row r="26233" customFormat="1"/>
    <row r="26234" customFormat="1"/>
    <row r="26235" customFormat="1"/>
    <row r="26236" customFormat="1"/>
    <row r="26237" customFormat="1"/>
    <row r="26238" customFormat="1"/>
    <row r="26239" customFormat="1"/>
    <row r="26240" customFormat="1"/>
    <row r="26241" customFormat="1"/>
    <row r="26242" customFormat="1"/>
    <row r="26243" customFormat="1"/>
    <row r="26244" customFormat="1"/>
    <row r="26245" customFormat="1"/>
    <row r="26246" customFormat="1"/>
    <row r="26247" customFormat="1"/>
    <row r="26248" customFormat="1"/>
    <row r="26249" customFormat="1"/>
    <row r="26250" customFormat="1"/>
    <row r="26251" customFormat="1"/>
    <row r="26252" customFormat="1"/>
    <row r="26253" customFormat="1"/>
    <row r="26254" customFormat="1"/>
    <row r="26255" customFormat="1"/>
    <row r="26256" customFormat="1"/>
    <row r="26257" customFormat="1"/>
    <row r="26258" customFormat="1"/>
    <row r="26259" customFormat="1"/>
    <row r="26260" customFormat="1"/>
    <row r="26261" customFormat="1"/>
    <row r="26262" customFormat="1"/>
    <row r="26263" customFormat="1"/>
    <row r="26264" customFormat="1"/>
    <row r="26265" customFormat="1"/>
    <row r="26266" customFormat="1"/>
    <row r="26267" customFormat="1"/>
    <row r="26268" customFormat="1"/>
    <row r="26269" customFormat="1"/>
    <row r="26270" customFormat="1"/>
    <row r="26271" customFormat="1"/>
    <row r="26272" customFormat="1"/>
    <row r="26273" customFormat="1"/>
    <row r="26274" customFormat="1"/>
    <row r="26275" customFormat="1"/>
    <row r="26276" customFormat="1"/>
    <row r="26277" customFormat="1"/>
    <row r="26278" customFormat="1"/>
    <row r="26279" customFormat="1"/>
    <row r="26280" customFormat="1"/>
    <row r="26281" customFormat="1"/>
    <row r="26282" customFormat="1"/>
    <row r="26283" customFormat="1"/>
    <row r="26284" customFormat="1"/>
    <row r="26285" customFormat="1"/>
    <row r="26286" customFormat="1"/>
    <row r="26287" customFormat="1"/>
    <row r="26288" customFormat="1"/>
    <row r="26289" customFormat="1"/>
    <row r="26290" customFormat="1"/>
    <row r="26291" customFormat="1"/>
    <row r="26292" customFormat="1"/>
    <row r="26293" customFormat="1"/>
    <row r="26294" customFormat="1"/>
    <row r="26295" customFormat="1"/>
    <row r="26296" customFormat="1"/>
    <row r="26297" customFormat="1"/>
    <row r="26298" customFormat="1"/>
    <row r="26299" customFormat="1"/>
    <row r="26300" customFormat="1"/>
    <row r="26301" customFormat="1"/>
    <row r="26302" customFormat="1"/>
    <row r="26303" customFormat="1"/>
    <row r="26304" customFormat="1"/>
    <row r="26305" customFormat="1"/>
    <row r="26306" customFormat="1"/>
    <row r="26307" customFormat="1"/>
    <row r="26308" customFormat="1"/>
    <row r="26309" customFormat="1"/>
    <row r="26310" customFormat="1"/>
    <row r="26311" customFormat="1"/>
    <row r="26312" customFormat="1"/>
    <row r="26313" customFormat="1"/>
    <row r="26314" customFormat="1"/>
    <row r="26315" customFormat="1"/>
    <row r="26316" customFormat="1"/>
    <row r="26317" customFormat="1"/>
    <row r="26318" customFormat="1"/>
    <row r="26319" customFormat="1"/>
    <row r="26320" customFormat="1"/>
    <row r="26321" customFormat="1"/>
    <row r="26322" customFormat="1"/>
    <row r="26323" customFormat="1"/>
    <row r="26324" customFormat="1"/>
    <row r="26325" customFormat="1"/>
    <row r="26326" customFormat="1"/>
    <row r="26327" customFormat="1"/>
    <row r="26328" customFormat="1"/>
    <row r="26329" customFormat="1"/>
    <row r="26330" customFormat="1"/>
    <row r="26331" customFormat="1"/>
    <row r="26332" customFormat="1"/>
    <row r="26333" customFormat="1"/>
    <row r="26334" customFormat="1"/>
    <row r="26335" customFormat="1"/>
    <row r="26336" customFormat="1"/>
    <row r="26337" customFormat="1"/>
    <row r="26338" customFormat="1"/>
    <row r="26339" customFormat="1"/>
    <row r="26340" customFormat="1"/>
    <row r="26341" customFormat="1"/>
    <row r="26342" customFormat="1"/>
    <row r="26343" customFormat="1"/>
    <row r="26344" customFormat="1"/>
    <row r="26345" customFormat="1"/>
    <row r="26346" customFormat="1"/>
    <row r="26347" customFormat="1"/>
    <row r="26348" customFormat="1"/>
    <row r="26349" customFormat="1"/>
    <row r="26350" customFormat="1"/>
    <row r="26351" customFormat="1"/>
    <row r="26352" customFormat="1"/>
    <row r="26353" customFormat="1"/>
    <row r="26354" customFormat="1"/>
    <row r="26355" customFormat="1"/>
    <row r="26356" customFormat="1"/>
    <row r="26357" customFormat="1"/>
    <row r="26358" customFormat="1"/>
    <row r="26359" customFormat="1"/>
    <row r="26360" customFormat="1"/>
    <row r="26361" customFormat="1"/>
    <row r="26362" customFormat="1"/>
    <row r="26363" customFormat="1"/>
    <row r="26364" customFormat="1"/>
    <row r="26365" customFormat="1"/>
    <row r="26366" customFormat="1"/>
    <row r="26367" customFormat="1"/>
    <row r="26368" customFormat="1"/>
    <row r="26369" customFormat="1"/>
    <row r="26370" customFormat="1"/>
    <row r="26371" customFormat="1"/>
    <row r="26372" customFormat="1"/>
    <row r="26373" customFormat="1"/>
    <row r="26374" customFormat="1"/>
    <row r="26375" customFormat="1"/>
    <row r="26376" customFormat="1"/>
    <row r="26377" customFormat="1"/>
    <row r="26378" customFormat="1"/>
    <row r="26379" customFormat="1"/>
    <row r="26380" customFormat="1"/>
    <row r="26381" customFormat="1"/>
    <row r="26382" customFormat="1"/>
    <row r="26383" customFormat="1"/>
    <row r="26384" customFormat="1"/>
    <row r="26385" customFormat="1"/>
    <row r="26386" customFormat="1"/>
    <row r="26387" customFormat="1"/>
    <row r="26388" customFormat="1"/>
    <row r="26389" customFormat="1"/>
    <row r="26390" customFormat="1"/>
    <row r="26391" customFormat="1"/>
    <row r="26392" customFormat="1"/>
    <row r="26393" customFormat="1"/>
    <row r="26394" customFormat="1"/>
    <row r="26395" customFormat="1"/>
    <row r="26396" customFormat="1"/>
    <row r="26397" customFormat="1"/>
    <row r="26398" customFormat="1"/>
    <row r="26399" customFormat="1"/>
    <row r="26400" customFormat="1"/>
    <row r="26401" customFormat="1"/>
    <row r="26402" customFormat="1"/>
    <row r="26403" customFormat="1"/>
    <row r="26404" customFormat="1"/>
    <row r="26405" customFormat="1"/>
    <row r="26406" customFormat="1"/>
    <row r="26407" customFormat="1"/>
    <row r="26408" customFormat="1"/>
    <row r="26409" customFormat="1"/>
    <row r="26410" customFormat="1"/>
    <row r="26411" customFormat="1"/>
    <row r="26412" customFormat="1"/>
    <row r="26413" customFormat="1"/>
    <row r="26414" customFormat="1"/>
    <row r="26415" customFormat="1"/>
    <row r="26416" customFormat="1"/>
    <row r="26417" customFormat="1"/>
    <row r="26418" customFormat="1"/>
    <row r="26419" customFormat="1"/>
    <row r="26420" customFormat="1"/>
    <row r="26421" customFormat="1"/>
    <row r="26422" customFormat="1"/>
    <row r="26423" customFormat="1"/>
    <row r="26424" customFormat="1"/>
    <row r="26425" customFormat="1"/>
    <row r="26426" customFormat="1"/>
    <row r="26427" customFormat="1"/>
    <row r="26428" customFormat="1"/>
    <row r="26429" customFormat="1"/>
    <row r="26430" customFormat="1"/>
    <row r="26431" customFormat="1"/>
    <row r="26432" customFormat="1"/>
    <row r="26433" customFormat="1"/>
    <row r="26434" customFormat="1"/>
    <row r="26435" customFormat="1"/>
    <row r="26436" customFormat="1"/>
    <row r="26437" customFormat="1"/>
    <row r="26438" customFormat="1"/>
    <row r="26439" customFormat="1"/>
    <row r="26440" customFormat="1"/>
    <row r="26441" customFormat="1"/>
    <row r="26442" customFormat="1"/>
    <row r="26443" customFormat="1"/>
    <row r="26444" customFormat="1"/>
    <row r="26445" customFormat="1"/>
    <row r="26446" customFormat="1"/>
    <row r="26447" customFormat="1"/>
    <row r="26448" customFormat="1"/>
    <row r="26449" customFormat="1"/>
    <row r="26450" customFormat="1"/>
    <row r="26451" customFormat="1"/>
    <row r="26452" customFormat="1"/>
    <row r="26453" customFormat="1"/>
    <row r="26454" customFormat="1"/>
    <row r="26455" customFormat="1"/>
    <row r="26456" customFormat="1"/>
    <row r="26457" customFormat="1"/>
    <row r="26458" customFormat="1"/>
    <row r="26459" customFormat="1"/>
    <row r="26460" customFormat="1"/>
    <row r="26461" customFormat="1"/>
    <row r="26462" customFormat="1"/>
    <row r="26463" customFormat="1"/>
    <row r="26464" customFormat="1"/>
    <row r="26465" customFormat="1"/>
    <row r="26466" customFormat="1"/>
    <row r="26467" customFormat="1"/>
    <row r="26468" customFormat="1"/>
    <row r="26469" customFormat="1"/>
    <row r="26470" customFormat="1"/>
    <row r="26471" customFormat="1"/>
    <row r="26472" customFormat="1"/>
    <row r="26473" customFormat="1"/>
    <row r="26474" customFormat="1"/>
    <row r="26475" customFormat="1"/>
    <row r="26476" customFormat="1"/>
    <row r="26477" customFormat="1"/>
    <row r="26478" customFormat="1"/>
    <row r="26479" customFormat="1"/>
    <row r="26480" customFormat="1"/>
    <row r="26481" customFormat="1"/>
    <row r="26482" customFormat="1"/>
    <row r="26483" customFormat="1"/>
    <row r="26484" customFormat="1"/>
    <row r="26485" customFormat="1"/>
    <row r="26486" customFormat="1"/>
    <row r="26487" customFormat="1"/>
    <row r="26488" customFormat="1"/>
    <row r="26489" customFormat="1"/>
    <row r="26490" customFormat="1"/>
    <row r="26491" customFormat="1"/>
    <row r="26492" customFormat="1"/>
    <row r="26493" customFormat="1"/>
    <row r="26494" customFormat="1"/>
    <row r="26495" customFormat="1"/>
    <row r="26496" customFormat="1"/>
    <row r="26497" customFormat="1"/>
    <row r="26498" customFormat="1"/>
    <row r="26499" customFormat="1"/>
    <row r="26500" customFormat="1"/>
    <row r="26501" customFormat="1"/>
    <row r="26502" customFormat="1"/>
    <row r="26503" customFormat="1"/>
    <row r="26504" customFormat="1"/>
    <row r="26505" customFormat="1"/>
    <row r="26506" customFormat="1"/>
    <row r="26507" customFormat="1"/>
    <row r="26508" customFormat="1"/>
    <row r="26509" customFormat="1"/>
    <row r="26510" customFormat="1"/>
    <row r="26511" customFormat="1"/>
    <row r="26512" customFormat="1"/>
    <row r="26513" customFormat="1"/>
    <row r="26514" customFormat="1"/>
    <row r="26515" customFormat="1"/>
    <row r="26516" customFormat="1"/>
    <row r="26517" customFormat="1"/>
    <row r="26518" customFormat="1"/>
    <row r="26519" customFormat="1"/>
    <row r="26520" customFormat="1"/>
    <row r="26521" customFormat="1"/>
    <row r="26522" customFormat="1"/>
    <row r="26523" customFormat="1"/>
    <row r="26524" customFormat="1"/>
    <row r="26525" customFormat="1"/>
    <row r="26526" customFormat="1"/>
    <row r="26527" customFormat="1"/>
    <row r="26528" customFormat="1"/>
    <row r="26529" customFormat="1"/>
    <row r="26530" customFormat="1"/>
    <row r="26531" customFormat="1"/>
    <row r="26532" customFormat="1"/>
    <row r="26533" customFormat="1"/>
    <row r="26534" customFormat="1"/>
    <row r="26535" customFormat="1"/>
    <row r="26536" customFormat="1"/>
    <row r="26537" customFormat="1"/>
    <row r="26538" customFormat="1"/>
    <row r="26539" customFormat="1"/>
    <row r="26540" customFormat="1"/>
    <row r="26541" customFormat="1"/>
    <row r="26542" customFormat="1"/>
    <row r="26543" customFormat="1"/>
    <row r="26544" customFormat="1"/>
    <row r="26545" customFormat="1"/>
    <row r="26546" customFormat="1"/>
    <row r="26547" customFormat="1"/>
    <row r="26548" customFormat="1"/>
    <row r="26549" customFormat="1"/>
    <row r="26550" customFormat="1"/>
    <row r="26551" customFormat="1"/>
    <row r="26552" customFormat="1"/>
    <row r="26553" customFormat="1"/>
    <row r="26554" customFormat="1"/>
    <row r="26555" customFormat="1"/>
    <row r="26556" customFormat="1"/>
    <row r="26557" customFormat="1"/>
    <row r="26558" customFormat="1"/>
    <row r="26559" customFormat="1"/>
    <row r="26560" customFormat="1"/>
    <row r="26561" customFormat="1"/>
    <row r="26562" customFormat="1"/>
    <row r="26563" customFormat="1"/>
    <row r="26564" customFormat="1"/>
    <row r="26565" customFormat="1"/>
    <row r="26566" customFormat="1"/>
    <row r="26567" customFormat="1"/>
    <row r="26568" customFormat="1"/>
    <row r="26569" customFormat="1"/>
    <row r="26570" customFormat="1"/>
    <row r="26571" customFormat="1"/>
    <row r="26572" customFormat="1"/>
    <row r="26573" customFormat="1"/>
    <row r="26574" customFormat="1"/>
    <row r="26575" customFormat="1"/>
    <row r="26576" customFormat="1"/>
    <row r="26577" customFormat="1"/>
    <row r="26578" customFormat="1"/>
    <row r="26579" customFormat="1"/>
    <row r="26580" customFormat="1"/>
    <row r="26581" customFormat="1"/>
    <row r="26582" customFormat="1"/>
    <row r="26583" customFormat="1"/>
    <row r="26584" customFormat="1"/>
    <row r="26585" customFormat="1"/>
    <row r="26586" customFormat="1"/>
    <row r="26587" customFormat="1"/>
    <row r="26588" customFormat="1"/>
    <row r="26589" customFormat="1"/>
    <row r="26590" customFormat="1"/>
    <row r="26591" customFormat="1"/>
    <row r="26592" customFormat="1"/>
    <row r="26593" customFormat="1"/>
    <row r="26594" customFormat="1"/>
    <row r="26595" customFormat="1"/>
    <row r="26596" customFormat="1"/>
    <row r="26597" customFormat="1"/>
    <row r="26598" customFormat="1"/>
    <row r="26599" customFormat="1"/>
    <row r="26600" customFormat="1"/>
    <row r="26601" customFormat="1"/>
    <row r="26602" customFormat="1"/>
    <row r="26603" customFormat="1"/>
    <row r="26604" customFormat="1"/>
    <row r="26605" customFormat="1"/>
    <row r="26606" customFormat="1"/>
    <row r="26607" customFormat="1"/>
    <row r="26608" customFormat="1"/>
    <row r="26609" customFormat="1"/>
    <row r="26610" customFormat="1"/>
    <row r="26611" customFormat="1"/>
    <row r="26612" customFormat="1"/>
    <row r="26613" customFormat="1"/>
    <row r="26614" customFormat="1"/>
    <row r="26615" customFormat="1"/>
    <row r="26616" customFormat="1"/>
    <row r="26617" customFormat="1"/>
    <row r="26618" customFormat="1"/>
    <row r="26619" customFormat="1"/>
    <row r="26620" customFormat="1"/>
    <row r="26621" customFormat="1"/>
    <row r="26622" customFormat="1"/>
    <row r="26623" customFormat="1"/>
    <row r="26624" customFormat="1"/>
    <row r="26625" customFormat="1"/>
    <row r="26626" customFormat="1"/>
    <row r="26627" customFormat="1"/>
    <row r="26628" customFormat="1"/>
    <row r="26629" customFormat="1"/>
    <row r="26630" customFormat="1"/>
    <row r="26631" customFormat="1"/>
    <row r="26632" customFormat="1"/>
    <row r="26633" customFormat="1"/>
    <row r="26634" customFormat="1"/>
    <row r="26635" customFormat="1"/>
    <row r="26636" customFormat="1"/>
    <row r="26637" customFormat="1"/>
    <row r="26638" customFormat="1"/>
    <row r="26639" customFormat="1"/>
    <row r="26640" customFormat="1"/>
    <row r="26641" customFormat="1"/>
    <row r="26642" customFormat="1"/>
    <row r="26643" customFormat="1"/>
    <row r="26644" customFormat="1"/>
    <row r="26645" customFormat="1"/>
    <row r="26646" customFormat="1"/>
    <row r="26647" customFormat="1"/>
    <row r="26648" customFormat="1"/>
    <row r="26649" customFormat="1"/>
    <row r="26650" customFormat="1"/>
    <row r="26651" customFormat="1"/>
    <row r="26652" customFormat="1"/>
    <row r="26653" customFormat="1"/>
    <row r="26654" customFormat="1"/>
    <row r="26655" customFormat="1"/>
    <row r="26656" customFormat="1"/>
    <row r="26657" customFormat="1"/>
    <row r="26658" customFormat="1"/>
    <row r="26659" customFormat="1"/>
    <row r="26660" customFormat="1"/>
    <row r="26661" customFormat="1"/>
    <row r="26662" customFormat="1"/>
    <row r="26663" customFormat="1"/>
    <row r="26664" customFormat="1"/>
    <row r="26665" customFormat="1"/>
    <row r="26666" customFormat="1"/>
    <row r="26667" customFormat="1"/>
    <row r="26668" customFormat="1"/>
    <row r="26669" customFormat="1"/>
    <row r="26670" customFormat="1"/>
    <row r="26671" customFormat="1"/>
    <row r="26672" customFormat="1"/>
    <row r="26673" customFormat="1"/>
    <row r="26674" customFormat="1"/>
    <row r="26675" customFormat="1"/>
    <row r="26676" customFormat="1"/>
    <row r="26677" customFormat="1"/>
    <row r="26678" customFormat="1"/>
    <row r="26679" customFormat="1"/>
    <row r="26680" customFormat="1"/>
    <row r="26681" customFormat="1"/>
    <row r="26682" customFormat="1"/>
    <row r="26683" customFormat="1"/>
    <row r="26684" customFormat="1"/>
    <row r="26685" customFormat="1"/>
    <row r="26686" customFormat="1"/>
    <row r="26687" customFormat="1"/>
    <row r="26688" customFormat="1"/>
    <row r="26689" customFormat="1"/>
    <row r="26690" customFormat="1"/>
    <row r="26691" customFormat="1"/>
    <row r="26692" customFormat="1"/>
    <row r="26693" customFormat="1"/>
    <row r="26694" customFormat="1"/>
    <row r="26695" customFormat="1"/>
    <row r="26696" customFormat="1"/>
    <row r="26697" customFormat="1"/>
    <row r="26698" customFormat="1"/>
    <row r="26699" customFormat="1"/>
    <row r="26700" customFormat="1"/>
    <row r="26701" customFormat="1"/>
    <row r="26702" customFormat="1"/>
    <row r="26703" customFormat="1"/>
    <row r="26704" customFormat="1"/>
    <row r="26705" customFormat="1"/>
    <row r="26706" customFormat="1"/>
    <row r="26707" customFormat="1"/>
    <row r="26708" customFormat="1"/>
    <row r="26709" customFormat="1"/>
    <row r="26710" customFormat="1"/>
    <row r="26711" customFormat="1"/>
    <row r="26712" customFormat="1"/>
    <row r="26713" customFormat="1"/>
    <row r="26714" customFormat="1"/>
    <row r="26715" customFormat="1"/>
    <row r="26716" customFormat="1"/>
    <row r="26717" customFormat="1"/>
    <row r="26718" customFormat="1"/>
    <row r="26719" customFormat="1"/>
    <row r="26720" customFormat="1"/>
    <row r="26721" customFormat="1"/>
    <row r="26722" customFormat="1"/>
    <row r="26723" customFormat="1"/>
    <row r="26724" customFormat="1"/>
    <row r="26725" customFormat="1"/>
    <row r="26726" customFormat="1"/>
    <row r="26727" customFormat="1"/>
    <row r="26728" customFormat="1"/>
    <row r="26729" customFormat="1"/>
    <row r="26730" customFormat="1"/>
    <row r="26731" customFormat="1"/>
    <row r="26732" customFormat="1"/>
    <row r="26733" customFormat="1"/>
    <row r="26734" customFormat="1"/>
    <row r="26735" customFormat="1"/>
    <row r="26736" customFormat="1"/>
    <row r="26737" customFormat="1"/>
    <row r="26738" customFormat="1"/>
    <row r="26739" customFormat="1"/>
    <row r="26740" customFormat="1"/>
    <row r="26741" customFormat="1"/>
    <row r="26742" customFormat="1"/>
    <row r="26743" customFormat="1"/>
    <row r="26744" customFormat="1"/>
    <row r="26745" customFormat="1"/>
    <row r="26746" customFormat="1"/>
    <row r="26747" customFormat="1"/>
    <row r="26748" customFormat="1"/>
    <row r="26749" customFormat="1"/>
    <row r="26750" customFormat="1"/>
    <row r="26751" customFormat="1"/>
    <row r="26752" customFormat="1"/>
    <row r="26753" customFormat="1"/>
    <row r="26754" customFormat="1"/>
    <row r="26755" customFormat="1"/>
    <row r="26756" customFormat="1"/>
    <row r="26757" customFormat="1"/>
    <row r="26758" customFormat="1"/>
    <row r="26759" customFormat="1"/>
    <row r="26760" customFormat="1"/>
    <row r="26761" customFormat="1"/>
    <row r="26762" customFormat="1"/>
    <row r="26763" customFormat="1"/>
    <row r="26764" customFormat="1"/>
    <row r="26765" customFormat="1"/>
    <row r="26766" customFormat="1"/>
    <row r="26767" customFormat="1"/>
    <row r="26768" customFormat="1"/>
    <row r="26769" customFormat="1"/>
    <row r="26770" customFormat="1"/>
    <row r="26771" customFormat="1"/>
    <row r="26772" customFormat="1"/>
    <row r="26773" customFormat="1"/>
    <row r="26774" customFormat="1"/>
    <row r="26775" customFormat="1"/>
    <row r="26776" customFormat="1"/>
    <row r="26777" customFormat="1"/>
    <row r="26778" customFormat="1"/>
    <row r="26779" customFormat="1"/>
    <row r="26780" customFormat="1"/>
    <row r="26781" customFormat="1"/>
    <row r="26782" customFormat="1"/>
    <row r="26783" customFormat="1"/>
    <row r="26784" customFormat="1"/>
    <row r="26785" customFormat="1"/>
    <row r="26786" customFormat="1"/>
    <row r="26787" customFormat="1"/>
    <row r="26788" customFormat="1"/>
    <row r="26789" customFormat="1"/>
    <row r="26790" customFormat="1"/>
    <row r="26791" customFormat="1"/>
    <row r="26792" customFormat="1"/>
    <row r="26793" customFormat="1"/>
    <row r="26794" customFormat="1"/>
    <row r="26795" customFormat="1"/>
    <row r="26796" customFormat="1"/>
    <row r="26797" customFormat="1"/>
    <row r="26798" customFormat="1"/>
    <row r="26799" customFormat="1"/>
    <row r="26800" customFormat="1"/>
    <row r="26801" customFormat="1"/>
    <row r="26802" customFormat="1"/>
    <row r="26803" customFormat="1"/>
    <row r="26804" customFormat="1"/>
    <row r="26805" customFormat="1"/>
    <row r="26806" customFormat="1"/>
    <row r="26807" customFormat="1"/>
    <row r="26808" customFormat="1"/>
    <row r="26809" customFormat="1"/>
    <row r="26810" customFormat="1"/>
    <row r="26811" customFormat="1"/>
    <row r="26812" customFormat="1"/>
    <row r="26813" customFormat="1"/>
    <row r="26814" customFormat="1"/>
    <row r="26815" customFormat="1"/>
    <row r="26816" customFormat="1"/>
    <row r="26817" customFormat="1"/>
    <row r="26818" customFormat="1"/>
    <row r="26819" customFormat="1"/>
    <row r="26820" customFormat="1"/>
    <row r="26821" customFormat="1"/>
    <row r="26822" customFormat="1"/>
    <row r="26823" customFormat="1"/>
    <row r="26824" customFormat="1"/>
    <row r="26825" customFormat="1"/>
    <row r="26826" customFormat="1"/>
    <row r="26827" customFormat="1"/>
    <row r="26828" customFormat="1"/>
    <row r="26829" customFormat="1"/>
    <row r="26830" customFormat="1"/>
    <row r="26831" customFormat="1"/>
    <row r="26832" customFormat="1"/>
    <row r="26833" customFormat="1"/>
    <row r="26834" customFormat="1"/>
    <row r="26835" customFormat="1"/>
    <row r="26836" customFormat="1"/>
    <row r="26837" customFormat="1"/>
    <row r="26838" customFormat="1"/>
    <row r="26839" customFormat="1"/>
    <row r="26840" customFormat="1"/>
    <row r="26841" customFormat="1"/>
    <row r="26842" customFormat="1"/>
    <row r="26843" customFormat="1"/>
    <row r="26844" customFormat="1"/>
    <row r="26845" customFormat="1"/>
    <row r="26846" customFormat="1"/>
    <row r="26847" customFormat="1"/>
    <row r="26848" customFormat="1"/>
    <row r="26849" customFormat="1"/>
    <row r="26850" customFormat="1"/>
    <row r="26851" customFormat="1"/>
    <row r="26852" customFormat="1"/>
    <row r="26853" customFormat="1"/>
    <row r="26854" customFormat="1"/>
    <row r="26855" customFormat="1"/>
    <row r="26856" customFormat="1"/>
    <row r="26857" customFormat="1"/>
    <row r="26858" customFormat="1"/>
    <row r="26859" customFormat="1"/>
    <row r="26860" customFormat="1"/>
    <row r="26861" customFormat="1"/>
    <row r="26862" customFormat="1"/>
    <row r="26863" customFormat="1"/>
    <row r="26864" customFormat="1"/>
    <row r="26865" customFormat="1"/>
    <row r="26866" customFormat="1"/>
    <row r="26867" customFormat="1"/>
    <row r="26868" customFormat="1"/>
    <row r="26869" customFormat="1"/>
    <row r="26870" customFormat="1"/>
    <row r="26871" customFormat="1"/>
    <row r="26872" customFormat="1"/>
    <row r="26873" customFormat="1"/>
    <row r="26874" customFormat="1"/>
    <row r="26875" customFormat="1"/>
    <row r="26876" customFormat="1"/>
    <row r="26877" customFormat="1"/>
    <row r="26878" customFormat="1"/>
    <row r="26879" customFormat="1"/>
    <row r="26880" customFormat="1"/>
    <row r="26881" customFormat="1"/>
    <row r="26882" customFormat="1"/>
    <row r="26883" customFormat="1"/>
    <row r="26884" customFormat="1"/>
    <row r="26885" customFormat="1"/>
    <row r="26886" customFormat="1"/>
    <row r="26887" customFormat="1"/>
    <row r="26888" customFormat="1"/>
    <row r="26889" customFormat="1"/>
    <row r="26890" customFormat="1"/>
    <row r="26891" customFormat="1"/>
    <row r="26892" customFormat="1"/>
    <row r="26893" customFormat="1"/>
    <row r="26894" customFormat="1"/>
    <row r="26895" customFormat="1"/>
    <row r="26896" customFormat="1"/>
    <row r="26897" customFormat="1"/>
    <row r="26898" customFormat="1"/>
    <row r="26899" customFormat="1"/>
    <row r="26900" customFormat="1"/>
    <row r="26901" customFormat="1"/>
    <row r="26902" customFormat="1"/>
    <row r="26903" customFormat="1"/>
    <row r="26904" customFormat="1"/>
    <row r="26905" customFormat="1"/>
    <row r="26906" customFormat="1"/>
    <row r="26907" customFormat="1"/>
    <row r="26908" customFormat="1"/>
    <row r="26909" customFormat="1"/>
    <row r="26910" customFormat="1"/>
    <row r="26911" customFormat="1"/>
    <row r="26912" customFormat="1"/>
    <row r="26913" customFormat="1"/>
    <row r="26914" customFormat="1"/>
    <row r="26915" customFormat="1"/>
    <row r="26916" customFormat="1"/>
    <row r="26917" customFormat="1"/>
    <row r="26918" customFormat="1"/>
    <row r="26919" customFormat="1"/>
    <row r="26920" customFormat="1"/>
    <row r="26921" customFormat="1"/>
    <row r="26922" customFormat="1"/>
    <row r="26923" customFormat="1"/>
    <row r="26924" customFormat="1"/>
    <row r="26925" customFormat="1"/>
    <row r="26926" customFormat="1"/>
    <row r="26927" customFormat="1"/>
    <row r="26928" customFormat="1"/>
    <row r="26929" customFormat="1"/>
    <row r="26930" customFormat="1"/>
    <row r="26931" customFormat="1"/>
    <row r="26932" customFormat="1"/>
    <row r="26933" customFormat="1"/>
    <row r="26934" customFormat="1"/>
    <row r="26935" customFormat="1"/>
    <row r="26936" customFormat="1"/>
    <row r="26937" customFormat="1"/>
    <row r="26938" customFormat="1"/>
    <row r="26939" customFormat="1"/>
    <row r="26940" customFormat="1"/>
    <row r="26941" customFormat="1"/>
    <row r="26942" customFormat="1"/>
    <row r="26943" customFormat="1"/>
    <row r="26944" customFormat="1"/>
    <row r="26945" customFormat="1"/>
    <row r="26946" customFormat="1"/>
    <row r="26947" customFormat="1"/>
    <row r="26948" customFormat="1"/>
    <row r="26949" customFormat="1"/>
    <row r="26950" customFormat="1"/>
    <row r="26951" customFormat="1"/>
    <row r="26952" customFormat="1"/>
    <row r="26953" customFormat="1"/>
    <row r="26954" customFormat="1"/>
    <row r="26955" customFormat="1"/>
    <row r="26956" customFormat="1"/>
    <row r="26957" customFormat="1"/>
    <row r="26958" customFormat="1"/>
    <row r="26959" customFormat="1"/>
    <row r="26960" customFormat="1"/>
    <row r="26961" customFormat="1"/>
    <row r="26962" customFormat="1"/>
    <row r="26963" customFormat="1"/>
    <row r="26964" customFormat="1"/>
    <row r="26965" customFormat="1"/>
    <row r="26966" customFormat="1"/>
    <row r="26967" customFormat="1"/>
    <row r="26968" customFormat="1"/>
    <row r="26969" customFormat="1"/>
    <row r="26970" customFormat="1"/>
    <row r="26971" customFormat="1"/>
    <row r="26972" customFormat="1"/>
    <row r="26973" customFormat="1"/>
    <row r="26974" customFormat="1"/>
    <row r="26975" customFormat="1"/>
    <row r="26976" customFormat="1"/>
    <row r="26977" customFormat="1"/>
    <row r="26978" customFormat="1"/>
    <row r="26979" customFormat="1"/>
    <row r="26980" customFormat="1"/>
    <row r="26981" customFormat="1"/>
    <row r="26982" customFormat="1"/>
    <row r="26983" customFormat="1"/>
    <row r="26984" customFormat="1"/>
    <row r="26985" customFormat="1"/>
    <row r="26986" customFormat="1"/>
    <row r="26987" customFormat="1"/>
    <row r="26988" customFormat="1"/>
    <row r="26989" customFormat="1"/>
    <row r="26990" customFormat="1"/>
    <row r="26991" customFormat="1"/>
    <row r="26992" customFormat="1"/>
    <row r="26993" customFormat="1"/>
    <row r="26994" customFormat="1"/>
    <row r="26995" customFormat="1"/>
    <row r="26996" customFormat="1"/>
    <row r="26997" customFormat="1"/>
    <row r="26998" customFormat="1"/>
    <row r="26999" customFormat="1"/>
    <row r="27000" customFormat="1"/>
    <row r="27001" customFormat="1"/>
    <row r="27002" customFormat="1"/>
    <row r="27003" customFormat="1"/>
    <row r="27004" customFormat="1"/>
    <row r="27005" customFormat="1"/>
    <row r="27006" customFormat="1"/>
    <row r="27007" customFormat="1"/>
    <row r="27008" customFormat="1"/>
    <row r="27009" customFormat="1"/>
    <row r="27010" customFormat="1"/>
    <row r="27011" customFormat="1"/>
    <row r="27012" customFormat="1"/>
    <row r="27013" customFormat="1"/>
    <row r="27014" customFormat="1"/>
    <row r="27015" customFormat="1"/>
    <row r="27016" customFormat="1"/>
    <row r="27017" customFormat="1"/>
    <row r="27018" customFormat="1"/>
    <row r="27019" customFormat="1"/>
    <row r="27020" customFormat="1"/>
    <row r="27021" customFormat="1"/>
    <row r="27022" customFormat="1"/>
    <row r="27023" customFormat="1"/>
    <row r="27024" customFormat="1"/>
    <row r="27025" customFormat="1"/>
    <row r="27026" customFormat="1"/>
    <row r="27027" customFormat="1"/>
    <row r="27028" customFormat="1"/>
    <row r="27029" customFormat="1"/>
    <row r="27030" customFormat="1"/>
    <row r="27031" customFormat="1"/>
    <row r="27032" customFormat="1"/>
    <row r="27033" customFormat="1"/>
    <row r="27034" customFormat="1"/>
    <row r="27035" customFormat="1"/>
    <row r="27036" customFormat="1"/>
    <row r="27037" customFormat="1"/>
    <row r="27038" customFormat="1"/>
    <row r="27039" customFormat="1"/>
    <row r="27040" customFormat="1"/>
    <row r="27041" customFormat="1"/>
    <row r="27042" customFormat="1"/>
    <row r="27043" customFormat="1"/>
    <row r="27044" customFormat="1"/>
    <row r="27045" customFormat="1"/>
    <row r="27046" customFormat="1"/>
    <row r="27047" customFormat="1"/>
    <row r="27048" customFormat="1"/>
    <row r="27049" customFormat="1"/>
    <row r="27050" customFormat="1"/>
    <row r="27051" customFormat="1"/>
    <row r="27052" customFormat="1"/>
    <row r="27053" customFormat="1"/>
    <row r="27054" customFormat="1"/>
    <row r="27055" customFormat="1"/>
    <row r="27056" customFormat="1"/>
    <row r="27057" customFormat="1"/>
    <row r="27058" customFormat="1"/>
    <row r="27059" customFormat="1"/>
    <row r="27060" customFormat="1"/>
    <row r="27061" customFormat="1"/>
    <row r="27062" customFormat="1"/>
    <row r="27063" customFormat="1"/>
    <row r="27064" customFormat="1"/>
    <row r="27065" customFormat="1"/>
    <row r="27066" customFormat="1"/>
    <row r="27067" customFormat="1"/>
    <row r="27068" customFormat="1"/>
    <row r="27069" customFormat="1"/>
    <row r="27070" customFormat="1"/>
    <row r="27071" customFormat="1"/>
    <row r="27072" customFormat="1"/>
    <row r="27073" customFormat="1"/>
    <row r="27074" customFormat="1"/>
    <row r="27075" customFormat="1"/>
    <row r="27076" customFormat="1"/>
    <row r="27077" customFormat="1"/>
    <row r="27078" customFormat="1"/>
    <row r="27079" customFormat="1"/>
    <row r="27080" customFormat="1"/>
    <row r="27081" customFormat="1"/>
    <row r="27082" customFormat="1"/>
    <row r="27083" customFormat="1"/>
    <row r="27084" customFormat="1"/>
    <row r="27085" customFormat="1"/>
    <row r="27086" customFormat="1"/>
    <row r="27087" customFormat="1"/>
    <row r="27088" customFormat="1"/>
    <row r="27089" customFormat="1"/>
    <row r="27090" customFormat="1"/>
    <row r="27091" customFormat="1"/>
    <row r="27092" customFormat="1"/>
    <row r="27093" customFormat="1"/>
    <row r="27094" customFormat="1"/>
    <row r="27095" customFormat="1"/>
    <row r="27096" customFormat="1"/>
    <row r="27097" customFormat="1"/>
    <row r="27098" customFormat="1"/>
    <row r="27099" customFormat="1"/>
    <row r="27100" customFormat="1"/>
    <row r="27101" customFormat="1"/>
    <row r="27102" customFormat="1"/>
    <row r="27103" customFormat="1"/>
    <row r="27104" customFormat="1"/>
    <row r="27105" customFormat="1"/>
    <row r="27106" customFormat="1"/>
    <row r="27107" customFormat="1"/>
    <row r="27108" customFormat="1"/>
    <row r="27109" customFormat="1"/>
    <row r="27110" customFormat="1"/>
    <row r="27111" customFormat="1"/>
    <row r="27112" customFormat="1"/>
    <row r="27113" customFormat="1"/>
    <row r="27114" customFormat="1"/>
    <row r="27115" customFormat="1"/>
    <row r="27116" customFormat="1"/>
    <row r="27117" customFormat="1"/>
    <row r="27118" customFormat="1"/>
    <row r="27119" customFormat="1"/>
    <row r="27120" customFormat="1"/>
    <row r="27121" customFormat="1"/>
    <row r="27122" customFormat="1"/>
    <row r="27123" customFormat="1"/>
    <row r="27124" customFormat="1"/>
    <row r="27125" customFormat="1"/>
    <row r="27126" customFormat="1"/>
    <row r="27127" customFormat="1"/>
    <row r="27128" customFormat="1"/>
    <row r="27129" customFormat="1"/>
    <row r="27130" customFormat="1"/>
    <row r="27131" customFormat="1"/>
    <row r="27132" customFormat="1"/>
    <row r="27133" customFormat="1"/>
    <row r="27134" customFormat="1"/>
    <row r="27135" customFormat="1"/>
    <row r="27136" customFormat="1"/>
    <row r="27137" customFormat="1"/>
    <row r="27138" customFormat="1"/>
    <row r="27139" customFormat="1"/>
    <row r="27140" customFormat="1"/>
    <row r="27141" customFormat="1"/>
    <row r="27142" customFormat="1"/>
    <row r="27143" customFormat="1"/>
    <row r="27144" customFormat="1"/>
    <row r="27145" customFormat="1"/>
    <row r="27146" customFormat="1"/>
    <row r="27147" customFormat="1"/>
    <row r="27148" customFormat="1"/>
    <row r="27149" customFormat="1"/>
    <row r="27150" customFormat="1"/>
    <row r="27151" customFormat="1"/>
    <row r="27152" customFormat="1"/>
    <row r="27153" customFormat="1"/>
    <row r="27154" customFormat="1"/>
    <row r="27155" customFormat="1"/>
    <row r="27156" customFormat="1"/>
    <row r="27157" customFormat="1"/>
    <row r="27158" customFormat="1"/>
    <row r="27159" customFormat="1"/>
    <row r="27160" customFormat="1"/>
    <row r="27161" customFormat="1"/>
    <row r="27162" customFormat="1"/>
    <row r="27163" customFormat="1"/>
    <row r="27164" customFormat="1"/>
    <row r="27165" customFormat="1"/>
    <row r="27166" customFormat="1"/>
    <row r="27167" customFormat="1"/>
    <row r="27168" customFormat="1"/>
    <row r="27169" customFormat="1"/>
    <row r="27170" customFormat="1"/>
    <row r="27171" customFormat="1"/>
    <row r="27172" customFormat="1"/>
    <row r="27173" customFormat="1"/>
    <row r="27174" customFormat="1"/>
    <row r="27175" customFormat="1"/>
    <row r="27176" customFormat="1"/>
    <row r="27177" customFormat="1"/>
    <row r="27178" customFormat="1"/>
    <row r="27179" customFormat="1"/>
    <row r="27180" customFormat="1"/>
    <row r="27181" customFormat="1"/>
    <row r="27182" customFormat="1"/>
    <row r="27183" customFormat="1"/>
    <row r="27184" customFormat="1"/>
    <row r="27185" customFormat="1"/>
    <row r="27186" customFormat="1"/>
    <row r="27187" customFormat="1"/>
    <row r="27188" customFormat="1"/>
    <row r="27189" customFormat="1"/>
    <row r="27190" customFormat="1"/>
    <row r="27191" customFormat="1"/>
    <row r="27192" customFormat="1"/>
    <row r="27193" customFormat="1"/>
    <row r="27194" customFormat="1"/>
    <row r="27195" customFormat="1"/>
    <row r="27196" customFormat="1"/>
    <row r="27197" customFormat="1"/>
    <row r="27198" customFormat="1"/>
    <row r="27199" customFormat="1"/>
    <row r="27200" customFormat="1"/>
    <row r="27201" customFormat="1"/>
    <row r="27202" customFormat="1"/>
    <row r="27203" customFormat="1"/>
    <row r="27204" customFormat="1"/>
    <row r="27205" customFormat="1"/>
    <row r="27206" customFormat="1"/>
    <row r="27207" customFormat="1"/>
    <row r="27208" customFormat="1"/>
    <row r="27209" customFormat="1"/>
    <row r="27210" customFormat="1"/>
    <row r="27211" customFormat="1"/>
    <row r="27212" customFormat="1"/>
    <row r="27213" customFormat="1"/>
    <row r="27214" customFormat="1"/>
    <row r="27215" customFormat="1"/>
    <row r="27216" customFormat="1"/>
    <row r="27217" customFormat="1"/>
    <row r="27218" customFormat="1"/>
    <row r="27219" customFormat="1"/>
    <row r="27220" customFormat="1"/>
    <row r="27221" customFormat="1"/>
    <row r="27222" customFormat="1"/>
    <row r="27223" customFormat="1"/>
    <row r="27224" customFormat="1"/>
    <row r="27225" customFormat="1"/>
    <row r="27226" customFormat="1"/>
    <row r="27227" customFormat="1"/>
    <row r="27228" customFormat="1"/>
    <row r="27229" customFormat="1"/>
    <row r="27230" customFormat="1"/>
    <row r="27231" customFormat="1"/>
    <row r="27232" customFormat="1"/>
    <row r="27233" customFormat="1"/>
    <row r="27234" customFormat="1"/>
    <row r="27235" customFormat="1"/>
    <row r="27236" customFormat="1"/>
    <row r="27237" customFormat="1"/>
    <row r="27238" customFormat="1"/>
    <row r="27239" customFormat="1"/>
    <row r="27240" customFormat="1"/>
    <row r="27241" customFormat="1"/>
    <row r="27242" customFormat="1"/>
    <row r="27243" customFormat="1"/>
    <row r="27244" customFormat="1"/>
    <row r="27245" customFormat="1"/>
    <row r="27246" customFormat="1"/>
    <row r="27247" customFormat="1"/>
    <row r="27248" customFormat="1"/>
    <row r="27249" customFormat="1"/>
    <row r="27250" customFormat="1"/>
    <row r="27251" customFormat="1"/>
    <row r="27252" customFormat="1"/>
    <row r="27253" customFormat="1"/>
    <row r="27254" customFormat="1"/>
    <row r="27255" customFormat="1"/>
    <row r="27256" customFormat="1"/>
    <row r="27257" customFormat="1"/>
    <row r="27258" customFormat="1"/>
    <row r="27259" customFormat="1"/>
    <row r="27260" customFormat="1"/>
    <row r="27261" customFormat="1"/>
    <row r="27262" customFormat="1"/>
    <row r="27263" customFormat="1"/>
    <row r="27264" customFormat="1"/>
    <row r="27265" customFormat="1"/>
    <row r="27266" customFormat="1"/>
    <row r="27267" customFormat="1"/>
    <row r="27268" customFormat="1"/>
    <row r="27269" customFormat="1"/>
    <row r="27270" customFormat="1"/>
    <row r="27271" customFormat="1"/>
    <row r="27272" customFormat="1"/>
    <row r="27273" customFormat="1"/>
    <row r="27274" customFormat="1"/>
    <row r="27275" customFormat="1"/>
    <row r="27276" customFormat="1"/>
    <row r="27277" customFormat="1"/>
    <row r="27278" customFormat="1"/>
    <row r="27279" customFormat="1"/>
    <row r="27280" customFormat="1"/>
    <row r="27281" customFormat="1"/>
    <row r="27282" customFormat="1"/>
    <row r="27283" customFormat="1"/>
    <row r="27284" customFormat="1"/>
    <row r="27285" customFormat="1"/>
    <row r="27286" customFormat="1"/>
    <row r="27287" customFormat="1"/>
    <row r="27288" customFormat="1"/>
    <row r="27289" customFormat="1"/>
    <row r="27290" customFormat="1"/>
    <row r="27291" customFormat="1"/>
    <row r="27292" customFormat="1"/>
    <row r="27293" customFormat="1"/>
    <row r="27294" customFormat="1"/>
    <row r="27295" customFormat="1"/>
    <row r="27296" customFormat="1"/>
    <row r="27297" customFormat="1"/>
    <row r="27298" customFormat="1"/>
    <row r="27299" customFormat="1"/>
    <row r="27300" customFormat="1"/>
    <row r="27301" customFormat="1"/>
    <row r="27302" customFormat="1"/>
    <row r="27303" customFormat="1"/>
    <row r="27304" customFormat="1"/>
    <row r="27305" customFormat="1"/>
    <row r="27306" customFormat="1"/>
    <row r="27307" customFormat="1"/>
    <row r="27308" customFormat="1"/>
    <row r="27309" customFormat="1"/>
    <row r="27310" customFormat="1"/>
    <row r="27311" customFormat="1"/>
    <row r="27312" customFormat="1"/>
    <row r="27313" customFormat="1"/>
    <row r="27314" customFormat="1"/>
    <row r="27315" customFormat="1"/>
    <row r="27316" customFormat="1"/>
    <row r="27317" customFormat="1"/>
    <row r="27318" customFormat="1"/>
    <row r="27319" customFormat="1"/>
    <row r="27320" customFormat="1"/>
    <row r="27321" customFormat="1"/>
    <row r="27322" customFormat="1"/>
    <row r="27323" customFormat="1"/>
    <row r="27324" customFormat="1"/>
    <row r="27325" customFormat="1"/>
    <row r="27326" customFormat="1"/>
    <row r="27327" customFormat="1"/>
    <row r="27328" customFormat="1"/>
    <row r="27329" customFormat="1"/>
    <row r="27330" customFormat="1"/>
    <row r="27331" customFormat="1"/>
    <row r="27332" customFormat="1"/>
    <row r="27333" customFormat="1"/>
    <row r="27334" customFormat="1"/>
    <row r="27335" customFormat="1"/>
    <row r="27336" customFormat="1"/>
    <row r="27337" customFormat="1"/>
    <row r="27338" customFormat="1"/>
    <row r="27339" customFormat="1"/>
    <row r="27340" customFormat="1"/>
    <row r="27341" customFormat="1"/>
    <row r="27342" customFormat="1"/>
    <row r="27343" customFormat="1"/>
    <row r="27344" customFormat="1"/>
    <row r="27345" customFormat="1"/>
    <row r="27346" customFormat="1"/>
    <row r="27347" customFormat="1"/>
    <row r="27348" customFormat="1"/>
    <row r="27349" customFormat="1"/>
    <row r="27350" customFormat="1"/>
    <row r="27351" customFormat="1"/>
    <row r="27352" customFormat="1"/>
    <row r="27353" customFormat="1"/>
    <row r="27354" customFormat="1"/>
    <row r="27355" customFormat="1"/>
    <row r="27356" customFormat="1"/>
    <row r="27357" customFormat="1"/>
    <row r="27358" customFormat="1"/>
    <row r="27359" customFormat="1"/>
    <row r="27360" customFormat="1"/>
    <row r="27361" customFormat="1"/>
    <row r="27362" customFormat="1"/>
    <row r="27363" customFormat="1"/>
    <row r="27364" customFormat="1"/>
    <row r="27365" customFormat="1"/>
    <row r="27366" customFormat="1"/>
    <row r="27367" customFormat="1"/>
    <row r="27368" customFormat="1"/>
    <row r="27369" customFormat="1"/>
    <row r="27370" customFormat="1"/>
    <row r="27371" customFormat="1"/>
    <row r="27372" customFormat="1"/>
    <row r="27373" customFormat="1"/>
    <row r="27374" customFormat="1"/>
    <row r="27375" customFormat="1"/>
    <row r="27376" customFormat="1"/>
    <row r="27377" customFormat="1"/>
    <row r="27378" customFormat="1"/>
    <row r="27379" customFormat="1"/>
    <row r="27380" customFormat="1"/>
    <row r="27381" customFormat="1"/>
    <row r="27382" customFormat="1"/>
    <row r="27383" customFormat="1"/>
    <row r="27384" customFormat="1"/>
    <row r="27385" customFormat="1"/>
    <row r="27386" customFormat="1"/>
    <row r="27387" customFormat="1"/>
    <row r="27388" customFormat="1"/>
    <row r="27389" customFormat="1"/>
    <row r="27390" customFormat="1"/>
    <row r="27391" customFormat="1"/>
    <row r="27392" customFormat="1"/>
    <row r="27393" customFormat="1"/>
    <row r="27394" customFormat="1"/>
    <row r="27395" customFormat="1"/>
    <row r="27396" customFormat="1"/>
    <row r="27397" customFormat="1"/>
    <row r="27398" customFormat="1"/>
    <row r="27399" customFormat="1"/>
    <row r="27400" customFormat="1"/>
    <row r="27401" customFormat="1"/>
    <row r="27402" customFormat="1"/>
    <row r="27403" customFormat="1"/>
    <row r="27404" customFormat="1"/>
    <row r="27405" customFormat="1"/>
    <row r="27406" customFormat="1"/>
    <row r="27407" customFormat="1"/>
    <row r="27408" customFormat="1"/>
    <row r="27409" customFormat="1"/>
    <row r="27410" customFormat="1"/>
    <row r="27411" customFormat="1"/>
    <row r="27412" customFormat="1"/>
    <row r="27413" customFormat="1"/>
    <row r="27414" customFormat="1"/>
    <row r="27415" customFormat="1"/>
    <row r="27416" customFormat="1"/>
    <row r="27417" customFormat="1"/>
    <row r="27418" customFormat="1"/>
    <row r="27419" customFormat="1"/>
    <row r="27420" customFormat="1"/>
    <row r="27421" customFormat="1"/>
    <row r="27422" customFormat="1"/>
    <row r="27423" customFormat="1"/>
    <row r="27424" customFormat="1"/>
    <row r="27425" customFormat="1"/>
    <row r="27426" customFormat="1"/>
    <row r="27427" customFormat="1"/>
    <row r="27428" customFormat="1"/>
    <row r="27429" customFormat="1"/>
    <row r="27430" customFormat="1"/>
    <row r="27431" customFormat="1"/>
    <row r="27432" customFormat="1"/>
    <row r="27433" customFormat="1"/>
    <row r="27434" customFormat="1"/>
    <row r="27435" customFormat="1"/>
    <row r="27436" customFormat="1"/>
    <row r="27437" customFormat="1"/>
    <row r="27438" customFormat="1"/>
    <row r="27439" customFormat="1"/>
    <row r="27440" customFormat="1"/>
    <row r="27441" customFormat="1"/>
    <row r="27442" customFormat="1"/>
    <row r="27443" customFormat="1"/>
    <row r="27444" customFormat="1"/>
    <row r="27445" customFormat="1"/>
    <row r="27446" customFormat="1"/>
    <row r="27447" customFormat="1"/>
    <row r="27448" customFormat="1"/>
    <row r="27449" customFormat="1"/>
    <row r="27450" customFormat="1"/>
    <row r="27451" customFormat="1"/>
    <row r="27452" customFormat="1"/>
    <row r="27453" customFormat="1"/>
    <row r="27454" customFormat="1"/>
    <row r="27455" customFormat="1"/>
    <row r="27456" customFormat="1"/>
    <row r="27457" customFormat="1"/>
    <row r="27458" customFormat="1"/>
    <row r="27459" customFormat="1"/>
    <row r="27460" customFormat="1"/>
    <row r="27461" customFormat="1"/>
    <row r="27462" customFormat="1"/>
    <row r="27463" customFormat="1"/>
    <row r="27464" customFormat="1"/>
    <row r="27465" customFormat="1"/>
    <row r="27466" customFormat="1"/>
    <row r="27467" customFormat="1"/>
    <row r="27468" customFormat="1"/>
    <row r="27469" customFormat="1"/>
    <row r="27470" customFormat="1"/>
    <row r="27471" customFormat="1"/>
    <row r="27472" customFormat="1"/>
    <row r="27473" customFormat="1"/>
    <row r="27474" customFormat="1"/>
    <row r="27475" customFormat="1"/>
    <row r="27476" customFormat="1"/>
    <row r="27477" customFormat="1"/>
    <row r="27478" customFormat="1"/>
    <row r="27479" customFormat="1"/>
    <row r="27480" customFormat="1"/>
    <row r="27481" customFormat="1"/>
    <row r="27482" customFormat="1"/>
    <row r="27483" customFormat="1"/>
    <row r="27484" customFormat="1"/>
    <row r="27485" customFormat="1"/>
    <row r="27486" customFormat="1"/>
    <row r="27487" customFormat="1"/>
    <row r="27488" customFormat="1"/>
    <row r="27489" customFormat="1"/>
    <row r="27490" customFormat="1"/>
    <row r="27491" customFormat="1"/>
    <row r="27492" customFormat="1"/>
    <row r="27493" customFormat="1"/>
    <row r="27494" customFormat="1"/>
    <row r="27495" customFormat="1"/>
    <row r="27496" customFormat="1"/>
    <row r="27497" customFormat="1"/>
    <row r="27498" customFormat="1"/>
    <row r="27499" customFormat="1"/>
    <row r="27500" customFormat="1"/>
    <row r="27501" customFormat="1"/>
    <row r="27502" customFormat="1"/>
    <row r="27503" customFormat="1"/>
    <row r="27504" customFormat="1"/>
    <row r="27505" customFormat="1"/>
    <row r="27506" customFormat="1"/>
    <row r="27507" customFormat="1"/>
    <row r="27508" customFormat="1"/>
    <row r="27509" customFormat="1"/>
    <row r="27510" customFormat="1"/>
    <row r="27511" customFormat="1"/>
    <row r="27512" customFormat="1"/>
    <row r="27513" customFormat="1"/>
    <row r="27514" customFormat="1"/>
    <row r="27515" customFormat="1"/>
    <row r="27516" customFormat="1"/>
    <row r="27517" customFormat="1"/>
    <row r="27518" customFormat="1"/>
    <row r="27519" customFormat="1"/>
    <row r="27520" customFormat="1"/>
    <row r="27521" customFormat="1"/>
    <row r="27522" customFormat="1"/>
    <row r="27523" customFormat="1"/>
    <row r="27524" customFormat="1"/>
    <row r="27525" customFormat="1"/>
    <row r="27526" customFormat="1"/>
    <row r="27527" customFormat="1"/>
    <row r="27528" customFormat="1"/>
    <row r="27529" customFormat="1"/>
    <row r="27530" customFormat="1"/>
    <row r="27531" customFormat="1"/>
    <row r="27532" customFormat="1"/>
    <row r="27533" customFormat="1"/>
    <row r="27534" customFormat="1"/>
    <row r="27535" customFormat="1"/>
    <row r="27536" customFormat="1"/>
    <row r="27537" customFormat="1"/>
    <row r="27538" customFormat="1"/>
    <row r="27539" customFormat="1"/>
    <row r="27540" customFormat="1"/>
    <row r="27541" customFormat="1"/>
    <row r="27542" customFormat="1"/>
    <row r="27543" customFormat="1"/>
    <row r="27544" customFormat="1"/>
    <row r="27545" customFormat="1"/>
    <row r="27546" customFormat="1"/>
    <row r="27547" customFormat="1"/>
    <row r="27548" customFormat="1"/>
    <row r="27549" customFormat="1"/>
    <row r="27550" customFormat="1"/>
    <row r="27551" customFormat="1"/>
    <row r="27552" customFormat="1"/>
    <row r="27553" customFormat="1"/>
    <row r="27554" customFormat="1"/>
    <row r="27555" customFormat="1"/>
    <row r="27556" customFormat="1"/>
    <row r="27557" customFormat="1"/>
    <row r="27558" customFormat="1"/>
    <row r="27559" customFormat="1"/>
    <row r="27560" customFormat="1"/>
    <row r="27561" customFormat="1"/>
    <row r="27562" customFormat="1"/>
    <row r="27563" customFormat="1"/>
    <row r="27564" customFormat="1"/>
    <row r="27565" customFormat="1"/>
    <row r="27566" customFormat="1"/>
    <row r="27567" customFormat="1"/>
    <row r="27568" customFormat="1"/>
    <row r="27569" customFormat="1"/>
    <row r="27570" customFormat="1"/>
    <row r="27571" customFormat="1"/>
    <row r="27572" customFormat="1"/>
    <row r="27573" customFormat="1"/>
    <row r="27574" customFormat="1"/>
    <row r="27575" customFormat="1"/>
    <row r="27576" customFormat="1"/>
    <row r="27577" customFormat="1"/>
    <row r="27578" customFormat="1"/>
    <row r="27579" customFormat="1"/>
    <row r="27580" customFormat="1"/>
    <row r="27581" customFormat="1"/>
    <row r="27582" customFormat="1"/>
    <row r="27583" customFormat="1"/>
    <row r="27584" customFormat="1"/>
    <row r="27585" customFormat="1"/>
    <row r="27586" customFormat="1"/>
    <row r="27587" customFormat="1"/>
    <row r="27588" customFormat="1"/>
    <row r="27589" customFormat="1"/>
    <row r="27590" customFormat="1"/>
    <row r="27591" customFormat="1"/>
    <row r="27592" customFormat="1"/>
    <row r="27593" customFormat="1"/>
    <row r="27594" customFormat="1"/>
    <row r="27595" customFormat="1"/>
    <row r="27596" customFormat="1"/>
    <row r="27597" customFormat="1"/>
    <row r="27598" customFormat="1"/>
    <row r="27599" customFormat="1"/>
    <row r="27600" customFormat="1"/>
    <row r="27601" customFormat="1"/>
    <row r="27602" customFormat="1"/>
    <row r="27603" customFormat="1"/>
    <row r="27604" customFormat="1"/>
    <row r="27605" customFormat="1"/>
    <row r="27606" customFormat="1"/>
    <row r="27607" customFormat="1"/>
    <row r="27608" customFormat="1"/>
    <row r="27609" customFormat="1"/>
    <row r="27610" customFormat="1"/>
    <row r="27611" customFormat="1"/>
    <row r="27612" customFormat="1"/>
    <row r="27613" customFormat="1"/>
    <row r="27614" customFormat="1"/>
    <row r="27615" customFormat="1"/>
    <row r="27616" customFormat="1"/>
    <row r="27617" customFormat="1"/>
    <row r="27618" customFormat="1"/>
    <row r="27619" customFormat="1"/>
    <row r="27620" customFormat="1"/>
    <row r="27621" customFormat="1"/>
    <row r="27622" customFormat="1"/>
    <row r="27623" customFormat="1"/>
    <row r="27624" customFormat="1"/>
    <row r="27625" customFormat="1"/>
    <row r="27626" customFormat="1"/>
    <row r="27627" customFormat="1"/>
    <row r="27628" customFormat="1"/>
    <row r="27629" customFormat="1"/>
    <row r="27630" customFormat="1"/>
    <row r="27631" customFormat="1"/>
    <row r="27632" customFormat="1"/>
    <row r="27633" customFormat="1"/>
    <row r="27634" customFormat="1"/>
    <row r="27635" customFormat="1"/>
    <row r="27636" customFormat="1"/>
    <row r="27637" customFormat="1"/>
    <row r="27638" customFormat="1"/>
    <row r="27639" customFormat="1"/>
    <row r="27640" customFormat="1"/>
    <row r="27641" customFormat="1"/>
    <row r="27642" customFormat="1"/>
    <row r="27643" customFormat="1"/>
    <row r="27644" customFormat="1"/>
    <row r="27645" customFormat="1"/>
    <row r="27646" customFormat="1"/>
    <row r="27647" customFormat="1"/>
    <row r="27648" customFormat="1"/>
    <row r="27649" customFormat="1"/>
    <row r="27650" customFormat="1"/>
    <row r="27651" customFormat="1"/>
    <row r="27652" customFormat="1"/>
    <row r="27653" customFormat="1"/>
    <row r="27654" customFormat="1"/>
    <row r="27655" customFormat="1"/>
    <row r="27656" customFormat="1"/>
    <row r="27657" customFormat="1"/>
    <row r="27658" customFormat="1"/>
    <row r="27659" customFormat="1"/>
    <row r="27660" customFormat="1"/>
    <row r="27661" customFormat="1"/>
    <row r="27662" customFormat="1"/>
    <row r="27663" customFormat="1"/>
    <row r="27664" customFormat="1"/>
    <row r="27665" customFormat="1"/>
    <row r="27666" customFormat="1"/>
    <row r="27667" customFormat="1"/>
    <row r="27668" customFormat="1"/>
    <row r="27669" customFormat="1"/>
    <row r="27670" customFormat="1"/>
    <row r="27671" customFormat="1"/>
    <row r="27672" customFormat="1"/>
    <row r="27673" customFormat="1"/>
    <row r="27674" customFormat="1"/>
    <row r="27675" customFormat="1"/>
    <row r="27676" customFormat="1"/>
    <row r="27677" customFormat="1"/>
    <row r="27678" customFormat="1"/>
    <row r="27679" customFormat="1"/>
    <row r="27680" customFormat="1"/>
    <row r="27681" customFormat="1"/>
    <row r="27682" customFormat="1"/>
    <row r="27683" customFormat="1"/>
    <row r="27684" customFormat="1"/>
    <row r="27685" customFormat="1"/>
    <row r="27686" customFormat="1"/>
    <row r="27687" customFormat="1"/>
    <row r="27688" customFormat="1"/>
    <row r="27689" customFormat="1"/>
    <row r="27690" customFormat="1"/>
    <row r="27691" customFormat="1"/>
    <row r="27692" customFormat="1"/>
    <row r="27693" customFormat="1"/>
    <row r="27694" customFormat="1"/>
    <row r="27695" customFormat="1"/>
    <row r="27696" customFormat="1"/>
    <row r="27697" customFormat="1"/>
    <row r="27698" customFormat="1"/>
    <row r="27699" customFormat="1"/>
    <row r="27700" customFormat="1"/>
    <row r="27701" customFormat="1"/>
    <row r="27702" customFormat="1"/>
    <row r="27703" customFormat="1"/>
    <row r="27704" customFormat="1"/>
    <row r="27705" customFormat="1"/>
    <row r="27706" customFormat="1"/>
    <row r="27707" customFormat="1"/>
    <row r="27708" customFormat="1"/>
    <row r="27709" customFormat="1"/>
    <row r="27710" customFormat="1"/>
    <row r="27711" customFormat="1"/>
    <row r="27712" customFormat="1"/>
    <row r="27713" customFormat="1"/>
    <row r="27714" customFormat="1"/>
    <row r="27715" customFormat="1"/>
    <row r="27716" customFormat="1"/>
    <row r="27717" customFormat="1"/>
    <row r="27718" customFormat="1"/>
    <row r="27719" customFormat="1"/>
    <row r="27720" customFormat="1"/>
    <row r="27721" customFormat="1"/>
    <row r="27722" customFormat="1"/>
    <row r="27723" customFormat="1"/>
    <row r="27724" customFormat="1"/>
    <row r="27725" customFormat="1"/>
    <row r="27726" customFormat="1"/>
    <row r="27727" customFormat="1"/>
    <row r="27728" customFormat="1"/>
    <row r="27729" customFormat="1"/>
    <row r="27730" customFormat="1"/>
    <row r="27731" customFormat="1"/>
    <row r="27732" customFormat="1"/>
    <row r="27733" customFormat="1"/>
    <row r="27734" customFormat="1"/>
    <row r="27735" customFormat="1"/>
    <row r="27736" customFormat="1"/>
    <row r="27737" customFormat="1"/>
    <row r="27738" customFormat="1"/>
    <row r="27739" customFormat="1"/>
    <row r="27740" customFormat="1"/>
    <row r="27741" customFormat="1"/>
    <row r="27742" customFormat="1"/>
    <row r="27743" customFormat="1"/>
    <row r="27744" customFormat="1"/>
    <row r="27745" customFormat="1"/>
    <row r="27746" customFormat="1"/>
    <row r="27747" customFormat="1"/>
    <row r="27748" customFormat="1"/>
    <row r="27749" customFormat="1"/>
    <row r="27750" customFormat="1"/>
    <row r="27751" customFormat="1"/>
    <row r="27752" customFormat="1"/>
    <row r="27753" customFormat="1"/>
    <row r="27754" customFormat="1"/>
    <row r="27755" customFormat="1"/>
    <row r="27756" customFormat="1"/>
    <row r="27757" customFormat="1"/>
    <row r="27758" customFormat="1"/>
    <row r="27759" customFormat="1"/>
    <row r="27760" customFormat="1"/>
    <row r="27761" customFormat="1"/>
    <row r="27762" customFormat="1"/>
    <row r="27763" customFormat="1"/>
    <row r="27764" customFormat="1"/>
    <row r="27765" customFormat="1"/>
    <row r="27766" customFormat="1"/>
    <row r="27767" customFormat="1"/>
    <row r="27768" customFormat="1"/>
    <row r="27769" customFormat="1"/>
    <row r="27770" customFormat="1"/>
    <row r="27771" customFormat="1"/>
    <row r="27772" customFormat="1"/>
    <row r="27773" customFormat="1"/>
    <row r="27774" customFormat="1"/>
    <row r="27775" customFormat="1"/>
    <row r="27776" customFormat="1"/>
    <row r="27777" customFormat="1"/>
    <row r="27778" customFormat="1"/>
    <row r="27779" customFormat="1"/>
    <row r="27780" customFormat="1"/>
    <row r="27781" customFormat="1"/>
    <row r="27782" customFormat="1"/>
    <row r="27783" customFormat="1"/>
    <row r="27784" customFormat="1"/>
    <row r="27785" customFormat="1"/>
    <row r="27786" customFormat="1"/>
    <row r="27787" customFormat="1"/>
    <row r="27788" customFormat="1"/>
    <row r="27789" customFormat="1"/>
    <row r="27790" customFormat="1"/>
    <row r="27791" customFormat="1"/>
    <row r="27792" customFormat="1"/>
    <row r="27793" customFormat="1"/>
    <row r="27794" customFormat="1"/>
    <row r="27795" customFormat="1"/>
    <row r="27796" customFormat="1"/>
    <row r="27797" customFormat="1"/>
    <row r="27798" customFormat="1"/>
    <row r="27799" customFormat="1"/>
    <row r="27800" customFormat="1"/>
    <row r="27801" customFormat="1"/>
    <row r="27802" customFormat="1"/>
    <row r="27803" customFormat="1"/>
    <row r="27804" customFormat="1"/>
    <row r="27805" customFormat="1"/>
    <row r="27806" customFormat="1"/>
    <row r="27807" customFormat="1"/>
    <row r="27808" customFormat="1"/>
    <row r="27809" customFormat="1"/>
    <row r="27810" customFormat="1"/>
    <row r="27811" customFormat="1"/>
    <row r="27812" customFormat="1"/>
    <row r="27813" customFormat="1"/>
    <row r="27814" customFormat="1"/>
    <row r="27815" customFormat="1"/>
    <row r="27816" customFormat="1"/>
    <row r="27817" customFormat="1"/>
    <row r="27818" customFormat="1"/>
    <row r="27819" customFormat="1"/>
    <row r="27820" customFormat="1"/>
    <row r="27821" customFormat="1"/>
    <row r="27822" customFormat="1"/>
    <row r="27823" customFormat="1"/>
    <row r="27824" customFormat="1"/>
    <row r="27825" customFormat="1"/>
    <row r="27826" customFormat="1"/>
    <row r="27827" customFormat="1"/>
    <row r="27828" customFormat="1"/>
    <row r="27829" customFormat="1"/>
    <row r="27830" customFormat="1"/>
    <row r="27831" customFormat="1"/>
    <row r="27832" customFormat="1"/>
    <row r="27833" customFormat="1"/>
    <row r="27834" customFormat="1"/>
    <row r="27835" customFormat="1"/>
    <row r="27836" customFormat="1"/>
    <row r="27837" customFormat="1"/>
    <row r="27838" customFormat="1"/>
    <row r="27839" customFormat="1"/>
    <row r="27840" customFormat="1"/>
    <row r="27841" customFormat="1"/>
    <row r="27842" customFormat="1"/>
    <row r="27843" customFormat="1"/>
    <row r="27844" customFormat="1"/>
    <row r="27845" customFormat="1"/>
    <row r="27846" customFormat="1"/>
    <row r="27847" customFormat="1"/>
    <row r="27848" customFormat="1"/>
    <row r="27849" customFormat="1"/>
    <row r="27850" customFormat="1"/>
    <row r="27851" customFormat="1"/>
    <row r="27852" customFormat="1"/>
    <row r="27853" customFormat="1"/>
    <row r="27854" customFormat="1"/>
    <row r="27855" customFormat="1"/>
    <row r="27856" customFormat="1"/>
    <row r="27857" customFormat="1"/>
    <row r="27858" customFormat="1"/>
    <row r="27859" customFormat="1"/>
    <row r="27860" customFormat="1"/>
    <row r="27861" customFormat="1"/>
    <row r="27862" customFormat="1"/>
    <row r="27863" customFormat="1"/>
    <row r="27864" customFormat="1"/>
    <row r="27865" customFormat="1"/>
    <row r="27866" customFormat="1"/>
    <row r="27867" customFormat="1"/>
    <row r="27868" customFormat="1"/>
    <row r="27869" customFormat="1"/>
    <row r="27870" customFormat="1"/>
    <row r="27871" customFormat="1"/>
    <row r="27872" customFormat="1"/>
    <row r="27873" customFormat="1"/>
    <row r="27874" customFormat="1"/>
    <row r="27875" customFormat="1"/>
    <row r="27876" customFormat="1"/>
    <row r="27877" customFormat="1"/>
    <row r="27878" customFormat="1"/>
    <row r="27879" customFormat="1"/>
    <row r="27880" customFormat="1"/>
    <row r="27881" customFormat="1"/>
    <row r="27882" customFormat="1"/>
    <row r="27883" customFormat="1"/>
    <row r="27884" customFormat="1"/>
    <row r="27885" customFormat="1"/>
    <row r="27886" customFormat="1"/>
    <row r="27887" customFormat="1"/>
    <row r="27888" customFormat="1"/>
    <row r="27889" customFormat="1"/>
    <row r="27890" customFormat="1"/>
    <row r="27891" customFormat="1"/>
    <row r="27892" customFormat="1"/>
    <row r="27893" customFormat="1"/>
    <row r="27894" customFormat="1"/>
    <row r="27895" customFormat="1"/>
    <row r="27896" customFormat="1"/>
    <row r="27897" customFormat="1"/>
    <row r="27898" customFormat="1"/>
    <row r="27899" customFormat="1"/>
    <row r="27900" customFormat="1"/>
    <row r="27901" customFormat="1"/>
    <row r="27902" customFormat="1"/>
    <row r="27903" customFormat="1"/>
    <row r="27904" customFormat="1"/>
    <row r="27905" customFormat="1"/>
    <row r="27906" customFormat="1"/>
    <row r="27907" customFormat="1"/>
    <row r="27908" customFormat="1"/>
    <row r="27909" customFormat="1"/>
    <row r="27910" customFormat="1"/>
    <row r="27911" customFormat="1"/>
    <row r="27912" customFormat="1"/>
    <row r="27913" customFormat="1"/>
    <row r="27914" customFormat="1"/>
    <row r="27915" customFormat="1"/>
    <row r="27916" customFormat="1"/>
    <row r="27917" customFormat="1"/>
    <row r="27918" customFormat="1"/>
    <row r="27919" customFormat="1"/>
    <row r="27920" customFormat="1"/>
    <row r="27921" customFormat="1"/>
    <row r="27922" customFormat="1"/>
    <row r="27923" customFormat="1"/>
    <row r="27924" customFormat="1"/>
    <row r="27925" customFormat="1"/>
    <row r="27926" customFormat="1"/>
    <row r="27927" customFormat="1"/>
    <row r="27928" customFormat="1"/>
    <row r="27929" customFormat="1"/>
    <row r="27930" customFormat="1"/>
    <row r="27931" customFormat="1"/>
    <row r="27932" customFormat="1"/>
    <row r="27933" customFormat="1"/>
    <row r="27934" customFormat="1"/>
    <row r="27935" customFormat="1"/>
    <row r="27936" customFormat="1"/>
    <row r="27937" customFormat="1"/>
    <row r="27938" customFormat="1"/>
    <row r="27939" customFormat="1"/>
    <row r="27940" customFormat="1"/>
    <row r="27941" customFormat="1"/>
    <row r="27942" customFormat="1"/>
    <row r="27943" customFormat="1"/>
    <row r="27944" customFormat="1"/>
    <row r="27945" customFormat="1"/>
    <row r="27946" customFormat="1"/>
    <row r="27947" customFormat="1"/>
    <row r="27948" customFormat="1"/>
    <row r="27949" customFormat="1"/>
    <row r="27950" customFormat="1"/>
    <row r="27951" customFormat="1"/>
    <row r="27952" customFormat="1"/>
    <row r="27953" customFormat="1"/>
    <row r="27954" customFormat="1"/>
    <row r="27955" customFormat="1"/>
    <row r="27956" customFormat="1"/>
    <row r="27957" customFormat="1"/>
    <row r="27958" customFormat="1"/>
    <row r="27959" customFormat="1"/>
    <row r="27960" customFormat="1"/>
    <row r="27961" customFormat="1"/>
    <row r="27962" customFormat="1"/>
    <row r="27963" customFormat="1"/>
    <row r="27964" customFormat="1"/>
    <row r="27965" customFormat="1"/>
    <row r="27966" customFormat="1"/>
    <row r="27967" customFormat="1"/>
    <row r="27968" customFormat="1"/>
    <row r="27969" customFormat="1"/>
    <row r="27970" customFormat="1"/>
    <row r="27971" customFormat="1"/>
    <row r="27972" customFormat="1"/>
    <row r="27973" customFormat="1"/>
    <row r="27974" customFormat="1"/>
    <row r="27975" customFormat="1"/>
    <row r="27976" customFormat="1"/>
    <row r="27977" customFormat="1"/>
    <row r="27978" customFormat="1"/>
    <row r="27979" customFormat="1"/>
    <row r="27980" customFormat="1"/>
    <row r="27981" customFormat="1"/>
    <row r="27982" customFormat="1"/>
    <row r="27983" customFormat="1"/>
    <row r="27984" customFormat="1"/>
    <row r="27985" customFormat="1"/>
    <row r="27986" customFormat="1"/>
    <row r="27987" customFormat="1"/>
    <row r="27988" customFormat="1"/>
    <row r="27989" customFormat="1"/>
    <row r="27990" customFormat="1"/>
    <row r="27991" customFormat="1"/>
    <row r="27992" customFormat="1"/>
    <row r="27993" customFormat="1"/>
    <row r="27994" customFormat="1"/>
    <row r="27995" customFormat="1"/>
    <row r="27996" customFormat="1"/>
    <row r="27997" customFormat="1"/>
    <row r="27998" customFormat="1"/>
    <row r="27999" customFormat="1"/>
    <row r="28000" customFormat="1"/>
    <row r="28001" customFormat="1"/>
    <row r="28002" customFormat="1"/>
    <row r="28003" customFormat="1"/>
    <row r="28004" customFormat="1"/>
    <row r="28005" customFormat="1"/>
    <row r="28006" customFormat="1"/>
    <row r="28007" customFormat="1"/>
    <row r="28008" customFormat="1"/>
    <row r="28009" customFormat="1"/>
    <row r="28010" customFormat="1"/>
    <row r="28011" customFormat="1"/>
    <row r="28012" customFormat="1"/>
    <row r="28013" customFormat="1"/>
    <row r="28014" customFormat="1"/>
    <row r="28015" customFormat="1"/>
    <row r="28016" customFormat="1"/>
    <row r="28017" customFormat="1"/>
    <row r="28018" customFormat="1"/>
    <row r="28019" customFormat="1"/>
    <row r="28020" customFormat="1"/>
    <row r="28021" customFormat="1"/>
    <row r="28022" customFormat="1"/>
    <row r="28023" customFormat="1"/>
    <row r="28024" customFormat="1"/>
    <row r="28025" customFormat="1"/>
    <row r="28026" customFormat="1"/>
    <row r="28027" customFormat="1"/>
    <row r="28028" customFormat="1"/>
    <row r="28029" customFormat="1"/>
    <row r="28030" customFormat="1"/>
    <row r="28031" customFormat="1"/>
    <row r="28032" customFormat="1"/>
    <row r="28033" customFormat="1"/>
    <row r="28034" customFormat="1"/>
    <row r="28035" customFormat="1"/>
    <row r="28036" customFormat="1"/>
    <row r="28037" customFormat="1"/>
    <row r="28038" customFormat="1"/>
    <row r="28039" customFormat="1"/>
    <row r="28040" customFormat="1"/>
    <row r="28041" customFormat="1"/>
    <row r="28042" customFormat="1"/>
    <row r="28043" customFormat="1"/>
    <row r="28044" customFormat="1"/>
    <row r="28045" customFormat="1"/>
    <row r="28046" customFormat="1"/>
    <row r="28047" customFormat="1"/>
    <row r="28048" customFormat="1"/>
    <row r="28049" customFormat="1"/>
    <row r="28050" customFormat="1"/>
    <row r="28051" customFormat="1"/>
    <row r="28052" customFormat="1"/>
    <row r="28053" customFormat="1"/>
    <row r="28054" customFormat="1"/>
    <row r="28055" customFormat="1"/>
    <row r="28056" customFormat="1"/>
    <row r="28057" customFormat="1"/>
    <row r="28058" customFormat="1"/>
    <row r="28059" customFormat="1"/>
    <row r="28060" customFormat="1"/>
    <row r="28061" customFormat="1"/>
    <row r="28062" customFormat="1"/>
    <row r="28063" customFormat="1"/>
    <row r="28064" customFormat="1"/>
    <row r="28065" customFormat="1"/>
    <row r="28066" customFormat="1"/>
    <row r="28067" customFormat="1"/>
    <row r="28068" customFormat="1"/>
    <row r="28069" customFormat="1"/>
    <row r="28070" customFormat="1"/>
    <row r="28071" customFormat="1"/>
    <row r="28072" customFormat="1"/>
    <row r="28073" customFormat="1"/>
    <row r="28074" customFormat="1"/>
    <row r="28075" customFormat="1"/>
    <row r="28076" customFormat="1"/>
    <row r="28077" customFormat="1"/>
    <row r="28078" customFormat="1"/>
    <row r="28079" customFormat="1"/>
    <row r="28080" customFormat="1"/>
    <row r="28081" customFormat="1"/>
    <row r="28082" customFormat="1"/>
    <row r="28083" customFormat="1"/>
    <row r="28084" customFormat="1"/>
    <row r="28085" customFormat="1"/>
    <row r="28086" customFormat="1"/>
    <row r="28087" customFormat="1"/>
    <row r="28088" customFormat="1"/>
    <row r="28089" customFormat="1"/>
    <row r="28090" customFormat="1"/>
    <row r="28091" customFormat="1"/>
    <row r="28092" customFormat="1"/>
    <row r="28093" customFormat="1"/>
    <row r="28094" customFormat="1"/>
    <row r="28095" customFormat="1"/>
    <row r="28096" customFormat="1"/>
    <row r="28097" customFormat="1"/>
    <row r="28098" customFormat="1"/>
    <row r="28099" customFormat="1"/>
    <row r="28100" customFormat="1"/>
    <row r="28101" customFormat="1"/>
    <row r="28102" customFormat="1"/>
    <row r="28103" customFormat="1"/>
    <row r="28104" customFormat="1"/>
    <row r="28105" customFormat="1"/>
    <row r="28106" customFormat="1"/>
    <row r="28107" customFormat="1"/>
    <row r="28108" customFormat="1"/>
    <row r="28109" customFormat="1"/>
    <row r="28110" customFormat="1"/>
    <row r="28111" customFormat="1"/>
    <row r="28112" customFormat="1"/>
    <row r="28113" customFormat="1"/>
    <row r="28114" customFormat="1"/>
    <row r="28115" customFormat="1"/>
    <row r="28116" customFormat="1"/>
    <row r="28117" customFormat="1"/>
    <row r="28118" customFormat="1"/>
    <row r="28119" customFormat="1"/>
    <row r="28120" customFormat="1"/>
    <row r="28121" customFormat="1"/>
    <row r="28122" customFormat="1"/>
    <row r="28123" customFormat="1"/>
    <row r="28124" customFormat="1"/>
    <row r="28125" customFormat="1"/>
    <row r="28126" customFormat="1"/>
    <row r="28127" customFormat="1"/>
    <row r="28128" customFormat="1"/>
    <row r="28129" customFormat="1"/>
    <row r="28130" customFormat="1"/>
    <row r="28131" customFormat="1"/>
    <row r="28132" customFormat="1"/>
    <row r="28133" customFormat="1"/>
    <row r="28134" customFormat="1"/>
    <row r="28135" customFormat="1"/>
    <row r="28136" customFormat="1"/>
    <row r="28137" customFormat="1"/>
    <row r="28138" customFormat="1"/>
    <row r="28139" customFormat="1"/>
    <row r="28140" customFormat="1"/>
    <row r="28141" customFormat="1"/>
    <row r="28142" customFormat="1"/>
    <row r="28143" customFormat="1"/>
    <row r="28144" customFormat="1"/>
    <row r="28145" customFormat="1"/>
    <row r="28146" customFormat="1"/>
    <row r="28147" customFormat="1"/>
    <row r="28148" customFormat="1"/>
    <row r="28149" customFormat="1"/>
    <row r="28150" customFormat="1"/>
    <row r="28151" customFormat="1"/>
    <row r="28152" customFormat="1"/>
    <row r="28153" customFormat="1"/>
    <row r="28154" customFormat="1"/>
    <row r="28155" customFormat="1"/>
    <row r="28156" customFormat="1"/>
    <row r="28157" customFormat="1"/>
    <row r="28158" customFormat="1"/>
    <row r="28159" customFormat="1"/>
    <row r="28160" customFormat="1"/>
    <row r="28161" customFormat="1"/>
    <row r="28162" customFormat="1"/>
    <row r="28163" customFormat="1"/>
    <row r="28164" customFormat="1"/>
    <row r="28165" customFormat="1"/>
    <row r="28166" customFormat="1"/>
    <row r="28167" customFormat="1"/>
    <row r="28168" customFormat="1"/>
    <row r="28169" customFormat="1"/>
    <row r="28170" customFormat="1"/>
    <row r="28171" customFormat="1"/>
    <row r="28172" customFormat="1"/>
    <row r="28173" customFormat="1"/>
    <row r="28174" customFormat="1"/>
    <row r="28175" customFormat="1"/>
    <row r="28176" customFormat="1"/>
    <row r="28177" customFormat="1"/>
    <row r="28178" customFormat="1"/>
    <row r="28179" customFormat="1"/>
    <row r="28180" customFormat="1"/>
    <row r="28181" customFormat="1"/>
    <row r="28182" customFormat="1"/>
    <row r="28183" customFormat="1"/>
    <row r="28184" customFormat="1"/>
    <row r="28185" customFormat="1"/>
    <row r="28186" customFormat="1"/>
    <row r="28187" customFormat="1"/>
    <row r="28188" customFormat="1"/>
    <row r="28189" customFormat="1"/>
    <row r="28190" customFormat="1"/>
    <row r="28191" customFormat="1"/>
    <row r="28192" customFormat="1"/>
    <row r="28193" customFormat="1"/>
    <row r="28194" customFormat="1"/>
    <row r="28195" customFormat="1"/>
    <row r="28196" customFormat="1"/>
    <row r="28197" customFormat="1"/>
    <row r="28198" customFormat="1"/>
    <row r="28199" customFormat="1"/>
    <row r="28200" customFormat="1"/>
    <row r="28201" customFormat="1"/>
    <row r="28202" customFormat="1"/>
    <row r="28203" customFormat="1"/>
    <row r="28204" customFormat="1"/>
    <row r="28205" customFormat="1"/>
    <row r="28206" customFormat="1"/>
    <row r="28207" customFormat="1"/>
    <row r="28208" customFormat="1"/>
    <row r="28209" customFormat="1"/>
    <row r="28210" customFormat="1"/>
    <row r="28211" customFormat="1"/>
    <row r="28212" customFormat="1"/>
    <row r="28213" customFormat="1"/>
    <row r="28214" customFormat="1"/>
    <row r="28215" customFormat="1"/>
    <row r="28216" customFormat="1"/>
    <row r="28217" customFormat="1"/>
    <row r="28218" customFormat="1"/>
    <row r="28219" customFormat="1"/>
    <row r="28220" customFormat="1"/>
    <row r="28221" customFormat="1"/>
    <row r="28222" customFormat="1"/>
    <row r="28223" customFormat="1"/>
    <row r="28224" customFormat="1"/>
    <row r="28225" customFormat="1"/>
    <row r="28226" customFormat="1"/>
    <row r="28227" customFormat="1"/>
    <row r="28228" customFormat="1"/>
    <row r="28229" customFormat="1"/>
    <row r="28230" customFormat="1"/>
    <row r="28231" customFormat="1"/>
    <row r="28232" customFormat="1"/>
    <row r="28233" customFormat="1"/>
    <row r="28234" customFormat="1"/>
    <row r="28235" customFormat="1"/>
    <row r="28236" customFormat="1"/>
    <row r="28237" customFormat="1"/>
    <row r="28238" customFormat="1"/>
    <row r="28239" customFormat="1"/>
    <row r="28240" customFormat="1"/>
    <row r="28241" customFormat="1"/>
    <row r="28242" customFormat="1"/>
    <row r="28243" customFormat="1"/>
    <row r="28244" customFormat="1"/>
    <row r="28245" customFormat="1"/>
    <row r="28246" customFormat="1"/>
    <row r="28247" customFormat="1"/>
    <row r="28248" customFormat="1"/>
    <row r="28249" customFormat="1"/>
    <row r="28250" customFormat="1"/>
    <row r="28251" customFormat="1"/>
    <row r="28252" customFormat="1"/>
    <row r="28253" customFormat="1"/>
    <row r="28254" customFormat="1"/>
    <row r="28255" customFormat="1"/>
    <row r="28256" customFormat="1"/>
    <row r="28257" customFormat="1"/>
    <row r="28258" customFormat="1"/>
    <row r="28259" customFormat="1"/>
    <row r="28260" customFormat="1"/>
    <row r="28261" customFormat="1"/>
    <row r="28262" customFormat="1"/>
    <row r="28263" customFormat="1"/>
    <row r="28264" customFormat="1"/>
    <row r="28265" customFormat="1"/>
    <row r="28266" customFormat="1"/>
    <row r="28267" customFormat="1"/>
    <row r="28268" customFormat="1"/>
    <row r="28269" customFormat="1"/>
    <row r="28270" customFormat="1"/>
    <row r="28271" customFormat="1"/>
    <row r="28272" customFormat="1"/>
    <row r="28273" customFormat="1"/>
    <row r="28274" customFormat="1"/>
    <row r="28275" customFormat="1"/>
    <row r="28276" customFormat="1"/>
    <row r="28277" customFormat="1"/>
    <row r="28278" customFormat="1"/>
    <row r="28279" customFormat="1"/>
    <row r="28280" customFormat="1"/>
    <row r="28281" customFormat="1"/>
    <row r="28282" customFormat="1"/>
    <row r="28283" customFormat="1"/>
    <row r="28284" customFormat="1"/>
    <row r="28285" customFormat="1"/>
    <row r="28286" customFormat="1"/>
    <row r="28287" customFormat="1"/>
    <row r="28288" customFormat="1"/>
    <row r="28289" customFormat="1"/>
    <row r="28290" customFormat="1"/>
    <row r="28291" customFormat="1"/>
    <row r="28292" customFormat="1"/>
    <row r="28293" customFormat="1"/>
    <row r="28294" customFormat="1"/>
    <row r="28295" customFormat="1"/>
    <row r="28296" customFormat="1"/>
    <row r="28297" customFormat="1"/>
    <row r="28298" customFormat="1"/>
    <row r="28299" customFormat="1"/>
    <row r="28300" customFormat="1"/>
    <row r="28301" customFormat="1"/>
    <row r="28302" customFormat="1"/>
    <row r="28303" customFormat="1"/>
    <row r="28304" customFormat="1"/>
    <row r="28305" customFormat="1"/>
    <row r="28306" customFormat="1"/>
    <row r="28307" customFormat="1"/>
    <row r="28308" customFormat="1"/>
    <row r="28309" customFormat="1"/>
    <row r="28310" customFormat="1"/>
    <row r="28311" customFormat="1"/>
    <row r="28312" customFormat="1"/>
    <row r="28313" customFormat="1"/>
    <row r="28314" customFormat="1"/>
    <row r="28315" customFormat="1"/>
    <row r="28316" customFormat="1"/>
    <row r="28317" customFormat="1"/>
    <row r="28318" customFormat="1"/>
    <row r="28319" customFormat="1"/>
    <row r="28320" customFormat="1"/>
    <row r="28321" customFormat="1"/>
    <row r="28322" customFormat="1"/>
    <row r="28323" customFormat="1"/>
    <row r="28324" customFormat="1"/>
    <row r="28325" customFormat="1"/>
    <row r="28326" customFormat="1"/>
    <row r="28327" customFormat="1"/>
    <row r="28328" customFormat="1"/>
    <row r="28329" customFormat="1"/>
    <row r="28330" customFormat="1"/>
    <row r="28331" customFormat="1"/>
    <row r="28332" customFormat="1"/>
    <row r="28333" customFormat="1"/>
    <row r="28334" customFormat="1"/>
    <row r="28335" customFormat="1"/>
    <row r="28336" customFormat="1"/>
    <row r="28337" customFormat="1"/>
    <row r="28338" customFormat="1"/>
    <row r="28339" customFormat="1"/>
    <row r="28340" customFormat="1"/>
    <row r="28341" customFormat="1"/>
    <row r="28342" customFormat="1"/>
    <row r="28343" customFormat="1"/>
    <row r="28344" customFormat="1"/>
    <row r="28345" customFormat="1"/>
    <row r="28346" customFormat="1"/>
    <row r="28347" customFormat="1"/>
    <row r="28348" customFormat="1"/>
    <row r="28349" customFormat="1"/>
    <row r="28350" customFormat="1"/>
    <row r="28351" customFormat="1"/>
    <row r="28352" customFormat="1"/>
    <row r="28353" customFormat="1"/>
    <row r="28354" customFormat="1"/>
    <row r="28355" customFormat="1"/>
    <row r="28356" customFormat="1"/>
    <row r="28357" customFormat="1"/>
    <row r="28358" customFormat="1"/>
    <row r="28359" customFormat="1"/>
    <row r="28360" customFormat="1"/>
    <row r="28361" customFormat="1"/>
    <row r="28362" customFormat="1"/>
    <row r="28363" customFormat="1"/>
    <row r="28364" customFormat="1"/>
    <row r="28365" customFormat="1"/>
    <row r="28366" customFormat="1"/>
    <row r="28367" customFormat="1"/>
    <row r="28368" customFormat="1"/>
    <row r="28369" customFormat="1"/>
    <row r="28370" customFormat="1"/>
    <row r="28371" customFormat="1"/>
    <row r="28372" customFormat="1"/>
    <row r="28373" customFormat="1"/>
    <row r="28374" customFormat="1"/>
    <row r="28375" customFormat="1"/>
    <row r="28376" customFormat="1"/>
    <row r="28377" customFormat="1"/>
    <row r="28378" customFormat="1"/>
    <row r="28379" customFormat="1"/>
    <row r="28380" customFormat="1"/>
    <row r="28381" customFormat="1"/>
    <row r="28382" customFormat="1"/>
    <row r="28383" customFormat="1"/>
    <row r="28384" customFormat="1"/>
    <row r="28385" customFormat="1"/>
    <row r="28386" customFormat="1"/>
    <row r="28387" customFormat="1"/>
    <row r="28388" customFormat="1"/>
    <row r="28389" customFormat="1"/>
    <row r="28390" customFormat="1"/>
    <row r="28391" customFormat="1"/>
    <row r="28392" customFormat="1"/>
    <row r="28393" customFormat="1"/>
    <row r="28394" customFormat="1"/>
    <row r="28395" customFormat="1"/>
    <row r="28396" customFormat="1"/>
    <row r="28397" customFormat="1"/>
    <row r="28398" customFormat="1"/>
    <row r="28399" customFormat="1"/>
    <row r="28400" customFormat="1"/>
    <row r="28401" customFormat="1"/>
    <row r="28402" customFormat="1"/>
    <row r="28403" customFormat="1"/>
    <row r="28404" customFormat="1"/>
    <row r="28405" customFormat="1"/>
    <row r="28406" customFormat="1"/>
    <row r="28407" customFormat="1"/>
    <row r="28408" customFormat="1"/>
    <row r="28409" customFormat="1"/>
    <row r="28410" customFormat="1"/>
    <row r="28411" customFormat="1"/>
    <row r="28412" customFormat="1"/>
    <row r="28413" customFormat="1"/>
    <row r="28414" customFormat="1"/>
    <row r="28415" customFormat="1"/>
    <row r="28416" customFormat="1"/>
    <row r="28417" customFormat="1"/>
    <row r="28418" customFormat="1"/>
    <row r="28419" customFormat="1"/>
    <row r="28420" customFormat="1"/>
    <row r="28421" customFormat="1"/>
    <row r="28422" customFormat="1"/>
    <row r="28423" customFormat="1"/>
    <row r="28424" customFormat="1"/>
    <row r="28425" customFormat="1"/>
    <row r="28426" customFormat="1"/>
    <row r="28427" customFormat="1"/>
    <row r="28428" customFormat="1"/>
    <row r="28429" customFormat="1"/>
    <row r="28430" customFormat="1"/>
    <row r="28431" customFormat="1"/>
    <row r="28432" customFormat="1"/>
    <row r="28433" customFormat="1"/>
    <row r="28434" customFormat="1"/>
    <row r="28435" customFormat="1"/>
    <row r="28436" customFormat="1"/>
    <row r="28437" customFormat="1"/>
    <row r="28438" customFormat="1"/>
    <row r="28439" customFormat="1"/>
    <row r="28440" customFormat="1"/>
    <row r="28441" customFormat="1"/>
    <row r="28442" customFormat="1"/>
    <row r="28443" customFormat="1"/>
    <row r="28444" customFormat="1"/>
    <row r="28445" customFormat="1"/>
    <row r="28446" customFormat="1"/>
    <row r="28447" customFormat="1"/>
    <row r="28448" customFormat="1"/>
    <row r="28449" customFormat="1"/>
    <row r="28450" customFormat="1"/>
    <row r="28451" customFormat="1"/>
    <row r="28452" customFormat="1"/>
    <row r="28453" customFormat="1"/>
    <row r="28454" customFormat="1"/>
    <row r="28455" customFormat="1"/>
    <row r="28456" customFormat="1"/>
    <row r="28457" customFormat="1"/>
    <row r="28458" customFormat="1"/>
    <row r="28459" customFormat="1"/>
    <row r="28460" customFormat="1"/>
    <row r="28461" customFormat="1"/>
    <row r="28462" customFormat="1"/>
    <row r="28463" customFormat="1"/>
    <row r="28464" customFormat="1"/>
    <row r="28465" customFormat="1"/>
    <row r="28466" customFormat="1"/>
    <row r="28467" customFormat="1"/>
    <row r="28468" customFormat="1"/>
    <row r="28469" customFormat="1"/>
    <row r="28470" customFormat="1"/>
    <row r="28471" customFormat="1"/>
    <row r="28472" customFormat="1"/>
    <row r="28473" customFormat="1"/>
    <row r="28474" customFormat="1"/>
    <row r="28475" customFormat="1"/>
    <row r="28476" customFormat="1"/>
    <row r="28477" customFormat="1"/>
    <row r="28478" customFormat="1"/>
    <row r="28479" customFormat="1"/>
    <row r="28480" customFormat="1"/>
    <row r="28481" customFormat="1"/>
    <row r="28482" customFormat="1"/>
    <row r="28483" customFormat="1"/>
    <row r="28484" customFormat="1"/>
    <row r="28485" customFormat="1"/>
    <row r="28486" customFormat="1"/>
    <row r="28487" customFormat="1"/>
    <row r="28488" customFormat="1"/>
    <row r="28489" customFormat="1"/>
    <row r="28490" customFormat="1"/>
    <row r="28491" customFormat="1"/>
    <row r="28492" customFormat="1"/>
    <row r="28493" customFormat="1"/>
    <row r="28494" customFormat="1"/>
    <row r="28495" customFormat="1"/>
    <row r="28496" customFormat="1"/>
    <row r="28497" customFormat="1"/>
    <row r="28498" customFormat="1"/>
    <row r="28499" customFormat="1"/>
    <row r="28500" customFormat="1"/>
    <row r="28501" customFormat="1"/>
    <row r="28502" customFormat="1"/>
    <row r="28503" customFormat="1"/>
    <row r="28504" customFormat="1"/>
    <row r="28505" customFormat="1"/>
    <row r="28506" customFormat="1"/>
    <row r="28507" customFormat="1"/>
    <row r="28508" customFormat="1"/>
    <row r="28509" customFormat="1"/>
    <row r="28510" customFormat="1"/>
    <row r="28511" customFormat="1"/>
    <row r="28512" customFormat="1"/>
    <row r="28513" customFormat="1"/>
    <row r="28514" customFormat="1"/>
    <row r="28515" customFormat="1"/>
    <row r="28516" customFormat="1"/>
    <row r="28517" customFormat="1"/>
    <row r="28518" customFormat="1"/>
    <row r="28519" customFormat="1"/>
    <row r="28520" customFormat="1"/>
    <row r="28521" customFormat="1"/>
    <row r="28522" customFormat="1"/>
    <row r="28523" customFormat="1"/>
    <row r="28524" customFormat="1"/>
    <row r="28525" customFormat="1"/>
    <row r="28526" customFormat="1"/>
    <row r="28527" customFormat="1"/>
    <row r="28528" customFormat="1"/>
    <row r="28529" customFormat="1"/>
    <row r="28530" customFormat="1"/>
    <row r="28531" customFormat="1"/>
    <row r="28532" customFormat="1"/>
    <row r="28533" customFormat="1"/>
    <row r="28534" customFormat="1"/>
    <row r="28535" customFormat="1"/>
    <row r="28536" customFormat="1"/>
    <row r="28537" customFormat="1"/>
    <row r="28538" customFormat="1"/>
    <row r="28539" customFormat="1"/>
    <row r="28540" customFormat="1"/>
    <row r="28541" customFormat="1"/>
    <row r="28542" customFormat="1"/>
    <row r="28543" customFormat="1"/>
    <row r="28544" customFormat="1"/>
    <row r="28545" customFormat="1"/>
    <row r="28546" customFormat="1"/>
    <row r="28547" customFormat="1"/>
    <row r="28548" customFormat="1"/>
    <row r="28549" customFormat="1"/>
    <row r="28550" customFormat="1"/>
    <row r="28551" customFormat="1"/>
    <row r="28552" customFormat="1"/>
    <row r="28553" customFormat="1"/>
    <row r="28554" customFormat="1"/>
    <row r="28555" customFormat="1"/>
    <row r="28556" customFormat="1"/>
    <row r="28557" customFormat="1"/>
    <row r="28558" customFormat="1"/>
    <row r="28559" customFormat="1"/>
    <row r="28560" customFormat="1"/>
    <row r="28561" customFormat="1"/>
    <row r="28562" customFormat="1"/>
    <row r="28563" customFormat="1"/>
    <row r="28564" customFormat="1"/>
    <row r="28565" customFormat="1"/>
    <row r="28566" customFormat="1"/>
    <row r="28567" customFormat="1"/>
    <row r="28568" customFormat="1"/>
    <row r="28569" customFormat="1"/>
    <row r="28570" customFormat="1"/>
    <row r="28571" customFormat="1"/>
    <row r="28572" customFormat="1"/>
    <row r="28573" customFormat="1"/>
    <row r="28574" customFormat="1"/>
    <row r="28575" customFormat="1"/>
    <row r="28576" customFormat="1"/>
    <row r="28577" customFormat="1"/>
    <row r="28578" customFormat="1"/>
    <row r="28579" customFormat="1"/>
    <row r="28580" customFormat="1"/>
    <row r="28581" customFormat="1"/>
    <row r="28582" customFormat="1"/>
    <row r="28583" customFormat="1"/>
    <row r="28584" customFormat="1"/>
    <row r="28585" customFormat="1"/>
    <row r="28586" customFormat="1"/>
    <row r="28587" customFormat="1"/>
    <row r="28588" customFormat="1"/>
    <row r="28589" customFormat="1"/>
    <row r="28590" customFormat="1"/>
    <row r="28591" customFormat="1"/>
    <row r="28592" customFormat="1"/>
    <row r="28593" customFormat="1"/>
    <row r="28594" customFormat="1"/>
    <row r="28595" customFormat="1"/>
    <row r="28596" customFormat="1"/>
    <row r="28597" customFormat="1"/>
    <row r="28598" customFormat="1"/>
    <row r="28599" customFormat="1"/>
    <row r="28600" customFormat="1"/>
    <row r="28601" customFormat="1"/>
    <row r="28602" customFormat="1"/>
    <row r="28603" customFormat="1"/>
    <row r="28604" customFormat="1"/>
    <row r="28605" customFormat="1"/>
    <row r="28606" customFormat="1"/>
    <row r="28607" customFormat="1"/>
    <row r="28608" customFormat="1"/>
    <row r="28609" customFormat="1"/>
    <row r="28610" customFormat="1"/>
    <row r="28611" customFormat="1"/>
    <row r="28612" customFormat="1"/>
    <row r="28613" customFormat="1"/>
    <row r="28614" customFormat="1"/>
    <row r="28615" customFormat="1"/>
    <row r="28616" customFormat="1"/>
    <row r="28617" customFormat="1"/>
    <row r="28618" customFormat="1"/>
    <row r="28619" customFormat="1"/>
    <row r="28620" customFormat="1"/>
    <row r="28621" customFormat="1"/>
    <row r="28622" customFormat="1"/>
    <row r="28623" customFormat="1"/>
    <row r="28624" customFormat="1"/>
    <row r="28625" customFormat="1"/>
    <row r="28626" customFormat="1"/>
    <row r="28627" customFormat="1"/>
    <row r="28628" customFormat="1"/>
    <row r="28629" customFormat="1"/>
    <row r="28630" customFormat="1"/>
    <row r="28631" customFormat="1"/>
    <row r="28632" customFormat="1"/>
    <row r="28633" customFormat="1"/>
    <row r="28634" customFormat="1"/>
    <row r="28635" customFormat="1"/>
    <row r="28636" customFormat="1"/>
    <row r="28637" customFormat="1"/>
    <row r="28638" customFormat="1"/>
    <row r="28639" customFormat="1"/>
    <row r="28640" customFormat="1"/>
    <row r="28641" customFormat="1"/>
    <row r="28642" customFormat="1"/>
    <row r="28643" customFormat="1"/>
    <row r="28644" customFormat="1"/>
    <row r="28645" customFormat="1"/>
    <row r="28646" customFormat="1"/>
    <row r="28647" customFormat="1"/>
    <row r="28648" customFormat="1"/>
    <row r="28649" customFormat="1"/>
    <row r="28650" customFormat="1"/>
    <row r="28651" customFormat="1"/>
    <row r="28652" customFormat="1"/>
    <row r="28653" customFormat="1"/>
    <row r="28654" customFormat="1"/>
    <row r="28655" customFormat="1"/>
    <row r="28656" customFormat="1"/>
    <row r="28657" customFormat="1"/>
    <row r="28658" customFormat="1"/>
    <row r="28659" customFormat="1"/>
    <row r="28660" customFormat="1"/>
    <row r="28661" customFormat="1"/>
    <row r="28662" customFormat="1"/>
    <row r="28663" customFormat="1"/>
    <row r="28664" customFormat="1"/>
    <row r="28665" customFormat="1"/>
    <row r="28666" customFormat="1"/>
    <row r="28667" customFormat="1"/>
    <row r="28668" customFormat="1"/>
    <row r="28669" customFormat="1"/>
    <row r="28670" customFormat="1"/>
    <row r="28671" customFormat="1"/>
    <row r="28672" customFormat="1"/>
    <row r="28673" customFormat="1"/>
    <row r="28674" customFormat="1"/>
    <row r="28675" customFormat="1"/>
    <row r="28676" customFormat="1"/>
    <row r="28677" customFormat="1"/>
    <row r="28678" customFormat="1"/>
    <row r="28679" customFormat="1"/>
    <row r="28680" customFormat="1"/>
    <row r="28681" customFormat="1"/>
    <row r="28682" customFormat="1"/>
    <row r="28683" customFormat="1"/>
    <row r="28684" customFormat="1"/>
    <row r="28685" customFormat="1"/>
    <row r="28686" customFormat="1"/>
    <row r="28687" customFormat="1"/>
    <row r="28688" customFormat="1"/>
    <row r="28689" customFormat="1"/>
    <row r="28690" customFormat="1"/>
    <row r="28691" customFormat="1"/>
    <row r="28692" customFormat="1"/>
    <row r="28693" customFormat="1"/>
    <row r="28694" customFormat="1"/>
    <row r="28695" customFormat="1"/>
    <row r="28696" customFormat="1"/>
    <row r="28697" customFormat="1"/>
    <row r="28698" customFormat="1"/>
    <row r="28699" customFormat="1"/>
    <row r="28700" customFormat="1"/>
    <row r="28701" customFormat="1"/>
    <row r="28702" customFormat="1"/>
    <row r="28703" customFormat="1"/>
    <row r="28704" customFormat="1"/>
    <row r="28705" customFormat="1"/>
    <row r="28706" customFormat="1"/>
    <row r="28707" customFormat="1"/>
    <row r="28708" customFormat="1"/>
    <row r="28709" customFormat="1"/>
    <row r="28710" customFormat="1"/>
    <row r="28711" customFormat="1"/>
    <row r="28712" customFormat="1"/>
    <row r="28713" customFormat="1"/>
    <row r="28714" customFormat="1"/>
    <row r="28715" customFormat="1"/>
    <row r="28716" customFormat="1"/>
    <row r="28717" customFormat="1"/>
    <row r="28718" customFormat="1"/>
    <row r="28719" customFormat="1"/>
    <row r="28720" customFormat="1"/>
    <row r="28721" customFormat="1"/>
    <row r="28722" customFormat="1"/>
    <row r="28723" customFormat="1"/>
    <row r="28724" customFormat="1"/>
    <row r="28725" customFormat="1"/>
    <row r="28726" customFormat="1"/>
    <row r="28727" customFormat="1"/>
    <row r="28728" customFormat="1"/>
    <row r="28729" customFormat="1"/>
    <row r="28730" customFormat="1"/>
    <row r="28731" customFormat="1"/>
    <row r="28732" customFormat="1"/>
    <row r="28733" customFormat="1"/>
    <row r="28734" customFormat="1"/>
    <row r="28735" customFormat="1"/>
    <row r="28736" customFormat="1"/>
    <row r="28737" customFormat="1"/>
    <row r="28738" customFormat="1"/>
    <row r="28739" customFormat="1"/>
    <row r="28740" customFormat="1"/>
    <row r="28741" customFormat="1"/>
    <row r="28742" customFormat="1"/>
    <row r="28743" customFormat="1"/>
    <row r="28744" customFormat="1"/>
    <row r="28745" customFormat="1"/>
    <row r="28746" customFormat="1"/>
    <row r="28747" customFormat="1"/>
    <row r="28748" customFormat="1"/>
    <row r="28749" customFormat="1"/>
    <row r="28750" customFormat="1"/>
    <row r="28751" customFormat="1"/>
    <row r="28752" customFormat="1"/>
    <row r="28753" customFormat="1"/>
    <row r="28754" customFormat="1"/>
    <row r="28755" customFormat="1"/>
    <row r="28756" customFormat="1"/>
    <row r="28757" customFormat="1"/>
    <row r="28758" customFormat="1"/>
    <row r="28759" customFormat="1"/>
    <row r="28760" customFormat="1"/>
    <row r="28761" customFormat="1"/>
    <row r="28762" customFormat="1"/>
    <row r="28763" customFormat="1"/>
    <row r="28764" customFormat="1"/>
    <row r="28765" customFormat="1"/>
    <row r="28766" customFormat="1"/>
    <row r="28767" customFormat="1"/>
    <row r="28768" customFormat="1"/>
    <row r="28769" customFormat="1"/>
    <row r="28770" customFormat="1"/>
    <row r="28771" customFormat="1"/>
    <row r="28772" customFormat="1"/>
    <row r="28773" customFormat="1"/>
    <row r="28774" customFormat="1"/>
    <row r="28775" customFormat="1"/>
    <row r="28776" customFormat="1"/>
    <row r="28777" customFormat="1"/>
    <row r="28778" customFormat="1"/>
    <row r="28779" customFormat="1"/>
    <row r="28780" customFormat="1"/>
    <row r="28781" customFormat="1"/>
    <row r="28782" customFormat="1"/>
    <row r="28783" customFormat="1"/>
    <row r="28784" customFormat="1"/>
    <row r="28785" customFormat="1"/>
    <row r="28786" customFormat="1"/>
    <row r="28787" customFormat="1"/>
    <row r="28788" customFormat="1"/>
    <row r="28789" customFormat="1"/>
    <row r="28790" customFormat="1"/>
    <row r="28791" customFormat="1"/>
    <row r="28792" customFormat="1"/>
    <row r="28793" customFormat="1"/>
    <row r="28794" customFormat="1"/>
    <row r="28795" customFormat="1"/>
    <row r="28796" customFormat="1"/>
    <row r="28797" customFormat="1"/>
    <row r="28798" customFormat="1"/>
    <row r="28799" customFormat="1"/>
    <row r="28800" customFormat="1"/>
    <row r="28801" customFormat="1"/>
    <row r="28802" customFormat="1"/>
    <row r="28803" customFormat="1"/>
    <row r="28804" customFormat="1"/>
    <row r="28805" customFormat="1"/>
    <row r="28806" customFormat="1"/>
    <row r="28807" customFormat="1"/>
    <row r="28808" customFormat="1"/>
    <row r="28809" customFormat="1"/>
    <row r="28810" customFormat="1"/>
    <row r="28811" customFormat="1"/>
    <row r="28812" customFormat="1"/>
    <row r="28813" customFormat="1"/>
    <row r="28814" customFormat="1"/>
    <row r="28815" customFormat="1"/>
    <row r="28816" customFormat="1"/>
    <row r="28817" customFormat="1"/>
    <row r="28818" customFormat="1"/>
    <row r="28819" customFormat="1"/>
    <row r="28820" customFormat="1"/>
    <row r="28821" customFormat="1"/>
    <row r="28822" customFormat="1"/>
    <row r="28823" customFormat="1"/>
    <row r="28824" customFormat="1"/>
    <row r="28825" customFormat="1"/>
    <row r="28826" customFormat="1"/>
    <row r="28827" customFormat="1"/>
    <row r="28828" customFormat="1"/>
    <row r="28829" customFormat="1"/>
    <row r="28830" customFormat="1"/>
    <row r="28831" customFormat="1"/>
    <row r="28832" customFormat="1"/>
    <row r="28833" customFormat="1"/>
    <row r="28834" customFormat="1"/>
    <row r="28835" customFormat="1"/>
    <row r="28836" customFormat="1"/>
    <row r="28837" customFormat="1"/>
    <row r="28838" customFormat="1"/>
    <row r="28839" customFormat="1"/>
    <row r="28840" customFormat="1"/>
    <row r="28841" customFormat="1"/>
    <row r="28842" customFormat="1"/>
    <row r="28843" customFormat="1"/>
    <row r="28844" customFormat="1"/>
    <row r="28845" customFormat="1"/>
    <row r="28846" customFormat="1"/>
    <row r="28847" customFormat="1"/>
    <row r="28848" customFormat="1"/>
    <row r="28849" customFormat="1"/>
    <row r="28850" customFormat="1"/>
    <row r="28851" customFormat="1"/>
    <row r="28852" customFormat="1"/>
    <row r="28853" customFormat="1"/>
    <row r="28854" customFormat="1"/>
    <row r="28855" customFormat="1"/>
    <row r="28856" customFormat="1"/>
    <row r="28857" customFormat="1"/>
    <row r="28858" customFormat="1"/>
    <row r="28859" customFormat="1"/>
    <row r="28860" customFormat="1"/>
    <row r="28861" customFormat="1"/>
    <row r="28862" customFormat="1"/>
    <row r="28863" customFormat="1"/>
    <row r="28864" customFormat="1"/>
    <row r="28865" customFormat="1"/>
    <row r="28866" customFormat="1"/>
    <row r="28867" customFormat="1"/>
    <row r="28868" customFormat="1"/>
    <row r="28869" customFormat="1"/>
    <row r="28870" customFormat="1"/>
    <row r="28871" customFormat="1"/>
    <row r="28872" customFormat="1"/>
    <row r="28873" customFormat="1"/>
    <row r="28874" customFormat="1"/>
    <row r="28875" customFormat="1"/>
    <row r="28876" customFormat="1"/>
    <row r="28877" customFormat="1"/>
    <row r="28878" customFormat="1"/>
    <row r="28879" customFormat="1"/>
    <row r="28880" customFormat="1"/>
    <row r="28881" customFormat="1"/>
    <row r="28882" customFormat="1"/>
    <row r="28883" customFormat="1"/>
    <row r="28884" customFormat="1"/>
    <row r="28885" customFormat="1"/>
    <row r="28886" customFormat="1"/>
    <row r="28887" customFormat="1"/>
    <row r="28888" customFormat="1"/>
    <row r="28889" customFormat="1"/>
    <row r="28890" customFormat="1"/>
    <row r="28891" customFormat="1"/>
    <row r="28892" customFormat="1"/>
    <row r="28893" customFormat="1"/>
    <row r="28894" customFormat="1"/>
    <row r="28895" customFormat="1"/>
    <row r="28896" customFormat="1"/>
    <row r="28897" customFormat="1"/>
    <row r="28898" customFormat="1"/>
    <row r="28899" customFormat="1"/>
    <row r="28900" customFormat="1"/>
    <row r="28901" customFormat="1"/>
    <row r="28902" customFormat="1"/>
    <row r="28903" customFormat="1"/>
    <row r="28904" customFormat="1"/>
    <row r="28905" customFormat="1"/>
    <row r="28906" customFormat="1"/>
    <row r="28907" customFormat="1"/>
    <row r="28908" customFormat="1"/>
    <row r="28909" customFormat="1"/>
    <row r="28910" customFormat="1"/>
    <row r="28911" customFormat="1"/>
    <row r="28912" customFormat="1"/>
    <row r="28913" customFormat="1"/>
    <row r="28914" customFormat="1"/>
    <row r="28915" customFormat="1"/>
    <row r="28916" customFormat="1"/>
    <row r="28917" customFormat="1"/>
    <row r="28918" customFormat="1"/>
    <row r="28919" customFormat="1"/>
    <row r="28920" customFormat="1"/>
    <row r="28921" customFormat="1"/>
    <row r="28922" customFormat="1"/>
    <row r="28923" customFormat="1"/>
    <row r="28924" customFormat="1"/>
    <row r="28925" customFormat="1"/>
    <row r="28926" customFormat="1"/>
    <row r="28927" customFormat="1"/>
    <row r="28928" customFormat="1"/>
    <row r="28929" customFormat="1"/>
    <row r="28930" customFormat="1"/>
    <row r="28931" customFormat="1"/>
    <row r="28932" customFormat="1"/>
    <row r="28933" customFormat="1"/>
    <row r="28934" customFormat="1"/>
    <row r="28935" customFormat="1"/>
    <row r="28936" customFormat="1"/>
    <row r="28937" customFormat="1"/>
    <row r="28938" customFormat="1"/>
    <row r="28939" customFormat="1"/>
    <row r="28940" customFormat="1"/>
    <row r="28941" customFormat="1"/>
    <row r="28942" customFormat="1"/>
    <row r="28943" customFormat="1"/>
    <row r="28944" customFormat="1"/>
    <row r="28945" customFormat="1"/>
    <row r="28946" customFormat="1"/>
    <row r="28947" customFormat="1"/>
    <row r="28948" customFormat="1"/>
    <row r="28949" customFormat="1"/>
    <row r="28950" customFormat="1"/>
    <row r="28951" customFormat="1"/>
    <row r="28952" customFormat="1"/>
    <row r="28953" customFormat="1"/>
    <row r="28954" customFormat="1"/>
    <row r="28955" customFormat="1"/>
    <row r="28956" customFormat="1"/>
    <row r="28957" customFormat="1"/>
    <row r="28958" customFormat="1"/>
    <row r="28959" customFormat="1"/>
    <row r="28960" customFormat="1"/>
    <row r="28961" customFormat="1"/>
    <row r="28962" customFormat="1"/>
    <row r="28963" customFormat="1"/>
    <row r="28964" customFormat="1"/>
    <row r="28965" customFormat="1"/>
    <row r="28966" customFormat="1"/>
    <row r="28967" customFormat="1"/>
    <row r="28968" customFormat="1"/>
    <row r="28969" customFormat="1"/>
    <row r="28970" customFormat="1"/>
    <row r="28971" customFormat="1"/>
    <row r="28972" customFormat="1"/>
    <row r="28973" customFormat="1"/>
    <row r="28974" customFormat="1"/>
    <row r="28975" customFormat="1"/>
    <row r="28976" customFormat="1"/>
    <row r="28977" customFormat="1"/>
    <row r="28978" customFormat="1"/>
    <row r="28979" customFormat="1"/>
    <row r="28980" customFormat="1"/>
    <row r="28981" customFormat="1"/>
    <row r="28982" customFormat="1"/>
    <row r="28983" customFormat="1"/>
    <row r="28984" customFormat="1"/>
    <row r="28985" customFormat="1"/>
    <row r="28986" customFormat="1"/>
    <row r="28987" customFormat="1"/>
    <row r="28988" customFormat="1"/>
    <row r="28989" customFormat="1"/>
    <row r="28990" customFormat="1"/>
    <row r="28991" customFormat="1"/>
    <row r="28992" customFormat="1"/>
    <row r="28993" customFormat="1"/>
    <row r="28994" customFormat="1"/>
    <row r="28995" customFormat="1"/>
    <row r="28996" customFormat="1"/>
    <row r="28997" customFormat="1"/>
    <row r="28998" customFormat="1"/>
    <row r="28999" customFormat="1"/>
    <row r="29000" customFormat="1"/>
    <row r="29001" customFormat="1"/>
    <row r="29002" customFormat="1"/>
    <row r="29003" customFormat="1"/>
    <row r="29004" customFormat="1"/>
    <row r="29005" customFormat="1"/>
    <row r="29006" customFormat="1"/>
    <row r="29007" customFormat="1"/>
    <row r="29008" customFormat="1"/>
    <row r="29009" customFormat="1"/>
    <row r="29010" customFormat="1"/>
    <row r="29011" customFormat="1"/>
    <row r="29012" customFormat="1"/>
    <row r="29013" customFormat="1"/>
    <row r="29014" customFormat="1"/>
    <row r="29015" customFormat="1"/>
    <row r="29016" customFormat="1"/>
    <row r="29017" customFormat="1"/>
    <row r="29018" customFormat="1"/>
    <row r="29019" customFormat="1"/>
    <row r="29020" customFormat="1"/>
    <row r="29021" customFormat="1"/>
    <row r="29022" customFormat="1"/>
    <row r="29023" customFormat="1"/>
    <row r="29024" customFormat="1"/>
    <row r="29025" customFormat="1"/>
    <row r="29026" customFormat="1"/>
    <row r="29027" customFormat="1"/>
    <row r="29028" customFormat="1"/>
    <row r="29029" customFormat="1"/>
    <row r="29030" customFormat="1"/>
    <row r="29031" customFormat="1"/>
    <row r="29032" customFormat="1"/>
    <row r="29033" customFormat="1"/>
    <row r="29034" customFormat="1"/>
    <row r="29035" customFormat="1"/>
    <row r="29036" customFormat="1"/>
    <row r="29037" customFormat="1"/>
    <row r="29038" customFormat="1"/>
    <row r="29039" customFormat="1"/>
    <row r="29040" customFormat="1"/>
    <row r="29041" customFormat="1"/>
    <row r="29042" customFormat="1"/>
    <row r="29043" customFormat="1"/>
    <row r="29044" customFormat="1"/>
    <row r="29045" customFormat="1"/>
    <row r="29046" customFormat="1"/>
    <row r="29047" customFormat="1"/>
    <row r="29048" customFormat="1"/>
    <row r="29049" customFormat="1"/>
    <row r="29050" customFormat="1"/>
    <row r="29051" customFormat="1"/>
    <row r="29052" customFormat="1"/>
    <row r="29053" customFormat="1"/>
    <row r="29054" customFormat="1"/>
    <row r="29055" customFormat="1"/>
    <row r="29056" customFormat="1"/>
    <row r="29057" customFormat="1"/>
    <row r="29058" customFormat="1"/>
    <row r="29059" customFormat="1"/>
    <row r="29060" customFormat="1"/>
    <row r="29061" customFormat="1"/>
    <row r="29062" customFormat="1"/>
    <row r="29063" customFormat="1"/>
    <row r="29064" customFormat="1"/>
    <row r="29065" customFormat="1"/>
    <row r="29066" customFormat="1"/>
    <row r="29067" customFormat="1"/>
    <row r="29068" customFormat="1"/>
    <row r="29069" customFormat="1"/>
    <row r="29070" customFormat="1"/>
    <row r="29071" customFormat="1"/>
    <row r="29072" customFormat="1"/>
    <row r="29073" customFormat="1"/>
    <row r="29074" customFormat="1"/>
    <row r="29075" customFormat="1"/>
    <row r="29076" customFormat="1"/>
    <row r="29077" customFormat="1"/>
    <row r="29078" customFormat="1"/>
    <row r="29079" customFormat="1"/>
    <row r="29080" customFormat="1"/>
    <row r="29081" customFormat="1"/>
    <row r="29082" customFormat="1"/>
    <row r="29083" customFormat="1"/>
    <row r="29084" customFormat="1"/>
    <row r="29085" customFormat="1"/>
    <row r="29086" customFormat="1"/>
    <row r="29087" customFormat="1"/>
    <row r="29088" customFormat="1"/>
    <row r="29089" customFormat="1"/>
    <row r="29090" customFormat="1"/>
    <row r="29091" customFormat="1"/>
    <row r="29092" customFormat="1"/>
    <row r="29093" customFormat="1"/>
    <row r="29094" customFormat="1"/>
    <row r="29095" customFormat="1"/>
    <row r="29096" customFormat="1"/>
    <row r="29097" customFormat="1"/>
    <row r="29098" customFormat="1"/>
    <row r="29099" customFormat="1"/>
    <row r="29100" customFormat="1"/>
    <row r="29101" customFormat="1"/>
    <row r="29102" customFormat="1"/>
    <row r="29103" customFormat="1"/>
    <row r="29104" customFormat="1"/>
    <row r="29105" customFormat="1"/>
    <row r="29106" customFormat="1"/>
    <row r="29107" customFormat="1"/>
    <row r="29108" customFormat="1"/>
    <row r="29109" customFormat="1"/>
    <row r="29110" customFormat="1"/>
    <row r="29111" customFormat="1"/>
    <row r="29112" customFormat="1"/>
    <row r="29113" customFormat="1"/>
    <row r="29114" customFormat="1"/>
    <row r="29115" customFormat="1"/>
    <row r="29116" customFormat="1"/>
    <row r="29117" customFormat="1"/>
    <row r="29118" customFormat="1"/>
    <row r="29119" customFormat="1"/>
    <row r="29120" customFormat="1"/>
    <row r="29121" customFormat="1"/>
    <row r="29122" customFormat="1"/>
    <row r="29123" customFormat="1"/>
    <row r="29124" customFormat="1"/>
    <row r="29125" customFormat="1"/>
    <row r="29126" customFormat="1"/>
    <row r="29127" customFormat="1"/>
    <row r="29128" customFormat="1"/>
    <row r="29129" customFormat="1"/>
    <row r="29130" customFormat="1"/>
    <row r="29131" customFormat="1"/>
    <row r="29132" customFormat="1"/>
    <row r="29133" customFormat="1"/>
    <row r="29134" customFormat="1"/>
    <row r="29135" customFormat="1"/>
    <row r="29136" customFormat="1"/>
    <row r="29137" customFormat="1"/>
    <row r="29138" customFormat="1"/>
    <row r="29139" customFormat="1"/>
    <row r="29140" customFormat="1"/>
    <row r="29141" customFormat="1"/>
    <row r="29142" customFormat="1"/>
    <row r="29143" customFormat="1"/>
    <row r="29144" customFormat="1"/>
    <row r="29145" customFormat="1"/>
    <row r="29146" customFormat="1"/>
    <row r="29147" customFormat="1"/>
    <row r="29148" customFormat="1"/>
    <row r="29149" customFormat="1"/>
    <row r="29150" customFormat="1"/>
    <row r="29151" customFormat="1"/>
    <row r="29152" customFormat="1"/>
    <row r="29153" customFormat="1"/>
    <row r="29154" customFormat="1"/>
    <row r="29155" customFormat="1"/>
    <row r="29156" customFormat="1"/>
    <row r="29157" customFormat="1"/>
    <row r="29158" customFormat="1"/>
    <row r="29159" customFormat="1"/>
    <row r="29160" customFormat="1"/>
    <row r="29161" customFormat="1"/>
    <row r="29162" customFormat="1"/>
    <row r="29163" customFormat="1"/>
    <row r="29164" customFormat="1"/>
    <row r="29165" customFormat="1"/>
    <row r="29166" customFormat="1"/>
    <row r="29167" customFormat="1"/>
    <row r="29168" customFormat="1"/>
    <row r="29169" customFormat="1"/>
    <row r="29170" customFormat="1"/>
    <row r="29171" customFormat="1"/>
    <row r="29172" customFormat="1"/>
    <row r="29173" customFormat="1"/>
    <row r="29174" customFormat="1"/>
    <row r="29175" customFormat="1"/>
    <row r="29176" customFormat="1"/>
    <row r="29177" customFormat="1"/>
    <row r="29178" customFormat="1"/>
    <row r="29179" customFormat="1"/>
    <row r="29180" customFormat="1"/>
    <row r="29181" customFormat="1"/>
    <row r="29182" customFormat="1"/>
    <row r="29183" customFormat="1"/>
    <row r="29184" customFormat="1"/>
    <row r="29185" customFormat="1"/>
    <row r="29186" customFormat="1"/>
    <row r="29187" customFormat="1"/>
    <row r="29188" customFormat="1"/>
    <row r="29189" customFormat="1"/>
    <row r="29190" customFormat="1"/>
    <row r="29191" customFormat="1"/>
    <row r="29192" customFormat="1"/>
    <row r="29193" customFormat="1"/>
    <row r="29194" customFormat="1"/>
    <row r="29195" customFormat="1"/>
    <row r="29196" customFormat="1"/>
    <row r="29197" customFormat="1"/>
    <row r="29198" customFormat="1"/>
    <row r="29199" customFormat="1"/>
    <row r="29200" customFormat="1"/>
    <row r="29201" customFormat="1"/>
    <row r="29202" customFormat="1"/>
    <row r="29203" customFormat="1"/>
    <row r="29204" customFormat="1"/>
    <row r="29205" customFormat="1"/>
    <row r="29206" customFormat="1"/>
    <row r="29207" customFormat="1"/>
    <row r="29208" customFormat="1"/>
    <row r="29209" customFormat="1"/>
    <row r="29210" customFormat="1"/>
    <row r="29211" customFormat="1"/>
    <row r="29212" customFormat="1"/>
    <row r="29213" customFormat="1"/>
    <row r="29214" customFormat="1"/>
    <row r="29215" customFormat="1"/>
    <row r="29216" customFormat="1"/>
    <row r="29217" customFormat="1"/>
    <row r="29218" customFormat="1"/>
    <row r="29219" customFormat="1"/>
    <row r="29220" customFormat="1"/>
    <row r="29221" customFormat="1"/>
    <row r="29222" customFormat="1"/>
    <row r="29223" customFormat="1"/>
    <row r="29224" customFormat="1"/>
    <row r="29225" customFormat="1"/>
    <row r="29226" customFormat="1"/>
    <row r="29227" customFormat="1"/>
    <row r="29228" customFormat="1"/>
    <row r="29229" customFormat="1"/>
    <row r="29230" customFormat="1"/>
    <row r="29231" customFormat="1"/>
    <row r="29232" customFormat="1"/>
    <row r="29233" customFormat="1"/>
    <row r="29234" customFormat="1"/>
    <row r="29235" customFormat="1"/>
    <row r="29236" customFormat="1"/>
    <row r="29237" customFormat="1"/>
    <row r="29238" customFormat="1"/>
    <row r="29239" customFormat="1"/>
    <row r="29240" customFormat="1"/>
    <row r="29241" customFormat="1"/>
    <row r="29242" customFormat="1"/>
    <row r="29243" customFormat="1"/>
    <row r="29244" customFormat="1"/>
    <row r="29245" customFormat="1"/>
    <row r="29246" customFormat="1"/>
    <row r="29247" customFormat="1"/>
    <row r="29248" customFormat="1"/>
    <row r="29249" customFormat="1"/>
    <row r="29250" customFormat="1"/>
    <row r="29251" customFormat="1"/>
    <row r="29252" customFormat="1"/>
    <row r="29253" customFormat="1"/>
    <row r="29254" customFormat="1"/>
    <row r="29255" customFormat="1"/>
    <row r="29256" customFormat="1"/>
    <row r="29257" customFormat="1"/>
    <row r="29258" customFormat="1"/>
    <row r="29259" customFormat="1"/>
    <row r="29260" customFormat="1"/>
    <row r="29261" customFormat="1"/>
    <row r="29262" customFormat="1"/>
    <row r="29263" customFormat="1"/>
    <row r="29264" customFormat="1"/>
    <row r="29265" customFormat="1"/>
    <row r="29266" customFormat="1"/>
    <row r="29267" customFormat="1"/>
    <row r="29268" customFormat="1"/>
    <row r="29269" customFormat="1"/>
    <row r="29270" customFormat="1"/>
    <row r="29271" customFormat="1"/>
    <row r="29272" customFormat="1"/>
    <row r="29273" customFormat="1"/>
    <row r="29274" customFormat="1"/>
    <row r="29275" customFormat="1"/>
    <row r="29276" customFormat="1"/>
    <row r="29277" customFormat="1"/>
    <row r="29278" customFormat="1"/>
    <row r="29279" customFormat="1"/>
    <row r="29280" customFormat="1"/>
    <row r="29281" customFormat="1"/>
    <row r="29282" customFormat="1"/>
    <row r="29283" customFormat="1"/>
    <row r="29284" customFormat="1"/>
    <row r="29285" customFormat="1"/>
    <row r="29286" customFormat="1"/>
    <row r="29287" customFormat="1"/>
    <row r="29288" customFormat="1"/>
    <row r="29289" customFormat="1"/>
    <row r="29290" customFormat="1"/>
    <row r="29291" customFormat="1"/>
    <row r="29292" customFormat="1"/>
    <row r="29293" customFormat="1"/>
    <row r="29294" customFormat="1"/>
    <row r="29295" customFormat="1"/>
    <row r="29296" customFormat="1"/>
    <row r="29297" customFormat="1"/>
    <row r="29298" customFormat="1"/>
    <row r="29299" customFormat="1"/>
    <row r="29300" customFormat="1"/>
    <row r="29301" customFormat="1"/>
    <row r="29302" customFormat="1"/>
    <row r="29303" customFormat="1"/>
    <row r="29304" customFormat="1"/>
    <row r="29305" customFormat="1"/>
    <row r="29306" customFormat="1"/>
    <row r="29307" customFormat="1"/>
    <row r="29308" customFormat="1"/>
    <row r="29309" customFormat="1"/>
    <row r="29310" customFormat="1"/>
    <row r="29311" customFormat="1"/>
    <row r="29312" customFormat="1"/>
    <row r="29313" customFormat="1"/>
    <row r="29314" customFormat="1"/>
    <row r="29315" customFormat="1"/>
    <row r="29316" customFormat="1"/>
    <row r="29317" customFormat="1"/>
    <row r="29318" customFormat="1"/>
    <row r="29319" customFormat="1"/>
    <row r="29320" customFormat="1"/>
    <row r="29321" customFormat="1"/>
    <row r="29322" customFormat="1"/>
    <row r="29323" customFormat="1"/>
    <row r="29324" customFormat="1"/>
    <row r="29325" customFormat="1"/>
    <row r="29326" customFormat="1"/>
    <row r="29327" customFormat="1"/>
    <row r="29328" customFormat="1"/>
    <row r="29329" customFormat="1"/>
    <row r="29330" customFormat="1"/>
    <row r="29331" customFormat="1"/>
    <row r="29332" customFormat="1"/>
    <row r="29333" customFormat="1"/>
    <row r="29334" customFormat="1"/>
    <row r="29335" customFormat="1"/>
    <row r="29336" customFormat="1"/>
    <row r="29337" customFormat="1"/>
    <row r="29338" customFormat="1"/>
    <row r="29339" customFormat="1"/>
    <row r="29340" customFormat="1"/>
    <row r="29341" customFormat="1"/>
    <row r="29342" customFormat="1"/>
    <row r="29343" customFormat="1"/>
    <row r="29344" customFormat="1"/>
    <row r="29345" customFormat="1"/>
    <row r="29346" customFormat="1"/>
    <row r="29347" customFormat="1"/>
    <row r="29348" customFormat="1"/>
    <row r="29349" customFormat="1"/>
    <row r="29350" customFormat="1"/>
    <row r="29351" customFormat="1"/>
    <row r="29352" customFormat="1"/>
    <row r="29353" customFormat="1"/>
    <row r="29354" customFormat="1"/>
    <row r="29355" customFormat="1"/>
    <row r="29356" customFormat="1"/>
    <row r="29357" customFormat="1"/>
    <row r="29358" customFormat="1"/>
    <row r="29359" customFormat="1"/>
    <row r="29360" customFormat="1"/>
    <row r="29361" customFormat="1"/>
    <row r="29362" customFormat="1"/>
    <row r="29363" customFormat="1"/>
    <row r="29364" customFormat="1"/>
    <row r="29365" customFormat="1"/>
    <row r="29366" customFormat="1"/>
    <row r="29367" customFormat="1"/>
    <row r="29368" customFormat="1"/>
    <row r="29369" customFormat="1"/>
    <row r="29370" customFormat="1"/>
    <row r="29371" customFormat="1"/>
    <row r="29372" customFormat="1"/>
    <row r="29373" customFormat="1"/>
    <row r="29374" customFormat="1"/>
    <row r="29375" customFormat="1"/>
    <row r="29376" customFormat="1"/>
    <row r="29377" customFormat="1"/>
    <row r="29378" customFormat="1"/>
    <row r="29379" customFormat="1"/>
    <row r="29380" customFormat="1"/>
    <row r="29381" customFormat="1"/>
    <row r="29382" customFormat="1"/>
    <row r="29383" customFormat="1"/>
    <row r="29384" customFormat="1"/>
    <row r="29385" customFormat="1"/>
    <row r="29386" customFormat="1"/>
    <row r="29387" customFormat="1"/>
    <row r="29388" customFormat="1"/>
    <row r="29389" customFormat="1"/>
    <row r="29390" customFormat="1"/>
    <row r="29391" customFormat="1"/>
    <row r="29392" customFormat="1"/>
    <row r="29393" customFormat="1"/>
    <row r="29394" customFormat="1"/>
    <row r="29395" customFormat="1"/>
    <row r="29396" customFormat="1"/>
    <row r="29397" customFormat="1"/>
    <row r="29398" customFormat="1"/>
    <row r="29399" customFormat="1"/>
    <row r="29400" customFormat="1"/>
    <row r="29401" customFormat="1"/>
    <row r="29402" customFormat="1"/>
    <row r="29403" customFormat="1"/>
    <row r="29404" customFormat="1"/>
    <row r="29405" customFormat="1"/>
    <row r="29406" customFormat="1"/>
    <row r="29407" customFormat="1"/>
    <row r="29408" customFormat="1"/>
    <row r="29409" customFormat="1"/>
    <row r="29410" customFormat="1"/>
    <row r="29411" customFormat="1"/>
    <row r="29412" customFormat="1"/>
    <row r="29413" customFormat="1"/>
    <row r="29414" customFormat="1"/>
    <row r="29415" customFormat="1"/>
    <row r="29416" customFormat="1"/>
    <row r="29417" customFormat="1"/>
    <row r="29418" customFormat="1"/>
    <row r="29419" customFormat="1"/>
    <row r="29420" customFormat="1"/>
    <row r="29421" customFormat="1"/>
    <row r="29422" customFormat="1"/>
    <row r="29423" customFormat="1"/>
    <row r="29424" customFormat="1"/>
    <row r="29425" customFormat="1"/>
    <row r="29426" customFormat="1"/>
    <row r="29427" customFormat="1"/>
    <row r="29428" customFormat="1"/>
    <row r="29429" customFormat="1"/>
    <row r="29430" customFormat="1"/>
    <row r="29431" customFormat="1"/>
    <row r="29432" customFormat="1"/>
    <row r="29433" customFormat="1"/>
    <row r="29434" customFormat="1"/>
    <row r="29435" customFormat="1"/>
    <row r="29436" customFormat="1"/>
    <row r="29437" customFormat="1"/>
    <row r="29438" customFormat="1"/>
    <row r="29439" customFormat="1"/>
    <row r="29440" customFormat="1"/>
    <row r="29441" customFormat="1"/>
    <row r="29442" customFormat="1"/>
    <row r="29443" customFormat="1"/>
    <row r="29444" customFormat="1"/>
    <row r="29445" customFormat="1"/>
    <row r="29446" customFormat="1"/>
    <row r="29447" customFormat="1"/>
    <row r="29448" customFormat="1"/>
    <row r="29449" customFormat="1"/>
    <row r="29450" customFormat="1"/>
    <row r="29451" customFormat="1"/>
    <row r="29452" customFormat="1"/>
    <row r="29453" customFormat="1"/>
    <row r="29454" customFormat="1"/>
    <row r="29455" customFormat="1"/>
    <row r="29456" customFormat="1"/>
    <row r="29457" customFormat="1"/>
    <row r="29458" customFormat="1"/>
    <row r="29459" customFormat="1"/>
    <row r="29460" customFormat="1"/>
    <row r="29461" customFormat="1"/>
    <row r="29462" customFormat="1"/>
    <row r="29463" customFormat="1"/>
    <row r="29464" customFormat="1"/>
    <row r="29465" customFormat="1"/>
    <row r="29466" customFormat="1"/>
    <row r="29467" customFormat="1"/>
    <row r="29468" customFormat="1"/>
    <row r="29469" customFormat="1"/>
    <row r="29470" customFormat="1"/>
    <row r="29471" customFormat="1"/>
    <row r="29472" customFormat="1"/>
    <row r="29473" customFormat="1"/>
    <row r="29474" customFormat="1"/>
    <row r="29475" customFormat="1"/>
    <row r="29476" customFormat="1"/>
    <row r="29477" customFormat="1"/>
    <row r="29478" customFormat="1"/>
    <row r="29479" customFormat="1"/>
    <row r="29480" customFormat="1"/>
    <row r="29481" customFormat="1"/>
    <row r="29482" customFormat="1"/>
    <row r="29483" customFormat="1"/>
    <row r="29484" customFormat="1"/>
    <row r="29485" customFormat="1"/>
    <row r="29486" customFormat="1"/>
    <row r="29487" customFormat="1"/>
    <row r="29488" customFormat="1"/>
    <row r="29489" customFormat="1"/>
    <row r="29490" customFormat="1"/>
    <row r="29491" customFormat="1"/>
    <row r="29492" customFormat="1"/>
    <row r="29493" customFormat="1"/>
    <row r="29494" customFormat="1"/>
    <row r="29495" customFormat="1"/>
    <row r="29496" customFormat="1"/>
    <row r="29497" customFormat="1"/>
    <row r="29498" customFormat="1"/>
    <row r="29499" customFormat="1"/>
    <row r="29500" customFormat="1"/>
    <row r="29501" customFormat="1"/>
    <row r="29502" customFormat="1"/>
    <row r="29503" customFormat="1"/>
    <row r="29504" customFormat="1"/>
    <row r="29505" customFormat="1"/>
    <row r="29506" customFormat="1"/>
    <row r="29507" customFormat="1"/>
    <row r="29508" customFormat="1"/>
    <row r="29509" customFormat="1"/>
    <row r="29510" customFormat="1"/>
    <row r="29511" customFormat="1"/>
    <row r="29512" customFormat="1"/>
    <row r="29513" customFormat="1"/>
    <row r="29514" customFormat="1"/>
    <row r="29515" customFormat="1"/>
    <row r="29516" customFormat="1"/>
    <row r="29517" customFormat="1"/>
    <row r="29518" customFormat="1"/>
    <row r="29519" customFormat="1"/>
    <row r="29520" customFormat="1"/>
    <row r="29521" customFormat="1"/>
    <row r="29522" customFormat="1"/>
    <row r="29523" customFormat="1"/>
    <row r="29524" customFormat="1"/>
    <row r="29525" customFormat="1"/>
    <row r="29526" customFormat="1"/>
    <row r="29527" customFormat="1"/>
    <row r="29528" customFormat="1"/>
    <row r="29529" customFormat="1"/>
    <row r="29530" customFormat="1"/>
    <row r="29531" customFormat="1"/>
    <row r="29532" customFormat="1"/>
    <row r="29533" customFormat="1"/>
    <row r="29534" customFormat="1"/>
    <row r="29535" customFormat="1"/>
    <row r="29536" customFormat="1"/>
    <row r="29537" customFormat="1"/>
    <row r="29538" customFormat="1"/>
    <row r="29539" customFormat="1"/>
    <row r="29540" customFormat="1"/>
    <row r="29541" customFormat="1"/>
    <row r="29542" customFormat="1"/>
    <row r="29543" customFormat="1"/>
    <row r="29544" customFormat="1"/>
    <row r="29545" customFormat="1"/>
    <row r="29546" customFormat="1"/>
    <row r="29547" customFormat="1"/>
    <row r="29548" customFormat="1"/>
    <row r="29549" customFormat="1"/>
    <row r="29550" customFormat="1"/>
    <row r="29551" customFormat="1"/>
    <row r="29552" customFormat="1"/>
    <row r="29553" customFormat="1"/>
    <row r="29554" customFormat="1"/>
    <row r="29555" customFormat="1"/>
    <row r="29556" customFormat="1"/>
    <row r="29557" customFormat="1"/>
    <row r="29558" customFormat="1"/>
    <row r="29559" customFormat="1"/>
    <row r="29560" customFormat="1"/>
    <row r="29561" customFormat="1"/>
    <row r="29562" customFormat="1"/>
    <row r="29563" customFormat="1"/>
    <row r="29564" customFormat="1"/>
    <row r="29565" customFormat="1"/>
    <row r="29566" customFormat="1"/>
    <row r="29567" customFormat="1"/>
    <row r="29568" customFormat="1"/>
    <row r="29569" customFormat="1"/>
    <row r="29570" customFormat="1"/>
    <row r="29571" customFormat="1"/>
    <row r="29572" customFormat="1"/>
    <row r="29573" customFormat="1"/>
    <row r="29574" customFormat="1"/>
    <row r="29575" customFormat="1"/>
    <row r="29576" customFormat="1"/>
    <row r="29577" customFormat="1"/>
    <row r="29578" customFormat="1"/>
    <row r="29579" customFormat="1"/>
    <row r="29580" customFormat="1"/>
    <row r="29581" customFormat="1"/>
    <row r="29582" customFormat="1"/>
    <row r="29583" customFormat="1"/>
    <row r="29584" customFormat="1"/>
    <row r="29585" customFormat="1"/>
    <row r="29586" customFormat="1"/>
    <row r="29587" customFormat="1"/>
    <row r="29588" customFormat="1"/>
    <row r="29589" customFormat="1"/>
    <row r="29590" customFormat="1"/>
    <row r="29591" customFormat="1"/>
    <row r="29592" customFormat="1"/>
    <row r="29593" customFormat="1"/>
    <row r="29594" customFormat="1"/>
    <row r="29595" customFormat="1"/>
    <row r="29596" customFormat="1"/>
    <row r="29597" customFormat="1"/>
    <row r="29598" customFormat="1"/>
    <row r="29599" customFormat="1"/>
    <row r="29600" customFormat="1"/>
    <row r="29601" customFormat="1"/>
    <row r="29602" customFormat="1"/>
    <row r="29603" customFormat="1"/>
    <row r="29604" customFormat="1"/>
    <row r="29605" customFormat="1"/>
    <row r="29606" customFormat="1"/>
    <row r="29607" customFormat="1"/>
    <row r="29608" customFormat="1"/>
    <row r="29609" customFormat="1"/>
    <row r="29610" customFormat="1"/>
    <row r="29611" customFormat="1"/>
    <row r="29612" customFormat="1"/>
    <row r="29613" customFormat="1"/>
    <row r="29614" customFormat="1"/>
    <row r="29615" customFormat="1"/>
    <row r="29616" customFormat="1"/>
    <row r="29617" customFormat="1"/>
    <row r="29618" customFormat="1"/>
    <row r="29619" customFormat="1"/>
    <row r="29620" customFormat="1"/>
    <row r="29621" customFormat="1"/>
    <row r="29622" customFormat="1"/>
    <row r="29623" customFormat="1"/>
    <row r="29624" customFormat="1"/>
    <row r="29625" customFormat="1"/>
    <row r="29626" customFormat="1"/>
    <row r="29627" customFormat="1"/>
    <row r="29628" customFormat="1"/>
    <row r="29629" customFormat="1"/>
    <row r="29630" customFormat="1"/>
    <row r="29631" customFormat="1"/>
    <row r="29632" customFormat="1"/>
    <row r="29633" customFormat="1"/>
    <row r="29634" customFormat="1"/>
    <row r="29635" customFormat="1"/>
    <row r="29636" customFormat="1"/>
    <row r="29637" customFormat="1"/>
    <row r="29638" customFormat="1"/>
    <row r="29639" customFormat="1"/>
    <row r="29640" customFormat="1"/>
    <row r="29641" customFormat="1"/>
    <row r="29642" customFormat="1"/>
    <row r="29643" customFormat="1"/>
    <row r="29644" customFormat="1"/>
    <row r="29645" customFormat="1"/>
    <row r="29646" customFormat="1"/>
    <row r="29647" customFormat="1"/>
    <row r="29648" customFormat="1"/>
    <row r="29649" customFormat="1"/>
    <row r="29650" customFormat="1"/>
    <row r="29651" customFormat="1"/>
    <row r="29652" customFormat="1"/>
    <row r="29653" customFormat="1"/>
    <row r="29654" customFormat="1"/>
    <row r="29655" customFormat="1"/>
    <row r="29656" customFormat="1"/>
    <row r="29657" customFormat="1"/>
    <row r="29658" customFormat="1"/>
    <row r="29659" customFormat="1"/>
    <row r="29660" customFormat="1"/>
    <row r="29661" customFormat="1"/>
    <row r="29662" customFormat="1"/>
    <row r="29663" customFormat="1"/>
    <row r="29664" customFormat="1"/>
    <row r="29665" customFormat="1"/>
    <row r="29666" customFormat="1"/>
    <row r="29667" customFormat="1"/>
    <row r="29668" customFormat="1"/>
    <row r="29669" customFormat="1"/>
    <row r="29670" customFormat="1"/>
    <row r="29671" customFormat="1"/>
    <row r="29672" customFormat="1"/>
    <row r="29673" customFormat="1"/>
    <row r="29674" customFormat="1"/>
    <row r="29675" customFormat="1"/>
    <row r="29676" customFormat="1"/>
    <row r="29677" customFormat="1"/>
    <row r="29678" customFormat="1"/>
    <row r="29679" customFormat="1"/>
    <row r="29680" customFormat="1"/>
    <row r="29681" customFormat="1"/>
    <row r="29682" customFormat="1"/>
    <row r="29683" customFormat="1"/>
    <row r="29684" customFormat="1"/>
    <row r="29685" customFormat="1"/>
    <row r="29686" customFormat="1"/>
    <row r="29687" customFormat="1"/>
    <row r="29688" customFormat="1"/>
    <row r="29689" customFormat="1"/>
    <row r="29690" customFormat="1"/>
    <row r="29691" customFormat="1"/>
    <row r="29692" customFormat="1"/>
    <row r="29693" customFormat="1"/>
    <row r="29694" customFormat="1"/>
    <row r="29695" customFormat="1"/>
    <row r="29696" customFormat="1"/>
    <row r="29697" customFormat="1"/>
    <row r="29698" customFormat="1"/>
    <row r="29699" customFormat="1"/>
    <row r="29700" customFormat="1"/>
    <row r="29701" customFormat="1"/>
    <row r="29702" customFormat="1"/>
    <row r="29703" customFormat="1"/>
    <row r="29704" customFormat="1"/>
    <row r="29705" customFormat="1"/>
    <row r="29706" customFormat="1"/>
    <row r="29707" customFormat="1"/>
    <row r="29708" customFormat="1"/>
    <row r="29709" customFormat="1"/>
    <row r="29710" customFormat="1"/>
    <row r="29711" customFormat="1"/>
    <row r="29712" customFormat="1"/>
    <row r="29713" customFormat="1"/>
    <row r="29714" customFormat="1"/>
    <row r="29715" customFormat="1"/>
    <row r="29716" customFormat="1"/>
    <row r="29717" customFormat="1"/>
    <row r="29718" customFormat="1"/>
    <row r="29719" customFormat="1"/>
    <row r="29720" customFormat="1"/>
    <row r="29721" customFormat="1"/>
    <row r="29722" customFormat="1"/>
    <row r="29723" customFormat="1"/>
    <row r="29724" customFormat="1"/>
    <row r="29725" customFormat="1"/>
    <row r="29726" customFormat="1"/>
    <row r="29727" customFormat="1"/>
    <row r="29728" customFormat="1"/>
    <row r="29729" customFormat="1"/>
    <row r="29730" customFormat="1"/>
    <row r="29731" customFormat="1"/>
    <row r="29732" customFormat="1"/>
    <row r="29733" customFormat="1"/>
    <row r="29734" customFormat="1"/>
    <row r="29735" customFormat="1"/>
    <row r="29736" customFormat="1"/>
    <row r="29737" customFormat="1"/>
    <row r="29738" customFormat="1"/>
    <row r="29739" customFormat="1"/>
    <row r="29740" customFormat="1"/>
    <row r="29741" customFormat="1"/>
    <row r="29742" customFormat="1"/>
    <row r="29743" customFormat="1"/>
    <row r="29744" customFormat="1"/>
    <row r="29745" customFormat="1"/>
    <row r="29746" customFormat="1"/>
    <row r="29747" customFormat="1"/>
    <row r="29748" customFormat="1"/>
    <row r="29749" customFormat="1"/>
    <row r="29750" customFormat="1"/>
    <row r="29751" customFormat="1"/>
    <row r="29752" customFormat="1"/>
    <row r="29753" customFormat="1"/>
    <row r="29754" customFormat="1"/>
    <row r="29755" customFormat="1"/>
    <row r="29756" customFormat="1"/>
    <row r="29757" customFormat="1"/>
    <row r="29758" customFormat="1"/>
    <row r="29759" customFormat="1"/>
    <row r="29760" customFormat="1"/>
    <row r="29761" customFormat="1"/>
    <row r="29762" customFormat="1"/>
    <row r="29763" customFormat="1"/>
    <row r="29764" customFormat="1"/>
    <row r="29765" customFormat="1"/>
    <row r="29766" customFormat="1"/>
    <row r="29767" customFormat="1"/>
    <row r="29768" customFormat="1"/>
    <row r="29769" customFormat="1"/>
    <row r="29770" customFormat="1"/>
    <row r="29771" customFormat="1"/>
    <row r="29772" customFormat="1"/>
    <row r="29773" customFormat="1"/>
    <row r="29774" customFormat="1"/>
    <row r="29775" customFormat="1"/>
    <row r="29776" customFormat="1"/>
    <row r="29777" customFormat="1"/>
    <row r="29778" customFormat="1"/>
    <row r="29779" customFormat="1"/>
    <row r="29780" customFormat="1"/>
    <row r="29781" customFormat="1"/>
    <row r="29782" customFormat="1"/>
    <row r="29783" customFormat="1"/>
    <row r="29784" customFormat="1"/>
    <row r="29785" customFormat="1"/>
    <row r="29786" customFormat="1"/>
    <row r="29787" customFormat="1"/>
    <row r="29788" customFormat="1"/>
    <row r="29789" customFormat="1"/>
    <row r="29790" customFormat="1"/>
    <row r="29791" customFormat="1"/>
    <row r="29792" customFormat="1"/>
    <row r="29793" customFormat="1"/>
    <row r="29794" customFormat="1"/>
    <row r="29795" customFormat="1"/>
    <row r="29796" customFormat="1"/>
    <row r="29797" customFormat="1"/>
    <row r="29798" customFormat="1"/>
    <row r="29799" customFormat="1"/>
    <row r="29800" customFormat="1"/>
    <row r="29801" customFormat="1"/>
    <row r="29802" customFormat="1"/>
    <row r="29803" customFormat="1"/>
    <row r="29804" customFormat="1"/>
    <row r="29805" customFormat="1"/>
    <row r="29806" customFormat="1"/>
    <row r="29807" customFormat="1"/>
    <row r="29808" customFormat="1"/>
    <row r="29809" customFormat="1"/>
    <row r="29810" customFormat="1"/>
    <row r="29811" customFormat="1"/>
    <row r="29812" customFormat="1"/>
    <row r="29813" customFormat="1"/>
    <row r="29814" customFormat="1"/>
    <row r="29815" customFormat="1"/>
    <row r="29816" customFormat="1"/>
    <row r="29817" customFormat="1"/>
    <row r="29818" customFormat="1"/>
    <row r="29819" customFormat="1"/>
    <row r="29820" customFormat="1"/>
    <row r="29821" customFormat="1"/>
    <row r="29822" customFormat="1"/>
    <row r="29823" customFormat="1"/>
    <row r="29824" customFormat="1"/>
    <row r="29825" customFormat="1"/>
    <row r="29826" customFormat="1"/>
    <row r="29827" customFormat="1"/>
    <row r="29828" customFormat="1"/>
    <row r="29829" customFormat="1"/>
    <row r="29830" customFormat="1"/>
    <row r="29831" customFormat="1"/>
    <row r="29832" customFormat="1"/>
    <row r="29833" customFormat="1"/>
    <row r="29834" customFormat="1"/>
    <row r="29835" customFormat="1"/>
    <row r="29836" customFormat="1"/>
    <row r="29837" customFormat="1"/>
    <row r="29838" customFormat="1"/>
    <row r="29839" customFormat="1"/>
    <row r="29840" customFormat="1"/>
    <row r="29841" customFormat="1"/>
    <row r="29842" customFormat="1"/>
    <row r="29843" customFormat="1"/>
    <row r="29844" customFormat="1"/>
    <row r="29845" customFormat="1"/>
    <row r="29846" customFormat="1"/>
    <row r="29847" customFormat="1"/>
    <row r="29848" customFormat="1"/>
    <row r="29849" customFormat="1"/>
    <row r="29850" customFormat="1"/>
    <row r="29851" customFormat="1"/>
    <row r="29852" customFormat="1"/>
    <row r="29853" customFormat="1"/>
    <row r="29854" customFormat="1"/>
    <row r="29855" customFormat="1"/>
    <row r="29856" customFormat="1"/>
    <row r="29857" customFormat="1"/>
    <row r="29858" customFormat="1"/>
    <row r="29859" customFormat="1"/>
    <row r="29860" customFormat="1"/>
    <row r="29861" customFormat="1"/>
    <row r="29862" customFormat="1"/>
    <row r="29863" customFormat="1"/>
    <row r="29864" customFormat="1"/>
    <row r="29865" customFormat="1"/>
    <row r="29866" customFormat="1"/>
    <row r="29867" customFormat="1"/>
    <row r="29868" customFormat="1"/>
    <row r="29869" customFormat="1"/>
    <row r="29870" customFormat="1"/>
    <row r="29871" customFormat="1"/>
    <row r="29872" customFormat="1"/>
    <row r="29873" customFormat="1"/>
    <row r="29874" customFormat="1"/>
    <row r="29875" customFormat="1"/>
    <row r="29876" customFormat="1"/>
    <row r="29877" customFormat="1"/>
    <row r="29878" customFormat="1"/>
    <row r="29879" customFormat="1"/>
    <row r="29880" customFormat="1"/>
    <row r="29881" customFormat="1"/>
    <row r="29882" customFormat="1"/>
    <row r="29883" customFormat="1"/>
    <row r="29884" customFormat="1"/>
    <row r="29885" customFormat="1"/>
    <row r="29886" customFormat="1"/>
    <row r="29887" customFormat="1"/>
    <row r="29888" customFormat="1"/>
    <row r="29889" customFormat="1"/>
    <row r="29890" customFormat="1"/>
    <row r="29891" customFormat="1"/>
    <row r="29892" customFormat="1"/>
    <row r="29893" customFormat="1"/>
    <row r="29894" customFormat="1"/>
    <row r="29895" customFormat="1"/>
    <row r="29896" customFormat="1"/>
    <row r="29897" customFormat="1"/>
    <row r="29898" customFormat="1"/>
    <row r="29899" customFormat="1"/>
    <row r="29900" customFormat="1"/>
    <row r="29901" customFormat="1"/>
    <row r="29902" customFormat="1"/>
    <row r="29903" customFormat="1"/>
    <row r="29904" customFormat="1"/>
    <row r="29905" customFormat="1"/>
    <row r="29906" customFormat="1"/>
    <row r="29907" customFormat="1"/>
    <row r="29908" customFormat="1"/>
    <row r="29909" customFormat="1"/>
    <row r="29910" customFormat="1"/>
    <row r="29911" customFormat="1"/>
    <row r="29912" customFormat="1"/>
    <row r="29913" customFormat="1"/>
    <row r="29914" customFormat="1"/>
    <row r="29915" customFormat="1"/>
    <row r="29916" customFormat="1"/>
    <row r="29917" customFormat="1"/>
    <row r="29918" customFormat="1"/>
    <row r="29919" customFormat="1"/>
    <row r="29920" customFormat="1"/>
    <row r="29921" customFormat="1"/>
    <row r="29922" customFormat="1"/>
    <row r="29923" customFormat="1"/>
    <row r="29924" customFormat="1"/>
    <row r="29925" customFormat="1"/>
    <row r="29926" customFormat="1"/>
    <row r="29927" customFormat="1"/>
    <row r="29928" customFormat="1"/>
    <row r="29929" customFormat="1"/>
    <row r="29930" customFormat="1"/>
    <row r="29931" customFormat="1"/>
    <row r="29932" customFormat="1"/>
    <row r="29933" customFormat="1"/>
    <row r="29934" customFormat="1"/>
    <row r="29935" customFormat="1"/>
    <row r="29936" customFormat="1"/>
    <row r="29937" customFormat="1"/>
    <row r="29938" customFormat="1"/>
    <row r="29939" customFormat="1"/>
    <row r="29940" customFormat="1"/>
    <row r="29941" customFormat="1"/>
    <row r="29942" customFormat="1"/>
    <row r="29943" customFormat="1"/>
    <row r="29944" customFormat="1"/>
    <row r="29945" customFormat="1"/>
    <row r="29946" customFormat="1"/>
    <row r="29947" customFormat="1"/>
    <row r="29948" customFormat="1"/>
    <row r="29949" customFormat="1"/>
    <row r="29950" customFormat="1"/>
    <row r="29951" customFormat="1"/>
    <row r="29952" customFormat="1"/>
    <row r="29953" customFormat="1"/>
    <row r="29954" customFormat="1"/>
    <row r="29955" customFormat="1"/>
    <row r="29956" customFormat="1"/>
    <row r="29957" customFormat="1"/>
    <row r="29958" customFormat="1"/>
    <row r="29959" customFormat="1"/>
    <row r="29960" customFormat="1"/>
    <row r="29961" customFormat="1"/>
    <row r="29962" customFormat="1"/>
    <row r="29963" customFormat="1"/>
    <row r="29964" customFormat="1"/>
    <row r="29965" customFormat="1"/>
    <row r="29966" customFormat="1"/>
    <row r="29967" customFormat="1"/>
    <row r="29968" customFormat="1"/>
    <row r="29969" customFormat="1"/>
    <row r="29970" customFormat="1"/>
    <row r="29971" customFormat="1"/>
    <row r="29972" customFormat="1"/>
    <row r="29973" customFormat="1"/>
    <row r="29974" customFormat="1"/>
    <row r="29975" customFormat="1"/>
    <row r="29976" customFormat="1"/>
    <row r="29977" customFormat="1"/>
    <row r="29978" customFormat="1"/>
    <row r="29979" customFormat="1"/>
    <row r="29980" customFormat="1"/>
    <row r="29981" customFormat="1"/>
    <row r="29982" customFormat="1"/>
    <row r="29983" customFormat="1"/>
    <row r="29984" customFormat="1"/>
    <row r="29985" customFormat="1"/>
    <row r="29986" customFormat="1"/>
    <row r="29987" customFormat="1"/>
    <row r="29988" customFormat="1"/>
    <row r="29989" customFormat="1"/>
    <row r="29990" customFormat="1"/>
    <row r="29991" customFormat="1"/>
    <row r="29992" customFormat="1"/>
    <row r="29993" customFormat="1"/>
    <row r="29994" customFormat="1"/>
    <row r="29995" customFormat="1"/>
    <row r="29996" customFormat="1"/>
    <row r="29997" customFormat="1"/>
    <row r="29998" customFormat="1"/>
    <row r="29999" customFormat="1"/>
    <row r="30000" customFormat="1"/>
    <row r="30001" customFormat="1"/>
    <row r="30002" customFormat="1"/>
    <row r="30003" customFormat="1"/>
    <row r="30004" customFormat="1"/>
    <row r="30005" customFormat="1"/>
    <row r="30006" customFormat="1"/>
    <row r="30007" customFormat="1"/>
    <row r="30008" customFormat="1"/>
    <row r="30009" customFormat="1"/>
    <row r="30010" customFormat="1"/>
    <row r="30011" customFormat="1"/>
    <row r="30012" customFormat="1"/>
    <row r="30013" customFormat="1"/>
    <row r="30014" customFormat="1"/>
    <row r="30015" customFormat="1"/>
    <row r="30016" customFormat="1"/>
    <row r="30017" customFormat="1"/>
    <row r="30018" customFormat="1"/>
    <row r="30019" customFormat="1"/>
    <row r="30020" customFormat="1"/>
    <row r="30021" customFormat="1"/>
    <row r="30022" customFormat="1"/>
    <row r="30023" customFormat="1"/>
    <row r="30024" customFormat="1"/>
    <row r="30025" customFormat="1"/>
    <row r="30026" customFormat="1"/>
    <row r="30027" customFormat="1"/>
    <row r="30028" customFormat="1"/>
    <row r="30029" customFormat="1"/>
    <row r="30030" customFormat="1"/>
    <row r="30031" customFormat="1"/>
    <row r="30032" customFormat="1"/>
    <row r="30033" customFormat="1"/>
    <row r="30034" customFormat="1"/>
    <row r="30035" customFormat="1"/>
    <row r="30036" customFormat="1"/>
    <row r="30037" customFormat="1"/>
    <row r="30038" customFormat="1"/>
    <row r="30039" customFormat="1"/>
    <row r="30040" customFormat="1"/>
    <row r="30041" customFormat="1"/>
    <row r="30042" customFormat="1"/>
    <row r="30043" customFormat="1"/>
    <row r="30044" customFormat="1"/>
    <row r="30045" customFormat="1"/>
    <row r="30046" customFormat="1"/>
    <row r="30047" customFormat="1"/>
    <row r="30048" customFormat="1"/>
    <row r="30049" customFormat="1"/>
    <row r="30050" customFormat="1"/>
    <row r="30051" customFormat="1"/>
    <row r="30052" customFormat="1"/>
    <row r="30053" customFormat="1"/>
    <row r="30054" customFormat="1"/>
    <row r="30055" customFormat="1"/>
    <row r="30056" customFormat="1"/>
    <row r="30057" customFormat="1"/>
    <row r="30058" customFormat="1"/>
    <row r="30059" customFormat="1"/>
    <row r="30060" customFormat="1"/>
    <row r="30061" customFormat="1"/>
    <row r="30062" customFormat="1"/>
    <row r="30063" customFormat="1"/>
    <row r="30064" customFormat="1"/>
    <row r="30065" customFormat="1"/>
    <row r="30066" customFormat="1"/>
    <row r="30067" customFormat="1"/>
    <row r="30068" customFormat="1"/>
    <row r="30069" customFormat="1"/>
    <row r="30070" customFormat="1"/>
    <row r="30071" customFormat="1"/>
    <row r="30072" customFormat="1"/>
    <row r="30073" customFormat="1"/>
    <row r="30074" customFormat="1"/>
    <row r="30075" customFormat="1"/>
    <row r="30076" customFormat="1"/>
    <row r="30077" customFormat="1"/>
    <row r="30078" customFormat="1"/>
    <row r="30079" customFormat="1"/>
    <row r="30080" customFormat="1"/>
    <row r="30081" customFormat="1"/>
    <row r="30082" customFormat="1"/>
    <row r="30083" customFormat="1"/>
    <row r="30084" customFormat="1"/>
    <row r="30085" customFormat="1"/>
    <row r="30086" customFormat="1"/>
    <row r="30087" customFormat="1"/>
    <row r="30088" customFormat="1"/>
    <row r="30089" customFormat="1"/>
    <row r="30090" customFormat="1"/>
    <row r="30091" customFormat="1"/>
    <row r="30092" customFormat="1"/>
    <row r="30093" customFormat="1"/>
    <row r="30094" customFormat="1"/>
    <row r="30095" customFormat="1"/>
    <row r="30096" customFormat="1"/>
    <row r="30097" customFormat="1"/>
    <row r="30098" customFormat="1"/>
    <row r="30099" customFormat="1"/>
    <row r="30100" customFormat="1"/>
    <row r="30101" customFormat="1"/>
    <row r="30102" customFormat="1"/>
    <row r="30103" customFormat="1"/>
    <row r="30104" customFormat="1"/>
    <row r="30105" customFormat="1"/>
    <row r="30106" customFormat="1"/>
    <row r="30107" customFormat="1"/>
    <row r="30108" customFormat="1"/>
    <row r="30109" customFormat="1"/>
    <row r="30110" customFormat="1"/>
    <row r="30111" customFormat="1"/>
    <row r="30112" customFormat="1"/>
    <row r="30113" customFormat="1"/>
    <row r="30114" customFormat="1"/>
    <row r="30115" customFormat="1"/>
    <row r="30116" customFormat="1"/>
    <row r="30117" customFormat="1"/>
    <row r="30118" customFormat="1"/>
    <row r="30119" customFormat="1"/>
    <row r="30120" customFormat="1"/>
    <row r="30121" customFormat="1"/>
    <row r="30122" customFormat="1"/>
    <row r="30123" customFormat="1"/>
    <row r="30124" customFormat="1"/>
    <row r="30125" customFormat="1"/>
    <row r="30126" customFormat="1"/>
    <row r="30127" customFormat="1"/>
    <row r="30128" customFormat="1"/>
    <row r="30129" customFormat="1"/>
    <row r="30130" customFormat="1"/>
    <row r="30131" customFormat="1"/>
    <row r="30132" customFormat="1"/>
    <row r="30133" customFormat="1"/>
    <row r="30134" customFormat="1"/>
    <row r="30135" customFormat="1"/>
    <row r="30136" customFormat="1"/>
    <row r="30137" customFormat="1"/>
    <row r="30138" customFormat="1"/>
    <row r="30139" customFormat="1"/>
    <row r="30140" customFormat="1"/>
    <row r="30141" customFormat="1"/>
    <row r="30142" customFormat="1"/>
    <row r="30143" customFormat="1"/>
    <row r="30144" customFormat="1"/>
    <row r="30145" customFormat="1"/>
    <row r="30146" customFormat="1"/>
    <row r="30147" customFormat="1"/>
    <row r="30148" customFormat="1"/>
    <row r="30149" customFormat="1"/>
    <row r="30150" customFormat="1"/>
    <row r="30151" customFormat="1"/>
    <row r="30152" customFormat="1"/>
    <row r="30153" customFormat="1"/>
    <row r="30154" customFormat="1"/>
    <row r="30155" customFormat="1"/>
    <row r="30156" customFormat="1"/>
    <row r="30157" customFormat="1"/>
    <row r="30158" customFormat="1"/>
    <row r="30159" customFormat="1"/>
    <row r="30160" customFormat="1"/>
    <row r="30161" customFormat="1"/>
    <row r="30162" customFormat="1"/>
    <row r="30163" customFormat="1"/>
    <row r="30164" customFormat="1"/>
    <row r="30165" customFormat="1"/>
    <row r="30166" customFormat="1"/>
    <row r="30167" customFormat="1"/>
    <row r="30168" customFormat="1"/>
    <row r="30169" customFormat="1"/>
    <row r="30170" customFormat="1"/>
    <row r="30171" customFormat="1"/>
    <row r="30172" customFormat="1"/>
    <row r="30173" customFormat="1"/>
    <row r="30174" customFormat="1"/>
    <row r="30175" customFormat="1"/>
    <row r="30176" customFormat="1"/>
    <row r="30177" customFormat="1"/>
    <row r="30178" customFormat="1"/>
    <row r="30179" customFormat="1"/>
    <row r="30180" customFormat="1"/>
    <row r="30181" customFormat="1"/>
    <row r="30182" customFormat="1"/>
    <row r="30183" customFormat="1"/>
    <row r="30184" customFormat="1"/>
    <row r="30185" customFormat="1"/>
    <row r="30186" customFormat="1"/>
    <row r="30187" customFormat="1"/>
    <row r="30188" customFormat="1"/>
    <row r="30189" customFormat="1"/>
    <row r="30190" customFormat="1"/>
    <row r="30191" customFormat="1"/>
    <row r="30192" customFormat="1"/>
    <row r="30193" customFormat="1"/>
    <row r="30194" customFormat="1"/>
    <row r="30195" customFormat="1"/>
    <row r="30196" customFormat="1"/>
    <row r="30197" customFormat="1"/>
    <row r="30198" customFormat="1"/>
    <row r="30199" customFormat="1"/>
    <row r="30200" customFormat="1"/>
    <row r="30201" customFormat="1"/>
    <row r="30202" customFormat="1"/>
    <row r="30203" customFormat="1"/>
    <row r="30204" customFormat="1"/>
    <row r="30205" customFormat="1"/>
    <row r="30206" customFormat="1"/>
    <row r="30207" customFormat="1"/>
    <row r="30208" customFormat="1"/>
    <row r="30209" customFormat="1"/>
    <row r="30210" customFormat="1"/>
    <row r="30211" customFormat="1"/>
    <row r="30212" customFormat="1"/>
    <row r="30213" customFormat="1"/>
    <row r="30214" customFormat="1"/>
    <row r="30215" customFormat="1"/>
    <row r="30216" customFormat="1"/>
    <row r="30217" customFormat="1"/>
    <row r="30218" customFormat="1"/>
    <row r="30219" customFormat="1"/>
    <row r="30220" customFormat="1"/>
    <row r="30221" customFormat="1"/>
    <row r="30222" customFormat="1"/>
    <row r="30223" customFormat="1"/>
    <row r="30224" customFormat="1"/>
    <row r="30225" customFormat="1"/>
    <row r="30226" customFormat="1"/>
    <row r="30227" customFormat="1"/>
    <row r="30228" customFormat="1"/>
    <row r="30229" customFormat="1"/>
    <row r="30230" customFormat="1"/>
    <row r="30231" customFormat="1"/>
    <row r="30232" customFormat="1"/>
    <row r="30233" customFormat="1"/>
    <row r="30234" customFormat="1"/>
    <row r="30235" customFormat="1"/>
    <row r="30236" customFormat="1"/>
    <row r="30237" customFormat="1"/>
    <row r="30238" customFormat="1"/>
    <row r="30239" customFormat="1"/>
    <row r="30240" customFormat="1"/>
    <row r="30241" customFormat="1"/>
    <row r="30242" customFormat="1"/>
    <row r="30243" customFormat="1"/>
    <row r="30244" customFormat="1"/>
    <row r="30245" customFormat="1"/>
    <row r="30246" customFormat="1"/>
    <row r="30247" customFormat="1"/>
    <row r="30248" customFormat="1"/>
    <row r="30249" customFormat="1"/>
    <row r="30250" customFormat="1"/>
    <row r="30251" customFormat="1"/>
    <row r="30252" customFormat="1"/>
    <row r="30253" customFormat="1"/>
    <row r="30254" customFormat="1"/>
    <row r="30255" customFormat="1"/>
    <row r="30256" customFormat="1"/>
    <row r="30257" customFormat="1"/>
    <row r="30258" customFormat="1"/>
    <row r="30259" customFormat="1"/>
    <row r="30260" customFormat="1"/>
    <row r="30261" customFormat="1"/>
    <row r="30262" customFormat="1"/>
    <row r="30263" customFormat="1"/>
    <row r="30264" customFormat="1"/>
    <row r="30265" customFormat="1"/>
    <row r="30266" customFormat="1"/>
    <row r="30267" customFormat="1"/>
    <row r="30268" customFormat="1"/>
    <row r="30269" customFormat="1"/>
    <row r="30270" customFormat="1"/>
    <row r="30271" customFormat="1"/>
    <row r="30272" customFormat="1"/>
    <row r="30273" customFormat="1"/>
    <row r="30274" customFormat="1"/>
    <row r="30275" customFormat="1"/>
    <row r="30276" customFormat="1"/>
    <row r="30277" customFormat="1"/>
    <row r="30278" customFormat="1"/>
    <row r="30279" customFormat="1"/>
    <row r="30280" customFormat="1"/>
    <row r="30281" customFormat="1"/>
    <row r="30282" customFormat="1"/>
    <row r="30283" customFormat="1"/>
    <row r="30284" customFormat="1"/>
    <row r="30285" customFormat="1"/>
    <row r="30286" customFormat="1"/>
    <row r="30287" customFormat="1"/>
    <row r="30288" customFormat="1"/>
    <row r="30289" customFormat="1"/>
    <row r="30290" customFormat="1"/>
    <row r="30291" customFormat="1"/>
    <row r="30292" customFormat="1"/>
    <row r="30293" customFormat="1"/>
    <row r="30294" customFormat="1"/>
    <row r="30295" customFormat="1"/>
    <row r="30296" customFormat="1"/>
    <row r="30297" customFormat="1"/>
    <row r="30298" customFormat="1"/>
    <row r="30299" customFormat="1"/>
    <row r="30300" customFormat="1"/>
    <row r="30301" customFormat="1"/>
    <row r="30302" customFormat="1"/>
    <row r="30303" customFormat="1"/>
    <row r="30304" customFormat="1"/>
    <row r="30305" customFormat="1"/>
    <row r="30306" customFormat="1"/>
    <row r="30307" customFormat="1"/>
    <row r="30308" customFormat="1"/>
    <row r="30309" customFormat="1"/>
    <row r="30310" customFormat="1"/>
    <row r="30311" customFormat="1"/>
    <row r="30312" customFormat="1"/>
    <row r="30313" customFormat="1"/>
    <row r="30314" customFormat="1"/>
    <row r="30315" customFormat="1"/>
    <row r="30316" customFormat="1"/>
    <row r="30317" customFormat="1"/>
    <row r="30318" customFormat="1"/>
    <row r="30319" customFormat="1"/>
    <row r="30320" customFormat="1"/>
    <row r="30321" customFormat="1"/>
    <row r="30322" customFormat="1"/>
    <row r="30323" customFormat="1"/>
    <row r="30324" customFormat="1"/>
    <row r="30325" customFormat="1"/>
    <row r="30326" customFormat="1"/>
    <row r="30327" customFormat="1"/>
    <row r="30328" customFormat="1"/>
    <row r="30329" customFormat="1"/>
    <row r="30330" customFormat="1"/>
    <row r="30331" customFormat="1"/>
    <row r="30332" customFormat="1"/>
    <row r="30333" customFormat="1"/>
    <row r="30334" customFormat="1"/>
    <row r="30335" customFormat="1"/>
    <row r="30336" customFormat="1"/>
    <row r="30337" customFormat="1"/>
    <row r="30338" customFormat="1"/>
    <row r="30339" customFormat="1"/>
    <row r="30340" customFormat="1"/>
    <row r="30341" customFormat="1"/>
    <row r="30342" customFormat="1"/>
    <row r="30343" customFormat="1"/>
    <row r="30344" customFormat="1"/>
    <row r="30345" customFormat="1"/>
    <row r="30346" customFormat="1"/>
    <row r="30347" customFormat="1"/>
    <row r="30348" customFormat="1"/>
    <row r="30349" customFormat="1"/>
    <row r="30350" customFormat="1"/>
    <row r="30351" customFormat="1"/>
    <row r="30352" customFormat="1"/>
    <row r="30353" customFormat="1"/>
    <row r="30354" customFormat="1"/>
    <row r="30355" customFormat="1"/>
    <row r="30356" customFormat="1"/>
    <row r="30357" customFormat="1"/>
    <row r="30358" customFormat="1"/>
    <row r="30359" customFormat="1"/>
    <row r="30360" customFormat="1"/>
    <row r="30361" customFormat="1"/>
    <row r="30362" customFormat="1"/>
    <row r="30363" customFormat="1"/>
    <row r="30364" customFormat="1"/>
    <row r="30365" customFormat="1"/>
    <row r="30366" customFormat="1"/>
    <row r="30367" customFormat="1"/>
    <row r="30368" customFormat="1"/>
    <row r="30369" customFormat="1"/>
    <row r="30370" customFormat="1"/>
    <row r="30371" customFormat="1"/>
    <row r="30372" customFormat="1"/>
    <row r="30373" customFormat="1"/>
    <row r="30374" customFormat="1"/>
    <row r="30375" customFormat="1"/>
    <row r="30376" customFormat="1"/>
    <row r="30377" customFormat="1"/>
    <row r="30378" customFormat="1"/>
    <row r="30379" customFormat="1"/>
    <row r="30380" customFormat="1"/>
    <row r="30381" customFormat="1"/>
    <row r="30382" customFormat="1"/>
    <row r="30383" customFormat="1"/>
    <row r="30384" customFormat="1"/>
    <row r="30385" customFormat="1"/>
    <row r="30386" customFormat="1"/>
    <row r="30387" customFormat="1"/>
    <row r="30388" customFormat="1"/>
    <row r="30389" customFormat="1"/>
    <row r="30390" customFormat="1"/>
    <row r="30391" customFormat="1"/>
    <row r="30392" customFormat="1"/>
    <row r="30393" customFormat="1"/>
    <row r="30394" customFormat="1"/>
    <row r="30395" customFormat="1"/>
    <row r="30396" customFormat="1"/>
    <row r="30397" customFormat="1"/>
    <row r="30398" customFormat="1"/>
    <row r="30399" customFormat="1"/>
    <row r="30400" customFormat="1"/>
    <row r="30401" customFormat="1"/>
    <row r="30402" customFormat="1"/>
    <row r="30403" customFormat="1"/>
    <row r="30404" customFormat="1"/>
    <row r="30405" customFormat="1"/>
    <row r="30406" customFormat="1"/>
    <row r="30407" customFormat="1"/>
    <row r="30408" customFormat="1"/>
    <row r="30409" customFormat="1"/>
    <row r="30410" customFormat="1"/>
    <row r="30411" customFormat="1"/>
    <row r="30412" customFormat="1"/>
    <row r="30413" customFormat="1"/>
    <row r="30414" customFormat="1"/>
    <row r="30415" customFormat="1"/>
    <row r="30416" customFormat="1"/>
    <row r="30417" customFormat="1"/>
    <row r="30418" customFormat="1"/>
    <row r="30419" customFormat="1"/>
    <row r="30420" customFormat="1"/>
    <row r="30421" customFormat="1"/>
    <row r="30422" customFormat="1"/>
    <row r="30423" customFormat="1"/>
    <row r="30424" customFormat="1"/>
    <row r="30425" customFormat="1"/>
    <row r="30426" customFormat="1"/>
    <row r="30427" customFormat="1"/>
    <row r="30428" customFormat="1"/>
    <row r="30429" customFormat="1"/>
    <row r="30430" customFormat="1"/>
    <row r="30431" customFormat="1"/>
    <row r="30432" customFormat="1"/>
    <row r="30433" customFormat="1"/>
    <row r="30434" customFormat="1"/>
    <row r="30435" customFormat="1"/>
    <row r="30436" customFormat="1"/>
    <row r="30437" customFormat="1"/>
    <row r="30438" customFormat="1"/>
    <row r="30439" customFormat="1"/>
    <row r="30440" customFormat="1"/>
    <row r="30441" customFormat="1"/>
    <row r="30442" customFormat="1"/>
    <row r="30443" customFormat="1"/>
    <row r="30444" customFormat="1"/>
    <row r="30445" customFormat="1"/>
    <row r="30446" customFormat="1"/>
    <row r="30447" customFormat="1"/>
    <row r="30448" customFormat="1"/>
    <row r="30449" customFormat="1"/>
    <row r="30450" customFormat="1"/>
    <row r="30451" customFormat="1"/>
    <row r="30452" customFormat="1"/>
    <row r="30453" customFormat="1"/>
    <row r="30454" customFormat="1"/>
    <row r="30455" customFormat="1"/>
    <row r="30456" customFormat="1"/>
    <row r="30457" customFormat="1"/>
    <row r="30458" customFormat="1"/>
    <row r="30459" customFormat="1"/>
    <row r="30460" customFormat="1"/>
    <row r="30461" customFormat="1"/>
    <row r="30462" customFormat="1"/>
    <row r="30463" customFormat="1"/>
    <row r="30464" customFormat="1"/>
    <row r="30465" customFormat="1"/>
    <row r="30466" customFormat="1"/>
    <row r="30467" customFormat="1"/>
    <row r="30468" customFormat="1"/>
    <row r="30469" customFormat="1"/>
    <row r="30470" customFormat="1"/>
    <row r="30471" customFormat="1"/>
    <row r="30472" customFormat="1"/>
    <row r="30473" customFormat="1"/>
    <row r="30474" customFormat="1"/>
    <row r="30475" customFormat="1"/>
    <row r="30476" customFormat="1"/>
    <row r="30477" customFormat="1"/>
    <row r="30478" customFormat="1"/>
    <row r="30479" customFormat="1"/>
    <row r="30480" customFormat="1"/>
    <row r="30481" customFormat="1"/>
    <row r="30482" customFormat="1"/>
    <row r="30483" customFormat="1"/>
    <row r="30484" customFormat="1"/>
    <row r="30485" customFormat="1"/>
    <row r="30486" customFormat="1"/>
    <row r="30487" customFormat="1"/>
    <row r="30488" customFormat="1"/>
    <row r="30489" customFormat="1"/>
    <row r="30490" customFormat="1"/>
    <row r="30491" customFormat="1"/>
    <row r="30492" customFormat="1"/>
    <row r="30493" customFormat="1"/>
    <row r="30494" customFormat="1"/>
    <row r="30495" customFormat="1"/>
    <row r="30496" customFormat="1"/>
    <row r="30497" customFormat="1"/>
    <row r="30498" customFormat="1"/>
    <row r="30499" customFormat="1"/>
    <row r="30500" customFormat="1"/>
    <row r="30501" customFormat="1"/>
    <row r="30502" customFormat="1"/>
    <row r="30503" customFormat="1"/>
    <row r="30504" customFormat="1"/>
    <row r="30505" customFormat="1"/>
    <row r="30506" customFormat="1"/>
    <row r="30507" customFormat="1"/>
    <row r="30508" customFormat="1"/>
    <row r="30509" customFormat="1"/>
    <row r="30510" customFormat="1"/>
    <row r="30511" customFormat="1"/>
    <row r="30512" customFormat="1"/>
    <row r="30513" customFormat="1"/>
    <row r="30514" customFormat="1"/>
    <row r="30515" customFormat="1"/>
    <row r="30516" customFormat="1"/>
    <row r="30517" customFormat="1"/>
    <row r="30518" customFormat="1"/>
    <row r="30519" customFormat="1"/>
    <row r="30520" customFormat="1"/>
    <row r="30521" customFormat="1"/>
    <row r="30522" customFormat="1"/>
    <row r="30523" customFormat="1"/>
    <row r="30524" customFormat="1"/>
    <row r="30525" customFormat="1"/>
    <row r="30526" customFormat="1"/>
    <row r="30527" customFormat="1"/>
    <row r="30528" customFormat="1"/>
    <row r="30529" customFormat="1"/>
    <row r="30530" customFormat="1"/>
    <row r="30531" customFormat="1"/>
    <row r="30532" customFormat="1"/>
    <row r="30533" customFormat="1"/>
    <row r="30534" customFormat="1"/>
    <row r="30535" customFormat="1"/>
    <row r="30536" customFormat="1"/>
    <row r="30537" customFormat="1"/>
    <row r="30538" customFormat="1"/>
    <row r="30539" customFormat="1"/>
    <row r="30540" customFormat="1"/>
    <row r="30541" customFormat="1"/>
    <row r="30542" customFormat="1"/>
    <row r="30543" customFormat="1"/>
    <row r="30544" customFormat="1"/>
    <row r="30545" customFormat="1"/>
    <row r="30546" customFormat="1"/>
    <row r="30547" customFormat="1"/>
    <row r="30548" customFormat="1"/>
    <row r="30549" customFormat="1"/>
    <row r="30550" customFormat="1"/>
    <row r="30551" customFormat="1"/>
    <row r="30552" customFormat="1"/>
    <row r="30553" customFormat="1"/>
    <row r="30554" customFormat="1"/>
    <row r="30555" customFormat="1"/>
    <row r="30556" customFormat="1"/>
    <row r="30557" customFormat="1"/>
    <row r="30558" customFormat="1"/>
    <row r="30559" customFormat="1"/>
    <row r="30560" customFormat="1"/>
    <row r="30561" customFormat="1"/>
    <row r="30562" customFormat="1"/>
    <row r="30563" customFormat="1"/>
    <row r="30564" customFormat="1"/>
    <row r="30565" customFormat="1"/>
    <row r="30566" customFormat="1"/>
    <row r="30567" customFormat="1"/>
    <row r="30568" customFormat="1"/>
    <row r="30569" customFormat="1"/>
    <row r="30570" customFormat="1"/>
    <row r="30571" customFormat="1"/>
    <row r="30572" customFormat="1"/>
    <row r="30573" customFormat="1"/>
    <row r="30574" customFormat="1"/>
    <row r="30575" customFormat="1"/>
    <row r="30576" customFormat="1"/>
    <row r="30577" customFormat="1"/>
    <row r="30578" customFormat="1"/>
    <row r="30579" customFormat="1"/>
    <row r="30580" customFormat="1"/>
    <row r="30581" customFormat="1"/>
    <row r="30582" customFormat="1"/>
    <row r="30583" customFormat="1"/>
    <row r="30584" customFormat="1"/>
    <row r="30585" customFormat="1"/>
    <row r="30586" customFormat="1"/>
    <row r="30587" customFormat="1"/>
    <row r="30588" customFormat="1"/>
    <row r="30589" customFormat="1"/>
    <row r="30590" customFormat="1"/>
    <row r="30591" customFormat="1"/>
    <row r="30592" customFormat="1"/>
    <row r="30593" customFormat="1"/>
    <row r="30594" customFormat="1"/>
    <row r="30595" customFormat="1"/>
    <row r="30596" customFormat="1"/>
    <row r="30597" customFormat="1"/>
    <row r="30598" customFormat="1"/>
    <row r="30599" customFormat="1"/>
    <row r="30600" customFormat="1"/>
    <row r="30601" customFormat="1"/>
    <row r="30602" customFormat="1"/>
    <row r="30603" customFormat="1"/>
    <row r="30604" customFormat="1"/>
    <row r="30605" customFormat="1"/>
    <row r="30606" customFormat="1"/>
    <row r="30607" customFormat="1"/>
    <row r="30608" customFormat="1"/>
    <row r="30609" customFormat="1"/>
    <row r="30610" customFormat="1"/>
    <row r="30611" customFormat="1"/>
    <row r="30612" customFormat="1"/>
    <row r="30613" customFormat="1"/>
    <row r="30614" customFormat="1"/>
    <row r="30615" customFormat="1"/>
    <row r="30616" customFormat="1"/>
    <row r="30617" customFormat="1"/>
    <row r="30618" customFormat="1"/>
    <row r="30619" customFormat="1"/>
    <row r="30620" customFormat="1"/>
    <row r="30621" customFormat="1"/>
    <row r="30622" customFormat="1"/>
    <row r="30623" customFormat="1"/>
    <row r="30624" customFormat="1"/>
    <row r="30625" customFormat="1"/>
    <row r="30626" customFormat="1"/>
    <row r="30627" customFormat="1"/>
    <row r="30628" customFormat="1"/>
    <row r="30629" customFormat="1"/>
    <row r="30630" customFormat="1"/>
    <row r="30631" customFormat="1"/>
    <row r="30632" customFormat="1"/>
    <row r="30633" customFormat="1"/>
    <row r="30634" customFormat="1"/>
    <row r="30635" customFormat="1"/>
    <row r="30636" customFormat="1"/>
    <row r="30637" customFormat="1"/>
    <row r="30638" customFormat="1"/>
    <row r="30639" customFormat="1"/>
    <row r="30640" customFormat="1"/>
    <row r="30641" customFormat="1"/>
    <row r="30642" customFormat="1"/>
    <row r="30643" customFormat="1"/>
    <row r="30644" customFormat="1"/>
    <row r="30645" customFormat="1"/>
    <row r="30646" customFormat="1"/>
    <row r="30647" customFormat="1"/>
    <row r="30648" customFormat="1"/>
    <row r="30649" customFormat="1"/>
    <row r="30650" customFormat="1"/>
    <row r="30651" customFormat="1"/>
    <row r="30652" customFormat="1"/>
    <row r="30653" customFormat="1"/>
    <row r="30654" customFormat="1"/>
    <row r="30655" customFormat="1"/>
    <row r="30656" customFormat="1"/>
    <row r="30657" customFormat="1"/>
    <row r="30658" customFormat="1"/>
    <row r="30659" customFormat="1"/>
    <row r="30660" customFormat="1"/>
    <row r="30661" customFormat="1"/>
    <row r="30662" customFormat="1"/>
    <row r="30663" customFormat="1"/>
    <row r="30664" customFormat="1"/>
    <row r="30665" customFormat="1"/>
    <row r="30666" customFormat="1"/>
    <row r="30667" customFormat="1"/>
    <row r="30668" customFormat="1"/>
    <row r="30669" customFormat="1"/>
    <row r="30670" customFormat="1"/>
    <row r="30671" customFormat="1"/>
    <row r="30672" customFormat="1"/>
    <row r="30673" customFormat="1"/>
    <row r="30674" customFormat="1"/>
    <row r="30675" customFormat="1"/>
    <row r="30676" customFormat="1"/>
    <row r="30677" customFormat="1"/>
    <row r="30678" customFormat="1"/>
    <row r="30679" customFormat="1"/>
    <row r="30680" customFormat="1"/>
    <row r="30681" customFormat="1"/>
    <row r="30682" customFormat="1"/>
    <row r="30683" customFormat="1"/>
    <row r="30684" customFormat="1"/>
    <row r="30685" customFormat="1"/>
    <row r="30686" customFormat="1"/>
    <row r="30687" customFormat="1"/>
    <row r="30688" customFormat="1"/>
    <row r="30689" customFormat="1"/>
    <row r="30690" customFormat="1"/>
    <row r="30691" customFormat="1"/>
    <row r="30692" customFormat="1"/>
    <row r="30693" customFormat="1"/>
    <row r="30694" customFormat="1"/>
    <row r="30695" customFormat="1"/>
    <row r="30696" customFormat="1"/>
    <row r="30697" customFormat="1"/>
    <row r="30698" customFormat="1"/>
    <row r="30699" customFormat="1"/>
    <row r="30700" customFormat="1"/>
    <row r="30701" customFormat="1"/>
    <row r="30702" customFormat="1"/>
    <row r="30703" customFormat="1"/>
    <row r="30704" customFormat="1"/>
    <row r="30705" customFormat="1"/>
    <row r="30706" customFormat="1"/>
    <row r="30707" customFormat="1"/>
    <row r="30708" customFormat="1"/>
    <row r="30709" customFormat="1"/>
    <row r="30710" customFormat="1"/>
    <row r="30711" customFormat="1"/>
    <row r="30712" customFormat="1"/>
    <row r="30713" customFormat="1"/>
    <row r="30714" customFormat="1"/>
    <row r="30715" customFormat="1"/>
    <row r="30716" customFormat="1"/>
    <row r="30717" customFormat="1"/>
    <row r="30718" customFormat="1"/>
    <row r="30719" customFormat="1"/>
    <row r="30720" customFormat="1"/>
    <row r="30721" customFormat="1"/>
    <row r="30722" customFormat="1"/>
    <row r="30723" customFormat="1"/>
    <row r="30724" customFormat="1"/>
    <row r="30725" customFormat="1"/>
    <row r="30726" customFormat="1"/>
    <row r="30727" customFormat="1"/>
    <row r="30728" customFormat="1"/>
    <row r="30729" customFormat="1"/>
    <row r="30730" customFormat="1"/>
    <row r="30731" customFormat="1"/>
    <row r="30732" customFormat="1"/>
    <row r="30733" customFormat="1"/>
    <row r="30734" customFormat="1"/>
    <row r="30735" customFormat="1"/>
    <row r="30736" customFormat="1"/>
    <row r="30737" customFormat="1"/>
    <row r="30738" customFormat="1"/>
    <row r="30739" customFormat="1"/>
    <row r="30740" customFormat="1"/>
    <row r="30741" customFormat="1"/>
    <row r="30742" customFormat="1"/>
    <row r="30743" customFormat="1"/>
    <row r="30744" customFormat="1"/>
    <row r="30745" customFormat="1"/>
    <row r="30746" customFormat="1"/>
    <row r="30747" customFormat="1"/>
    <row r="30748" customFormat="1"/>
    <row r="30749" customFormat="1"/>
    <row r="30750" customFormat="1"/>
    <row r="30751" customFormat="1"/>
    <row r="30752" customFormat="1"/>
    <row r="30753" customFormat="1"/>
    <row r="30754" customFormat="1"/>
    <row r="30755" customFormat="1"/>
    <row r="30756" customFormat="1"/>
    <row r="30757" customFormat="1"/>
    <row r="30758" customFormat="1"/>
    <row r="30759" customFormat="1"/>
    <row r="30760" customFormat="1"/>
    <row r="30761" customFormat="1"/>
    <row r="30762" customFormat="1"/>
    <row r="30763" customFormat="1"/>
    <row r="30764" customFormat="1"/>
    <row r="30765" customFormat="1"/>
    <row r="30766" customFormat="1"/>
    <row r="30767" customFormat="1"/>
    <row r="30768" customFormat="1"/>
    <row r="30769" customFormat="1"/>
    <row r="30770" customFormat="1"/>
    <row r="30771" customFormat="1"/>
    <row r="30772" customFormat="1"/>
    <row r="30773" customFormat="1"/>
    <row r="30774" customFormat="1"/>
    <row r="30775" customFormat="1"/>
    <row r="30776" customFormat="1"/>
    <row r="30777" customFormat="1"/>
    <row r="30778" customFormat="1"/>
    <row r="30779" customFormat="1"/>
    <row r="30780" customFormat="1"/>
    <row r="30781" customFormat="1"/>
    <row r="30782" customFormat="1"/>
    <row r="30783" customFormat="1"/>
    <row r="30784" customFormat="1"/>
    <row r="30785" customFormat="1"/>
    <row r="30786" customFormat="1"/>
    <row r="30787" customFormat="1"/>
    <row r="30788" customFormat="1"/>
    <row r="30789" customFormat="1"/>
    <row r="30790" customFormat="1"/>
    <row r="30791" customFormat="1"/>
    <row r="30792" customFormat="1"/>
    <row r="30793" customFormat="1"/>
    <row r="30794" customFormat="1"/>
    <row r="30795" customFormat="1"/>
    <row r="30796" customFormat="1"/>
    <row r="30797" customFormat="1"/>
    <row r="30798" customFormat="1"/>
    <row r="30799" customFormat="1"/>
    <row r="30800" customFormat="1"/>
    <row r="30801" customFormat="1"/>
    <row r="30802" customFormat="1"/>
    <row r="30803" customFormat="1"/>
    <row r="30804" customFormat="1"/>
    <row r="30805" customFormat="1"/>
    <row r="30806" customFormat="1"/>
    <row r="30807" customFormat="1"/>
    <row r="30808" customFormat="1"/>
    <row r="30809" customFormat="1"/>
    <row r="30810" customFormat="1"/>
    <row r="30811" customFormat="1"/>
    <row r="30812" customFormat="1"/>
    <row r="30813" customFormat="1"/>
    <row r="30814" customFormat="1"/>
    <row r="30815" customFormat="1"/>
    <row r="30816" customFormat="1"/>
    <row r="30817" customFormat="1"/>
    <row r="30818" customFormat="1"/>
    <row r="30819" customFormat="1"/>
    <row r="30820" customFormat="1"/>
    <row r="30821" customFormat="1"/>
    <row r="30822" customFormat="1"/>
    <row r="30823" customFormat="1"/>
    <row r="30824" customFormat="1"/>
    <row r="30825" customFormat="1"/>
    <row r="30826" customFormat="1"/>
    <row r="30827" customFormat="1"/>
    <row r="30828" customFormat="1"/>
    <row r="30829" customFormat="1"/>
    <row r="30830" customFormat="1"/>
    <row r="30831" customFormat="1"/>
    <row r="30832" customFormat="1"/>
    <row r="30833" customFormat="1"/>
    <row r="30834" customFormat="1"/>
    <row r="30835" customFormat="1"/>
    <row r="30836" customFormat="1"/>
    <row r="30837" customFormat="1"/>
    <row r="30838" customFormat="1"/>
    <row r="30839" customFormat="1"/>
    <row r="30840" customFormat="1"/>
    <row r="30841" customFormat="1"/>
    <row r="30842" customFormat="1"/>
    <row r="30843" customFormat="1"/>
    <row r="30844" customFormat="1"/>
    <row r="30845" customFormat="1"/>
    <row r="30846" customFormat="1"/>
    <row r="30847" customFormat="1"/>
    <row r="30848" customFormat="1"/>
    <row r="30849" customFormat="1"/>
    <row r="30850" customFormat="1"/>
    <row r="30851" customFormat="1"/>
    <row r="30852" customFormat="1"/>
    <row r="30853" customFormat="1"/>
    <row r="30854" customFormat="1"/>
    <row r="30855" customFormat="1"/>
    <row r="30856" customFormat="1"/>
    <row r="30857" customFormat="1"/>
    <row r="30858" customFormat="1"/>
    <row r="30859" customFormat="1"/>
    <row r="30860" customFormat="1"/>
    <row r="30861" customFormat="1"/>
    <row r="30862" customFormat="1"/>
    <row r="30863" customFormat="1"/>
    <row r="30864" customFormat="1"/>
    <row r="30865" customFormat="1"/>
    <row r="30866" customFormat="1"/>
    <row r="30867" customFormat="1"/>
    <row r="30868" customFormat="1"/>
    <row r="30869" customFormat="1"/>
    <row r="30870" customFormat="1"/>
    <row r="30871" customFormat="1"/>
    <row r="30872" customFormat="1"/>
    <row r="30873" customFormat="1"/>
    <row r="30874" customFormat="1"/>
    <row r="30875" customFormat="1"/>
    <row r="30876" customFormat="1"/>
    <row r="30877" customFormat="1"/>
    <row r="30878" customFormat="1"/>
    <row r="30879" customFormat="1"/>
    <row r="30880" customFormat="1"/>
    <row r="30881" customFormat="1"/>
    <row r="30882" customFormat="1"/>
    <row r="30883" customFormat="1"/>
    <row r="30884" customFormat="1"/>
    <row r="30885" customFormat="1"/>
    <row r="30886" customFormat="1"/>
    <row r="30887" customFormat="1"/>
    <row r="30888" customFormat="1"/>
    <row r="30889" customFormat="1"/>
    <row r="30890" customFormat="1"/>
    <row r="30891" customFormat="1"/>
    <row r="30892" customFormat="1"/>
    <row r="30893" customFormat="1"/>
    <row r="30894" customFormat="1"/>
    <row r="30895" customFormat="1"/>
    <row r="30896" customFormat="1"/>
    <row r="30897" customFormat="1"/>
    <row r="30898" customFormat="1"/>
    <row r="30899" customFormat="1"/>
    <row r="30900" customFormat="1"/>
    <row r="30901" customFormat="1"/>
    <row r="30902" customFormat="1"/>
    <row r="30903" customFormat="1"/>
    <row r="30904" customFormat="1"/>
    <row r="30905" customFormat="1"/>
    <row r="30906" customFormat="1"/>
    <row r="30907" customFormat="1"/>
    <row r="30908" customFormat="1"/>
    <row r="30909" customFormat="1"/>
    <row r="30910" customFormat="1"/>
    <row r="30911" customFormat="1"/>
    <row r="30912" customFormat="1"/>
    <row r="30913" customFormat="1"/>
    <row r="30914" customFormat="1"/>
    <row r="30915" customFormat="1"/>
    <row r="30916" customFormat="1"/>
    <row r="30917" customFormat="1"/>
    <row r="30918" customFormat="1"/>
    <row r="30919" customFormat="1"/>
    <row r="30920" customFormat="1"/>
    <row r="30921" customFormat="1"/>
    <row r="30922" customFormat="1"/>
    <row r="30923" customFormat="1"/>
    <row r="30924" customFormat="1"/>
    <row r="30925" customFormat="1"/>
    <row r="30926" customFormat="1"/>
    <row r="30927" customFormat="1"/>
    <row r="30928" customFormat="1"/>
    <row r="30929" customFormat="1"/>
    <row r="30930" customFormat="1"/>
    <row r="30931" customFormat="1"/>
    <row r="30932" customFormat="1"/>
    <row r="30933" customFormat="1"/>
    <row r="30934" customFormat="1"/>
    <row r="30935" customFormat="1"/>
    <row r="30936" customFormat="1"/>
    <row r="30937" customFormat="1"/>
    <row r="30938" customFormat="1"/>
    <row r="30939" customFormat="1"/>
    <row r="30940" customFormat="1"/>
    <row r="30941" customFormat="1"/>
    <row r="30942" customFormat="1"/>
    <row r="30943" customFormat="1"/>
    <row r="30944" customFormat="1"/>
    <row r="30945" customFormat="1"/>
    <row r="30946" customFormat="1"/>
    <row r="30947" customFormat="1"/>
    <row r="30948" customFormat="1"/>
    <row r="30949" customFormat="1"/>
    <row r="30950" customFormat="1"/>
    <row r="30951" customFormat="1"/>
    <row r="30952" customFormat="1"/>
    <row r="30953" customFormat="1"/>
    <row r="30954" customFormat="1"/>
    <row r="30955" customFormat="1"/>
    <row r="30956" customFormat="1"/>
    <row r="30957" customFormat="1"/>
    <row r="30958" customFormat="1"/>
    <row r="30959" customFormat="1"/>
    <row r="30960" customFormat="1"/>
    <row r="30961" customFormat="1"/>
    <row r="30962" customFormat="1"/>
    <row r="30963" customFormat="1"/>
    <row r="30964" customFormat="1"/>
    <row r="30965" customFormat="1"/>
    <row r="30966" customFormat="1"/>
    <row r="30967" customFormat="1"/>
    <row r="30968" customFormat="1"/>
    <row r="30969" customFormat="1"/>
    <row r="30970" customFormat="1"/>
    <row r="30971" customFormat="1"/>
    <row r="30972" customFormat="1"/>
    <row r="30973" customFormat="1"/>
    <row r="30974" customFormat="1"/>
    <row r="30975" customFormat="1"/>
    <row r="30976" customFormat="1"/>
    <row r="30977" customFormat="1"/>
    <row r="30978" customFormat="1"/>
    <row r="30979" customFormat="1"/>
    <row r="30980" customFormat="1"/>
    <row r="30981" customFormat="1"/>
    <row r="30982" customFormat="1"/>
    <row r="30983" customFormat="1"/>
    <row r="30984" customFormat="1"/>
    <row r="30985" customFormat="1"/>
    <row r="30986" customFormat="1"/>
    <row r="30987" customFormat="1"/>
    <row r="30988" customFormat="1"/>
    <row r="30989" customFormat="1"/>
    <row r="30990" customFormat="1"/>
    <row r="30991" customFormat="1"/>
    <row r="30992" customFormat="1"/>
    <row r="30993" customFormat="1"/>
    <row r="30994" customFormat="1"/>
    <row r="30995" customFormat="1"/>
    <row r="30996" customFormat="1"/>
    <row r="30997" customFormat="1"/>
    <row r="30998" customFormat="1"/>
    <row r="30999" customFormat="1"/>
    <row r="31000" customFormat="1"/>
    <row r="31001" customFormat="1"/>
    <row r="31002" customFormat="1"/>
    <row r="31003" customFormat="1"/>
    <row r="31004" customFormat="1"/>
    <row r="31005" customFormat="1"/>
    <row r="31006" customFormat="1"/>
    <row r="31007" customFormat="1"/>
    <row r="31008" customFormat="1"/>
    <row r="31009" customFormat="1"/>
    <row r="31010" customFormat="1"/>
    <row r="31011" customFormat="1"/>
    <row r="31012" customFormat="1"/>
    <row r="31013" customFormat="1"/>
    <row r="31014" customFormat="1"/>
    <row r="31015" customFormat="1"/>
    <row r="31016" customFormat="1"/>
    <row r="31017" customFormat="1"/>
    <row r="31018" customFormat="1"/>
    <row r="31019" customFormat="1"/>
    <row r="31020" customFormat="1"/>
    <row r="31021" customFormat="1"/>
    <row r="31022" customFormat="1"/>
    <row r="31023" customFormat="1"/>
    <row r="31024" customFormat="1"/>
    <row r="31025" customFormat="1"/>
    <row r="31026" customFormat="1"/>
    <row r="31027" customFormat="1"/>
    <row r="31028" customFormat="1"/>
    <row r="31029" customFormat="1"/>
    <row r="31030" customFormat="1"/>
    <row r="31031" customFormat="1"/>
    <row r="31032" customFormat="1"/>
    <row r="31033" customFormat="1"/>
    <row r="31034" customFormat="1"/>
    <row r="31035" customFormat="1"/>
    <row r="31036" customFormat="1"/>
    <row r="31037" customFormat="1"/>
    <row r="31038" customFormat="1"/>
    <row r="31039" customFormat="1"/>
    <row r="31040" customFormat="1"/>
    <row r="31041" customFormat="1"/>
    <row r="31042" customFormat="1"/>
    <row r="31043" customFormat="1"/>
    <row r="31044" customFormat="1"/>
    <row r="31045" customFormat="1"/>
    <row r="31046" customFormat="1"/>
    <row r="31047" customFormat="1"/>
    <row r="31048" customFormat="1"/>
    <row r="31049" customFormat="1"/>
    <row r="31050" customFormat="1"/>
    <row r="31051" customFormat="1"/>
    <row r="31052" customFormat="1"/>
    <row r="31053" customFormat="1"/>
    <row r="31054" customFormat="1"/>
    <row r="31055" customFormat="1"/>
    <row r="31056" customFormat="1"/>
    <row r="31057" customFormat="1"/>
    <row r="31058" customFormat="1"/>
    <row r="31059" customFormat="1"/>
    <row r="31060" customFormat="1"/>
    <row r="31061" customFormat="1"/>
    <row r="31062" customFormat="1"/>
    <row r="31063" customFormat="1"/>
    <row r="31064" customFormat="1"/>
    <row r="31065" customFormat="1"/>
    <row r="31066" customFormat="1"/>
    <row r="31067" customFormat="1"/>
    <row r="31068" customFormat="1"/>
    <row r="31069" customFormat="1"/>
    <row r="31070" customFormat="1"/>
    <row r="31071" customFormat="1"/>
    <row r="31072" customFormat="1"/>
    <row r="31073" customFormat="1"/>
    <row r="31074" customFormat="1"/>
    <row r="31075" customFormat="1"/>
    <row r="31076" customFormat="1"/>
    <row r="31077" customFormat="1"/>
    <row r="31078" customFormat="1"/>
    <row r="31079" customFormat="1"/>
    <row r="31080" customFormat="1"/>
    <row r="31081" customFormat="1"/>
    <row r="31082" customFormat="1"/>
    <row r="31083" customFormat="1"/>
    <row r="31084" customFormat="1"/>
    <row r="31085" customFormat="1"/>
    <row r="31086" customFormat="1"/>
    <row r="31087" customFormat="1"/>
    <row r="31088" customFormat="1"/>
    <row r="31089" customFormat="1"/>
    <row r="31090" customFormat="1"/>
    <row r="31091" customFormat="1"/>
    <row r="31092" customFormat="1"/>
    <row r="31093" customFormat="1"/>
    <row r="31094" customFormat="1"/>
    <row r="31095" customFormat="1"/>
    <row r="31096" customFormat="1"/>
    <row r="31097" customFormat="1"/>
    <row r="31098" customFormat="1"/>
    <row r="31099" customFormat="1"/>
    <row r="31100" customFormat="1"/>
    <row r="31101" customFormat="1"/>
    <row r="31102" customFormat="1"/>
    <row r="31103" customFormat="1"/>
    <row r="31104" customFormat="1"/>
    <row r="31105" customFormat="1"/>
    <row r="31106" customFormat="1"/>
    <row r="31107" customFormat="1"/>
    <row r="31108" customFormat="1"/>
    <row r="31109" customFormat="1"/>
    <row r="31110" customFormat="1"/>
    <row r="31111" customFormat="1"/>
    <row r="31112" customFormat="1"/>
    <row r="31113" customFormat="1"/>
    <row r="31114" customFormat="1"/>
    <row r="31115" customFormat="1"/>
    <row r="31116" customFormat="1"/>
    <row r="31117" customFormat="1"/>
    <row r="31118" customFormat="1"/>
    <row r="31119" customFormat="1"/>
    <row r="31120" customFormat="1"/>
    <row r="31121" customFormat="1"/>
    <row r="31122" customFormat="1"/>
    <row r="31123" customFormat="1"/>
    <row r="31124" customFormat="1"/>
    <row r="31125" customFormat="1"/>
    <row r="31126" customFormat="1"/>
    <row r="31127" customFormat="1"/>
    <row r="31128" customFormat="1"/>
    <row r="31129" customFormat="1"/>
    <row r="31130" customFormat="1"/>
    <row r="31131" customFormat="1"/>
    <row r="31132" customFormat="1"/>
    <row r="31133" customFormat="1"/>
    <row r="31134" customFormat="1"/>
    <row r="31135" customFormat="1"/>
    <row r="31136" customFormat="1"/>
    <row r="31137" customFormat="1"/>
    <row r="31138" customFormat="1"/>
    <row r="31139" customFormat="1"/>
    <row r="31140" customFormat="1"/>
    <row r="31141" customFormat="1"/>
    <row r="31142" customFormat="1"/>
    <row r="31143" customFormat="1"/>
    <row r="31144" customFormat="1"/>
    <row r="31145" customFormat="1"/>
    <row r="31146" customFormat="1"/>
    <row r="31147" customFormat="1"/>
    <row r="31148" customFormat="1"/>
    <row r="31149" customFormat="1"/>
    <row r="31150" customFormat="1"/>
    <row r="31151" customFormat="1"/>
    <row r="31152" customFormat="1"/>
    <row r="31153" customFormat="1"/>
    <row r="31154" customFormat="1"/>
    <row r="31155" customFormat="1"/>
    <row r="31156" customFormat="1"/>
    <row r="31157" customFormat="1"/>
    <row r="31158" customFormat="1"/>
    <row r="31159" customFormat="1"/>
    <row r="31160" customFormat="1"/>
    <row r="31161" customFormat="1"/>
    <row r="31162" customFormat="1"/>
    <row r="31163" customFormat="1"/>
    <row r="31164" customFormat="1"/>
    <row r="31165" customFormat="1"/>
    <row r="31166" customFormat="1"/>
    <row r="31167" customFormat="1"/>
    <row r="31168" customFormat="1"/>
    <row r="31169" customFormat="1"/>
    <row r="31170" customFormat="1"/>
    <row r="31171" customFormat="1"/>
    <row r="31172" customFormat="1"/>
    <row r="31173" customFormat="1"/>
    <row r="31174" customFormat="1"/>
    <row r="31175" customFormat="1"/>
    <row r="31176" customFormat="1"/>
    <row r="31177" customFormat="1"/>
    <row r="31178" customFormat="1"/>
    <row r="31179" customFormat="1"/>
    <row r="31180" customFormat="1"/>
    <row r="31181" customFormat="1"/>
    <row r="31182" customFormat="1"/>
    <row r="31183" customFormat="1"/>
    <row r="31184" customFormat="1"/>
    <row r="31185" customFormat="1"/>
    <row r="31186" customFormat="1"/>
    <row r="31187" customFormat="1"/>
    <row r="31188" customFormat="1"/>
    <row r="31189" customFormat="1"/>
    <row r="31190" customFormat="1"/>
    <row r="31191" customFormat="1"/>
    <row r="31192" customFormat="1"/>
    <row r="31193" customFormat="1"/>
    <row r="31194" customFormat="1"/>
    <row r="31195" customFormat="1"/>
    <row r="31196" customFormat="1"/>
    <row r="31197" customFormat="1"/>
    <row r="31198" customFormat="1"/>
    <row r="31199" customFormat="1"/>
    <row r="31200" customFormat="1"/>
    <row r="31201" customFormat="1"/>
    <row r="31202" customFormat="1"/>
    <row r="31203" customFormat="1"/>
    <row r="31204" customFormat="1"/>
    <row r="31205" customFormat="1"/>
    <row r="31206" customFormat="1"/>
    <row r="31207" customFormat="1"/>
    <row r="31208" customFormat="1"/>
    <row r="31209" customFormat="1"/>
    <row r="31210" customFormat="1"/>
    <row r="31211" customFormat="1"/>
    <row r="31212" customFormat="1"/>
    <row r="31213" customFormat="1"/>
    <row r="31214" customFormat="1"/>
    <row r="31215" customFormat="1"/>
    <row r="31216" customFormat="1"/>
    <row r="31217" customFormat="1"/>
    <row r="31218" customFormat="1"/>
    <row r="31219" customFormat="1"/>
    <row r="31220" customFormat="1"/>
    <row r="31221" customFormat="1"/>
    <row r="31222" customFormat="1"/>
    <row r="31223" customFormat="1"/>
    <row r="31224" customFormat="1"/>
    <row r="31225" customFormat="1"/>
    <row r="31226" customFormat="1"/>
    <row r="31227" customFormat="1"/>
    <row r="31228" customFormat="1"/>
    <row r="31229" customFormat="1"/>
    <row r="31230" customFormat="1"/>
    <row r="31231" customFormat="1"/>
    <row r="31232" customFormat="1"/>
    <row r="31233" customFormat="1"/>
    <row r="31234" customFormat="1"/>
    <row r="31235" customFormat="1"/>
    <row r="31236" customFormat="1"/>
    <row r="31237" customFormat="1"/>
    <row r="31238" customFormat="1"/>
    <row r="31239" customFormat="1"/>
    <row r="31240" customFormat="1"/>
    <row r="31241" customFormat="1"/>
    <row r="31242" customFormat="1"/>
    <row r="31243" customFormat="1"/>
    <row r="31244" customFormat="1"/>
    <row r="31245" customFormat="1"/>
    <row r="31246" customFormat="1"/>
    <row r="31247" customFormat="1"/>
    <row r="31248" customFormat="1"/>
    <row r="31249" customFormat="1"/>
    <row r="31250" customFormat="1"/>
    <row r="31251" customFormat="1"/>
    <row r="31252" customFormat="1"/>
    <row r="31253" customFormat="1"/>
    <row r="31254" customFormat="1"/>
    <row r="31255" customFormat="1"/>
    <row r="31256" customFormat="1"/>
    <row r="31257" customFormat="1"/>
    <row r="31258" customFormat="1"/>
    <row r="31259" customFormat="1"/>
    <row r="31260" customFormat="1"/>
    <row r="31261" customFormat="1"/>
    <row r="31262" customFormat="1"/>
    <row r="31263" customFormat="1"/>
    <row r="31264" customFormat="1"/>
    <row r="31265" customFormat="1"/>
    <row r="31266" customFormat="1"/>
    <row r="31267" customFormat="1"/>
    <row r="31268" customFormat="1"/>
    <row r="31269" customFormat="1"/>
    <row r="31270" customFormat="1"/>
    <row r="31271" customFormat="1"/>
    <row r="31272" customFormat="1"/>
    <row r="31273" customFormat="1"/>
    <row r="31274" customFormat="1"/>
    <row r="31275" customFormat="1"/>
    <row r="31276" customFormat="1"/>
    <row r="31277" customFormat="1"/>
    <row r="31278" customFormat="1"/>
    <row r="31279" customFormat="1"/>
    <row r="31280" customFormat="1"/>
    <row r="31281" customFormat="1"/>
    <row r="31282" customFormat="1"/>
    <row r="31283" customFormat="1"/>
    <row r="31284" customFormat="1"/>
    <row r="31285" customFormat="1"/>
    <row r="31286" customFormat="1"/>
    <row r="31287" customFormat="1"/>
    <row r="31288" customFormat="1"/>
    <row r="31289" customFormat="1"/>
    <row r="31290" customFormat="1"/>
    <row r="31291" customFormat="1"/>
    <row r="31292" customFormat="1"/>
    <row r="31293" customFormat="1"/>
    <row r="31294" customFormat="1"/>
    <row r="31295" customFormat="1"/>
    <row r="31296" customFormat="1"/>
    <row r="31297" customFormat="1"/>
    <row r="31298" customFormat="1"/>
    <row r="31299" customFormat="1"/>
    <row r="31300" customFormat="1"/>
    <row r="31301" customFormat="1"/>
    <row r="31302" customFormat="1"/>
    <row r="31303" customFormat="1"/>
    <row r="31304" customFormat="1"/>
    <row r="31305" customFormat="1"/>
    <row r="31306" customFormat="1"/>
    <row r="31307" customFormat="1"/>
    <row r="31308" customFormat="1"/>
    <row r="31309" customFormat="1"/>
    <row r="31310" customFormat="1"/>
    <row r="31311" customFormat="1"/>
    <row r="31312" customFormat="1"/>
    <row r="31313" customFormat="1"/>
    <row r="31314" customFormat="1"/>
    <row r="31315" customFormat="1"/>
    <row r="31316" customFormat="1"/>
    <row r="31317" customFormat="1"/>
    <row r="31318" customFormat="1"/>
    <row r="31319" customFormat="1"/>
    <row r="31320" customFormat="1"/>
    <row r="31321" customFormat="1"/>
    <row r="31322" customFormat="1"/>
    <row r="31323" customFormat="1"/>
    <row r="31324" customFormat="1"/>
    <row r="31325" customFormat="1"/>
    <row r="31326" customFormat="1"/>
    <row r="31327" customFormat="1"/>
    <row r="31328" customFormat="1"/>
    <row r="31329" customFormat="1"/>
    <row r="31330" customFormat="1"/>
    <row r="31331" customFormat="1"/>
    <row r="31332" customFormat="1"/>
    <row r="31333" customFormat="1"/>
    <row r="31334" customFormat="1"/>
    <row r="31335" customFormat="1"/>
    <row r="31336" customFormat="1"/>
    <row r="31337" customFormat="1"/>
    <row r="31338" customFormat="1"/>
    <row r="31339" customFormat="1"/>
    <row r="31340" customFormat="1"/>
    <row r="31341" customFormat="1"/>
    <row r="31342" customFormat="1"/>
    <row r="31343" customFormat="1"/>
    <row r="31344" customFormat="1"/>
    <row r="31345" customFormat="1"/>
    <row r="31346" customFormat="1"/>
    <row r="31347" customFormat="1"/>
    <row r="31348" customFormat="1"/>
    <row r="31349" customFormat="1"/>
    <row r="31350" customFormat="1"/>
    <row r="31351" customFormat="1"/>
    <row r="31352" customFormat="1"/>
    <row r="31353" customFormat="1"/>
    <row r="31354" customFormat="1"/>
    <row r="31355" customFormat="1"/>
    <row r="31356" customFormat="1"/>
    <row r="31357" customFormat="1"/>
    <row r="31358" customFormat="1"/>
    <row r="31359" customFormat="1"/>
    <row r="31360" customFormat="1"/>
    <row r="31361" customFormat="1"/>
    <row r="31362" customFormat="1"/>
    <row r="31363" customFormat="1"/>
    <row r="31364" customFormat="1"/>
    <row r="31365" customFormat="1"/>
    <row r="31366" customFormat="1"/>
    <row r="31367" customFormat="1"/>
    <row r="31368" customFormat="1"/>
    <row r="31369" customFormat="1"/>
    <row r="31370" customFormat="1"/>
    <row r="31371" customFormat="1"/>
    <row r="31372" customFormat="1"/>
    <row r="31373" customFormat="1"/>
    <row r="31374" customFormat="1"/>
    <row r="31375" customFormat="1"/>
    <row r="31376" customFormat="1"/>
    <row r="31377" customFormat="1"/>
    <row r="31378" customFormat="1"/>
    <row r="31379" customFormat="1"/>
    <row r="31380" customFormat="1"/>
    <row r="31381" customFormat="1"/>
    <row r="31382" customFormat="1"/>
    <row r="31383" customFormat="1"/>
    <row r="31384" customFormat="1"/>
    <row r="31385" customFormat="1"/>
    <row r="31386" customFormat="1"/>
    <row r="31387" customFormat="1"/>
    <row r="31388" customFormat="1"/>
    <row r="31389" customFormat="1"/>
    <row r="31390" customFormat="1"/>
    <row r="31391" customFormat="1"/>
    <row r="31392" customFormat="1"/>
    <row r="31393" customFormat="1"/>
    <row r="31394" customFormat="1"/>
    <row r="31395" customFormat="1"/>
    <row r="31396" customFormat="1"/>
    <row r="31397" customFormat="1"/>
    <row r="31398" customFormat="1"/>
    <row r="31399" customFormat="1"/>
    <row r="31400" customFormat="1"/>
    <row r="31401" customFormat="1"/>
    <row r="31402" customFormat="1"/>
    <row r="31403" customFormat="1"/>
    <row r="31404" customFormat="1"/>
    <row r="31405" customFormat="1"/>
    <row r="31406" customFormat="1"/>
    <row r="31407" customFormat="1"/>
    <row r="31408" customFormat="1"/>
    <row r="31409" customFormat="1"/>
    <row r="31410" customFormat="1"/>
    <row r="31411" customFormat="1"/>
    <row r="31412" customFormat="1"/>
    <row r="31413" customFormat="1"/>
    <row r="31414" customFormat="1"/>
    <row r="31415" customFormat="1"/>
    <row r="31416" customFormat="1"/>
    <row r="31417" customFormat="1"/>
    <row r="31418" customFormat="1"/>
    <row r="31419" customFormat="1"/>
    <row r="31420" customFormat="1"/>
    <row r="31421" customFormat="1"/>
    <row r="31422" customFormat="1"/>
    <row r="31423" customFormat="1"/>
    <row r="31424" customFormat="1"/>
    <row r="31425" customFormat="1"/>
    <row r="31426" customFormat="1"/>
    <row r="31427" customFormat="1"/>
    <row r="31428" customFormat="1"/>
    <row r="31429" customFormat="1"/>
    <row r="31430" customFormat="1"/>
    <row r="31431" customFormat="1"/>
    <row r="31432" customFormat="1"/>
    <row r="31433" customFormat="1"/>
    <row r="31434" customFormat="1"/>
    <row r="31435" customFormat="1"/>
    <row r="31436" customFormat="1"/>
    <row r="31437" customFormat="1"/>
    <row r="31438" customFormat="1"/>
    <row r="31439" customFormat="1"/>
    <row r="31440" customFormat="1"/>
    <row r="31441" customFormat="1"/>
    <row r="31442" customFormat="1"/>
    <row r="31443" customFormat="1"/>
    <row r="31444" customFormat="1"/>
    <row r="31445" customFormat="1"/>
    <row r="31446" customFormat="1"/>
    <row r="31447" customFormat="1"/>
    <row r="31448" customFormat="1"/>
    <row r="31449" customFormat="1"/>
    <row r="31450" customFormat="1"/>
    <row r="31451" customFormat="1"/>
    <row r="31452" customFormat="1"/>
    <row r="31453" customFormat="1"/>
    <row r="31454" customFormat="1"/>
    <row r="31455" customFormat="1"/>
    <row r="31456" customFormat="1"/>
    <row r="31457" customFormat="1"/>
    <row r="31458" customFormat="1"/>
    <row r="31459" customFormat="1"/>
    <row r="31460" customFormat="1"/>
    <row r="31461" customFormat="1"/>
    <row r="31462" customFormat="1"/>
    <row r="31463" customFormat="1"/>
    <row r="31464" customFormat="1"/>
    <row r="31465" customFormat="1"/>
    <row r="31466" customFormat="1"/>
    <row r="31467" customFormat="1"/>
    <row r="31468" customFormat="1"/>
    <row r="31469" customFormat="1"/>
    <row r="31470" customFormat="1"/>
    <row r="31471" customFormat="1"/>
    <row r="31472" customFormat="1"/>
    <row r="31473" customFormat="1"/>
    <row r="31474" customFormat="1"/>
    <row r="31475" customFormat="1"/>
    <row r="31476" customFormat="1"/>
    <row r="31477" customFormat="1"/>
    <row r="31478" customFormat="1"/>
    <row r="31479" customFormat="1"/>
    <row r="31480" customFormat="1"/>
    <row r="31481" customFormat="1"/>
    <row r="31482" customFormat="1"/>
    <row r="31483" customFormat="1"/>
    <row r="31484" customFormat="1"/>
    <row r="31485" customFormat="1"/>
    <row r="31486" customFormat="1"/>
    <row r="31487" customFormat="1"/>
    <row r="31488" customFormat="1"/>
    <row r="31489" customFormat="1"/>
    <row r="31490" customFormat="1"/>
    <row r="31491" customFormat="1"/>
    <row r="31492" customFormat="1"/>
    <row r="31493" customFormat="1"/>
    <row r="31494" customFormat="1"/>
    <row r="31495" customFormat="1"/>
    <row r="31496" customFormat="1"/>
    <row r="31497" customFormat="1"/>
    <row r="31498" customFormat="1"/>
    <row r="31499" customFormat="1"/>
    <row r="31500" customFormat="1"/>
    <row r="31501" customFormat="1"/>
    <row r="31502" customFormat="1"/>
    <row r="31503" customFormat="1"/>
    <row r="31504" customFormat="1"/>
    <row r="31505" customFormat="1"/>
    <row r="31506" customFormat="1"/>
    <row r="31507" customFormat="1"/>
    <row r="31508" customFormat="1"/>
    <row r="31509" customFormat="1"/>
    <row r="31510" customFormat="1"/>
    <row r="31511" customFormat="1"/>
    <row r="31512" customFormat="1"/>
    <row r="31513" customFormat="1"/>
    <row r="31514" customFormat="1"/>
    <row r="31515" customFormat="1"/>
    <row r="31516" customFormat="1"/>
    <row r="31517" customFormat="1"/>
    <row r="31518" customFormat="1"/>
    <row r="31519" customFormat="1"/>
    <row r="31520" customFormat="1"/>
    <row r="31521" customFormat="1"/>
    <row r="31522" customFormat="1"/>
    <row r="31523" customFormat="1"/>
    <row r="31524" customFormat="1"/>
    <row r="31525" customFormat="1"/>
    <row r="31526" customFormat="1"/>
    <row r="31527" customFormat="1"/>
    <row r="31528" customFormat="1"/>
    <row r="31529" customFormat="1"/>
    <row r="31530" customFormat="1"/>
    <row r="31531" customFormat="1"/>
    <row r="31532" customFormat="1"/>
    <row r="31533" customFormat="1"/>
    <row r="31534" customFormat="1"/>
    <row r="31535" customFormat="1"/>
    <row r="31536" customFormat="1"/>
    <row r="31537" customFormat="1"/>
    <row r="31538" customFormat="1"/>
    <row r="31539" customFormat="1"/>
    <row r="31540" customFormat="1"/>
    <row r="31541" customFormat="1"/>
    <row r="31542" customFormat="1"/>
    <row r="31543" customFormat="1"/>
    <row r="31544" customFormat="1"/>
    <row r="31545" customFormat="1"/>
    <row r="31546" customFormat="1"/>
    <row r="31547" customFormat="1"/>
    <row r="31548" customFormat="1"/>
    <row r="31549" customFormat="1"/>
    <row r="31550" customFormat="1"/>
    <row r="31551" customFormat="1"/>
    <row r="31552" customFormat="1"/>
    <row r="31553" customFormat="1"/>
    <row r="31554" customFormat="1"/>
    <row r="31555" customFormat="1"/>
    <row r="31556" customFormat="1"/>
    <row r="31557" customFormat="1"/>
    <row r="31558" customFormat="1"/>
    <row r="31559" customFormat="1"/>
    <row r="31560" customFormat="1"/>
    <row r="31561" customFormat="1"/>
    <row r="31562" customFormat="1"/>
    <row r="31563" customFormat="1"/>
    <row r="31564" customFormat="1"/>
    <row r="31565" customFormat="1"/>
    <row r="31566" customFormat="1"/>
    <row r="31567" customFormat="1"/>
    <row r="31568" customFormat="1"/>
    <row r="31569" customFormat="1"/>
    <row r="31570" customFormat="1"/>
    <row r="31571" customFormat="1"/>
    <row r="31572" customFormat="1"/>
    <row r="31573" customFormat="1"/>
    <row r="31574" customFormat="1"/>
    <row r="31575" customFormat="1"/>
    <row r="31576" customFormat="1"/>
    <row r="31577" customFormat="1"/>
    <row r="31578" customFormat="1"/>
    <row r="31579" customFormat="1"/>
    <row r="31580" customFormat="1"/>
    <row r="31581" customFormat="1"/>
    <row r="31582" customFormat="1"/>
    <row r="31583" customFormat="1"/>
    <row r="31584" customFormat="1"/>
    <row r="31585" customFormat="1"/>
    <row r="31586" customFormat="1"/>
    <row r="31587" customFormat="1"/>
    <row r="31588" customFormat="1"/>
    <row r="31589" customFormat="1"/>
    <row r="31590" customFormat="1"/>
    <row r="31591" customFormat="1"/>
    <row r="31592" customFormat="1"/>
    <row r="31593" customFormat="1"/>
    <row r="31594" customFormat="1"/>
    <row r="31595" customFormat="1"/>
    <row r="31596" customFormat="1"/>
    <row r="31597" customFormat="1"/>
    <row r="31598" customFormat="1"/>
    <row r="31599" customFormat="1"/>
    <row r="31600" customFormat="1"/>
    <row r="31601" customFormat="1"/>
    <row r="31602" customFormat="1"/>
    <row r="31603" customFormat="1"/>
    <row r="31604" customFormat="1"/>
    <row r="31605" customFormat="1"/>
    <row r="31606" customFormat="1"/>
    <row r="31607" customFormat="1"/>
    <row r="31608" customFormat="1"/>
    <row r="31609" customFormat="1"/>
    <row r="31610" customFormat="1"/>
    <row r="31611" customFormat="1"/>
    <row r="31612" customFormat="1"/>
    <row r="31613" customFormat="1"/>
    <row r="31614" customFormat="1"/>
    <row r="31615" customFormat="1"/>
    <row r="31616" customFormat="1"/>
    <row r="31617" customFormat="1"/>
    <row r="31618" customFormat="1"/>
    <row r="31619" customFormat="1"/>
    <row r="31620" customFormat="1"/>
    <row r="31621" customFormat="1"/>
    <row r="31622" customFormat="1"/>
    <row r="31623" customFormat="1"/>
    <row r="31624" customFormat="1"/>
    <row r="31625" customFormat="1"/>
    <row r="31626" customFormat="1"/>
    <row r="31627" customFormat="1"/>
    <row r="31628" customFormat="1"/>
    <row r="31629" customFormat="1"/>
    <row r="31630" customFormat="1"/>
    <row r="31631" customFormat="1"/>
    <row r="31632" customFormat="1"/>
    <row r="31633" customFormat="1"/>
    <row r="31634" customFormat="1"/>
    <row r="31635" customFormat="1"/>
    <row r="31636" customFormat="1"/>
    <row r="31637" customFormat="1"/>
    <row r="31638" customFormat="1"/>
    <row r="31639" customFormat="1"/>
    <row r="31640" customFormat="1"/>
    <row r="31641" customFormat="1"/>
    <row r="31642" customFormat="1"/>
    <row r="31643" customFormat="1"/>
    <row r="31644" customFormat="1"/>
    <row r="31645" customFormat="1"/>
    <row r="31646" customFormat="1"/>
    <row r="31647" customFormat="1"/>
    <row r="31648" customFormat="1"/>
    <row r="31649" customFormat="1"/>
    <row r="31650" customFormat="1"/>
    <row r="31651" customFormat="1"/>
    <row r="31652" customFormat="1"/>
    <row r="31653" customFormat="1"/>
    <row r="31654" customFormat="1"/>
    <row r="31655" customFormat="1"/>
    <row r="31656" customFormat="1"/>
    <row r="31657" customFormat="1"/>
    <row r="31658" customFormat="1"/>
    <row r="31659" customFormat="1"/>
    <row r="31660" customFormat="1"/>
    <row r="31661" customFormat="1"/>
    <row r="31662" customFormat="1"/>
    <row r="31663" customFormat="1"/>
    <row r="31664" customFormat="1"/>
    <row r="31665" customFormat="1"/>
    <row r="31666" customFormat="1"/>
    <row r="31667" customFormat="1"/>
    <row r="31668" customFormat="1"/>
    <row r="31669" customFormat="1"/>
    <row r="31670" customFormat="1"/>
    <row r="31671" customFormat="1"/>
    <row r="31672" customFormat="1"/>
    <row r="31673" customFormat="1"/>
    <row r="31674" customFormat="1"/>
    <row r="31675" customFormat="1"/>
    <row r="31676" customFormat="1"/>
    <row r="31677" customFormat="1"/>
    <row r="31678" customFormat="1"/>
    <row r="31679" customFormat="1"/>
    <row r="31680" customFormat="1"/>
    <row r="31681" customFormat="1"/>
    <row r="31682" customFormat="1"/>
    <row r="31683" customFormat="1"/>
    <row r="31684" customFormat="1"/>
    <row r="31685" customFormat="1"/>
    <row r="31686" customFormat="1"/>
    <row r="31687" customFormat="1"/>
    <row r="31688" customFormat="1"/>
    <row r="31689" customFormat="1"/>
    <row r="31690" customFormat="1"/>
    <row r="31691" customFormat="1"/>
    <row r="31692" customFormat="1"/>
    <row r="31693" customFormat="1"/>
    <row r="31694" customFormat="1"/>
    <row r="31695" customFormat="1"/>
    <row r="31696" customFormat="1"/>
    <row r="31697" customFormat="1"/>
    <row r="31698" customFormat="1"/>
    <row r="31699" customFormat="1"/>
    <row r="31700" customFormat="1"/>
    <row r="31701" customFormat="1"/>
    <row r="31702" customFormat="1"/>
    <row r="31703" customFormat="1"/>
    <row r="31704" customFormat="1"/>
    <row r="31705" customFormat="1"/>
    <row r="31706" customFormat="1"/>
    <row r="31707" customFormat="1"/>
    <row r="31708" customFormat="1"/>
    <row r="31709" customFormat="1"/>
    <row r="31710" customFormat="1"/>
    <row r="31711" customFormat="1"/>
    <row r="31712" customFormat="1"/>
    <row r="31713" customFormat="1"/>
    <row r="31714" customFormat="1"/>
    <row r="31715" customFormat="1"/>
    <row r="31716" customFormat="1"/>
    <row r="31717" customFormat="1"/>
    <row r="31718" customFormat="1"/>
    <row r="31719" customFormat="1"/>
    <row r="31720" customFormat="1"/>
    <row r="31721" customFormat="1"/>
    <row r="31722" customFormat="1"/>
    <row r="31723" customFormat="1"/>
    <row r="31724" customFormat="1"/>
    <row r="31725" customFormat="1"/>
    <row r="31726" customFormat="1"/>
    <row r="31727" customFormat="1"/>
    <row r="31728" customFormat="1"/>
    <row r="31729" customFormat="1"/>
    <row r="31730" customFormat="1"/>
    <row r="31731" customFormat="1"/>
    <row r="31732" customFormat="1"/>
    <row r="31733" customFormat="1"/>
    <row r="31734" customFormat="1"/>
    <row r="31735" customFormat="1"/>
    <row r="31736" customFormat="1"/>
    <row r="31737" customFormat="1"/>
    <row r="31738" customFormat="1"/>
    <row r="31739" customFormat="1"/>
    <row r="31740" customFormat="1"/>
    <row r="31741" customFormat="1"/>
    <row r="31742" customFormat="1"/>
    <row r="31743" customFormat="1"/>
    <row r="31744" customFormat="1"/>
    <row r="31745" customFormat="1"/>
    <row r="31746" customFormat="1"/>
    <row r="31747" customFormat="1"/>
    <row r="31748" customFormat="1"/>
    <row r="31749" customFormat="1"/>
    <row r="31750" customFormat="1"/>
    <row r="31751" customFormat="1"/>
    <row r="31752" customFormat="1"/>
    <row r="31753" customFormat="1"/>
    <row r="31754" customFormat="1"/>
    <row r="31755" customFormat="1"/>
    <row r="31756" customFormat="1"/>
    <row r="31757" customFormat="1"/>
    <row r="31758" customFormat="1"/>
    <row r="31759" customFormat="1"/>
    <row r="31760" customFormat="1"/>
    <row r="31761" customFormat="1"/>
    <row r="31762" customFormat="1"/>
    <row r="31763" customFormat="1"/>
    <row r="31764" customFormat="1"/>
    <row r="31765" customFormat="1"/>
    <row r="31766" customFormat="1"/>
    <row r="31767" customFormat="1"/>
    <row r="31768" customFormat="1"/>
    <row r="31769" customFormat="1"/>
    <row r="31770" customFormat="1"/>
    <row r="31771" customFormat="1"/>
    <row r="31772" customFormat="1"/>
    <row r="31773" customFormat="1"/>
    <row r="31774" customFormat="1"/>
    <row r="31775" customFormat="1"/>
    <row r="31776" customFormat="1"/>
    <row r="31777" customFormat="1"/>
    <row r="31778" customFormat="1"/>
    <row r="31779" customFormat="1"/>
    <row r="31780" customFormat="1"/>
    <row r="31781" customFormat="1"/>
    <row r="31782" customFormat="1"/>
    <row r="31783" customFormat="1"/>
    <row r="31784" customFormat="1"/>
    <row r="31785" customFormat="1"/>
    <row r="31786" customFormat="1"/>
    <row r="31787" customFormat="1"/>
    <row r="31788" customFormat="1"/>
    <row r="31789" customFormat="1"/>
    <row r="31790" customFormat="1"/>
    <row r="31791" customFormat="1"/>
    <row r="31792" customFormat="1"/>
    <row r="31793" customFormat="1"/>
    <row r="31794" customFormat="1"/>
    <row r="31795" customFormat="1"/>
    <row r="31796" customFormat="1"/>
    <row r="31797" customFormat="1"/>
    <row r="31798" customFormat="1"/>
    <row r="31799" customFormat="1"/>
    <row r="31800" customFormat="1"/>
    <row r="31801" customFormat="1"/>
    <row r="31802" customFormat="1"/>
    <row r="31803" customFormat="1"/>
    <row r="31804" customFormat="1"/>
    <row r="31805" customFormat="1"/>
    <row r="31806" customFormat="1"/>
    <row r="31807" customFormat="1"/>
    <row r="31808" customFormat="1"/>
    <row r="31809" customFormat="1"/>
    <row r="31810" customFormat="1"/>
    <row r="31811" customFormat="1"/>
    <row r="31812" customFormat="1"/>
    <row r="31813" customFormat="1"/>
    <row r="31814" customFormat="1"/>
    <row r="31815" customFormat="1"/>
    <row r="31816" customFormat="1"/>
    <row r="31817" customFormat="1"/>
    <row r="31818" customFormat="1"/>
    <row r="31819" customFormat="1"/>
    <row r="31820" customFormat="1"/>
    <row r="31821" customFormat="1"/>
    <row r="31822" customFormat="1"/>
    <row r="31823" customFormat="1"/>
    <row r="31824" customFormat="1"/>
    <row r="31825" customFormat="1"/>
    <row r="31826" customFormat="1"/>
    <row r="31827" customFormat="1"/>
    <row r="31828" customFormat="1"/>
    <row r="31829" customFormat="1"/>
    <row r="31830" customFormat="1"/>
    <row r="31831" customFormat="1"/>
    <row r="31832" customFormat="1"/>
    <row r="31833" customFormat="1"/>
    <row r="31834" customFormat="1"/>
    <row r="31835" customFormat="1"/>
    <row r="31836" customFormat="1"/>
    <row r="31837" customFormat="1"/>
    <row r="31838" customFormat="1"/>
    <row r="31839" customFormat="1"/>
    <row r="31840" customFormat="1"/>
    <row r="31841" customFormat="1"/>
    <row r="31842" customFormat="1"/>
    <row r="31843" customFormat="1"/>
    <row r="31844" customFormat="1"/>
    <row r="31845" customFormat="1"/>
    <row r="31846" customFormat="1"/>
    <row r="31847" customFormat="1"/>
    <row r="31848" customFormat="1"/>
    <row r="31849" customFormat="1"/>
    <row r="31850" customFormat="1"/>
    <row r="31851" customFormat="1"/>
    <row r="31852" customFormat="1"/>
    <row r="31853" customFormat="1"/>
    <row r="31854" customFormat="1"/>
    <row r="31855" customFormat="1"/>
    <row r="31856" customFormat="1"/>
    <row r="31857" customFormat="1"/>
    <row r="31858" customFormat="1"/>
    <row r="31859" customFormat="1"/>
    <row r="31860" customFormat="1"/>
    <row r="31861" customFormat="1"/>
    <row r="31862" customFormat="1"/>
    <row r="31863" customFormat="1"/>
    <row r="31864" customFormat="1"/>
    <row r="31865" customFormat="1"/>
    <row r="31866" customFormat="1"/>
    <row r="31867" customFormat="1"/>
    <row r="31868" customFormat="1"/>
    <row r="31869" customFormat="1"/>
    <row r="31870" customFormat="1"/>
    <row r="31871" customFormat="1"/>
    <row r="31872" customFormat="1"/>
    <row r="31873" customFormat="1"/>
    <row r="31874" customFormat="1"/>
    <row r="31875" customFormat="1"/>
    <row r="31876" customFormat="1"/>
    <row r="31877" customFormat="1"/>
    <row r="31878" customFormat="1"/>
    <row r="31879" customFormat="1"/>
    <row r="31880" customFormat="1"/>
    <row r="31881" customFormat="1"/>
    <row r="31882" customFormat="1"/>
    <row r="31883" customFormat="1"/>
    <row r="31884" customFormat="1"/>
    <row r="31885" customFormat="1"/>
    <row r="31886" customFormat="1"/>
    <row r="31887" customFormat="1"/>
    <row r="31888" customFormat="1"/>
    <row r="31889" customFormat="1"/>
    <row r="31890" customFormat="1"/>
    <row r="31891" customFormat="1"/>
    <row r="31892" customFormat="1"/>
    <row r="31893" customFormat="1"/>
    <row r="31894" customFormat="1"/>
    <row r="31895" customFormat="1"/>
    <row r="31896" customFormat="1"/>
    <row r="31897" customFormat="1"/>
    <row r="31898" customFormat="1"/>
    <row r="31899" customFormat="1"/>
    <row r="31900" customFormat="1"/>
    <row r="31901" customFormat="1"/>
    <row r="31902" customFormat="1"/>
    <row r="31903" customFormat="1"/>
    <row r="31904" customFormat="1"/>
    <row r="31905" customFormat="1"/>
    <row r="31906" customFormat="1"/>
    <row r="31907" customFormat="1"/>
    <row r="31908" customFormat="1"/>
    <row r="31909" customFormat="1"/>
    <row r="31910" customFormat="1"/>
    <row r="31911" customFormat="1"/>
    <row r="31912" customFormat="1"/>
    <row r="31913" customFormat="1"/>
    <row r="31914" customFormat="1"/>
    <row r="31915" customFormat="1"/>
    <row r="31916" customFormat="1"/>
    <row r="31917" customFormat="1"/>
    <row r="31918" customFormat="1"/>
    <row r="31919" customFormat="1"/>
    <row r="31920" customFormat="1"/>
    <row r="31921" customFormat="1"/>
    <row r="31922" customFormat="1"/>
    <row r="31923" customFormat="1"/>
    <row r="31924" customFormat="1"/>
    <row r="31925" customFormat="1"/>
    <row r="31926" customFormat="1"/>
    <row r="31927" customFormat="1"/>
    <row r="31928" customFormat="1"/>
    <row r="31929" customFormat="1"/>
    <row r="31930" customFormat="1"/>
    <row r="31931" customFormat="1"/>
    <row r="31932" customFormat="1"/>
    <row r="31933" customFormat="1"/>
    <row r="31934" customFormat="1"/>
    <row r="31935" customFormat="1"/>
    <row r="31936" customFormat="1"/>
    <row r="31937" customFormat="1"/>
    <row r="31938" customFormat="1"/>
    <row r="31939" customFormat="1"/>
    <row r="31940" customFormat="1"/>
    <row r="31941" customFormat="1"/>
    <row r="31942" customFormat="1"/>
    <row r="31943" customFormat="1"/>
    <row r="31944" customFormat="1"/>
    <row r="31945" customFormat="1"/>
    <row r="31946" customFormat="1"/>
    <row r="31947" customFormat="1"/>
    <row r="31948" customFormat="1"/>
    <row r="31949" customFormat="1"/>
    <row r="31950" customFormat="1"/>
    <row r="31951" customFormat="1"/>
    <row r="31952" customFormat="1"/>
    <row r="31953" customFormat="1"/>
    <row r="31954" customFormat="1"/>
    <row r="31955" customFormat="1"/>
    <row r="31956" customFormat="1"/>
    <row r="31957" customFormat="1"/>
    <row r="31958" customFormat="1"/>
    <row r="31959" customFormat="1"/>
    <row r="31960" customFormat="1"/>
    <row r="31961" customFormat="1"/>
    <row r="31962" customFormat="1"/>
    <row r="31963" customFormat="1"/>
    <row r="31964" customFormat="1"/>
    <row r="31965" customFormat="1"/>
    <row r="31966" customFormat="1"/>
    <row r="31967" customFormat="1"/>
    <row r="31968" customFormat="1"/>
    <row r="31969" customFormat="1"/>
    <row r="31970" customFormat="1"/>
    <row r="31971" customFormat="1"/>
    <row r="31972" customFormat="1"/>
    <row r="31973" customFormat="1"/>
    <row r="31974" customFormat="1"/>
    <row r="31975" customFormat="1"/>
    <row r="31976" customFormat="1"/>
    <row r="31977" customFormat="1"/>
    <row r="31978" customFormat="1"/>
    <row r="31979" customFormat="1"/>
    <row r="31980" customFormat="1"/>
    <row r="31981" customFormat="1"/>
    <row r="31982" customFormat="1"/>
    <row r="31983" customFormat="1"/>
    <row r="31984" customFormat="1"/>
    <row r="31985" customFormat="1"/>
    <row r="31986" customFormat="1"/>
    <row r="31987" customFormat="1"/>
    <row r="31988" customFormat="1"/>
    <row r="31989" customFormat="1"/>
    <row r="31990" customFormat="1"/>
    <row r="31991" customFormat="1"/>
    <row r="31992" customFormat="1"/>
    <row r="31993" customFormat="1"/>
    <row r="31994" customFormat="1"/>
    <row r="31995" customFormat="1"/>
    <row r="31996" customFormat="1"/>
    <row r="31997" customFormat="1"/>
    <row r="31998" customFormat="1"/>
    <row r="31999" customFormat="1"/>
    <row r="32000" customFormat="1"/>
    <row r="32001" customFormat="1"/>
    <row r="32002" customFormat="1"/>
    <row r="32003" customFormat="1"/>
    <row r="32004" customFormat="1"/>
    <row r="32005" customFormat="1"/>
    <row r="32006" customFormat="1"/>
    <row r="32007" customFormat="1"/>
    <row r="32008" customFormat="1"/>
    <row r="32009" customFormat="1"/>
    <row r="32010" customFormat="1"/>
    <row r="32011" customFormat="1"/>
    <row r="32012" customFormat="1"/>
    <row r="32013" customFormat="1"/>
    <row r="32014" customFormat="1"/>
    <row r="32015" customFormat="1"/>
    <row r="32016" customFormat="1"/>
    <row r="32017" customFormat="1"/>
    <row r="32018" customFormat="1"/>
    <row r="32019" customFormat="1"/>
    <row r="32020" customFormat="1"/>
    <row r="32021" customFormat="1"/>
    <row r="32022" customFormat="1"/>
    <row r="32023" customFormat="1"/>
    <row r="32024" customFormat="1"/>
    <row r="32025" customFormat="1"/>
    <row r="32026" customFormat="1"/>
    <row r="32027" customFormat="1"/>
    <row r="32028" customFormat="1"/>
    <row r="32029" customFormat="1"/>
    <row r="32030" customFormat="1"/>
    <row r="32031" customFormat="1"/>
    <row r="32032" customFormat="1"/>
    <row r="32033" customFormat="1"/>
    <row r="32034" customFormat="1"/>
    <row r="32035" customFormat="1"/>
    <row r="32036" customFormat="1"/>
    <row r="32037" customFormat="1"/>
    <row r="32038" customFormat="1"/>
    <row r="32039" customFormat="1"/>
    <row r="32040" customFormat="1"/>
    <row r="32041" customFormat="1"/>
    <row r="32042" customFormat="1"/>
    <row r="32043" customFormat="1"/>
    <row r="32044" customFormat="1"/>
    <row r="32045" customFormat="1"/>
    <row r="32046" customFormat="1"/>
    <row r="32047" customFormat="1"/>
    <row r="32048" customFormat="1"/>
    <row r="32049" customFormat="1"/>
    <row r="32050" customFormat="1"/>
    <row r="32051" customFormat="1"/>
    <row r="32052" customFormat="1"/>
    <row r="32053" customFormat="1"/>
    <row r="32054" customFormat="1"/>
    <row r="32055" customFormat="1"/>
    <row r="32056" customFormat="1"/>
    <row r="32057" customFormat="1"/>
    <row r="32058" customFormat="1"/>
    <row r="32059" customFormat="1"/>
    <row r="32060" customFormat="1"/>
    <row r="32061" customFormat="1"/>
    <row r="32062" customFormat="1"/>
    <row r="32063" customFormat="1"/>
    <row r="32064" customFormat="1"/>
    <row r="32065" customFormat="1"/>
    <row r="32066" customFormat="1"/>
    <row r="32067" customFormat="1"/>
    <row r="32068" customFormat="1"/>
    <row r="32069" customFormat="1"/>
    <row r="32070" customFormat="1"/>
    <row r="32071" customFormat="1"/>
    <row r="32072" customFormat="1"/>
    <row r="32073" customFormat="1"/>
    <row r="32074" customFormat="1"/>
    <row r="32075" customFormat="1"/>
    <row r="32076" customFormat="1"/>
    <row r="32077" customFormat="1"/>
    <row r="32078" customFormat="1"/>
    <row r="32079" customFormat="1"/>
    <row r="32080" customFormat="1"/>
    <row r="32081" customFormat="1"/>
    <row r="32082" customFormat="1"/>
    <row r="32083" customFormat="1"/>
    <row r="32084" customFormat="1"/>
    <row r="32085" customFormat="1"/>
    <row r="32086" customFormat="1"/>
    <row r="32087" customFormat="1"/>
    <row r="32088" customFormat="1"/>
    <row r="32089" customFormat="1"/>
    <row r="32090" customFormat="1"/>
    <row r="32091" customFormat="1"/>
    <row r="32092" customFormat="1"/>
    <row r="32093" customFormat="1"/>
    <row r="32094" customFormat="1"/>
    <row r="32095" customFormat="1"/>
    <row r="32096" customFormat="1"/>
    <row r="32097" customFormat="1"/>
    <row r="32098" customFormat="1"/>
    <row r="32099" customFormat="1"/>
    <row r="32100" customFormat="1"/>
    <row r="32101" customFormat="1"/>
    <row r="32102" customFormat="1"/>
    <row r="32103" customFormat="1"/>
    <row r="32104" customFormat="1"/>
    <row r="32105" customFormat="1"/>
    <row r="32106" customFormat="1"/>
    <row r="32107" customFormat="1"/>
    <row r="32108" customFormat="1"/>
    <row r="32109" customFormat="1"/>
    <row r="32110" customFormat="1"/>
    <row r="32111" customFormat="1"/>
    <row r="32112" customFormat="1"/>
    <row r="32113" customFormat="1"/>
    <row r="32114" customFormat="1"/>
    <row r="32115" customFormat="1"/>
    <row r="32116" customFormat="1"/>
    <row r="32117" customFormat="1"/>
    <row r="32118" customFormat="1"/>
    <row r="32119" customFormat="1"/>
    <row r="32120" customFormat="1"/>
    <row r="32121" customFormat="1"/>
    <row r="32122" customFormat="1"/>
    <row r="32123" customFormat="1"/>
    <row r="32124" customFormat="1"/>
    <row r="32125" customFormat="1"/>
    <row r="32126" customFormat="1"/>
    <row r="32127" customFormat="1"/>
    <row r="32128" customFormat="1"/>
    <row r="32129" customFormat="1"/>
    <row r="32130" customFormat="1"/>
    <row r="32131" customFormat="1"/>
    <row r="32132" customFormat="1"/>
    <row r="32133" customFormat="1"/>
    <row r="32134" customFormat="1"/>
    <row r="32135" customFormat="1"/>
    <row r="32136" customFormat="1"/>
    <row r="32137" customFormat="1"/>
    <row r="32138" customFormat="1"/>
    <row r="32139" customFormat="1"/>
    <row r="32140" customFormat="1"/>
    <row r="32141" customFormat="1"/>
    <row r="32142" customFormat="1"/>
    <row r="32143" customFormat="1"/>
    <row r="32144" customFormat="1"/>
    <row r="32145" customFormat="1"/>
    <row r="32146" customFormat="1"/>
    <row r="32147" customFormat="1"/>
    <row r="32148" customFormat="1"/>
    <row r="32149" customFormat="1"/>
    <row r="32150" customFormat="1"/>
    <row r="32151" customFormat="1"/>
    <row r="32152" customFormat="1"/>
    <row r="32153" customFormat="1"/>
    <row r="32154" customFormat="1"/>
    <row r="32155" customFormat="1"/>
    <row r="32156" customFormat="1"/>
    <row r="32157" customFormat="1"/>
    <row r="32158" customFormat="1"/>
    <row r="32159" customFormat="1"/>
    <row r="32160" customFormat="1"/>
    <row r="32161" customFormat="1"/>
    <row r="32162" customFormat="1"/>
    <row r="32163" customFormat="1"/>
    <row r="32164" customFormat="1"/>
    <row r="32165" customFormat="1"/>
    <row r="32166" customFormat="1"/>
    <row r="32167" customFormat="1"/>
    <row r="32168" customFormat="1"/>
    <row r="32169" customFormat="1"/>
    <row r="32170" customFormat="1"/>
    <row r="32171" customFormat="1"/>
    <row r="32172" customFormat="1"/>
    <row r="32173" customFormat="1"/>
    <row r="32174" customFormat="1"/>
    <row r="32175" customFormat="1"/>
    <row r="32176" customFormat="1"/>
    <row r="32177" customFormat="1"/>
    <row r="32178" customFormat="1"/>
    <row r="32179" customFormat="1"/>
    <row r="32180" customFormat="1"/>
    <row r="32181" customFormat="1"/>
    <row r="32182" customFormat="1"/>
    <row r="32183" customFormat="1"/>
    <row r="32184" customFormat="1"/>
    <row r="32185" customFormat="1"/>
    <row r="32186" customFormat="1"/>
    <row r="32187" customFormat="1"/>
    <row r="32188" customFormat="1"/>
    <row r="32189" customFormat="1"/>
    <row r="32190" customFormat="1"/>
    <row r="32191" customFormat="1"/>
    <row r="32192" customFormat="1"/>
    <row r="32193" customFormat="1"/>
    <row r="32194" customFormat="1"/>
    <row r="32195" customFormat="1"/>
    <row r="32196" customFormat="1"/>
    <row r="32197" customFormat="1"/>
    <row r="32198" customFormat="1"/>
    <row r="32199" customFormat="1"/>
    <row r="32200" customFormat="1"/>
    <row r="32201" customFormat="1"/>
    <row r="32202" customFormat="1"/>
    <row r="32203" customFormat="1"/>
    <row r="32204" customFormat="1"/>
    <row r="32205" customFormat="1"/>
    <row r="32206" customFormat="1"/>
    <row r="32207" customFormat="1"/>
    <row r="32208" customFormat="1"/>
    <row r="32209" customFormat="1"/>
    <row r="32210" customFormat="1"/>
    <row r="32211" customFormat="1"/>
    <row r="32212" customFormat="1"/>
    <row r="32213" customFormat="1"/>
    <row r="32214" customFormat="1"/>
    <row r="32215" customFormat="1"/>
    <row r="32216" customFormat="1"/>
    <row r="32217" customFormat="1"/>
    <row r="32218" customFormat="1"/>
    <row r="32219" customFormat="1"/>
    <row r="32220" customFormat="1"/>
    <row r="32221" customFormat="1"/>
    <row r="32222" customFormat="1"/>
    <row r="32223" customFormat="1"/>
    <row r="32224" customFormat="1"/>
    <row r="32225" customFormat="1"/>
    <row r="32226" customFormat="1"/>
    <row r="32227" customFormat="1"/>
    <row r="32228" customFormat="1"/>
    <row r="32229" customFormat="1"/>
    <row r="32230" customFormat="1"/>
    <row r="32231" customFormat="1"/>
    <row r="32232" customFormat="1"/>
    <row r="32233" customFormat="1"/>
    <row r="32234" customFormat="1"/>
    <row r="32235" customFormat="1"/>
    <row r="32236" customFormat="1"/>
    <row r="32237" customFormat="1"/>
    <row r="32238" customFormat="1"/>
    <row r="32239" customFormat="1"/>
    <row r="32240" customFormat="1"/>
    <row r="32241" customFormat="1"/>
    <row r="32242" customFormat="1"/>
    <row r="32243" customFormat="1"/>
    <row r="32244" customFormat="1"/>
    <row r="32245" customFormat="1"/>
    <row r="32246" customFormat="1"/>
    <row r="32247" customFormat="1"/>
    <row r="32248" customFormat="1"/>
    <row r="32249" customFormat="1"/>
    <row r="32250" customFormat="1"/>
    <row r="32251" customFormat="1"/>
    <row r="32252" customFormat="1"/>
    <row r="32253" customFormat="1"/>
    <row r="32254" customFormat="1"/>
    <row r="32255" customFormat="1"/>
    <row r="32256" customFormat="1"/>
    <row r="32257" customFormat="1"/>
    <row r="32258" customFormat="1"/>
    <row r="32259" customFormat="1"/>
    <row r="32260" customFormat="1"/>
    <row r="32261" customFormat="1"/>
    <row r="32262" customFormat="1"/>
    <row r="32263" customFormat="1"/>
    <row r="32264" customFormat="1"/>
    <row r="32265" customFormat="1"/>
    <row r="32266" customFormat="1"/>
    <row r="32267" customFormat="1"/>
    <row r="32268" customFormat="1"/>
    <row r="32269" customFormat="1"/>
    <row r="32270" customFormat="1"/>
    <row r="32271" customFormat="1"/>
    <row r="32272" customFormat="1"/>
    <row r="32273" customFormat="1"/>
    <row r="32274" customFormat="1"/>
    <row r="32275" customFormat="1"/>
    <row r="32276" customFormat="1"/>
    <row r="32277" customFormat="1"/>
    <row r="32278" customFormat="1"/>
    <row r="32279" customFormat="1"/>
    <row r="32280" customFormat="1"/>
    <row r="32281" customFormat="1"/>
    <row r="32282" customFormat="1"/>
    <row r="32283" customFormat="1"/>
    <row r="32284" customFormat="1"/>
    <row r="32285" customFormat="1"/>
    <row r="32286" customFormat="1"/>
    <row r="32287" customFormat="1"/>
    <row r="32288" customFormat="1"/>
    <row r="32289" customFormat="1"/>
    <row r="32290" customFormat="1"/>
    <row r="32291" customFormat="1"/>
    <row r="32292" customFormat="1"/>
    <row r="32293" customFormat="1"/>
    <row r="32294" customFormat="1"/>
    <row r="32295" customFormat="1"/>
    <row r="32296" customFormat="1"/>
    <row r="32297" customFormat="1"/>
    <row r="32298" customFormat="1"/>
    <row r="32299" customFormat="1"/>
    <row r="32300" customFormat="1"/>
    <row r="32301" customFormat="1"/>
    <row r="32302" customFormat="1"/>
    <row r="32303" customFormat="1"/>
    <row r="32304" customFormat="1"/>
    <row r="32305" customFormat="1"/>
    <row r="32306" customFormat="1"/>
    <row r="32307" customFormat="1"/>
    <row r="32308" customFormat="1"/>
    <row r="32309" customFormat="1"/>
    <row r="32310" customFormat="1"/>
    <row r="32311" customFormat="1"/>
    <row r="32312" customFormat="1"/>
    <row r="32313" customFormat="1"/>
    <row r="32314" customFormat="1"/>
    <row r="32315" customFormat="1"/>
    <row r="32316" customFormat="1"/>
    <row r="32317" customFormat="1"/>
    <row r="32318" customFormat="1"/>
    <row r="32319" customFormat="1"/>
    <row r="32320" customFormat="1"/>
    <row r="32321" customFormat="1"/>
    <row r="32322" customFormat="1"/>
    <row r="32323" customFormat="1"/>
    <row r="32324" customFormat="1"/>
    <row r="32325" customFormat="1"/>
    <row r="32326" customFormat="1"/>
    <row r="32327" customFormat="1"/>
    <row r="32328" customFormat="1"/>
    <row r="32329" customFormat="1"/>
    <row r="32330" customFormat="1"/>
    <row r="32331" customFormat="1"/>
    <row r="32332" customFormat="1"/>
    <row r="32333" customFormat="1"/>
    <row r="32334" customFormat="1"/>
    <row r="32335" customFormat="1"/>
    <row r="32336" customFormat="1"/>
    <row r="32337" customFormat="1"/>
    <row r="32338" customFormat="1"/>
    <row r="32339" customFormat="1"/>
    <row r="32340" customFormat="1"/>
    <row r="32341" customFormat="1"/>
    <row r="32342" customFormat="1"/>
    <row r="32343" customFormat="1"/>
    <row r="32344" customFormat="1"/>
    <row r="32345" customFormat="1"/>
    <row r="32346" customFormat="1"/>
    <row r="32347" customFormat="1"/>
    <row r="32348" customFormat="1"/>
    <row r="32349" customFormat="1"/>
    <row r="32350" customFormat="1"/>
    <row r="32351" customFormat="1"/>
    <row r="32352" customFormat="1"/>
    <row r="32353" customFormat="1"/>
    <row r="32354" customFormat="1"/>
    <row r="32355" customFormat="1"/>
    <row r="32356" customFormat="1"/>
    <row r="32357" customFormat="1"/>
    <row r="32358" customFormat="1"/>
    <row r="32359" customFormat="1"/>
    <row r="32360" customFormat="1"/>
    <row r="32361" customFormat="1"/>
    <row r="32362" customFormat="1"/>
    <row r="32363" customFormat="1"/>
    <row r="32364" customFormat="1"/>
    <row r="32365" customFormat="1"/>
    <row r="32366" customFormat="1"/>
    <row r="32367" customFormat="1"/>
    <row r="32368" customFormat="1"/>
    <row r="32369" customFormat="1"/>
    <row r="32370" customFormat="1"/>
    <row r="32371" customFormat="1"/>
    <row r="32372" customFormat="1"/>
    <row r="32373" customFormat="1"/>
    <row r="32374" customFormat="1"/>
    <row r="32375" customFormat="1"/>
    <row r="32376" customFormat="1"/>
    <row r="32377" customFormat="1"/>
    <row r="32378" customFormat="1"/>
    <row r="32379" customFormat="1"/>
    <row r="32380" customFormat="1"/>
    <row r="32381" customFormat="1"/>
    <row r="32382" customFormat="1"/>
    <row r="32383" customFormat="1"/>
    <row r="32384" customFormat="1"/>
    <row r="32385" customFormat="1"/>
    <row r="32386" customFormat="1"/>
    <row r="32387" customFormat="1"/>
    <row r="32388" customFormat="1"/>
    <row r="32389" customFormat="1"/>
    <row r="32390" customFormat="1"/>
    <row r="32391" customFormat="1"/>
    <row r="32392" customFormat="1"/>
    <row r="32393" customFormat="1"/>
    <row r="32394" customFormat="1"/>
    <row r="32395" customFormat="1"/>
    <row r="32396" customFormat="1"/>
    <row r="32397" customFormat="1"/>
    <row r="32398" customFormat="1"/>
    <row r="32399" customFormat="1"/>
    <row r="32400" customFormat="1"/>
    <row r="32401" customFormat="1"/>
    <row r="32402" customFormat="1"/>
    <row r="32403" customFormat="1"/>
    <row r="32404" customFormat="1"/>
    <row r="32405" customFormat="1"/>
    <row r="32406" customFormat="1"/>
    <row r="32407" customFormat="1"/>
    <row r="32408" customFormat="1"/>
    <row r="32409" customFormat="1"/>
    <row r="32410" customFormat="1"/>
    <row r="32411" customFormat="1"/>
    <row r="32412" customFormat="1"/>
    <row r="32413" customFormat="1"/>
    <row r="32414" customFormat="1"/>
    <row r="32415" customFormat="1"/>
    <row r="32416" customFormat="1"/>
    <row r="32417" customFormat="1"/>
    <row r="32418" customFormat="1"/>
    <row r="32419" customFormat="1"/>
    <row r="32420" customFormat="1"/>
    <row r="32421" customFormat="1"/>
    <row r="32422" customFormat="1"/>
    <row r="32423" customFormat="1"/>
    <row r="32424" customFormat="1"/>
    <row r="32425" customFormat="1"/>
    <row r="32426" customFormat="1"/>
    <row r="32427" customFormat="1"/>
    <row r="32428" customFormat="1"/>
    <row r="32429" customFormat="1"/>
    <row r="32430" customFormat="1"/>
    <row r="32431" customFormat="1"/>
    <row r="32432" customFormat="1"/>
    <row r="32433" customFormat="1"/>
    <row r="32434" customFormat="1"/>
    <row r="32435" customFormat="1"/>
    <row r="32436" customFormat="1"/>
    <row r="32437" customFormat="1"/>
    <row r="32438" customFormat="1"/>
    <row r="32439" customFormat="1"/>
    <row r="32440" customFormat="1"/>
    <row r="32441" customFormat="1"/>
    <row r="32442" customFormat="1"/>
    <row r="32443" customFormat="1"/>
    <row r="32444" customFormat="1"/>
    <row r="32445" customFormat="1"/>
    <row r="32446" customFormat="1"/>
    <row r="32447" customFormat="1"/>
    <row r="32448" customFormat="1"/>
    <row r="32449" customFormat="1"/>
    <row r="32450" customFormat="1"/>
    <row r="32451" customFormat="1"/>
    <row r="32452" customFormat="1"/>
    <row r="32453" customFormat="1"/>
    <row r="32454" customFormat="1"/>
    <row r="32455" customFormat="1"/>
    <row r="32456" customFormat="1"/>
    <row r="32457" customFormat="1"/>
    <row r="32458" customFormat="1"/>
    <row r="32459" customFormat="1"/>
    <row r="32460" customFormat="1"/>
    <row r="32461" customFormat="1"/>
    <row r="32462" customFormat="1"/>
    <row r="32463" customFormat="1"/>
    <row r="32464" customFormat="1"/>
    <row r="32465" customFormat="1"/>
    <row r="32466" customFormat="1"/>
    <row r="32467" customFormat="1"/>
    <row r="32468" customFormat="1"/>
    <row r="32469" customFormat="1"/>
    <row r="32470" customFormat="1"/>
    <row r="32471" customFormat="1"/>
    <row r="32472" customFormat="1"/>
    <row r="32473" customFormat="1"/>
    <row r="32474" customFormat="1"/>
    <row r="32475" customFormat="1"/>
    <row r="32476" customFormat="1"/>
    <row r="32477" customFormat="1"/>
    <row r="32478" customFormat="1"/>
    <row r="32479" customFormat="1"/>
    <row r="32480" customFormat="1"/>
    <row r="32481" customFormat="1"/>
    <row r="32482" customFormat="1"/>
    <row r="32483" customFormat="1"/>
    <row r="32484" customFormat="1"/>
    <row r="32485" customFormat="1"/>
    <row r="32486" customFormat="1"/>
    <row r="32487" customFormat="1"/>
    <row r="32488" customFormat="1"/>
    <row r="32489" customFormat="1"/>
    <row r="32490" customFormat="1"/>
    <row r="32491" customFormat="1"/>
    <row r="32492" customFormat="1"/>
    <row r="32493" customFormat="1"/>
    <row r="32494" customFormat="1"/>
    <row r="32495" customFormat="1"/>
    <row r="32496" customFormat="1"/>
    <row r="32497" customFormat="1"/>
    <row r="32498" customFormat="1"/>
    <row r="32499" customFormat="1"/>
    <row r="32500" customFormat="1"/>
    <row r="32501" customFormat="1"/>
    <row r="32502" customFormat="1"/>
    <row r="32503" customFormat="1"/>
    <row r="32504" customFormat="1"/>
    <row r="32505" customFormat="1"/>
    <row r="32506" customFormat="1"/>
    <row r="32507" customFormat="1"/>
    <row r="32508" customFormat="1"/>
    <row r="32509" customFormat="1"/>
    <row r="32510" customFormat="1"/>
    <row r="32511" customFormat="1"/>
    <row r="32512" customFormat="1"/>
    <row r="32513" customFormat="1"/>
    <row r="32514" customFormat="1"/>
    <row r="32515" customFormat="1"/>
    <row r="32516" customFormat="1"/>
    <row r="32517" customFormat="1"/>
    <row r="32518" customFormat="1"/>
    <row r="32519" customFormat="1"/>
    <row r="32520" customFormat="1"/>
    <row r="32521" customFormat="1"/>
    <row r="32522" customFormat="1"/>
    <row r="32523" customFormat="1"/>
    <row r="32524" customFormat="1"/>
    <row r="32525" customFormat="1"/>
    <row r="32526" customFormat="1"/>
    <row r="32527" customFormat="1"/>
    <row r="32528" customFormat="1"/>
    <row r="32529" customFormat="1"/>
    <row r="32530" customFormat="1"/>
    <row r="32531" customFormat="1"/>
    <row r="32532" customFormat="1"/>
    <row r="32533" customFormat="1"/>
    <row r="32534" customFormat="1"/>
    <row r="32535" customFormat="1"/>
    <row r="32536" customFormat="1"/>
    <row r="32537" customFormat="1"/>
    <row r="32538" customFormat="1"/>
    <row r="32539" customFormat="1"/>
    <row r="32540" customFormat="1"/>
    <row r="32541" customFormat="1"/>
    <row r="32542" customFormat="1"/>
    <row r="32543" customFormat="1"/>
    <row r="32544" customFormat="1"/>
    <row r="32545" customFormat="1"/>
    <row r="32546" customFormat="1"/>
    <row r="32547" customFormat="1"/>
    <row r="32548" customFormat="1"/>
    <row r="32549" customFormat="1"/>
    <row r="32550" customFormat="1"/>
    <row r="32551" customFormat="1"/>
    <row r="32552" customFormat="1"/>
    <row r="32553" customFormat="1"/>
    <row r="32554" customFormat="1"/>
    <row r="32555" customFormat="1"/>
    <row r="32556" customFormat="1"/>
    <row r="32557" customFormat="1"/>
    <row r="32558" customFormat="1"/>
    <row r="32559" customFormat="1"/>
    <row r="32560" customFormat="1"/>
    <row r="32561" customFormat="1"/>
    <row r="32562" customFormat="1"/>
    <row r="32563" customFormat="1"/>
    <row r="32564" customFormat="1"/>
    <row r="32565" customFormat="1"/>
    <row r="32566" customFormat="1"/>
    <row r="32567" customFormat="1"/>
    <row r="32568" customFormat="1"/>
    <row r="32569" customFormat="1"/>
    <row r="32570" customFormat="1"/>
    <row r="32571" customFormat="1"/>
    <row r="32572" customFormat="1"/>
    <row r="32573" customFormat="1"/>
    <row r="32574" customFormat="1"/>
    <row r="32575" customFormat="1"/>
    <row r="32576" customFormat="1"/>
    <row r="32577" customFormat="1"/>
    <row r="32578" customFormat="1"/>
    <row r="32579" customFormat="1"/>
    <row r="32580" customFormat="1"/>
    <row r="32581" customFormat="1"/>
    <row r="32582" customFormat="1"/>
    <row r="32583" customFormat="1"/>
    <row r="32584" customFormat="1"/>
    <row r="32585" customFormat="1"/>
    <row r="32586" customFormat="1"/>
    <row r="32587" customFormat="1"/>
    <row r="32588" customFormat="1"/>
    <row r="32589" customFormat="1"/>
    <row r="32590" customFormat="1"/>
    <row r="32591" customFormat="1"/>
    <row r="32592" customFormat="1"/>
    <row r="32593" customFormat="1"/>
    <row r="32594" customFormat="1"/>
    <row r="32595" customFormat="1"/>
    <row r="32596" customFormat="1"/>
    <row r="32597" customFormat="1"/>
    <row r="32598" customFormat="1"/>
    <row r="32599" customFormat="1"/>
    <row r="32600" customFormat="1"/>
    <row r="32601" customFormat="1"/>
    <row r="32602" customFormat="1"/>
    <row r="32603" customFormat="1"/>
    <row r="32604" customFormat="1"/>
    <row r="32605" customFormat="1"/>
    <row r="32606" customFormat="1"/>
    <row r="32607" customFormat="1"/>
    <row r="32608" customFormat="1"/>
    <row r="32609" customFormat="1"/>
    <row r="32610" customFormat="1"/>
    <row r="32611" customFormat="1"/>
    <row r="32612" customFormat="1"/>
    <row r="32613" customFormat="1"/>
    <row r="32614" customFormat="1"/>
    <row r="32615" customFormat="1"/>
    <row r="32616" customFormat="1"/>
    <row r="32617" customFormat="1"/>
    <row r="32618" customFormat="1"/>
    <row r="32619" customFormat="1"/>
    <row r="32620" customFormat="1"/>
    <row r="32621" customFormat="1"/>
    <row r="32622" customFormat="1"/>
    <row r="32623" customFormat="1"/>
    <row r="32624" customFormat="1"/>
    <row r="32625" customFormat="1"/>
    <row r="32626" customFormat="1"/>
    <row r="32627" customFormat="1"/>
    <row r="32628" customFormat="1"/>
    <row r="32629" customFormat="1"/>
    <row r="32630" customFormat="1"/>
    <row r="32631" customFormat="1"/>
    <row r="32632" customFormat="1"/>
    <row r="32633" customFormat="1"/>
    <row r="32634" customFormat="1"/>
    <row r="32635" customFormat="1"/>
    <row r="32636" customFormat="1"/>
    <row r="32637" customFormat="1"/>
    <row r="32638" customFormat="1"/>
    <row r="32639" customFormat="1"/>
    <row r="32640" customFormat="1"/>
    <row r="32641" customFormat="1"/>
    <row r="32642" customFormat="1"/>
    <row r="32643" customFormat="1"/>
    <row r="32644" customFormat="1"/>
    <row r="32645" customFormat="1"/>
    <row r="32646" customFormat="1"/>
    <row r="32647" customFormat="1"/>
    <row r="32648" customFormat="1"/>
    <row r="32649" customFormat="1"/>
    <row r="32650" customFormat="1"/>
    <row r="32651" customFormat="1"/>
    <row r="32652" customFormat="1"/>
    <row r="32653" customFormat="1"/>
    <row r="32654" customFormat="1"/>
    <row r="32655" customFormat="1"/>
    <row r="32656" customFormat="1"/>
    <row r="32657" customFormat="1"/>
    <row r="32658" customFormat="1"/>
    <row r="32659" customFormat="1"/>
    <row r="32660" customFormat="1"/>
    <row r="32661" customFormat="1"/>
    <row r="32662" customFormat="1"/>
    <row r="32663" customFormat="1"/>
    <row r="32664" customFormat="1"/>
    <row r="32665" customFormat="1"/>
    <row r="32666" customFormat="1"/>
    <row r="32667" customFormat="1"/>
    <row r="32668" customFormat="1"/>
    <row r="32669" customFormat="1"/>
    <row r="32670" customFormat="1"/>
    <row r="32671" customFormat="1"/>
    <row r="32672" customFormat="1"/>
    <row r="32673" customFormat="1"/>
    <row r="32674" customFormat="1"/>
    <row r="32675" customFormat="1"/>
    <row r="32676" customFormat="1"/>
    <row r="32677" customFormat="1"/>
    <row r="32678" customFormat="1"/>
    <row r="32679" customFormat="1"/>
    <row r="32680" customFormat="1"/>
    <row r="32681" customFormat="1"/>
    <row r="32682" customFormat="1"/>
    <row r="32683" customFormat="1"/>
    <row r="32684" customFormat="1"/>
    <row r="32685" customFormat="1"/>
    <row r="32686" customFormat="1"/>
    <row r="32687" customFormat="1"/>
    <row r="32688" customFormat="1"/>
    <row r="32689" customFormat="1"/>
    <row r="32690" customFormat="1"/>
    <row r="32691" customFormat="1"/>
    <row r="32692" customFormat="1"/>
    <row r="32693" customFormat="1"/>
    <row r="32694" customFormat="1"/>
    <row r="32695" customFormat="1"/>
    <row r="32696" customFormat="1"/>
    <row r="32697" customFormat="1"/>
    <row r="32698" customFormat="1"/>
    <row r="32699" customFormat="1"/>
    <row r="32700" customFormat="1"/>
    <row r="32701" customFormat="1"/>
    <row r="32702" customFormat="1"/>
    <row r="32703" customFormat="1"/>
    <row r="32704" customFormat="1"/>
    <row r="32705" customFormat="1"/>
    <row r="32706" customFormat="1"/>
    <row r="32707" customFormat="1"/>
    <row r="32708" customFormat="1"/>
    <row r="32709" customFormat="1"/>
    <row r="32710" customFormat="1"/>
    <row r="32711" customFormat="1"/>
    <row r="32712" customFormat="1"/>
    <row r="32713" customFormat="1"/>
    <row r="32714" customFormat="1"/>
    <row r="32715" customFormat="1"/>
    <row r="32716" customFormat="1"/>
    <row r="32717" customFormat="1"/>
    <row r="32718" customFormat="1"/>
    <row r="32719" customFormat="1"/>
    <row r="32720" customFormat="1"/>
    <row r="32721" customFormat="1"/>
    <row r="32722" customFormat="1"/>
    <row r="32723" customFormat="1"/>
    <row r="32724" customFormat="1"/>
    <row r="32725" customFormat="1"/>
    <row r="32726" customFormat="1"/>
    <row r="32727" customFormat="1"/>
    <row r="32728" customFormat="1"/>
    <row r="32729" customFormat="1"/>
    <row r="32730" customFormat="1"/>
    <row r="32731" customFormat="1"/>
    <row r="32732" customFormat="1"/>
    <row r="32733" customFormat="1"/>
    <row r="32734" customFormat="1"/>
    <row r="32735" customFormat="1"/>
    <row r="32736" customFormat="1"/>
    <row r="32737" customFormat="1"/>
    <row r="32738" customFormat="1"/>
    <row r="32739" customFormat="1"/>
    <row r="32740" customFormat="1"/>
    <row r="32741" customFormat="1"/>
    <row r="32742" customFormat="1"/>
    <row r="32743" customFormat="1"/>
    <row r="32744" customFormat="1"/>
    <row r="32745" customFormat="1"/>
    <row r="32746" customFormat="1"/>
    <row r="32747" customFormat="1"/>
    <row r="32748" customFormat="1"/>
    <row r="32749" customFormat="1"/>
    <row r="32750" customFormat="1"/>
    <row r="32751" customFormat="1"/>
    <row r="32752" customFormat="1"/>
    <row r="32753" customFormat="1"/>
    <row r="32754" customFormat="1"/>
    <row r="32755" customFormat="1"/>
    <row r="32756" customFormat="1"/>
    <row r="32757" customFormat="1"/>
    <row r="32758" customFormat="1"/>
    <row r="32759" customFormat="1"/>
    <row r="32760" customFormat="1"/>
    <row r="32761" customFormat="1"/>
    <row r="32762" customFormat="1"/>
    <row r="32763" customFormat="1"/>
    <row r="32764" customFormat="1"/>
    <row r="32765" customFormat="1"/>
    <row r="32766" customFormat="1"/>
    <row r="32767" customFormat="1"/>
    <row r="32768" customFormat="1"/>
    <row r="32769" customFormat="1"/>
    <row r="32770" customFormat="1"/>
    <row r="32771" customFormat="1"/>
    <row r="32772" customFormat="1"/>
    <row r="32773" customFormat="1"/>
    <row r="32774" customFormat="1"/>
    <row r="32775" customFormat="1"/>
    <row r="32776" customFormat="1"/>
    <row r="32777" customFormat="1"/>
    <row r="32778" customFormat="1"/>
    <row r="32779" customFormat="1"/>
    <row r="32780" customFormat="1"/>
    <row r="32781" customFormat="1"/>
    <row r="32782" customFormat="1"/>
    <row r="32783" customFormat="1"/>
    <row r="32784" customFormat="1"/>
    <row r="32785" customFormat="1"/>
    <row r="32786" customFormat="1"/>
    <row r="32787" customFormat="1"/>
    <row r="32788" customFormat="1"/>
    <row r="32789" customFormat="1"/>
    <row r="32790" customFormat="1"/>
    <row r="32791" customFormat="1"/>
    <row r="32792" customFormat="1"/>
    <row r="32793" customFormat="1"/>
    <row r="32794" customFormat="1"/>
    <row r="32795" customFormat="1"/>
    <row r="32796" customFormat="1"/>
    <row r="32797" customFormat="1"/>
    <row r="32798" customFormat="1"/>
    <row r="32799" customFormat="1"/>
    <row r="32800" customFormat="1"/>
    <row r="32801" customFormat="1"/>
    <row r="32802" customFormat="1"/>
    <row r="32803" customFormat="1"/>
    <row r="32804" customFormat="1"/>
    <row r="32805" customFormat="1"/>
    <row r="32806" customFormat="1"/>
    <row r="32807" customFormat="1"/>
    <row r="32808" customFormat="1"/>
    <row r="32809" customFormat="1"/>
    <row r="32810" customFormat="1"/>
    <row r="32811" customFormat="1"/>
    <row r="32812" customFormat="1"/>
    <row r="32813" customFormat="1"/>
    <row r="32814" customFormat="1"/>
    <row r="32815" customFormat="1"/>
    <row r="32816" customFormat="1"/>
    <row r="32817" customFormat="1"/>
    <row r="32818" customFormat="1"/>
    <row r="32819" customFormat="1"/>
    <row r="32820" customFormat="1"/>
    <row r="32821" customFormat="1"/>
    <row r="32822" customFormat="1"/>
    <row r="32823" customFormat="1"/>
    <row r="32824" customFormat="1"/>
    <row r="32825" customFormat="1"/>
    <row r="32826" customFormat="1"/>
    <row r="32827" customFormat="1"/>
    <row r="32828" customFormat="1"/>
    <row r="32829" customFormat="1"/>
    <row r="32830" customFormat="1"/>
    <row r="32831" customFormat="1"/>
    <row r="32832" customFormat="1"/>
    <row r="32833" customFormat="1"/>
    <row r="32834" customFormat="1"/>
    <row r="32835" customFormat="1"/>
    <row r="32836" customFormat="1"/>
    <row r="32837" customFormat="1"/>
    <row r="32838" customFormat="1"/>
    <row r="32839" customFormat="1"/>
    <row r="32840" customFormat="1"/>
    <row r="32841" customFormat="1"/>
    <row r="32842" customFormat="1"/>
    <row r="32843" customFormat="1"/>
    <row r="32844" customFormat="1"/>
    <row r="32845" customFormat="1"/>
    <row r="32846" customFormat="1"/>
    <row r="32847" customFormat="1"/>
    <row r="32848" customFormat="1"/>
    <row r="32849" customFormat="1"/>
    <row r="32850" customFormat="1"/>
    <row r="32851" customFormat="1"/>
    <row r="32852" customFormat="1"/>
    <row r="32853" customFormat="1"/>
    <row r="32854" customFormat="1"/>
    <row r="32855" customFormat="1"/>
    <row r="32856" customFormat="1"/>
    <row r="32857" customFormat="1"/>
    <row r="32858" customFormat="1"/>
    <row r="32859" customFormat="1"/>
    <row r="32860" customFormat="1"/>
    <row r="32861" customFormat="1"/>
    <row r="32862" customFormat="1"/>
    <row r="32863" customFormat="1"/>
    <row r="32864" customFormat="1"/>
    <row r="32865" customFormat="1"/>
    <row r="32866" customFormat="1"/>
    <row r="32867" customFormat="1"/>
    <row r="32868" customFormat="1"/>
    <row r="32869" customFormat="1"/>
    <row r="32870" customFormat="1"/>
    <row r="32871" customFormat="1"/>
    <row r="32872" customFormat="1"/>
    <row r="32873" customFormat="1"/>
    <row r="32874" customFormat="1"/>
    <row r="32875" customFormat="1"/>
    <row r="32876" customFormat="1"/>
    <row r="32877" customFormat="1"/>
    <row r="32878" customFormat="1"/>
    <row r="32879" customFormat="1"/>
    <row r="32880" customFormat="1"/>
    <row r="32881" customFormat="1"/>
    <row r="32882" customFormat="1"/>
    <row r="32883" customFormat="1"/>
    <row r="32884" customFormat="1"/>
    <row r="32885" customFormat="1"/>
    <row r="32886" customFormat="1"/>
    <row r="32887" customFormat="1"/>
    <row r="32888" customFormat="1"/>
    <row r="32889" customFormat="1"/>
    <row r="32890" customFormat="1"/>
    <row r="32891" customFormat="1"/>
    <row r="32892" customFormat="1"/>
    <row r="32893" customFormat="1"/>
    <row r="32894" customFormat="1"/>
    <row r="32895" customFormat="1"/>
    <row r="32896" customFormat="1"/>
    <row r="32897" customFormat="1"/>
    <row r="32898" customFormat="1"/>
    <row r="32899" customFormat="1"/>
    <row r="32900" customFormat="1"/>
    <row r="32901" customFormat="1"/>
    <row r="32902" customFormat="1"/>
    <row r="32903" customFormat="1"/>
    <row r="32904" customFormat="1"/>
    <row r="32905" customFormat="1"/>
    <row r="32906" customFormat="1"/>
    <row r="32907" customFormat="1"/>
    <row r="32908" customFormat="1"/>
    <row r="32909" customFormat="1"/>
    <row r="32910" customFormat="1"/>
    <row r="32911" customFormat="1"/>
    <row r="32912" customFormat="1"/>
    <row r="32913" customFormat="1"/>
    <row r="32914" customFormat="1"/>
    <row r="32915" customFormat="1"/>
    <row r="32916" customFormat="1"/>
    <row r="32917" customFormat="1"/>
    <row r="32918" customFormat="1"/>
    <row r="32919" customFormat="1"/>
    <row r="32920" customFormat="1"/>
    <row r="32921" customFormat="1"/>
    <row r="32922" customFormat="1"/>
    <row r="32923" customFormat="1"/>
    <row r="32924" customFormat="1"/>
    <row r="32925" customFormat="1"/>
    <row r="32926" customFormat="1"/>
    <row r="32927" customFormat="1"/>
    <row r="32928" customFormat="1"/>
    <row r="32929" customFormat="1"/>
    <row r="32930" customFormat="1"/>
    <row r="32931" customFormat="1"/>
    <row r="32932" customFormat="1"/>
    <row r="32933" customFormat="1"/>
    <row r="32934" customFormat="1"/>
    <row r="32935" customFormat="1"/>
    <row r="32936" customFormat="1"/>
    <row r="32937" customFormat="1"/>
    <row r="32938" customFormat="1"/>
    <row r="32939" customFormat="1"/>
    <row r="32940" customFormat="1"/>
    <row r="32941" customFormat="1"/>
    <row r="32942" customFormat="1"/>
    <row r="32943" customFormat="1"/>
    <row r="32944" customFormat="1"/>
    <row r="32945" customFormat="1"/>
    <row r="32946" customFormat="1"/>
    <row r="32947" customFormat="1"/>
    <row r="32948" customFormat="1"/>
    <row r="32949" customFormat="1"/>
    <row r="32950" customFormat="1"/>
    <row r="32951" customFormat="1"/>
    <row r="32952" customFormat="1"/>
    <row r="32953" customFormat="1"/>
    <row r="32954" customFormat="1"/>
    <row r="32955" customFormat="1"/>
    <row r="32956" customFormat="1"/>
    <row r="32957" customFormat="1"/>
    <row r="32958" customFormat="1"/>
    <row r="32959" customFormat="1"/>
    <row r="32960" customFormat="1"/>
    <row r="32961" customFormat="1"/>
    <row r="32962" customFormat="1"/>
    <row r="32963" customFormat="1"/>
    <row r="32964" customFormat="1"/>
    <row r="32965" customFormat="1"/>
    <row r="32966" customFormat="1"/>
    <row r="32967" customFormat="1"/>
    <row r="32968" customFormat="1"/>
    <row r="32969" customFormat="1"/>
    <row r="32970" customFormat="1"/>
    <row r="32971" customFormat="1"/>
    <row r="32972" customFormat="1"/>
    <row r="32973" customFormat="1"/>
    <row r="32974" customFormat="1"/>
    <row r="32975" customFormat="1"/>
    <row r="32976" customFormat="1"/>
    <row r="32977" customFormat="1"/>
    <row r="32978" customFormat="1"/>
    <row r="32979" customFormat="1"/>
    <row r="32980" customFormat="1"/>
    <row r="32981" customFormat="1"/>
    <row r="32982" customFormat="1"/>
    <row r="32983" customFormat="1"/>
    <row r="32984" customFormat="1"/>
    <row r="32985" customFormat="1"/>
    <row r="32986" customFormat="1"/>
    <row r="32987" customFormat="1"/>
    <row r="32988" customFormat="1"/>
    <row r="32989" customFormat="1"/>
    <row r="32990" customFormat="1"/>
    <row r="32991" customFormat="1"/>
    <row r="32992" customFormat="1"/>
    <row r="32993" customFormat="1"/>
    <row r="32994" customFormat="1"/>
    <row r="32995" customFormat="1"/>
    <row r="32996" customFormat="1"/>
    <row r="32997" customFormat="1"/>
    <row r="32998" customFormat="1"/>
    <row r="32999" customFormat="1"/>
    <row r="33000" customFormat="1"/>
    <row r="33001" customFormat="1"/>
    <row r="33002" customFormat="1"/>
    <row r="33003" customFormat="1"/>
    <row r="33004" customFormat="1"/>
    <row r="33005" customFormat="1"/>
    <row r="33006" customFormat="1"/>
    <row r="33007" customFormat="1"/>
    <row r="33008" customFormat="1"/>
    <row r="33009" customFormat="1"/>
    <row r="33010" customFormat="1"/>
    <row r="33011" customFormat="1"/>
    <row r="33012" customFormat="1"/>
    <row r="33013" customFormat="1"/>
    <row r="33014" customFormat="1"/>
    <row r="33015" customFormat="1"/>
    <row r="33016" customFormat="1"/>
    <row r="33017" customFormat="1"/>
    <row r="33018" customFormat="1"/>
    <row r="33019" customFormat="1"/>
    <row r="33020" customFormat="1"/>
    <row r="33021" customFormat="1"/>
    <row r="33022" customFormat="1"/>
    <row r="33023" customFormat="1"/>
    <row r="33024" customFormat="1"/>
    <row r="33025" customFormat="1"/>
    <row r="33026" customFormat="1"/>
    <row r="33027" customFormat="1"/>
    <row r="33028" customFormat="1"/>
    <row r="33029" customFormat="1"/>
    <row r="33030" customFormat="1"/>
    <row r="33031" customFormat="1"/>
    <row r="33032" customFormat="1"/>
    <row r="33033" customFormat="1"/>
    <row r="33034" customFormat="1"/>
    <row r="33035" customFormat="1"/>
    <row r="33036" customFormat="1"/>
    <row r="33037" customFormat="1"/>
    <row r="33038" customFormat="1"/>
    <row r="33039" customFormat="1"/>
    <row r="33040" customFormat="1"/>
    <row r="33041" customFormat="1"/>
    <row r="33042" customFormat="1"/>
    <row r="33043" customFormat="1"/>
    <row r="33044" customFormat="1"/>
    <row r="33045" customFormat="1"/>
    <row r="33046" customFormat="1"/>
    <row r="33047" customFormat="1"/>
    <row r="33048" customFormat="1"/>
    <row r="33049" customFormat="1"/>
    <row r="33050" customFormat="1"/>
    <row r="33051" customFormat="1"/>
    <row r="33052" customFormat="1"/>
    <row r="33053" customFormat="1"/>
    <row r="33054" customFormat="1"/>
    <row r="33055" customFormat="1"/>
    <row r="33056" customFormat="1"/>
    <row r="33057" customFormat="1"/>
    <row r="33058" customFormat="1"/>
    <row r="33059" customFormat="1"/>
    <row r="33060" customFormat="1"/>
    <row r="33061" customFormat="1"/>
    <row r="33062" customFormat="1"/>
    <row r="33063" customFormat="1"/>
    <row r="33064" customFormat="1"/>
    <row r="33065" customFormat="1"/>
    <row r="33066" customFormat="1"/>
    <row r="33067" customFormat="1"/>
    <row r="33068" customFormat="1"/>
    <row r="33069" customFormat="1"/>
    <row r="33070" customFormat="1"/>
    <row r="33071" customFormat="1"/>
    <row r="33072" customFormat="1"/>
    <row r="33073" customFormat="1"/>
    <row r="33074" customFormat="1"/>
    <row r="33075" customFormat="1"/>
    <row r="33076" customFormat="1"/>
    <row r="33077" customFormat="1"/>
    <row r="33078" customFormat="1"/>
    <row r="33079" customFormat="1"/>
    <row r="33080" customFormat="1"/>
    <row r="33081" customFormat="1"/>
    <row r="33082" customFormat="1"/>
    <row r="33083" customFormat="1"/>
    <row r="33084" customFormat="1"/>
    <row r="33085" customFormat="1"/>
    <row r="33086" customFormat="1"/>
    <row r="33087" customFormat="1"/>
    <row r="33088" customFormat="1"/>
    <row r="33089" customFormat="1"/>
    <row r="33090" customFormat="1"/>
    <row r="33091" customFormat="1"/>
    <row r="33092" customFormat="1"/>
    <row r="33093" customFormat="1"/>
    <row r="33094" customFormat="1"/>
    <row r="33095" customFormat="1"/>
    <row r="33096" customFormat="1"/>
    <row r="33097" customFormat="1"/>
    <row r="33098" customFormat="1"/>
    <row r="33099" customFormat="1"/>
    <row r="33100" customFormat="1"/>
    <row r="33101" customFormat="1"/>
    <row r="33102" customFormat="1"/>
    <row r="33103" customFormat="1"/>
    <row r="33104" customFormat="1"/>
    <row r="33105" customFormat="1"/>
    <row r="33106" customFormat="1"/>
    <row r="33107" customFormat="1"/>
    <row r="33108" customFormat="1"/>
    <row r="33109" customFormat="1"/>
    <row r="33110" customFormat="1"/>
    <row r="33111" customFormat="1"/>
    <row r="33112" customFormat="1"/>
    <row r="33113" customFormat="1"/>
    <row r="33114" customFormat="1"/>
    <row r="33115" customFormat="1"/>
    <row r="33116" customFormat="1"/>
    <row r="33117" customFormat="1"/>
    <row r="33118" customFormat="1"/>
    <row r="33119" customFormat="1"/>
    <row r="33120" customFormat="1"/>
    <row r="33121" customFormat="1"/>
    <row r="33122" customFormat="1"/>
    <row r="33123" customFormat="1"/>
    <row r="33124" customFormat="1"/>
    <row r="33125" customFormat="1"/>
    <row r="33126" customFormat="1"/>
    <row r="33127" customFormat="1"/>
    <row r="33128" customFormat="1"/>
    <row r="33129" customFormat="1"/>
    <row r="33130" customFormat="1"/>
    <row r="33131" customFormat="1"/>
    <row r="33132" customFormat="1"/>
    <row r="33133" customFormat="1"/>
    <row r="33134" customFormat="1"/>
    <row r="33135" customFormat="1"/>
    <row r="33136" customFormat="1"/>
    <row r="33137" customFormat="1"/>
    <row r="33138" customFormat="1"/>
    <row r="33139" customFormat="1"/>
    <row r="33140" customFormat="1"/>
    <row r="33141" customFormat="1"/>
    <row r="33142" customFormat="1"/>
    <row r="33143" customFormat="1"/>
    <row r="33144" customFormat="1"/>
    <row r="33145" customFormat="1"/>
    <row r="33146" customFormat="1"/>
    <row r="33147" customFormat="1"/>
    <row r="33148" customFormat="1"/>
    <row r="33149" customFormat="1"/>
    <row r="33150" customFormat="1"/>
    <row r="33151" customFormat="1"/>
    <row r="33152" customFormat="1"/>
    <row r="33153" customFormat="1"/>
    <row r="33154" customFormat="1"/>
    <row r="33155" customFormat="1"/>
    <row r="33156" customFormat="1"/>
    <row r="33157" customFormat="1"/>
    <row r="33158" customFormat="1"/>
    <row r="33159" customFormat="1"/>
    <row r="33160" customFormat="1"/>
    <row r="33161" customFormat="1"/>
    <row r="33162" customFormat="1"/>
    <row r="33163" customFormat="1"/>
    <row r="33164" customFormat="1"/>
    <row r="33165" customFormat="1"/>
    <row r="33166" customFormat="1"/>
    <row r="33167" customFormat="1"/>
    <row r="33168" customFormat="1"/>
    <row r="33169" customFormat="1"/>
    <row r="33170" customFormat="1"/>
    <row r="33171" customFormat="1"/>
    <row r="33172" customFormat="1"/>
    <row r="33173" customFormat="1"/>
    <row r="33174" customFormat="1"/>
    <row r="33175" customFormat="1"/>
    <row r="33176" customFormat="1"/>
    <row r="33177" customFormat="1"/>
    <row r="33178" customFormat="1"/>
    <row r="33179" customFormat="1"/>
    <row r="33180" customFormat="1"/>
    <row r="33181" customFormat="1"/>
    <row r="33182" customFormat="1"/>
    <row r="33183" customFormat="1"/>
    <row r="33184" customFormat="1"/>
    <row r="33185" customFormat="1"/>
    <row r="33186" customFormat="1"/>
    <row r="33187" customFormat="1"/>
    <row r="33188" customFormat="1"/>
    <row r="33189" customFormat="1"/>
    <row r="33190" customFormat="1"/>
    <row r="33191" customFormat="1"/>
    <row r="33192" customFormat="1"/>
    <row r="33193" customFormat="1"/>
    <row r="33194" customFormat="1"/>
    <row r="33195" customFormat="1"/>
    <row r="33196" customFormat="1"/>
    <row r="33197" customFormat="1"/>
    <row r="33198" customFormat="1"/>
    <row r="33199" customFormat="1"/>
    <row r="33200" customFormat="1"/>
    <row r="33201" customFormat="1"/>
    <row r="33202" customFormat="1"/>
    <row r="33203" customFormat="1"/>
    <row r="33204" customFormat="1"/>
    <row r="33205" customFormat="1"/>
    <row r="33206" customFormat="1"/>
    <row r="33207" customFormat="1"/>
    <row r="33208" customFormat="1"/>
    <row r="33209" customFormat="1"/>
    <row r="33210" customFormat="1"/>
    <row r="33211" customFormat="1"/>
    <row r="33212" customFormat="1"/>
    <row r="33213" customFormat="1"/>
    <row r="33214" customFormat="1"/>
    <row r="33215" customFormat="1"/>
    <row r="33216" customFormat="1"/>
    <row r="33217" customFormat="1"/>
    <row r="33218" customFormat="1"/>
    <row r="33219" customFormat="1"/>
    <row r="33220" customFormat="1"/>
    <row r="33221" customFormat="1"/>
    <row r="33222" customFormat="1"/>
    <row r="33223" customFormat="1"/>
    <row r="33224" customFormat="1"/>
    <row r="33225" customFormat="1"/>
    <row r="33226" customFormat="1"/>
    <row r="33227" customFormat="1"/>
    <row r="33228" customFormat="1"/>
    <row r="33229" customFormat="1"/>
    <row r="33230" customFormat="1"/>
    <row r="33231" customFormat="1"/>
    <row r="33232" customFormat="1"/>
    <row r="33233" customFormat="1"/>
    <row r="33234" customFormat="1"/>
    <row r="33235" customFormat="1"/>
    <row r="33236" customFormat="1"/>
    <row r="33237" customFormat="1"/>
    <row r="33238" customFormat="1"/>
    <row r="33239" customFormat="1"/>
    <row r="33240" customFormat="1"/>
    <row r="33241" customFormat="1"/>
    <row r="33242" customFormat="1"/>
    <row r="33243" customFormat="1"/>
    <row r="33244" customFormat="1"/>
    <row r="33245" customFormat="1"/>
    <row r="33246" customFormat="1"/>
    <row r="33247" customFormat="1"/>
    <row r="33248" customFormat="1"/>
    <row r="33249" customFormat="1"/>
    <row r="33250" customFormat="1"/>
    <row r="33251" customFormat="1"/>
    <row r="33252" customFormat="1"/>
    <row r="33253" customFormat="1"/>
    <row r="33254" customFormat="1"/>
    <row r="33255" customFormat="1"/>
    <row r="33256" customFormat="1"/>
    <row r="33257" customFormat="1"/>
    <row r="33258" customFormat="1"/>
    <row r="33259" customFormat="1"/>
    <row r="33260" customFormat="1"/>
    <row r="33261" customFormat="1"/>
    <row r="33262" customFormat="1"/>
    <row r="33263" customFormat="1"/>
    <row r="33264" customFormat="1"/>
    <row r="33265" customFormat="1"/>
    <row r="33266" customFormat="1"/>
    <row r="33267" customFormat="1"/>
    <row r="33268" customFormat="1"/>
    <row r="33269" customFormat="1"/>
    <row r="33270" customFormat="1"/>
    <row r="33271" customFormat="1"/>
    <row r="33272" customFormat="1"/>
    <row r="33273" customFormat="1"/>
    <row r="33274" customFormat="1"/>
    <row r="33275" customFormat="1"/>
    <row r="33276" customFormat="1"/>
    <row r="33277" customFormat="1"/>
    <row r="33278" customFormat="1"/>
    <row r="33279" customFormat="1"/>
    <row r="33280" customFormat="1"/>
    <row r="33281" customFormat="1"/>
    <row r="33282" customFormat="1"/>
    <row r="33283" customFormat="1"/>
    <row r="33284" customFormat="1"/>
    <row r="33285" customFormat="1"/>
    <row r="33286" customFormat="1"/>
    <row r="33287" customFormat="1"/>
    <row r="33288" customFormat="1"/>
    <row r="33289" customFormat="1"/>
    <row r="33290" customFormat="1"/>
    <row r="33291" customFormat="1"/>
    <row r="33292" customFormat="1"/>
    <row r="33293" customFormat="1"/>
    <row r="33294" customFormat="1"/>
    <row r="33295" customFormat="1"/>
    <row r="33296" customFormat="1"/>
    <row r="33297" customFormat="1"/>
    <row r="33298" customFormat="1"/>
    <row r="33299" customFormat="1"/>
    <row r="33300" customFormat="1"/>
    <row r="33301" customFormat="1"/>
    <row r="33302" customFormat="1"/>
    <row r="33303" customFormat="1"/>
    <row r="33304" customFormat="1"/>
    <row r="33305" customFormat="1"/>
    <row r="33306" customFormat="1"/>
    <row r="33307" customFormat="1"/>
    <row r="33308" customFormat="1"/>
    <row r="33309" customFormat="1"/>
    <row r="33310" customFormat="1"/>
    <row r="33311" customFormat="1"/>
    <row r="33312" customFormat="1"/>
    <row r="33313" customFormat="1"/>
    <row r="33314" customFormat="1"/>
    <row r="33315" customFormat="1"/>
    <row r="33316" customFormat="1"/>
    <row r="33317" customFormat="1"/>
    <row r="33318" customFormat="1"/>
    <row r="33319" customFormat="1"/>
    <row r="33320" customFormat="1"/>
    <row r="33321" customFormat="1"/>
    <row r="33322" customFormat="1"/>
    <row r="33323" customFormat="1"/>
    <row r="33324" customFormat="1"/>
    <row r="33325" customFormat="1"/>
    <row r="33326" customFormat="1"/>
    <row r="33327" customFormat="1"/>
    <row r="33328" customFormat="1"/>
    <row r="33329" customFormat="1"/>
    <row r="33330" customFormat="1"/>
    <row r="33331" customFormat="1"/>
    <row r="33332" customFormat="1"/>
    <row r="33333" customFormat="1"/>
    <row r="33334" customFormat="1"/>
    <row r="33335" customFormat="1"/>
    <row r="33336" customFormat="1"/>
    <row r="33337" customFormat="1"/>
    <row r="33338" customFormat="1"/>
    <row r="33339" customFormat="1"/>
    <row r="33340" customFormat="1"/>
    <row r="33341" customFormat="1"/>
    <row r="33342" customFormat="1"/>
    <row r="33343" customFormat="1"/>
    <row r="33344" customFormat="1"/>
    <row r="33345" customFormat="1"/>
    <row r="33346" customFormat="1"/>
    <row r="33347" customFormat="1"/>
    <row r="33348" customFormat="1"/>
    <row r="33349" customFormat="1"/>
    <row r="33350" customFormat="1"/>
    <row r="33351" customFormat="1"/>
    <row r="33352" customFormat="1"/>
    <row r="33353" customFormat="1"/>
    <row r="33354" customFormat="1"/>
    <row r="33355" customFormat="1"/>
    <row r="33356" customFormat="1"/>
    <row r="33357" customFormat="1"/>
    <row r="33358" customFormat="1"/>
    <row r="33359" customFormat="1"/>
    <row r="33360" customFormat="1"/>
    <row r="33361" customFormat="1"/>
    <row r="33362" customFormat="1"/>
    <row r="33363" customFormat="1"/>
    <row r="33364" customFormat="1"/>
    <row r="33365" customFormat="1"/>
    <row r="33366" customFormat="1"/>
    <row r="33367" customFormat="1"/>
    <row r="33368" customFormat="1"/>
    <row r="33369" customFormat="1"/>
    <row r="33370" customFormat="1"/>
    <row r="33371" customFormat="1"/>
    <row r="33372" customFormat="1"/>
    <row r="33373" customFormat="1"/>
    <row r="33374" customFormat="1"/>
    <row r="33375" customFormat="1"/>
    <row r="33376" customFormat="1"/>
    <row r="33377" customFormat="1"/>
    <row r="33378" customFormat="1"/>
    <row r="33379" customFormat="1"/>
    <row r="33380" customFormat="1"/>
    <row r="33381" customFormat="1"/>
    <row r="33382" customFormat="1"/>
    <row r="33383" customFormat="1"/>
    <row r="33384" customFormat="1"/>
    <row r="33385" customFormat="1"/>
    <row r="33386" customFormat="1"/>
    <row r="33387" customFormat="1"/>
    <row r="33388" customFormat="1"/>
    <row r="33389" customFormat="1"/>
    <row r="33390" customFormat="1"/>
    <row r="33391" customFormat="1"/>
    <row r="33392" customFormat="1"/>
    <row r="33393" customFormat="1"/>
    <row r="33394" customFormat="1"/>
    <row r="33395" customFormat="1"/>
    <row r="33396" customFormat="1"/>
    <row r="33397" customFormat="1"/>
    <row r="33398" customFormat="1"/>
    <row r="33399" customFormat="1"/>
    <row r="33400" customFormat="1"/>
    <row r="33401" customFormat="1"/>
    <row r="33402" customFormat="1"/>
    <row r="33403" customFormat="1"/>
    <row r="33404" customFormat="1"/>
    <row r="33405" customFormat="1"/>
    <row r="33406" customFormat="1"/>
    <row r="33407" customFormat="1"/>
    <row r="33408" customFormat="1"/>
    <row r="33409" customFormat="1"/>
    <row r="33410" customFormat="1"/>
    <row r="33411" customFormat="1"/>
    <row r="33412" customFormat="1"/>
    <row r="33413" customFormat="1"/>
    <row r="33414" customFormat="1"/>
    <row r="33415" customFormat="1"/>
    <row r="33416" customFormat="1"/>
    <row r="33417" customFormat="1"/>
    <row r="33418" customFormat="1"/>
    <row r="33419" customFormat="1"/>
    <row r="33420" customFormat="1"/>
    <row r="33421" customFormat="1"/>
    <row r="33422" customFormat="1"/>
    <row r="33423" customFormat="1"/>
    <row r="33424" customFormat="1"/>
    <row r="33425" customFormat="1"/>
    <row r="33426" customFormat="1"/>
    <row r="33427" customFormat="1"/>
    <row r="33428" customFormat="1"/>
    <row r="33429" customFormat="1"/>
    <row r="33430" customFormat="1"/>
    <row r="33431" customFormat="1"/>
    <row r="33432" customFormat="1"/>
    <row r="33433" customFormat="1"/>
    <row r="33434" customFormat="1"/>
    <row r="33435" customFormat="1"/>
    <row r="33436" customFormat="1"/>
    <row r="33437" customFormat="1"/>
    <row r="33438" customFormat="1"/>
    <row r="33439" customFormat="1"/>
    <row r="33440" customFormat="1"/>
    <row r="33441" customFormat="1"/>
    <row r="33442" customFormat="1"/>
    <row r="33443" customFormat="1"/>
    <row r="33444" customFormat="1"/>
    <row r="33445" customFormat="1"/>
    <row r="33446" customFormat="1"/>
    <row r="33447" customFormat="1"/>
    <row r="33448" customFormat="1"/>
    <row r="33449" customFormat="1"/>
    <row r="33450" customFormat="1"/>
    <row r="33451" customFormat="1"/>
    <row r="33452" customFormat="1"/>
    <row r="33453" customFormat="1"/>
    <row r="33454" customFormat="1"/>
    <row r="33455" customFormat="1"/>
    <row r="33456" customFormat="1"/>
    <row r="33457" customFormat="1"/>
    <row r="33458" customFormat="1"/>
    <row r="33459" customFormat="1"/>
    <row r="33460" customFormat="1"/>
    <row r="33461" customFormat="1"/>
    <row r="33462" customFormat="1"/>
    <row r="33463" customFormat="1"/>
    <row r="33464" customFormat="1"/>
    <row r="33465" customFormat="1"/>
    <row r="33466" customFormat="1"/>
    <row r="33467" customFormat="1"/>
    <row r="33468" customFormat="1"/>
    <row r="33469" customFormat="1"/>
    <row r="33470" customFormat="1"/>
    <row r="33471" customFormat="1"/>
    <row r="33472" customFormat="1"/>
    <row r="33473" customFormat="1"/>
    <row r="33474" customFormat="1"/>
    <row r="33475" customFormat="1"/>
    <row r="33476" customFormat="1"/>
    <row r="33477" customFormat="1"/>
    <row r="33478" customFormat="1"/>
    <row r="33479" customFormat="1"/>
    <row r="33480" customFormat="1"/>
    <row r="33481" customFormat="1"/>
    <row r="33482" customFormat="1"/>
    <row r="33483" customFormat="1"/>
    <row r="33484" customFormat="1"/>
    <row r="33485" customFormat="1"/>
    <row r="33486" customFormat="1"/>
    <row r="33487" customFormat="1"/>
    <row r="33488" customFormat="1"/>
    <row r="33489" customFormat="1"/>
    <row r="33490" customFormat="1"/>
    <row r="33491" customFormat="1"/>
    <row r="33492" customFormat="1"/>
    <row r="33493" customFormat="1"/>
    <row r="33494" customFormat="1"/>
    <row r="33495" customFormat="1"/>
    <row r="33496" customFormat="1"/>
    <row r="33497" customFormat="1"/>
    <row r="33498" customFormat="1"/>
    <row r="33499" customFormat="1"/>
    <row r="33500" customFormat="1"/>
    <row r="33501" customFormat="1"/>
    <row r="33502" customFormat="1"/>
    <row r="33503" customFormat="1"/>
    <row r="33504" customFormat="1"/>
    <row r="33505" customFormat="1"/>
    <row r="33506" customFormat="1"/>
    <row r="33507" customFormat="1"/>
    <row r="33508" customFormat="1"/>
    <row r="33509" customFormat="1"/>
    <row r="33510" customFormat="1"/>
    <row r="33511" customFormat="1"/>
    <row r="33512" customFormat="1"/>
    <row r="33513" customFormat="1"/>
    <row r="33514" customFormat="1"/>
    <row r="33515" customFormat="1"/>
    <row r="33516" customFormat="1"/>
    <row r="33517" customFormat="1"/>
    <row r="33518" customFormat="1"/>
    <row r="33519" customFormat="1"/>
    <row r="33520" customFormat="1"/>
    <row r="33521" customFormat="1"/>
    <row r="33522" customFormat="1"/>
    <row r="33523" customFormat="1"/>
    <row r="33524" customFormat="1"/>
    <row r="33525" customFormat="1"/>
    <row r="33526" customFormat="1"/>
    <row r="33527" customFormat="1"/>
    <row r="33528" customFormat="1"/>
    <row r="33529" customFormat="1"/>
    <row r="33530" customFormat="1"/>
    <row r="33531" customFormat="1"/>
    <row r="33532" customFormat="1"/>
    <row r="33533" customFormat="1"/>
    <row r="33534" customFormat="1"/>
    <row r="33535" customFormat="1"/>
    <row r="33536" customFormat="1"/>
    <row r="33537" customFormat="1"/>
    <row r="33538" customFormat="1"/>
    <row r="33539" customFormat="1"/>
    <row r="33540" customFormat="1"/>
    <row r="33541" customFormat="1"/>
    <row r="33542" customFormat="1"/>
    <row r="33543" customFormat="1"/>
    <row r="33544" customFormat="1"/>
    <row r="33545" customFormat="1"/>
    <row r="33546" customFormat="1"/>
    <row r="33547" customFormat="1"/>
    <row r="33548" customFormat="1"/>
    <row r="33549" customFormat="1"/>
    <row r="33550" customFormat="1"/>
    <row r="33551" customFormat="1"/>
    <row r="33552" customFormat="1"/>
    <row r="33553" customFormat="1"/>
    <row r="33554" customFormat="1"/>
    <row r="33555" customFormat="1"/>
    <row r="33556" customFormat="1"/>
    <row r="33557" customFormat="1"/>
    <row r="33558" customFormat="1"/>
    <row r="33559" customFormat="1"/>
    <row r="33560" customFormat="1"/>
    <row r="33561" customFormat="1"/>
    <row r="33562" customFormat="1"/>
    <row r="33563" customFormat="1"/>
    <row r="33564" customFormat="1"/>
    <row r="33565" customFormat="1"/>
    <row r="33566" customFormat="1"/>
    <row r="33567" customFormat="1"/>
    <row r="33568" customFormat="1"/>
    <row r="33569" customFormat="1"/>
    <row r="33570" customFormat="1"/>
    <row r="33571" customFormat="1"/>
    <row r="33572" customFormat="1"/>
    <row r="33573" customFormat="1"/>
    <row r="33574" customFormat="1"/>
    <row r="33575" customFormat="1"/>
    <row r="33576" customFormat="1"/>
    <row r="33577" customFormat="1"/>
    <row r="33578" customFormat="1"/>
    <row r="33579" customFormat="1"/>
    <row r="33580" customFormat="1"/>
    <row r="33581" customFormat="1"/>
    <row r="33582" customFormat="1"/>
    <row r="33583" customFormat="1"/>
    <row r="33584" customFormat="1"/>
    <row r="33585" customFormat="1"/>
    <row r="33586" customFormat="1"/>
    <row r="33587" customFormat="1"/>
    <row r="33588" customFormat="1"/>
    <row r="33589" customFormat="1"/>
    <row r="33590" customFormat="1"/>
    <row r="33591" customFormat="1"/>
    <row r="33592" customFormat="1"/>
    <row r="33593" customFormat="1"/>
    <row r="33594" customFormat="1"/>
    <row r="33595" customFormat="1"/>
    <row r="33596" customFormat="1"/>
    <row r="33597" customFormat="1"/>
    <row r="33598" customFormat="1"/>
    <row r="33599" customFormat="1"/>
    <row r="33600" customFormat="1"/>
    <row r="33601" customFormat="1"/>
    <row r="33602" customFormat="1"/>
    <row r="33603" customFormat="1"/>
    <row r="33604" customFormat="1"/>
    <row r="33605" customFormat="1"/>
    <row r="33606" customFormat="1"/>
    <row r="33607" customFormat="1"/>
    <row r="33608" customFormat="1"/>
    <row r="33609" customFormat="1"/>
    <row r="33610" customFormat="1"/>
    <row r="33611" customFormat="1"/>
    <row r="33612" customFormat="1"/>
    <row r="33613" customFormat="1"/>
    <row r="33614" customFormat="1"/>
    <row r="33615" customFormat="1"/>
    <row r="33616" customFormat="1"/>
    <row r="33617" customFormat="1"/>
    <row r="33618" customFormat="1"/>
    <row r="33619" customFormat="1"/>
    <row r="33620" customFormat="1"/>
    <row r="33621" customFormat="1"/>
    <row r="33622" customFormat="1"/>
    <row r="33623" customFormat="1"/>
    <row r="33624" customFormat="1"/>
    <row r="33625" customFormat="1"/>
    <row r="33626" customFormat="1"/>
    <row r="33627" customFormat="1"/>
    <row r="33628" customFormat="1"/>
    <row r="33629" customFormat="1"/>
    <row r="33630" customFormat="1"/>
    <row r="33631" customFormat="1"/>
    <row r="33632" customFormat="1"/>
    <row r="33633" customFormat="1"/>
    <row r="33634" customFormat="1"/>
    <row r="33635" customFormat="1"/>
    <row r="33636" customFormat="1"/>
    <row r="33637" customFormat="1"/>
    <row r="33638" customFormat="1"/>
    <row r="33639" customFormat="1"/>
    <row r="33640" customFormat="1"/>
    <row r="33641" customFormat="1"/>
    <row r="33642" customFormat="1"/>
    <row r="33643" customFormat="1"/>
    <row r="33644" customFormat="1"/>
    <row r="33645" customFormat="1"/>
    <row r="33646" customFormat="1"/>
    <row r="33647" customFormat="1"/>
    <row r="33648" customFormat="1"/>
    <row r="33649" customFormat="1"/>
    <row r="33650" customFormat="1"/>
    <row r="33651" customFormat="1"/>
    <row r="33652" customFormat="1"/>
    <row r="33653" customFormat="1"/>
    <row r="33654" customFormat="1"/>
    <row r="33655" customFormat="1"/>
    <row r="33656" customFormat="1"/>
    <row r="33657" customFormat="1"/>
    <row r="33658" customFormat="1"/>
    <row r="33659" customFormat="1"/>
    <row r="33660" customFormat="1"/>
    <row r="33661" customFormat="1"/>
    <row r="33662" customFormat="1"/>
    <row r="33663" customFormat="1"/>
    <row r="33664" customFormat="1"/>
    <row r="33665" customFormat="1"/>
    <row r="33666" customFormat="1"/>
    <row r="33667" customFormat="1"/>
    <row r="33668" customFormat="1"/>
    <row r="33669" customFormat="1"/>
    <row r="33670" customFormat="1"/>
    <row r="33671" customFormat="1"/>
    <row r="33672" customFormat="1"/>
    <row r="33673" customFormat="1"/>
    <row r="33674" customFormat="1"/>
    <row r="33675" customFormat="1"/>
    <row r="33676" customFormat="1"/>
    <row r="33677" customFormat="1"/>
    <row r="33678" customFormat="1"/>
    <row r="33679" customFormat="1"/>
    <row r="33680" customFormat="1"/>
    <row r="33681" customFormat="1"/>
    <row r="33682" customFormat="1"/>
    <row r="33683" customFormat="1"/>
    <row r="33684" customFormat="1"/>
    <row r="33685" customFormat="1"/>
    <row r="33686" customFormat="1"/>
    <row r="33687" customFormat="1"/>
    <row r="33688" customFormat="1"/>
    <row r="33689" customFormat="1"/>
    <row r="33690" customFormat="1"/>
    <row r="33691" customFormat="1"/>
    <row r="33692" customFormat="1"/>
    <row r="33693" customFormat="1"/>
    <row r="33694" customFormat="1"/>
    <row r="33695" customFormat="1"/>
    <row r="33696" customFormat="1"/>
    <row r="33697" customFormat="1"/>
    <row r="33698" customFormat="1"/>
    <row r="33699" customFormat="1"/>
    <row r="33700" customFormat="1"/>
    <row r="33701" customFormat="1"/>
    <row r="33702" customFormat="1"/>
    <row r="33703" customFormat="1"/>
    <row r="33704" customFormat="1"/>
    <row r="33705" customFormat="1"/>
    <row r="33706" customFormat="1"/>
    <row r="33707" customFormat="1"/>
    <row r="33708" customFormat="1"/>
    <row r="33709" customFormat="1"/>
    <row r="33710" customFormat="1"/>
    <row r="33711" customFormat="1"/>
    <row r="33712" customFormat="1"/>
    <row r="33713" customFormat="1"/>
    <row r="33714" customFormat="1"/>
    <row r="33715" customFormat="1"/>
    <row r="33716" customFormat="1"/>
    <row r="33717" customFormat="1"/>
    <row r="33718" customFormat="1"/>
    <row r="33719" customFormat="1"/>
    <row r="33720" customFormat="1"/>
    <row r="33721" customFormat="1"/>
    <row r="33722" customFormat="1"/>
    <row r="33723" customFormat="1"/>
    <row r="33724" customFormat="1"/>
    <row r="33725" customFormat="1"/>
    <row r="33726" customFormat="1"/>
    <row r="33727" customFormat="1"/>
    <row r="33728" customFormat="1"/>
    <row r="33729" customFormat="1"/>
    <row r="33730" customFormat="1"/>
    <row r="33731" customFormat="1"/>
    <row r="33732" customFormat="1"/>
    <row r="33733" customFormat="1"/>
    <row r="33734" customFormat="1"/>
    <row r="33735" customFormat="1"/>
    <row r="33736" customFormat="1"/>
    <row r="33737" customFormat="1"/>
    <row r="33738" customFormat="1"/>
    <row r="33739" customFormat="1"/>
    <row r="33740" customFormat="1"/>
    <row r="33741" customFormat="1"/>
    <row r="33742" customFormat="1"/>
    <row r="33743" customFormat="1"/>
    <row r="33744" customFormat="1"/>
    <row r="33745" customFormat="1"/>
    <row r="33746" customFormat="1"/>
    <row r="33747" customFormat="1"/>
    <row r="33748" customFormat="1"/>
    <row r="33749" customFormat="1"/>
    <row r="33750" customFormat="1"/>
    <row r="33751" customFormat="1"/>
    <row r="33752" customFormat="1"/>
    <row r="33753" customFormat="1"/>
    <row r="33754" customFormat="1"/>
    <row r="33755" customFormat="1"/>
    <row r="33756" customFormat="1"/>
    <row r="33757" customFormat="1"/>
    <row r="33758" customFormat="1"/>
    <row r="33759" customFormat="1"/>
    <row r="33760" customFormat="1"/>
    <row r="33761" customFormat="1"/>
    <row r="33762" customFormat="1"/>
    <row r="33763" customFormat="1"/>
    <row r="33764" customFormat="1"/>
    <row r="33765" customFormat="1"/>
    <row r="33766" customFormat="1"/>
    <row r="33767" customFormat="1"/>
    <row r="33768" customFormat="1"/>
    <row r="33769" customFormat="1"/>
    <row r="33770" customFormat="1"/>
    <row r="33771" customFormat="1"/>
    <row r="33772" customFormat="1"/>
    <row r="33773" customFormat="1"/>
    <row r="33774" customFormat="1"/>
    <row r="33775" customFormat="1"/>
    <row r="33776" customFormat="1"/>
    <row r="33777" customFormat="1"/>
    <row r="33778" customFormat="1"/>
    <row r="33779" customFormat="1"/>
    <row r="33780" customFormat="1"/>
    <row r="33781" customFormat="1"/>
    <row r="33782" customFormat="1"/>
    <row r="33783" customFormat="1"/>
    <row r="33784" customFormat="1"/>
    <row r="33785" customFormat="1"/>
    <row r="33786" customFormat="1"/>
    <row r="33787" customFormat="1"/>
    <row r="33788" customFormat="1"/>
    <row r="33789" customFormat="1"/>
    <row r="33790" customFormat="1"/>
    <row r="33791" customFormat="1"/>
    <row r="33792" customFormat="1"/>
    <row r="33793" customFormat="1"/>
    <row r="33794" customFormat="1"/>
    <row r="33795" customFormat="1"/>
    <row r="33796" customFormat="1"/>
    <row r="33797" customFormat="1"/>
    <row r="33798" customFormat="1"/>
    <row r="33799" customFormat="1"/>
    <row r="33800" customFormat="1"/>
    <row r="33801" customFormat="1"/>
    <row r="33802" customFormat="1"/>
    <row r="33803" customFormat="1"/>
    <row r="33804" customFormat="1"/>
    <row r="33805" customFormat="1"/>
    <row r="33806" customFormat="1"/>
    <row r="33807" customFormat="1"/>
    <row r="33808" customFormat="1"/>
    <row r="33809" customFormat="1"/>
    <row r="33810" customFormat="1"/>
    <row r="33811" customFormat="1"/>
    <row r="33812" customFormat="1"/>
    <row r="33813" customFormat="1"/>
    <row r="33814" customFormat="1"/>
    <row r="33815" customFormat="1"/>
    <row r="33816" customFormat="1"/>
    <row r="33817" customFormat="1"/>
    <row r="33818" customFormat="1"/>
    <row r="33819" customFormat="1"/>
    <row r="33820" customFormat="1"/>
    <row r="33821" customFormat="1"/>
    <row r="33822" customFormat="1"/>
    <row r="33823" customFormat="1"/>
    <row r="33824" customFormat="1"/>
    <row r="33825" customFormat="1"/>
    <row r="33826" customFormat="1"/>
    <row r="33827" customFormat="1"/>
    <row r="33828" customFormat="1"/>
    <row r="33829" customFormat="1"/>
    <row r="33830" customFormat="1"/>
    <row r="33831" customFormat="1"/>
    <row r="33832" customFormat="1"/>
    <row r="33833" customFormat="1"/>
    <row r="33834" customFormat="1"/>
    <row r="33835" customFormat="1"/>
    <row r="33836" customFormat="1"/>
    <row r="33837" customFormat="1"/>
    <row r="33838" customFormat="1"/>
    <row r="33839" customFormat="1"/>
    <row r="33840" customFormat="1"/>
    <row r="33841" customFormat="1"/>
    <row r="33842" customFormat="1"/>
    <row r="33843" customFormat="1"/>
    <row r="33844" customFormat="1"/>
    <row r="33845" customFormat="1"/>
    <row r="33846" customFormat="1"/>
    <row r="33847" customFormat="1"/>
    <row r="33848" customFormat="1"/>
    <row r="33849" customFormat="1"/>
    <row r="33850" customFormat="1"/>
    <row r="33851" customFormat="1"/>
    <row r="33852" customFormat="1"/>
    <row r="33853" customFormat="1"/>
    <row r="33854" customFormat="1"/>
    <row r="33855" customFormat="1"/>
    <row r="33856" customFormat="1"/>
    <row r="33857" customFormat="1"/>
    <row r="33858" customFormat="1"/>
    <row r="33859" customFormat="1"/>
    <row r="33860" customFormat="1"/>
    <row r="33861" customFormat="1"/>
    <row r="33862" customFormat="1"/>
    <row r="33863" customFormat="1"/>
    <row r="33864" customFormat="1"/>
    <row r="33865" customFormat="1"/>
    <row r="33866" customFormat="1"/>
    <row r="33867" customFormat="1"/>
    <row r="33868" customFormat="1"/>
    <row r="33869" customFormat="1"/>
    <row r="33870" customFormat="1"/>
    <row r="33871" customFormat="1"/>
    <row r="33872" customFormat="1"/>
    <row r="33873" customFormat="1"/>
    <row r="33874" customFormat="1"/>
    <row r="33875" customFormat="1"/>
    <row r="33876" customFormat="1"/>
    <row r="33877" customFormat="1"/>
    <row r="33878" customFormat="1"/>
    <row r="33879" customFormat="1"/>
    <row r="33880" customFormat="1"/>
    <row r="33881" customFormat="1"/>
    <row r="33882" customFormat="1"/>
    <row r="33883" customFormat="1"/>
    <row r="33884" customFormat="1"/>
    <row r="33885" customFormat="1"/>
    <row r="33886" customFormat="1"/>
    <row r="33887" customFormat="1"/>
    <row r="33888" customFormat="1"/>
    <row r="33889" customFormat="1"/>
    <row r="33890" customFormat="1"/>
    <row r="33891" customFormat="1"/>
    <row r="33892" customFormat="1"/>
    <row r="33893" customFormat="1"/>
    <row r="33894" customFormat="1"/>
    <row r="33895" customFormat="1"/>
    <row r="33896" customFormat="1"/>
    <row r="33897" customFormat="1"/>
    <row r="33898" customFormat="1"/>
    <row r="33899" customFormat="1"/>
    <row r="33900" customFormat="1"/>
    <row r="33901" customFormat="1"/>
    <row r="33902" customFormat="1"/>
    <row r="33903" customFormat="1"/>
    <row r="33904" customFormat="1"/>
    <row r="33905" customFormat="1"/>
    <row r="33906" customFormat="1"/>
    <row r="33907" customFormat="1"/>
    <row r="33908" customFormat="1"/>
    <row r="33909" customFormat="1"/>
    <row r="33910" customFormat="1"/>
    <row r="33911" customFormat="1"/>
    <row r="33912" customFormat="1"/>
    <row r="33913" customFormat="1"/>
    <row r="33914" customFormat="1"/>
    <row r="33915" customFormat="1"/>
    <row r="33916" customFormat="1"/>
    <row r="33917" customFormat="1"/>
    <row r="33918" customFormat="1"/>
    <row r="33919" customFormat="1"/>
    <row r="33920" customFormat="1"/>
    <row r="33921" customFormat="1"/>
    <row r="33922" customFormat="1"/>
    <row r="33923" customFormat="1"/>
    <row r="33924" customFormat="1"/>
    <row r="33925" customFormat="1"/>
    <row r="33926" customFormat="1"/>
    <row r="33927" customFormat="1"/>
    <row r="33928" customFormat="1"/>
    <row r="33929" customFormat="1"/>
    <row r="33930" customFormat="1"/>
    <row r="33931" customFormat="1"/>
    <row r="33932" customFormat="1"/>
    <row r="33933" customFormat="1"/>
    <row r="33934" customFormat="1"/>
    <row r="33935" customFormat="1"/>
    <row r="33936" customFormat="1"/>
    <row r="33937" customFormat="1"/>
    <row r="33938" customFormat="1"/>
    <row r="33939" customFormat="1"/>
    <row r="33940" customFormat="1"/>
    <row r="33941" customFormat="1"/>
    <row r="33942" customFormat="1"/>
    <row r="33943" customFormat="1"/>
    <row r="33944" customFormat="1"/>
    <row r="33945" customFormat="1"/>
    <row r="33946" customFormat="1"/>
    <row r="33947" customFormat="1"/>
    <row r="33948" customFormat="1"/>
    <row r="33949" customFormat="1"/>
    <row r="33950" customFormat="1"/>
    <row r="33951" customFormat="1"/>
    <row r="33952" customFormat="1"/>
    <row r="33953" customFormat="1"/>
    <row r="33954" customFormat="1"/>
    <row r="33955" customFormat="1"/>
    <row r="33956" customFormat="1"/>
    <row r="33957" customFormat="1"/>
    <row r="33958" customFormat="1"/>
    <row r="33959" customFormat="1"/>
    <row r="33960" customFormat="1"/>
    <row r="33961" customFormat="1"/>
    <row r="33962" customFormat="1"/>
    <row r="33963" customFormat="1"/>
    <row r="33964" customFormat="1"/>
    <row r="33965" customFormat="1"/>
    <row r="33966" customFormat="1"/>
    <row r="33967" customFormat="1"/>
    <row r="33968" customFormat="1"/>
    <row r="33969" customFormat="1"/>
    <row r="33970" customFormat="1"/>
    <row r="33971" customFormat="1"/>
    <row r="33972" customFormat="1"/>
    <row r="33973" customFormat="1"/>
    <row r="33974" customFormat="1"/>
    <row r="33975" customFormat="1"/>
    <row r="33976" customFormat="1"/>
    <row r="33977" customFormat="1"/>
    <row r="33978" customFormat="1"/>
    <row r="33979" customFormat="1"/>
    <row r="33980" customFormat="1"/>
    <row r="33981" customFormat="1"/>
    <row r="33982" customFormat="1"/>
    <row r="33983" customFormat="1"/>
    <row r="33984" customFormat="1"/>
    <row r="33985" customFormat="1"/>
    <row r="33986" customFormat="1"/>
    <row r="33987" customFormat="1"/>
    <row r="33988" customFormat="1"/>
    <row r="33989" customFormat="1"/>
    <row r="33990" customFormat="1"/>
    <row r="33991" customFormat="1"/>
    <row r="33992" customFormat="1"/>
    <row r="33993" customFormat="1"/>
    <row r="33994" customFormat="1"/>
    <row r="33995" customFormat="1"/>
    <row r="33996" customFormat="1"/>
    <row r="33997" customFormat="1"/>
    <row r="33998" customFormat="1"/>
    <row r="33999" customFormat="1"/>
    <row r="34000" customFormat="1"/>
    <row r="34001" customFormat="1"/>
    <row r="34002" customFormat="1"/>
    <row r="34003" customFormat="1"/>
    <row r="34004" customFormat="1"/>
    <row r="34005" customFormat="1"/>
    <row r="34006" customFormat="1"/>
    <row r="34007" customFormat="1"/>
    <row r="34008" customFormat="1"/>
    <row r="34009" customFormat="1"/>
    <row r="34010" customFormat="1"/>
    <row r="34011" customFormat="1"/>
    <row r="34012" customFormat="1"/>
    <row r="34013" customFormat="1"/>
    <row r="34014" customFormat="1"/>
    <row r="34015" customFormat="1"/>
    <row r="34016" customFormat="1"/>
    <row r="34017" customFormat="1"/>
    <row r="34018" customFormat="1"/>
    <row r="34019" customFormat="1"/>
    <row r="34020" customFormat="1"/>
    <row r="34021" customFormat="1"/>
    <row r="34022" customFormat="1"/>
    <row r="34023" customFormat="1"/>
    <row r="34024" customFormat="1"/>
    <row r="34025" customFormat="1"/>
    <row r="34026" customFormat="1"/>
    <row r="34027" customFormat="1"/>
    <row r="34028" customFormat="1"/>
    <row r="34029" customFormat="1"/>
    <row r="34030" customFormat="1"/>
    <row r="34031" customFormat="1"/>
    <row r="34032" customFormat="1"/>
    <row r="34033" customFormat="1"/>
    <row r="34034" customFormat="1"/>
    <row r="34035" customFormat="1"/>
    <row r="34036" customFormat="1"/>
    <row r="34037" customFormat="1"/>
    <row r="34038" customFormat="1"/>
    <row r="34039" customFormat="1"/>
    <row r="34040" customFormat="1"/>
    <row r="34041" customFormat="1"/>
    <row r="34042" customFormat="1"/>
    <row r="34043" customFormat="1"/>
    <row r="34044" customFormat="1"/>
    <row r="34045" customFormat="1"/>
    <row r="34046" customFormat="1"/>
    <row r="34047" customFormat="1"/>
    <row r="34048" customFormat="1"/>
    <row r="34049" customFormat="1"/>
    <row r="34050" customFormat="1"/>
    <row r="34051" customFormat="1"/>
    <row r="34052" customFormat="1"/>
    <row r="34053" customFormat="1"/>
    <row r="34054" customFormat="1"/>
    <row r="34055" customFormat="1"/>
    <row r="34056" customFormat="1"/>
    <row r="34057" customFormat="1"/>
    <row r="34058" customFormat="1"/>
    <row r="34059" customFormat="1"/>
    <row r="34060" customFormat="1"/>
    <row r="34061" customFormat="1"/>
    <row r="34062" customFormat="1"/>
    <row r="34063" customFormat="1"/>
    <row r="34064" customFormat="1"/>
    <row r="34065" customFormat="1"/>
    <row r="34066" customFormat="1"/>
    <row r="34067" customFormat="1"/>
    <row r="34068" customFormat="1"/>
    <row r="34069" customFormat="1"/>
    <row r="34070" customFormat="1"/>
    <row r="34071" customFormat="1"/>
    <row r="34072" customFormat="1"/>
    <row r="34073" customFormat="1"/>
    <row r="34074" customFormat="1"/>
    <row r="34075" customFormat="1"/>
    <row r="34076" customFormat="1"/>
    <row r="34077" customFormat="1"/>
    <row r="34078" customFormat="1"/>
    <row r="34079" customFormat="1"/>
    <row r="34080" customFormat="1"/>
    <row r="34081" customFormat="1"/>
    <row r="34082" customFormat="1"/>
    <row r="34083" customFormat="1"/>
    <row r="34084" customFormat="1"/>
    <row r="34085" customFormat="1"/>
    <row r="34086" customFormat="1"/>
    <row r="34087" customFormat="1"/>
    <row r="34088" customFormat="1"/>
    <row r="34089" customFormat="1"/>
    <row r="34090" customFormat="1"/>
    <row r="34091" customFormat="1"/>
    <row r="34092" customFormat="1"/>
    <row r="34093" customFormat="1"/>
    <row r="34094" customFormat="1"/>
    <row r="34095" customFormat="1"/>
    <row r="34096" customFormat="1"/>
    <row r="34097" customFormat="1"/>
    <row r="34098" customFormat="1"/>
    <row r="34099" customFormat="1"/>
    <row r="34100" customFormat="1"/>
    <row r="34101" customFormat="1"/>
    <row r="34102" customFormat="1"/>
    <row r="34103" customFormat="1"/>
    <row r="34104" customFormat="1"/>
    <row r="34105" customFormat="1"/>
    <row r="34106" customFormat="1"/>
    <row r="34107" customFormat="1"/>
    <row r="34108" customFormat="1"/>
    <row r="34109" customFormat="1"/>
    <row r="34110" customFormat="1"/>
    <row r="34111" customFormat="1"/>
    <row r="34112" customFormat="1"/>
    <row r="34113" customFormat="1"/>
    <row r="34114" customFormat="1"/>
    <row r="34115" customFormat="1"/>
    <row r="34116" customFormat="1"/>
    <row r="34117" customFormat="1"/>
    <row r="34118" customFormat="1"/>
    <row r="34119" customFormat="1"/>
    <row r="34120" customFormat="1"/>
    <row r="34121" customFormat="1"/>
    <row r="34122" customFormat="1"/>
    <row r="34123" customFormat="1"/>
    <row r="34124" customFormat="1"/>
    <row r="34125" customFormat="1"/>
    <row r="34126" customFormat="1"/>
    <row r="34127" customFormat="1"/>
    <row r="34128" customFormat="1"/>
    <row r="34129" customFormat="1"/>
    <row r="34130" customFormat="1"/>
    <row r="34131" customFormat="1"/>
    <row r="34132" customFormat="1"/>
    <row r="34133" customFormat="1"/>
    <row r="34134" customFormat="1"/>
    <row r="34135" customFormat="1"/>
    <row r="34136" customFormat="1"/>
    <row r="34137" customFormat="1"/>
    <row r="34138" customFormat="1"/>
    <row r="34139" customFormat="1"/>
    <row r="34140" customFormat="1"/>
    <row r="34141" customFormat="1"/>
    <row r="34142" customFormat="1"/>
    <row r="34143" customFormat="1"/>
    <row r="34144" customFormat="1"/>
    <row r="34145" customFormat="1"/>
    <row r="34146" customFormat="1"/>
    <row r="34147" customFormat="1"/>
    <row r="34148" customFormat="1"/>
    <row r="34149" customFormat="1"/>
    <row r="34150" customFormat="1"/>
    <row r="34151" customFormat="1"/>
    <row r="34152" customFormat="1"/>
    <row r="34153" customFormat="1"/>
    <row r="34154" customFormat="1"/>
    <row r="34155" customFormat="1"/>
    <row r="34156" customFormat="1"/>
    <row r="34157" customFormat="1"/>
    <row r="34158" customFormat="1"/>
    <row r="34159" customFormat="1"/>
    <row r="34160" customFormat="1"/>
    <row r="34161" customFormat="1"/>
    <row r="34162" customFormat="1"/>
    <row r="34163" customFormat="1"/>
    <row r="34164" customFormat="1"/>
    <row r="34165" customFormat="1"/>
    <row r="34166" customFormat="1"/>
    <row r="34167" customFormat="1"/>
    <row r="34168" customFormat="1"/>
    <row r="34169" customFormat="1"/>
    <row r="34170" customFormat="1"/>
    <row r="34171" customFormat="1"/>
    <row r="34172" customFormat="1"/>
    <row r="34173" customFormat="1"/>
    <row r="34174" customFormat="1"/>
    <row r="34175" customFormat="1"/>
    <row r="34176" customFormat="1"/>
    <row r="34177" customFormat="1"/>
    <row r="34178" customFormat="1"/>
    <row r="34179" customFormat="1"/>
    <row r="34180" customFormat="1"/>
    <row r="34181" customFormat="1"/>
    <row r="34182" customFormat="1"/>
    <row r="34183" customFormat="1"/>
    <row r="34184" customFormat="1"/>
    <row r="34185" customFormat="1"/>
    <row r="34186" customFormat="1"/>
    <row r="34187" customFormat="1"/>
    <row r="34188" customFormat="1"/>
    <row r="34189" customFormat="1"/>
    <row r="34190" customFormat="1"/>
    <row r="34191" customFormat="1"/>
    <row r="34192" customFormat="1"/>
    <row r="34193" customFormat="1"/>
    <row r="34194" customFormat="1"/>
    <row r="34195" customFormat="1"/>
    <row r="34196" customFormat="1"/>
    <row r="34197" customFormat="1"/>
    <row r="34198" customFormat="1"/>
    <row r="34199" customFormat="1"/>
    <row r="34200" customFormat="1"/>
    <row r="34201" customFormat="1"/>
    <row r="34202" customFormat="1"/>
    <row r="34203" customFormat="1"/>
    <row r="34204" customFormat="1"/>
    <row r="34205" customFormat="1"/>
    <row r="34206" customFormat="1"/>
    <row r="34207" customFormat="1"/>
    <row r="34208" customFormat="1"/>
    <row r="34209" customFormat="1"/>
    <row r="34210" customFormat="1"/>
    <row r="34211" customFormat="1"/>
    <row r="34212" customFormat="1"/>
    <row r="34213" customFormat="1"/>
    <row r="34214" customFormat="1"/>
    <row r="34215" customFormat="1"/>
    <row r="34216" customFormat="1"/>
    <row r="34217" customFormat="1"/>
    <row r="34218" customFormat="1"/>
    <row r="34219" customFormat="1"/>
    <row r="34220" customFormat="1"/>
    <row r="34221" customFormat="1"/>
    <row r="34222" customFormat="1"/>
    <row r="34223" customFormat="1"/>
    <row r="34224" customFormat="1"/>
    <row r="34225" customFormat="1"/>
    <row r="34226" customFormat="1"/>
    <row r="34227" customFormat="1"/>
    <row r="34228" customFormat="1"/>
    <row r="34229" customFormat="1"/>
    <row r="34230" customFormat="1"/>
    <row r="34231" customFormat="1"/>
    <row r="34232" customFormat="1"/>
    <row r="34233" customFormat="1"/>
    <row r="34234" customFormat="1"/>
    <row r="34235" customFormat="1"/>
    <row r="34236" customFormat="1"/>
    <row r="34237" customFormat="1"/>
    <row r="34238" customFormat="1"/>
    <row r="34239" customFormat="1"/>
    <row r="34240" customFormat="1"/>
    <row r="34241" customFormat="1"/>
    <row r="34242" customFormat="1"/>
    <row r="34243" customFormat="1"/>
    <row r="34244" customFormat="1"/>
    <row r="34245" customFormat="1"/>
    <row r="34246" customFormat="1"/>
    <row r="34247" customFormat="1"/>
    <row r="34248" customFormat="1"/>
    <row r="34249" customFormat="1"/>
    <row r="34250" customFormat="1"/>
    <row r="34251" customFormat="1"/>
    <row r="34252" customFormat="1"/>
    <row r="34253" customFormat="1"/>
    <row r="34254" customFormat="1"/>
    <row r="34255" customFormat="1"/>
    <row r="34256" customFormat="1"/>
    <row r="34257" customFormat="1"/>
    <row r="34258" customFormat="1"/>
    <row r="34259" customFormat="1"/>
    <row r="34260" customFormat="1"/>
    <row r="34261" customFormat="1"/>
    <row r="34262" customFormat="1"/>
    <row r="34263" customFormat="1"/>
    <row r="34264" customFormat="1"/>
    <row r="34265" customFormat="1"/>
    <row r="34266" customFormat="1"/>
    <row r="34267" customFormat="1"/>
    <row r="34268" customFormat="1"/>
    <row r="34269" customFormat="1"/>
    <row r="34270" customFormat="1"/>
    <row r="34271" customFormat="1"/>
    <row r="34272" customFormat="1"/>
    <row r="34273" customFormat="1"/>
    <row r="34274" customFormat="1"/>
    <row r="34275" customFormat="1"/>
    <row r="34276" customFormat="1"/>
    <row r="34277" customFormat="1"/>
    <row r="34278" customFormat="1"/>
    <row r="34279" customFormat="1"/>
    <row r="34280" customFormat="1"/>
    <row r="34281" customFormat="1"/>
    <row r="34282" customFormat="1"/>
    <row r="34283" customFormat="1"/>
    <row r="34284" customFormat="1"/>
    <row r="34285" customFormat="1"/>
    <row r="34286" customFormat="1"/>
    <row r="34287" customFormat="1"/>
    <row r="34288" customFormat="1"/>
    <row r="34289" customFormat="1"/>
    <row r="34290" customFormat="1"/>
    <row r="34291" customFormat="1"/>
    <row r="34292" customFormat="1"/>
    <row r="34293" customFormat="1"/>
    <row r="34294" customFormat="1"/>
    <row r="34295" customFormat="1"/>
    <row r="34296" customFormat="1"/>
    <row r="34297" customFormat="1"/>
    <row r="34298" customFormat="1"/>
    <row r="34299" customFormat="1"/>
    <row r="34300" customFormat="1"/>
    <row r="34301" customFormat="1"/>
    <row r="34302" customFormat="1"/>
    <row r="34303" customFormat="1"/>
    <row r="34304" customFormat="1"/>
    <row r="34305" customFormat="1"/>
    <row r="34306" customFormat="1"/>
    <row r="34307" customFormat="1"/>
    <row r="34308" customFormat="1"/>
    <row r="34309" customFormat="1"/>
    <row r="34310" customFormat="1"/>
    <row r="34311" customFormat="1"/>
    <row r="34312" customFormat="1"/>
    <row r="34313" customFormat="1"/>
    <row r="34314" customFormat="1"/>
    <row r="34315" customFormat="1"/>
    <row r="34316" customFormat="1"/>
    <row r="34317" customFormat="1"/>
    <row r="34318" customFormat="1"/>
    <row r="34319" customFormat="1"/>
    <row r="34320" customFormat="1"/>
    <row r="34321" customFormat="1"/>
    <row r="34322" customFormat="1"/>
    <row r="34323" customFormat="1"/>
    <row r="34324" customFormat="1"/>
    <row r="34325" customFormat="1"/>
    <row r="34326" customFormat="1"/>
    <row r="34327" customFormat="1"/>
    <row r="34328" customFormat="1"/>
    <row r="34329" customFormat="1"/>
    <row r="34330" customFormat="1"/>
    <row r="34331" customFormat="1"/>
    <row r="34332" customFormat="1"/>
    <row r="34333" customFormat="1"/>
    <row r="34334" customFormat="1"/>
    <row r="34335" customFormat="1"/>
    <row r="34336" customFormat="1"/>
    <row r="34337" customFormat="1"/>
    <row r="34338" customFormat="1"/>
    <row r="34339" customFormat="1"/>
    <row r="34340" customFormat="1"/>
    <row r="34341" customFormat="1"/>
    <row r="34342" customFormat="1"/>
    <row r="34343" customFormat="1"/>
    <row r="34344" customFormat="1"/>
    <row r="34345" customFormat="1"/>
    <row r="34346" customFormat="1"/>
    <row r="34347" customFormat="1"/>
    <row r="34348" customFormat="1"/>
    <row r="34349" customFormat="1"/>
    <row r="34350" customFormat="1"/>
    <row r="34351" customFormat="1"/>
    <row r="34352" customFormat="1"/>
    <row r="34353" customFormat="1"/>
    <row r="34354" customFormat="1"/>
    <row r="34355" customFormat="1"/>
    <row r="34356" customFormat="1"/>
    <row r="34357" customFormat="1"/>
    <row r="34358" customFormat="1"/>
    <row r="34359" customFormat="1"/>
    <row r="34360" customFormat="1"/>
    <row r="34361" customFormat="1"/>
    <row r="34362" customFormat="1"/>
    <row r="34363" customFormat="1"/>
    <row r="34364" customFormat="1"/>
    <row r="34365" customFormat="1"/>
    <row r="34366" customFormat="1"/>
    <row r="34367" customFormat="1"/>
    <row r="34368" customFormat="1"/>
    <row r="34369" customFormat="1"/>
    <row r="34370" customFormat="1"/>
    <row r="34371" customFormat="1"/>
    <row r="34372" customFormat="1"/>
    <row r="34373" customFormat="1"/>
    <row r="34374" customFormat="1"/>
    <row r="34375" customFormat="1"/>
    <row r="34376" customFormat="1"/>
    <row r="34377" customFormat="1"/>
    <row r="34378" customFormat="1"/>
    <row r="34379" customFormat="1"/>
    <row r="34380" customFormat="1"/>
    <row r="34381" customFormat="1"/>
    <row r="34382" customFormat="1"/>
    <row r="34383" customFormat="1"/>
    <row r="34384" customFormat="1"/>
    <row r="34385" customFormat="1"/>
    <row r="34386" customFormat="1"/>
    <row r="34387" customFormat="1"/>
    <row r="34388" customFormat="1"/>
    <row r="34389" customFormat="1"/>
    <row r="34390" customFormat="1"/>
    <row r="34391" customFormat="1"/>
    <row r="34392" customFormat="1"/>
    <row r="34393" customFormat="1"/>
    <row r="34394" customFormat="1"/>
    <row r="34395" customFormat="1"/>
    <row r="34396" customFormat="1"/>
    <row r="34397" customFormat="1"/>
    <row r="34398" customFormat="1"/>
    <row r="34399" customFormat="1"/>
    <row r="34400" customFormat="1"/>
    <row r="34401" customFormat="1"/>
    <row r="34402" customFormat="1"/>
    <row r="34403" customFormat="1"/>
    <row r="34404" customFormat="1"/>
    <row r="34405" customFormat="1"/>
    <row r="34406" customFormat="1"/>
    <row r="34407" customFormat="1"/>
    <row r="34408" customFormat="1"/>
    <row r="34409" customFormat="1"/>
    <row r="34410" customFormat="1"/>
    <row r="34411" customFormat="1"/>
    <row r="34412" customFormat="1"/>
    <row r="34413" customFormat="1"/>
    <row r="34414" customFormat="1"/>
    <row r="34415" customFormat="1"/>
    <row r="34416" customFormat="1"/>
    <row r="34417" customFormat="1"/>
    <row r="34418" customFormat="1"/>
    <row r="34419" customFormat="1"/>
    <row r="34420" customFormat="1"/>
    <row r="34421" customFormat="1"/>
    <row r="34422" customFormat="1"/>
    <row r="34423" customFormat="1"/>
    <row r="34424" customFormat="1"/>
    <row r="34425" customFormat="1"/>
    <row r="34426" customFormat="1"/>
    <row r="34427" customFormat="1"/>
    <row r="34428" customFormat="1"/>
    <row r="34429" customFormat="1"/>
    <row r="34430" customFormat="1"/>
    <row r="34431" customFormat="1"/>
    <row r="34432" customFormat="1"/>
    <row r="34433" customFormat="1"/>
    <row r="34434" customFormat="1"/>
    <row r="34435" customFormat="1"/>
    <row r="34436" customFormat="1"/>
    <row r="34437" customFormat="1"/>
    <row r="34438" customFormat="1"/>
    <row r="34439" customFormat="1"/>
    <row r="34440" customFormat="1"/>
    <row r="34441" customFormat="1"/>
    <row r="34442" customFormat="1"/>
    <row r="34443" customFormat="1"/>
    <row r="34444" customFormat="1"/>
    <row r="34445" customFormat="1"/>
    <row r="34446" customFormat="1"/>
    <row r="34447" customFormat="1"/>
    <row r="34448" customFormat="1"/>
    <row r="34449" customFormat="1"/>
    <row r="34450" customFormat="1"/>
    <row r="34451" customFormat="1"/>
    <row r="34452" customFormat="1"/>
    <row r="34453" customFormat="1"/>
    <row r="34454" customFormat="1"/>
    <row r="34455" customFormat="1"/>
    <row r="34456" customFormat="1"/>
    <row r="34457" customFormat="1"/>
    <row r="34458" customFormat="1"/>
    <row r="34459" customFormat="1"/>
    <row r="34460" customFormat="1"/>
    <row r="34461" customFormat="1"/>
    <row r="34462" customFormat="1"/>
    <row r="34463" customFormat="1"/>
    <row r="34464" customFormat="1"/>
    <row r="34465" customFormat="1"/>
    <row r="34466" customFormat="1"/>
    <row r="34467" customFormat="1"/>
    <row r="34468" customFormat="1"/>
    <row r="34469" customFormat="1"/>
    <row r="34470" customFormat="1"/>
    <row r="34471" customFormat="1"/>
    <row r="34472" customFormat="1"/>
    <row r="34473" customFormat="1"/>
    <row r="34474" customFormat="1"/>
    <row r="34475" customFormat="1"/>
    <row r="34476" customFormat="1"/>
    <row r="34477" customFormat="1"/>
    <row r="34478" customFormat="1"/>
    <row r="34479" customFormat="1"/>
    <row r="34480" customFormat="1"/>
    <row r="34481" customFormat="1"/>
    <row r="34482" customFormat="1"/>
    <row r="34483" customFormat="1"/>
    <row r="34484" customFormat="1"/>
    <row r="34485" customFormat="1"/>
    <row r="34486" customFormat="1"/>
    <row r="34487" customFormat="1"/>
    <row r="34488" customFormat="1"/>
    <row r="34489" customFormat="1"/>
    <row r="34490" customFormat="1"/>
    <row r="34491" customFormat="1"/>
    <row r="34492" customFormat="1"/>
    <row r="34493" customFormat="1"/>
    <row r="34494" customFormat="1"/>
    <row r="34495" customFormat="1"/>
    <row r="34496" customFormat="1"/>
    <row r="34497" customFormat="1"/>
    <row r="34498" customFormat="1"/>
    <row r="34499" customFormat="1"/>
    <row r="34500" customFormat="1"/>
    <row r="34501" customFormat="1"/>
    <row r="34502" customFormat="1"/>
    <row r="34503" customFormat="1"/>
    <row r="34504" customFormat="1"/>
    <row r="34505" customFormat="1"/>
    <row r="34506" customFormat="1"/>
    <row r="34507" customFormat="1"/>
    <row r="34508" customFormat="1"/>
    <row r="34509" customFormat="1"/>
    <row r="34510" customFormat="1"/>
    <row r="34511" customFormat="1"/>
    <row r="34512" customFormat="1"/>
    <row r="34513" customFormat="1"/>
    <row r="34514" customFormat="1"/>
    <row r="34515" customFormat="1"/>
    <row r="34516" customFormat="1"/>
    <row r="34517" customFormat="1"/>
    <row r="34518" customFormat="1"/>
    <row r="34519" customFormat="1"/>
    <row r="34520" customFormat="1"/>
    <row r="34521" customFormat="1"/>
    <row r="34522" customFormat="1"/>
    <row r="34523" customFormat="1"/>
    <row r="34524" customFormat="1"/>
    <row r="34525" customFormat="1"/>
    <row r="34526" customFormat="1"/>
    <row r="34527" customFormat="1"/>
    <row r="34528" customFormat="1"/>
    <row r="34529" customFormat="1"/>
    <row r="34530" customFormat="1"/>
    <row r="34531" customFormat="1"/>
    <row r="34532" customFormat="1"/>
    <row r="34533" customFormat="1"/>
    <row r="34534" customFormat="1"/>
    <row r="34535" customFormat="1"/>
    <row r="34536" customFormat="1"/>
    <row r="34537" customFormat="1"/>
    <row r="34538" customFormat="1"/>
    <row r="34539" customFormat="1"/>
    <row r="34540" customFormat="1"/>
    <row r="34541" customFormat="1"/>
    <row r="34542" customFormat="1"/>
    <row r="34543" customFormat="1"/>
    <row r="34544" customFormat="1"/>
    <row r="34545" customFormat="1"/>
    <row r="34546" customFormat="1"/>
    <row r="34547" customFormat="1"/>
    <row r="34548" customFormat="1"/>
    <row r="34549" customFormat="1"/>
    <row r="34550" customFormat="1"/>
    <row r="34551" customFormat="1"/>
    <row r="34552" customFormat="1"/>
    <row r="34553" customFormat="1"/>
    <row r="34554" customFormat="1"/>
    <row r="34555" customFormat="1"/>
    <row r="34556" customFormat="1"/>
    <row r="34557" customFormat="1"/>
    <row r="34558" customFormat="1"/>
    <row r="34559" customFormat="1"/>
    <row r="34560" customFormat="1"/>
    <row r="34561" customFormat="1"/>
    <row r="34562" customFormat="1"/>
    <row r="34563" customFormat="1"/>
    <row r="34564" customFormat="1"/>
    <row r="34565" customFormat="1"/>
    <row r="34566" customFormat="1"/>
    <row r="34567" customFormat="1"/>
    <row r="34568" customFormat="1"/>
    <row r="34569" customFormat="1"/>
    <row r="34570" customFormat="1"/>
    <row r="34571" customFormat="1"/>
    <row r="34572" customFormat="1"/>
    <row r="34573" customFormat="1"/>
    <row r="34574" customFormat="1"/>
    <row r="34575" customFormat="1"/>
    <row r="34576" customFormat="1"/>
    <row r="34577" customFormat="1"/>
    <row r="34578" customFormat="1"/>
    <row r="34579" customFormat="1"/>
    <row r="34580" customFormat="1"/>
    <row r="34581" customFormat="1"/>
    <row r="34582" customFormat="1"/>
    <row r="34583" customFormat="1"/>
    <row r="34584" customFormat="1"/>
    <row r="34585" customFormat="1"/>
    <row r="34586" customFormat="1"/>
    <row r="34587" customFormat="1"/>
    <row r="34588" customFormat="1"/>
    <row r="34589" customFormat="1"/>
    <row r="34590" customFormat="1"/>
    <row r="34591" customFormat="1"/>
    <row r="34592" customFormat="1"/>
    <row r="34593" customFormat="1"/>
    <row r="34594" customFormat="1"/>
    <row r="34595" customFormat="1"/>
    <row r="34596" customFormat="1"/>
    <row r="34597" customFormat="1"/>
    <row r="34598" customFormat="1"/>
    <row r="34599" customFormat="1"/>
    <row r="34600" customFormat="1"/>
    <row r="34601" customFormat="1"/>
    <row r="34602" customFormat="1"/>
    <row r="34603" customFormat="1"/>
    <row r="34604" customFormat="1"/>
    <row r="34605" customFormat="1"/>
    <row r="34606" customFormat="1"/>
    <row r="34607" customFormat="1"/>
    <row r="34608" customFormat="1"/>
    <row r="34609" customFormat="1"/>
    <row r="34610" customFormat="1"/>
    <row r="34611" customFormat="1"/>
    <row r="34612" customFormat="1"/>
    <row r="34613" customFormat="1"/>
    <row r="34614" customFormat="1"/>
    <row r="34615" customFormat="1"/>
    <row r="34616" customFormat="1"/>
    <row r="34617" customFormat="1"/>
    <row r="34618" customFormat="1"/>
    <row r="34619" customFormat="1"/>
    <row r="34620" customFormat="1"/>
    <row r="34621" customFormat="1"/>
    <row r="34622" customFormat="1"/>
    <row r="34623" customFormat="1"/>
    <row r="34624" customFormat="1"/>
    <row r="34625" customFormat="1"/>
    <row r="34626" customFormat="1"/>
    <row r="34627" customFormat="1"/>
    <row r="34628" customFormat="1"/>
    <row r="34629" customFormat="1"/>
    <row r="34630" customFormat="1"/>
    <row r="34631" customFormat="1"/>
    <row r="34632" customFormat="1"/>
    <row r="34633" customFormat="1"/>
    <row r="34634" customFormat="1"/>
    <row r="34635" customFormat="1"/>
    <row r="34636" customFormat="1"/>
    <row r="34637" customFormat="1"/>
    <row r="34638" customFormat="1"/>
    <row r="34639" customFormat="1"/>
    <row r="34640" customFormat="1"/>
    <row r="34641" customFormat="1"/>
    <row r="34642" customFormat="1"/>
    <row r="34643" customFormat="1"/>
    <row r="34644" customFormat="1"/>
    <row r="34645" customFormat="1"/>
    <row r="34646" customFormat="1"/>
    <row r="34647" customFormat="1"/>
    <row r="34648" customFormat="1"/>
    <row r="34649" customFormat="1"/>
    <row r="34650" customFormat="1"/>
    <row r="34651" customFormat="1"/>
    <row r="34652" customFormat="1"/>
    <row r="34653" customFormat="1"/>
    <row r="34654" customFormat="1"/>
    <row r="34655" customFormat="1"/>
    <row r="34656" customFormat="1"/>
    <row r="34657" customFormat="1"/>
    <row r="34658" customFormat="1"/>
    <row r="34659" customFormat="1"/>
    <row r="34660" customFormat="1"/>
    <row r="34661" customFormat="1"/>
    <row r="34662" customFormat="1"/>
    <row r="34663" customFormat="1"/>
    <row r="34664" customFormat="1"/>
    <row r="34665" customFormat="1"/>
    <row r="34666" customFormat="1"/>
    <row r="34667" customFormat="1"/>
    <row r="34668" customFormat="1"/>
    <row r="34669" customFormat="1"/>
    <row r="34670" customFormat="1"/>
    <row r="34671" customFormat="1"/>
    <row r="34672" customFormat="1"/>
    <row r="34673" customFormat="1"/>
    <row r="34674" customFormat="1"/>
    <row r="34675" customFormat="1"/>
    <row r="34676" customFormat="1"/>
    <row r="34677" customFormat="1"/>
    <row r="34678" customFormat="1"/>
    <row r="34679" customFormat="1"/>
    <row r="34680" customFormat="1"/>
    <row r="34681" customFormat="1"/>
    <row r="34682" customFormat="1"/>
    <row r="34683" customFormat="1"/>
    <row r="34684" customFormat="1"/>
    <row r="34685" customFormat="1"/>
    <row r="34686" customFormat="1"/>
    <row r="34687" customFormat="1"/>
    <row r="34688" customFormat="1"/>
    <row r="34689" customFormat="1"/>
    <row r="34690" customFormat="1"/>
    <row r="34691" customFormat="1"/>
    <row r="34692" customFormat="1"/>
    <row r="34693" customFormat="1"/>
    <row r="34694" customFormat="1"/>
    <row r="34695" customFormat="1"/>
    <row r="34696" customFormat="1"/>
    <row r="34697" customFormat="1"/>
    <row r="34698" customFormat="1"/>
    <row r="34699" customFormat="1"/>
    <row r="34700" customFormat="1"/>
    <row r="34701" customFormat="1"/>
    <row r="34702" customFormat="1"/>
    <row r="34703" customFormat="1"/>
    <row r="34704" customFormat="1"/>
    <row r="34705" customFormat="1"/>
    <row r="34706" customFormat="1"/>
    <row r="34707" customFormat="1"/>
    <row r="34708" customFormat="1"/>
    <row r="34709" customFormat="1"/>
    <row r="34710" customFormat="1"/>
    <row r="34711" customFormat="1"/>
    <row r="34712" customFormat="1"/>
    <row r="34713" customFormat="1"/>
    <row r="34714" customFormat="1"/>
    <row r="34715" customFormat="1"/>
    <row r="34716" customFormat="1"/>
    <row r="34717" customFormat="1"/>
    <row r="34718" customFormat="1"/>
    <row r="34719" customFormat="1"/>
    <row r="34720" customFormat="1"/>
    <row r="34721" customFormat="1"/>
    <row r="34722" customFormat="1"/>
    <row r="34723" customFormat="1"/>
    <row r="34724" customFormat="1"/>
    <row r="34725" customFormat="1"/>
    <row r="34726" customFormat="1"/>
    <row r="34727" customFormat="1"/>
    <row r="34728" customFormat="1"/>
    <row r="34729" customFormat="1"/>
    <row r="34730" customFormat="1"/>
    <row r="34731" customFormat="1"/>
    <row r="34732" customFormat="1"/>
    <row r="34733" customFormat="1"/>
    <row r="34734" customFormat="1"/>
    <row r="34735" customFormat="1"/>
    <row r="34736" customFormat="1"/>
    <row r="34737" customFormat="1"/>
    <row r="34738" customFormat="1"/>
    <row r="34739" customFormat="1"/>
    <row r="34740" customFormat="1"/>
    <row r="34741" customFormat="1"/>
    <row r="34742" customFormat="1"/>
    <row r="34743" customFormat="1"/>
    <row r="34744" customFormat="1"/>
    <row r="34745" customFormat="1"/>
    <row r="34746" customFormat="1"/>
    <row r="34747" customFormat="1"/>
    <row r="34748" customFormat="1"/>
    <row r="34749" customFormat="1"/>
    <row r="34750" customFormat="1"/>
    <row r="34751" customFormat="1"/>
    <row r="34752" customFormat="1"/>
    <row r="34753" customFormat="1"/>
    <row r="34754" customFormat="1"/>
    <row r="34755" customFormat="1"/>
    <row r="34756" customFormat="1"/>
    <row r="34757" customFormat="1"/>
    <row r="34758" customFormat="1"/>
    <row r="34759" customFormat="1"/>
    <row r="34760" customFormat="1"/>
    <row r="34761" customFormat="1"/>
    <row r="34762" customFormat="1"/>
    <row r="34763" customFormat="1"/>
    <row r="34764" customFormat="1"/>
    <row r="34765" customFormat="1"/>
    <row r="34766" customFormat="1"/>
    <row r="34767" customFormat="1"/>
    <row r="34768" customFormat="1"/>
    <row r="34769" customFormat="1"/>
    <row r="34770" customFormat="1"/>
    <row r="34771" customFormat="1"/>
    <row r="34772" customFormat="1"/>
    <row r="34773" customFormat="1"/>
    <row r="34774" customFormat="1"/>
    <row r="34775" customFormat="1"/>
    <row r="34776" customFormat="1"/>
    <row r="34777" customFormat="1"/>
    <row r="34778" customFormat="1"/>
    <row r="34779" customFormat="1"/>
    <row r="34780" customFormat="1"/>
    <row r="34781" customFormat="1"/>
    <row r="34782" customFormat="1"/>
    <row r="34783" customFormat="1"/>
    <row r="34784" customFormat="1"/>
    <row r="34785" customFormat="1"/>
    <row r="34786" customFormat="1"/>
    <row r="34787" customFormat="1"/>
    <row r="34788" customFormat="1"/>
    <row r="34789" customFormat="1"/>
    <row r="34790" customFormat="1"/>
    <row r="34791" customFormat="1"/>
    <row r="34792" customFormat="1"/>
    <row r="34793" customFormat="1"/>
    <row r="34794" customFormat="1"/>
    <row r="34795" customFormat="1"/>
    <row r="34796" customFormat="1"/>
    <row r="34797" customFormat="1"/>
    <row r="34798" customFormat="1"/>
    <row r="34799" customFormat="1"/>
    <row r="34800" customFormat="1"/>
    <row r="34801" customFormat="1"/>
    <row r="34802" customFormat="1"/>
    <row r="34803" customFormat="1"/>
    <row r="34804" customFormat="1"/>
    <row r="34805" customFormat="1"/>
    <row r="34806" customFormat="1"/>
    <row r="34807" customFormat="1"/>
    <row r="34808" customFormat="1"/>
    <row r="34809" customFormat="1"/>
    <row r="34810" customFormat="1"/>
    <row r="34811" customFormat="1"/>
    <row r="34812" customFormat="1"/>
    <row r="34813" customFormat="1"/>
    <row r="34814" customFormat="1"/>
    <row r="34815" customFormat="1"/>
    <row r="34816" customFormat="1"/>
    <row r="34817" customFormat="1"/>
    <row r="34818" customFormat="1"/>
    <row r="34819" customFormat="1"/>
    <row r="34820" customFormat="1"/>
    <row r="34821" customFormat="1"/>
    <row r="34822" customFormat="1"/>
    <row r="34823" customFormat="1"/>
    <row r="34824" customFormat="1"/>
    <row r="34825" customFormat="1"/>
    <row r="34826" customFormat="1"/>
    <row r="34827" customFormat="1"/>
    <row r="34828" customFormat="1"/>
    <row r="34829" customFormat="1"/>
    <row r="34830" customFormat="1"/>
    <row r="34831" customFormat="1"/>
    <row r="34832" customFormat="1"/>
    <row r="34833" customFormat="1"/>
    <row r="34834" customFormat="1"/>
    <row r="34835" customFormat="1"/>
    <row r="34836" customFormat="1"/>
    <row r="34837" customFormat="1"/>
    <row r="34838" customFormat="1"/>
    <row r="34839" customFormat="1"/>
    <row r="34840" customFormat="1"/>
    <row r="34841" customFormat="1"/>
    <row r="34842" customFormat="1"/>
    <row r="34843" customFormat="1"/>
    <row r="34844" customFormat="1"/>
    <row r="34845" customFormat="1"/>
    <row r="34846" customFormat="1"/>
    <row r="34847" customFormat="1"/>
    <row r="34848" customFormat="1"/>
    <row r="34849" customFormat="1"/>
    <row r="34850" customFormat="1"/>
    <row r="34851" customFormat="1"/>
    <row r="34852" customFormat="1"/>
    <row r="34853" customFormat="1"/>
    <row r="34854" customFormat="1"/>
    <row r="34855" customFormat="1"/>
    <row r="34856" customFormat="1"/>
    <row r="34857" customFormat="1"/>
    <row r="34858" customFormat="1"/>
    <row r="34859" customFormat="1"/>
    <row r="34860" customFormat="1"/>
    <row r="34861" customFormat="1"/>
    <row r="34862" customFormat="1"/>
    <row r="34863" customFormat="1"/>
    <row r="34864" customFormat="1"/>
    <row r="34865" customFormat="1"/>
    <row r="34866" customFormat="1"/>
    <row r="34867" customFormat="1"/>
    <row r="34868" customFormat="1"/>
    <row r="34869" customFormat="1"/>
    <row r="34870" customFormat="1"/>
    <row r="34871" customFormat="1"/>
    <row r="34872" customFormat="1"/>
    <row r="34873" customFormat="1"/>
    <row r="34874" customFormat="1"/>
    <row r="34875" customFormat="1"/>
    <row r="34876" customFormat="1"/>
    <row r="34877" customFormat="1"/>
    <row r="34878" customFormat="1"/>
    <row r="34879" customFormat="1"/>
    <row r="34880" customFormat="1"/>
    <row r="34881" customFormat="1"/>
    <row r="34882" customFormat="1"/>
    <row r="34883" customFormat="1"/>
    <row r="34884" customFormat="1"/>
    <row r="34885" customFormat="1"/>
    <row r="34886" customFormat="1"/>
    <row r="34887" customFormat="1"/>
    <row r="34888" customFormat="1"/>
    <row r="34889" customFormat="1"/>
    <row r="34890" customFormat="1"/>
    <row r="34891" customFormat="1"/>
    <row r="34892" customFormat="1"/>
    <row r="34893" customFormat="1"/>
    <row r="34894" customFormat="1"/>
    <row r="34895" customFormat="1"/>
    <row r="34896" customFormat="1"/>
    <row r="34897" customFormat="1"/>
    <row r="34898" customFormat="1"/>
    <row r="34899" customFormat="1"/>
    <row r="34900" customFormat="1"/>
    <row r="34901" customFormat="1"/>
    <row r="34902" customFormat="1"/>
    <row r="34903" customFormat="1"/>
    <row r="34904" customFormat="1"/>
    <row r="34905" customFormat="1"/>
    <row r="34906" customFormat="1"/>
    <row r="34907" customFormat="1"/>
    <row r="34908" customFormat="1"/>
    <row r="34909" customFormat="1"/>
    <row r="34910" customFormat="1"/>
    <row r="34911" customFormat="1"/>
    <row r="34912" customFormat="1"/>
    <row r="34913" customFormat="1"/>
    <row r="34914" customFormat="1"/>
    <row r="34915" customFormat="1"/>
    <row r="34916" customFormat="1"/>
    <row r="34917" customFormat="1"/>
    <row r="34918" customFormat="1"/>
    <row r="34919" customFormat="1"/>
    <row r="34920" customFormat="1"/>
    <row r="34921" customFormat="1"/>
    <row r="34922" customFormat="1"/>
    <row r="34923" customFormat="1"/>
    <row r="34924" customFormat="1"/>
    <row r="34925" customFormat="1"/>
    <row r="34926" customFormat="1"/>
    <row r="34927" customFormat="1"/>
    <row r="34928" customFormat="1"/>
    <row r="34929" customFormat="1"/>
    <row r="34930" customFormat="1"/>
    <row r="34931" customFormat="1"/>
    <row r="34932" customFormat="1"/>
    <row r="34933" customFormat="1"/>
    <row r="34934" customFormat="1"/>
    <row r="34935" customFormat="1"/>
    <row r="34936" customFormat="1"/>
    <row r="34937" customFormat="1"/>
    <row r="34938" customFormat="1"/>
    <row r="34939" customFormat="1"/>
    <row r="34940" customFormat="1"/>
    <row r="34941" customFormat="1"/>
    <row r="34942" customFormat="1"/>
    <row r="34943" customFormat="1"/>
    <row r="34944" customFormat="1"/>
    <row r="34945" customFormat="1"/>
    <row r="34946" customFormat="1"/>
    <row r="34947" customFormat="1"/>
    <row r="34948" customFormat="1"/>
    <row r="34949" customFormat="1"/>
    <row r="34950" customFormat="1"/>
    <row r="34951" customFormat="1"/>
    <row r="34952" customFormat="1"/>
    <row r="34953" customFormat="1"/>
    <row r="34954" customFormat="1"/>
    <row r="34955" customFormat="1"/>
    <row r="34956" customFormat="1"/>
    <row r="34957" customFormat="1"/>
    <row r="34958" customFormat="1"/>
    <row r="34959" customFormat="1"/>
    <row r="34960" customFormat="1"/>
    <row r="34961" customFormat="1"/>
    <row r="34962" customFormat="1"/>
    <row r="34963" customFormat="1"/>
    <row r="34964" customFormat="1"/>
    <row r="34965" customFormat="1"/>
    <row r="34966" customFormat="1"/>
    <row r="34967" customFormat="1"/>
    <row r="34968" customFormat="1"/>
    <row r="34969" customFormat="1"/>
    <row r="34970" customFormat="1"/>
    <row r="34971" customFormat="1"/>
    <row r="34972" customFormat="1"/>
    <row r="34973" customFormat="1"/>
    <row r="34974" customFormat="1"/>
    <row r="34975" customFormat="1"/>
    <row r="34976" customFormat="1"/>
    <row r="34977" customFormat="1"/>
    <row r="34978" customFormat="1"/>
    <row r="34979" customFormat="1"/>
    <row r="34980" customFormat="1"/>
    <row r="34981" customFormat="1"/>
    <row r="34982" customFormat="1"/>
    <row r="34983" customFormat="1"/>
    <row r="34984" customFormat="1"/>
    <row r="34985" customFormat="1"/>
    <row r="34986" customFormat="1"/>
    <row r="34987" customFormat="1"/>
    <row r="34988" customFormat="1"/>
    <row r="34989" customFormat="1"/>
    <row r="34990" customFormat="1"/>
    <row r="34991" customFormat="1"/>
    <row r="34992" customFormat="1"/>
    <row r="34993" customFormat="1"/>
    <row r="34994" customFormat="1"/>
    <row r="34995" customFormat="1"/>
    <row r="34996" customFormat="1"/>
    <row r="34997" customFormat="1"/>
    <row r="34998" customFormat="1"/>
    <row r="34999" customFormat="1"/>
    <row r="35000" customFormat="1"/>
    <row r="35001" customFormat="1"/>
    <row r="35002" customFormat="1"/>
    <row r="35003" customFormat="1"/>
    <row r="35004" customFormat="1"/>
    <row r="35005" customFormat="1"/>
    <row r="35006" customFormat="1"/>
    <row r="35007" customFormat="1"/>
    <row r="35008" customFormat="1"/>
    <row r="35009" customFormat="1"/>
    <row r="35010" customFormat="1"/>
    <row r="35011" customFormat="1"/>
    <row r="35012" customFormat="1"/>
    <row r="35013" customFormat="1"/>
    <row r="35014" customFormat="1"/>
    <row r="35015" customFormat="1"/>
    <row r="35016" customFormat="1"/>
    <row r="35017" customFormat="1"/>
    <row r="35018" customFormat="1"/>
    <row r="35019" customFormat="1"/>
    <row r="35020" customFormat="1"/>
    <row r="35021" customFormat="1"/>
    <row r="35022" customFormat="1"/>
    <row r="35023" customFormat="1"/>
    <row r="35024" customFormat="1"/>
    <row r="35025" customFormat="1"/>
    <row r="35026" customFormat="1"/>
    <row r="35027" customFormat="1"/>
    <row r="35028" customFormat="1"/>
    <row r="35029" customFormat="1"/>
    <row r="35030" customFormat="1"/>
    <row r="35031" customFormat="1"/>
    <row r="35032" customFormat="1"/>
    <row r="35033" customFormat="1"/>
    <row r="35034" customFormat="1"/>
    <row r="35035" customFormat="1"/>
    <row r="35036" customFormat="1"/>
    <row r="35037" customFormat="1"/>
    <row r="35038" customFormat="1"/>
    <row r="35039" customFormat="1"/>
    <row r="35040" customFormat="1"/>
    <row r="35041" customFormat="1"/>
    <row r="35042" customFormat="1"/>
    <row r="35043" customFormat="1"/>
    <row r="35044" customFormat="1"/>
    <row r="35045" customFormat="1"/>
    <row r="35046" customFormat="1"/>
    <row r="35047" customFormat="1"/>
    <row r="35048" customFormat="1"/>
    <row r="35049" customFormat="1"/>
    <row r="35050" customFormat="1"/>
    <row r="35051" customFormat="1"/>
    <row r="35052" customFormat="1"/>
    <row r="35053" customFormat="1"/>
    <row r="35054" customFormat="1"/>
    <row r="35055" customFormat="1"/>
    <row r="35056" customFormat="1"/>
    <row r="35057" customFormat="1"/>
    <row r="35058" customFormat="1"/>
    <row r="35059" customFormat="1"/>
    <row r="35060" customFormat="1"/>
    <row r="35061" customFormat="1"/>
    <row r="35062" customFormat="1"/>
    <row r="35063" customFormat="1"/>
    <row r="35064" customFormat="1"/>
    <row r="35065" customFormat="1"/>
    <row r="35066" customFormat="1"/>
    <row r="35067" customFormat="1"/>
    <row r="35068" customFormat="1"/>
    <row r="35069" customFormat="1"/>
    <row r="35070" customFormat="1"/>
    <row r="35071" customFormat="1"/>
    <row r="35072" customFormat="1"/>
    <row r="35073" customFormat="1"/>
    <row r="35074" customFormat="1"/>
    <row r="35075" customFormat="1"/>
    <row r="35076" customFormat="1"/>
    <row r="35077" customFormat="1"/>
    <row r="35078" customFormat="1"/>
    <row r="35079" customFormat="1"/>
    <row r="35080" customFormat="1"/>
    <row r="35081" customFormat="1"/>
    <row r="35082" customFormat="1"/>
    <row r="35083" customFormat="1"/>
    <row r="35084" customFormat="1"/>
    <row r="35085" customFormat="1"/>
    <row r="35086" customFormat="1"/>
    <row r="35087" customFormat="1"/>
    <row r="35088" customFormat="1"/>
    <row r="35089" customFormat="1"/>
    <row r="35090" customFormat="1"/>
    <row r="35091" customFormat="1"/>
    <row r="35092" customFormat="1"/>
    <row r="35093" customFormat="1"/>
    <row r="35094" customFormat="1"/>
    <row r="35095" customFormat="1"/>
    <row r="35096" customFormat="1"/>
    <row r="35097" customFormat="1"/>
    <row r="35098" customFormat="1"/>
    <row r="35099" customFormat="1"/>
    <row r="35100" customFormat="1"/>
    <row r="35101" customFormat="1"/>
    <row r="35102" customFormat="1"/>
    <row r="35103" customFormat="1"/>
    <row r="35104" customFormat="1"/>
    <row r="35105" customFormat="1"/>
    <row r="35106" customFormat="1"/>
    <row r="35107" customFormat="1"/>
    <row r="35108" customFormat="1"/>
    <row r="35109" customFormat="1"/>
    <row r="35110" customFormat="1"/>
    <row r="35111" customFormat="1"/>
    <row r="35112" customFormat="1"/>
    <row r="35113" customFormat="1"/>
    <row r="35114" customFormat="1"/>
    <row r="35115" customFormat="1"/>
    <row r="35116" customFormat="1"/>
    <row r="35117" customFormat="1"/>
    <row r="35118" customFormat="1"/>
    <row r="35119" customFormat="1"/>
    <row r="35120" customFormat="1"/>
    <row r="35121" customFormat="1"/>
    <row r="35122" customFormat="1"/>
    <row r="35123" customFormat="1"/>
    <row r="35124" customFormat="1"/>
    <row r="35125" customFormat="1"/>
    <row r="35126" customFormat="1"/>
    <row r="35127" customFormat="1"/>
    <row r="35128" customFormat="1"/>
    <row r="35129" customFormat="1"/>
    <row r="35130" customFormat="1"/>
    <row r="35131" customFormat="1"/>
    <row r="35132" customFormat="1"/>
    <row r="35133" customFormat="1"/>
    <row r="35134" customFormat="1"/>
    <row r="35135" customFormat="1"/>
    <row r="35136" customFormat="1"/>
    <row r="35137" customFormat="1"/>
    <row r="35138" customFormat="1"/>
    <row r="35139" customFormat="1"/>
    <row r="35140" customFormat="1"/>
    <row r="35141" customFormat="1"/>
    <row r="35142" customFormat="1"/>
    <row r="35143" customFormat="1"/>
    <row r="35144" customFormat="1"/>
    <row r="35145" customFormat="1"/>
    <row r="35146" customFormat="1"/>
    <row r="35147" customFormat="1"/>
    <row r="35148" customFormat="1"/>
    <row r="35149" customFormat="1"/>
    <row r="35150" customFormat="1"/>
    <row r="35151" customFormat="1"/>
    <row r="35152" customFormat="1"/>
    <row r="35153" customFormat="1"/>
    <row r="35154" customFormat="1"/>
    <row r="35155" customFormat="1"/>
    <row r="35156" customFormat="1"/>
    <row r="35157" customFormat="1"/>
    <row r="35158" customFormat="1"/>
    <row r="35159" customFormat="1"/>
    <row r="35160" customFormat="1"/>
    <row r="35161" customFormat="1"/>
    <row r="35162" customFormat="1"/>
    <row r="35163" customFormat="1"/>
    <row r="35164" customFormat="1"/>
    <row r="35165" customFormat="1"/>
    <row r="35166" customFormat="1"/>
    <row r="35167" customFormat="1"/>
    <row r="35168" customFormat="1"/>
    <row r="35169" customFormat="1"/>
    <row r="35170" customFormat="1"/>
    <row r="35171" customFormat="1"/>
    <row r="35172" customFormat="1"/>
    <row r="35173" customFormat="1"/>
    <row r="35174" customFormat="1"/>
    <row r="35175" customFormat="1"/>
    <row r="35176" customFormat="1"/>
    <row r="35177" customFormat="1"/>
    <row r="35178" customFormat="1"/>
    <row r="35179" customFormat="1"/>
    <row r="35180" customFormat="1"/>
    <row r="35181" customFormat="1"/>
    <row r="35182" customFormat="1"/>
    <row r="35183" customFormat="1"/>
    <row r="35184" customFormat="1"/>
    <row r="35185" customFormat="1"/>
    <row r="35186" customFormat="1"/>
    <row r="35187" customFormat="1"/>
    <row r="35188" customFormat="1"/>
    <row r="35189" customFormat="1"/>
    <row r="35190" customFormat="1"/>
    <row r="35191" customFormat="1"/>
    <row r="35192" customFormat="1"/>
    <row r="35193" customFormat="1"/>
    <row r="35194" customFormat="1"/>
    <row r="35195" customFormat="1"/>
    <row r="35196" customFormat="1"/>
    <row r="35197" customFormat="1"/>
    <row r="35198" customFormat="1"/>
    <row r="35199" customFormat="1"/>
    <row r="35200" customFormat="1"/>
    <row r="35201" customFormat="1"/>
    <row r="35202" customFormat="1"/>
    <row r="35203" customFormat="1"/>
    <row r="35204" customFormat="1"/>
    <row r="35205" customFormat="1"/>
    <row r="35206" customFormat="1"/>
    <row r="35207" customFormat="1"/>
    <row r="35208" customFormat="1"/>
    <row r="35209" customFormat="1"/>
    <row r="35210" customFormat="1"/>
    <row r="35211" customFormat="1"/>
    <row r="35212" customFormat="1"/>
    <row r="35213" customFormat="1"/>
    <row r="35214" customFormat="1"/>
    <row r="35215" customFormat="1"/>
    <row r="35216" customFormat="1"/>
    <row r="35217" customFormat="1"/>
    <row r="35218" customFormat="1"/>
    <row r="35219" customFormat="1"/>
    <row r="35220" customFormat="1"/>
    <row r="35221" customFormat="1"/>
    <row r="35222" customFormat="1"/>
    <row r="35223" customFormat="1"/>
    <row r="35224" customFormat="1"/>
    <row r="35225" customFormat="1"/>
    <row r="35226" customFormat="1"/>
    <row r="35227" customFormat="1"/>
    <row r="35228" customFormat="1"/>
    <row r="35229" customFormat="1"/>
    <row r="35230" customFormat="1"/>
    <row r="35231" customFormat="1"/>
    <row r="35232" customFormat="1"/>
    <row r="35233" customFormat="1"/>
    <row r="35234" customFormat="1"/>
    <row r="35235" customFormat="1"/>
    <row r="35236" customFormat="1"/>
    <row r="35237" customFormat="1"/>
    <row r="35238" customFormat="1"/>
    <row r="35239" customFormat="1"/>
    <row r="35240" customFormat="1"/>
    <row r="35241" customFormat="1"/>
    <row r="35242" customFormat="1"/>
    <row r="35243" customFormat="1"/>
    <row r="35244" customFormat="1"/>
    <row r="35245" customFormat="1"/>
    <row r="35246" customFormat="1"/>
    <row r="35247" customFormat="1"/>
    <row r="35248" customFormat="1"/>
    <row r="35249" customFormat="1"/>
    <row r="35250" customFormat="1"/>
    <row r="35251" customFormat="1"/>
    <row r="35252" customFormat="1"/>
    <row r="35253" customFormat="1"/>
    <row r="35254" customFormat="1"/>
    <row r="35255" customFormat="1"/>
    <row r="35256" customFormat="1"/>
    <row r="35257" customFormat="1"/>
    <row r="35258" customFormat="1"/>
    <row r="35259" customFormat="1"/>
    <row r="35260" customFormat="1"/>
    <row r="35261" customFormat="1"/>
    <row r="35262" customFormat="1"/>
    <row r="35263" customFormat="1"/>
    <row r="35264" customFormat="1"/>
    <row r="35265" customFormat="1"/>
    <row r="35266" customFormat="1"/>
    <row r="35267" customFormat="1"/>
    <row r="35268" customFormat="1"/>
    <row r="35269" customFormat="1"/>
    <row r="35270" customFormat="1"/>
    <row r="35271" customFormat="1"/>
    <row r="35272" customFormat="1"/>
    <row r="35273" customFormat="1"/>
    <row r="35274" customFormat="1"/>
    <row r="35275" customFormat="1"/>
    <row r="35276" customFormat="1"/>
    <row r="35277" customFormat="1"/>
    <row r="35278" customFormat="1"/>
    <row r="35279" customFormat="1"/>
    <row r="35280" customFormat="1"/>
    <row r="35281" customFormat="1"/>
    <row r="35282" customFormat="1"/>
    <row r="35283" customFormat="1"/>
    <row r="35284" customFormat="1"/>
    <row r="35285" customFormat="1"/>
    <row r="35286" customFormat="1"/>
    <row r="35287" customFormat="1"/>
    <row r="35288" customFormat="1"/>
    <row r="35289" customFormat="1"/>
    <row r="35290" customFormat="1"/>
    <row r="35291" customFormat="1"/>
    <row r="35292" customFormat="1"/>
    <row r="35293" customFormat="1"/>
    <row r="35294" customFormat="1"/>
    <row r="35295" customFormat="1"/>
    <row r="35296" customFormat="1"/>
    <row r="35297" customFormat="1"/>
    <row r="35298" customFormat="1"/>
    <row r="35299" customFormat="1"/>
    <row r="35300" customFormat="1"/>
    <row r="35301" customFormat="1"/>
    <row r="35302" customFormat="1"/>
    <row r="35303" customFormat="1"/>
    <row r="35304" customFormat="1"/>
    <row r="35305" customFormat="1"/>
    <row r="35306" customFormat="1"/>
    <row r="35307" customFormat="1"/>
    <row r="35308" customFormat="1"/>
    <row r="35309" customFormat="1"/>
    <row r="35310" customFormat="1"/>
    <row r="35311" customFormat="1"/>
    <row r="35312" customFormat="1"/>
    <row r="35313" customFormat="1"/>
    <row r="35314" customFormat="1"/>
    <row r="35315" customFormat="1"/>
    <row r="35316" customFormat="1"/>
    <row r="35317" customFormat="1"/>
    <row r="35318" customFormat="1"/>
    <row r="35319" customFormat="1"/>
    <row r="35320" customFormat="1"/>
    <row r="35321" customFormat="1"/>
    <row r="35322" customFormat="1"/>
    <row r="35323" customFormat="1"/>
    <row r="35324" customFormat="1"/>
    <row r="35325" customFormat="1"/>
    <row r="35326" customFormat="1"/>
    <row r="35327" customFormat="1"/>
    <row r="35328" customFormat="1"/>
    <row r="35329" customFormat="1"/>
    <row r="35330" customFormat="1"/>
    <row r="35331" customFormat="1"/>
    <row r="35332" customFormat="1"/>
    <row r="35333" customFormat="1"/>
    <row r="35334" customFormat="1"/>
    <row r="35335" customFormat="1"/>
    <row r="35336" customFormat="1"/>
    <row r="35337" customFormat="1"/>
    <row r="35338" customFormat="1"/>
    <row r="35339" customFormat="1"/>
    <row r="35340" customFormat="1"/>
    <row r="35341" customFormat="1"/>
    <row r="35342" customFormat="1"/>
    <row r="35343" customFormat="1"/>
    <row r="35344" customFormat="1"/>
    <row r="35345" customFormat="1"/>
    <row r="35346" customFormat="1"/>
    <row r="35347" customFormat="1"/>
    <row r="35348" customFormat="1"/>
    <row r="35349" customFormat="1"/>
    <row r="35350" customFormat="1"/>
    <row r="35351" customFormat="1"/>
    <row r="35352" customFormat="1"/>
    <row r="35353" customFormat="1"/>
    <row r="35354" customFormat="1"/>
    <row r="35355" customFormat="1"/>
    <row r="35356" customFormat="1"/>
    <row r="35357" customFormat="1"/>
    <row r="35358" customFormat="1"/>
    <row r="35359" customFormat="1"/>
    <row r="35360" customFormat="1"/>
    <row r="35361" customFormat="1"/>
    <row r="35362" customFormat="1"/>
    <row r="35363" customFormat="1"/>
    <row r="35364" customFormat="1"/>
    <row r="35365" customFormat="1"/>
    <row r="35366" customFormat="1"/>
    <row r="35367" customFormat="1"/>
    <row r="35368" customFormat="1"/>
    <row r="35369" customFormat="1"/>
    <row r="35370" customFormat="1"/>
    <row r="35371" customFormat="1"/>
    <row r="35372" customFormat="1"/>
    <row r="35373" customFormat="1"/>
    <row r="35374" customFormat="1"/>
    <row r="35375" customFormat="1"/>
    <row r="35376" customFormat="1"/>
    <row r="35377" customFormat="1"/>
    <row r="35378" customFormat="1"/>
    <row r="35379" customFormat="1"/>
    <row r="35380" customFormat="1"/>
    <row r="35381" customFormat="1"/>
    <row r="35382" customFormat="1"/>
    <row r="35383" customFormat="1"/>
    <row r="35384" customFormat="1"/>
    <row r="35385" customFormat="1"/>
    <row r="35386" customFormat="1"/>
    <row r="35387" customFormat="1"/>
    <row r="35388" customFormat="1"/>
    <row r="35389" customFormat="1"/>
    <row r="35390" customFormat="1"/>
    <row r="35391" customFormat="1"/>
    <row r="35392" customFormat="1"/>
    <row r="35393" customFormat="1"/>
    <row r="35394" customFormat="1"/>
    <row r="35395" customFormat="1"/>
    <row r="35396" customFormat="1"/>
    <row r="35397" customFormat="1"/>
    <row r="35398" customFormat="1"/>
    <row r="35399" customFormat="1"/>
    <row r="35400" customFormat="1"/>
    <row r="35401" customFormat="1"/>
    <row r="35402" customFormat="1"/>
    <row r="35403" customFormat="1"/>
    <row r="35404" customFormat="1"/>
    <row r="35405" customFormat="1"/>
    <row r="35406" customFormat="1"/>
    <row r="35407" customFormat="1"/>
    <row r="35408" customFormat="1"/>
    <row r="35409" customFormat="1"/>
    <row r="35410" customFormat="1"/>
    <row r="35411" customFormat="1"/>
    <row r="35412" customFormat="1"/>
    <row r="35413" customFormat="1"/>
    <row r="35414" customFormat="1"/>
    <row r="35415" customFormat="1"/>
    <row r="35416" customFormat="1"/>
    <row r="35417" customFormat="1"/>
    <row r="35418" customFormat="1"/>
    <row r="35419" customFormat="1"/>
    <row r="35420" customFormat="1"/>
    <row r="35421" customFormat="1"/>
    <row r="35422" customFormat="1"/>
    <row r="35423" customFormat="1"/>
    <row r="35424" customFormat="1"/>
    <row r="35425" customFormat="1"/>
    <row r="35426" customFormat="1"/>
    <row r="35427" customFormat="1"/>
    <row r="35428" customFormat="1"/>
    <row r="35429" customFormat="1"/>
    <row r="35430" customFormat="1"/>
    <row r="35431" customFormat="1"/>
    <row r="35432" customFormat="1"/>
    <row r="35433" customFormat="1"/>
    <row r="35434" customFormat="1"/>
    <row r="35435" customFormat="1"/>
    <row r="35436" customFormat="1"/>
    <row r="35437" customFormat="1"/>
    <row r="35438" customFormat="1"/>
    <row r="35439" customFormat="1"/>
    <row r="35440" customFormat="1"/>
    <row r="35441" customFormat="1"/>
    <row r="35442" customFormat="1"/>
    <row r="35443" customFormat="1"/>
    <row r="35444" customFormat="1"/>
    <row r="35445" customFormat="1"/>
    <row r="35446" customFormat="1"/>
    <row r="35447" customFormat="1"/>
    <row r="35448" customFormat="1"/>
    <row r="35449" customFormat="1"/>
    <row r="35450" customFormat="1"/>
    <row r="35451" customFormat="1"/>
    <row r="35452" customFormat="1"/>
    <row r="35453" customFormat="1"/>
    <row r="35454" customFormat="1"/>
    <row r="35455" customFormat="1"/>
    <row r="35456" customFormat="1"/>
    <row r="35457" customFormat="1"/>
    <row r="35458" customFormat="1"/>
    <row r="35459" customFormat="1"/>
    <row r="35460" customFormat="1"/>
    <row r="35461" customFormat="1"/>
    <row r="35462" customFormat="1"/>
    <row r="35463" customFormat="1"/>
    <row r="35464" customFormat="1"/>
    <row r="35465" customFormat="1"/>
    <row r="35466" customFormat="1"/>
    <row r="35467" customFormat="1"/>
    <row r="35468" customFormat="1"/>
    <row r="35469" customFormat="1"/>
    <row r="35470" customFormat="1"/>
    <row r="35471" customFormat="1"/>
    <row r="35472" customFormat="1"/>
    <row r="35473" customFormat="1"/>
    <row r="35474" customFormat="1"/>
    <row r="35475" customFormat="1"/>
    <row r="35476" customFormat="1"/>
    <row r="35477" customFormat="1"/>
    <row r="35478" customFormat="1"/>
    <row r="35479" customFormat="1"/>
    <row r="35480" customFormat="1"/>
    <row r="35481" customFormat="1"/>
    <row r="35482" customFormat="1"/>
    <row r="35483" customFormat="1"/>
    <row r="35484" customFormat="1"/>
    <row r="35485" customFormat="1"/>
    <row r="35486" customFormat="1"/>
    <row r="35487" customFormat="1"/>
    <row r="35488" customFormat="1"/>
    <row r="35489" customFormat="1"/>
    <row r="35490" customFormat="1"/>
    <row r="35491" customFormat="1"/>
    <row r="35492" customFormat="1"/>
    <row r="35493" customFormat="1"/>
    <row r="35494" customFormat="1"/>
    <row r="35495" customFormat="1"/>
    <row r="35496" customFormat="1"/>
    <row r="35497" customFormat="1"/>
    <row r="35498" customFormat="1"/>
    <row r="35499" customFormat="1"/>
    <row r="35500" customFormat="1"/>
    <row r="35501" customFormat="1"/>
    <row r="35502" customFormat="1"/>
    <row r="35503" customFormat="1"/>
    <row r="35504" customFormat="1"/>
    <row r="35505" customFormat="1"/>
    <row r="35506" customFormat="1"/>
    <row r="35507" customFormat="1"/>
    <row r="35508" customFormat="1"/>
    <row r="35509" customFormat="1"/>
    <row r="35510" customFormat="1"/>
    <row r="35511" customFormat="1"/>
    <row r="35512" customFormat="1"/>
    <row r="35513" customFormat="1"/>
    <row r="35514" customFormat="1"/>
    <row r="35515" customFormat="1"/>
    <row r="35516" customFormat="1"/>
    <row r="35517" customFormat="1"/>
    <row r="35518" customFormat="1"/>
    <row r="35519" customFormat="1"/>
    <row r="35520" customFormat="1"/>
    <row r="35521" customFormat="1"/>
    <row r="35522" customFormat="1"/>
    <row r="35523" customFormat="1"/>
    <row r="35524" customFormat="1"/>
    <row r="35525" customFormat="1"/>
    <row r="35526" customFormat="1"/>
    <row r="35527" customFormat="1"/>
    <row r="35528" customFormat="1"/>
    <row r="35529" customFormat="1"/>
    <row r="35530" customFormat="1"/>
    <row r="35531" customFormat="1"/>
    <row r="35532" customFormat="1"/>
    <row r="35533" customFormat="1"/>
    <row r="35534" customFormat="1"/>
    <row r="35535" customFormat="1"/>
    <row r="35536" customFormat="1"/>
    <row r="35537" customFormat="1"/>
    <row r="35538" customFormat="1"/>
    <row r="35539" customFormat="1"/>
    <row r="35540" customFormat="1"/>
    <row r="35541" customFormat="1"/>
    <row r="35542" customFormat="1"/>
    <row r="35543" customFormat="1"/>
    <row r="35544" customFormat="1"/>
    <row r="35545" customFormat="1"/>
    <row r="35546" customFormat="1"/>
    <row r="35547" customFormat="1"/>
    <row r="35548" customFormat="1"/>
    <row r="35549" customFormat="1"/>
    <row r="35550" customFormat="1"/>
    <row r="35551" customFormat="1"/>
    <row r="35552" customFormat="1"/>
    <row r="35553" customFormat="1"/>
    <row r="35554" customFormat="1"/>
    <row r="35555" customFormat="1"/>
    <row r="35556" customFormat="1"/>
    <row r="35557" customFormat="1"/>
    <row r="35558" customFormat="1"/>
    <row r="35559" customFormat="1"/>
    <row r="35560" customFormat="1"/>
    <row r="35561" customFormat="1"/>
    <row r="35562" customFormat="1"/>
    <row r="35563" customFormat="1"/>
    <row r="35564" customFormat="1"/>
    <row r="35565" customFormat="1"/>
    <row r="35566" customFormat="1"/>
    <row r="35567" customFormat="1"/>
    <row r="35568" customFormat="1"/>
    <row r="35569" customFormat="1"/>
    <row r="35570" customFormat="1"/>
    <row r="35571" customFormat="1"/>
    <row r="35572" customFormat="1"/>
    <row r="35573" customFormat="1"/>
    <row r="35574" customFormat="1"/>
    <row r="35575" customFormat="1"/>
    <row r="35576" customFormat="1"/>
    <row r="35577" customFormat="1"/>
    <row r="35578" customFormat="1"/>
    <row r="35579" customFormat="1"/>
    <row r="35580" customFormat="1"/>
    <row r="35581" customFormat="1"/>
    <row r="35582" customFormat="1"/>
    <row r="35583" customFormat="1"/>
    <row r="35584" customFormat="1"/>
    <row r="35585" customFormat="1"/>
    <row r="35586" customFormat="1"/>
    <row r="35587" customFormat="1"/>
    <row r="35588" customFormat="1"/>
    <row r="35589" customFormat="1"/>
    <row r="35590" customFormat="1"/>
    <row r="35591" customFormat="1"/>
    <row r="35592" customFormat="1"/>
    <row r="35593" customFormat="1"/>
    <row r="35594" customFormat="1"/>
    <row r="35595" customFormat="1"/>
    <row r="35596" customFormat="1"/>
    <row r="35597" customFormat="1"/>
    <row r="35598" customFormat="1"/>
    <row r="35599" customFormat="1"/>
    <row r="35600" customFormat="1"/>
    <row r="35601" customFormat="1"/>
    <row r="35602" customFormat="1"/>
    <row r="35603" customFormat="1"/>
    <row r="35604" customFormat="1"/>
    <row r="35605" customFormat="1"/>
    <row r="35606" customFormat="1"/>
    <row r="35607" customFormat="1"/>
    <row r="35608" customFormat="1"/>
    <row r="35609" customFormat="1"/>
    <row r="35610" customFormat="1"/>
    <row r="35611" customFormat="1"/>
    <row r="35612" customFormat="1"/>
    <row r="35613" customFormat="1"/>
    <row r="35614" customFormat="1"/>
    <row r="35615" customFormat="1"/>
    <row r="35616" customFormat="1"/>
    <row r="35617" customFormat="1"/>
    <row r="35618" customFormat="1"/>
    <row r="35619" customFormat="1"/>
    <row r="35620" customFormat="1"/>
    <row r="35621" customFormat="1"/>
    <row r="35622" customFormat="1"/>
    <row r="35623" customFormat="1"/>
    <row r="35624" customFormat="1"/>
    <row r="35625" customFormat="1"/>
    <row r="35626" customFormat="1"/>
    <row r="35627" customFormat="1"/>
    <row r="35628" customFormat="1"/>
    <row r="35629" customFormat="1"/>
    <row r="35630" customFormat="1"/>
    <row r="35631" customFormat="1"/>
    <row r="35632" customFormat="1"/>
    <row r="35633" customFormat="1"/>
    <row r="35634" customFormat="1"/>
    <row r="35635" customFormat="1"/>
    <row r="35636" customFormat="1"/>
    <row r="35637" customFormat="1"/>
    <row r="35638" customFormat="1"/>
    <row r="35639" customFormat="1"/>
    <row r="35640" customFormat="1"/>
    <row r="35641" customFormat="1"/>
    <row r="35642" customFormat="1"/>
    <row r="35643" customFormat="1"/>
    <row r="35644" customFormat="1"/>
    <row r="35645" customFormat="1"/>
    <row r="35646" customFormat="1"/>
    <row r="35647" customFormat="1"/>
    <row r="35648" customFormat="1"/>
    <row r="35649" customFormat="1"/>
    <row r="35650" customFormat="1"/>
    <row r="35651" customFormat="1"/>
    <row r="35652" customFormat="1"/>
    <row r="35653" customFormat="1"/>
    <row r="35654" customFormat="1"/>
    <row r="35655" customFormat="1"/>
    <row r="35656" customFormat="1"/>
    <row r="35657" customFormat="1"/>
    <row r="35658" customFormat="1"/>
    <row r="35659" customFormat="1"/>
    <row r="35660" customFormat="1"/>
    <row r="35661" customFormat="1"/>
    <row r="35662" customFormat="1"/>
    <row r="35663" customFormat="1"/>
    <row r="35664" customFormat="1"/>
    <row r="35665" customFormat="1"/>
    <row r="35666" customFormat="1"/>
    <row r="35667" customFormat="1"/>
    <row r="35668" customFormat="1"/>
    <row r="35669" customFormat="1"/>
    <row r="35670" customFormat="1"/>
    <row r="35671" customFormat="1"/>
    <row r="35672" customFormat="1"/>
    <row r="35673" customFormat="1"/>
    <row r="35674" customFormat="1"/>
    <row r="35675" customFormat="1"/>
    <row r="35676" customFormat="1"/>
    <row r="35677" customFormat="1"/>
    <row r="35678" customFormat="1"/>
    <row r="35679" customFormat="1"/>
    <row r="35680" customFormat="1"/>
    <row r="35681" customFormat="1"/>
    <row r="35682" customFormat="1"/>
    <row r="35683" customFormat="1"/>
    <row r="35684" customFormat="1"/>
    <row r="35685" customFormat="1"/>
    <row r="35686" customFormat="1"/>
    <row r="35687" customFormat="1"/>
    <row r="35688" customFormat="1"/>
    <row r="35689" customFormat="1"/>
    <row r="35690" customFormat="1"/>
    <row r="35691" customFormat="1"/>
    <row r="35692" customFormat="1"/>
    <row r="35693" customFormat="1"/>
    <row r="35694" customFormat="1"/>
    <row r="35695" customFormat="1"/>
    <row r="35696" customFormat="1"/>
    <row r="35697" customFormat="1"/>
    <row r="35698" customFormat="1"/>
    <row r="35699" customFormat="1"/>
    <row r="35700" customFormat="1"/>
    <row r="35701" customFormat="1"/>
    <row r="35702" customFormat="1"/>
    <row r="35703" customFormat="1"/>
    <row r="35704" customFormat="1"/>
    <row r="35705" customFormat="1"/>
    <row r="35706" customFormat="1"/>
    <row r="35707" customFormat="1"/>
    <row r="35708" customFormat="1"/>
    <row r="35709" customFormat="1"/>
    <row r="35710" customFormat="1"/>
    <row r="35711" customFormat="1"/>
    <row r="35712" customFormat="1"/>
    <row r="35713" customFormat="1"/>
    <row r="35714" customFormat="1"/>
    <row r="35715" customFormat="1"/>
    <row r="35716" customFormat="1"/>
    <row r="35717" customFormat="1"/>
    <row r="35718" customFormat="1"/>
    <row r="35719" customFormat="1"/>
    <row r="35720" customFormat="1"/>
    <row r="35721" customFormat="1"/>
    <row r="35722" customFormat="1"/>
    <row r="35723" customFormat="1"/>
    <row r="35724" customFormat="1"/>
    <row r="35725" customFormat="1"/>
    <row r="35726" customFormat="1"/>
    <row r="35727" customFormat="1"/>
    <row r="35728" customFormat="1"/>
    <row r="35729" customFormat="1"/>
    <row r="35730" customFormat="1"/>
    <row r="35731" customFormat="1"/>
    <row r="35732" customFormat="1"/>
    <row r="35733" customFormat="1"/>
    <row r="35734" customFormat="1"/>
    <row r="35735" customFormat="1"/>
    <row r="35736" customFormat="1"/>
    <row r="35737" customFormat="1"/>
    <row r="35738" customFormat="1"/>
    <row r="35739" customFormat="1"/>
    <row r="35740" customFormat="1"/>
    <row r="35741" customFormat="1"/>
    <row r="35742" customFormat="1"/>
    <row r="35743" customFormat="1"/>
    <row r="35744" customFormat="1"/>
    <row r="35745" customFormat="1"/>
    <row r="35746" customFormat="1"/>
    <row r="35747" customFormat="1"/>
    <row r="35748" customFormat="1"/>
    <row r="35749" customFormat="1"/>
    <row r="35750" customFormat="1"/>
    <row r="35751" customFormat="1"/>
    <row r="35752" customFormat="1"/>
    <row r="35753" customFormat="1"/>
    <row r="35754" customFormat="1"/>
    <row r="35755" customFormat="1"/>
    <row r="35756" customFormat="1"/>
    <row r="35757" customFormat="1"/>
    <row r="35758" customFormat="1"/>
    <row r="35759" customFormat="1"/>
    <row r="35760" customFormat="1"/>
    <row r="35761" customFormat="1"/>
    <row r="35762" customFormat="1"/>
    <row r="35763" customFormat="1"/>
    <row r="35764" customFormat="1"/>
    <row r="35765" customFormat="1"/>
    <row r="35766" customFormat="1"/>
    <row r="35767" customFormat="1"/>
    <row r="35768" customFormat="1"/>
    <row r="35769" customFormat="1"/>
    <row r="35770" customFormat="1"/>
    <row r="35771" customFormat="1"/>
    <row r="35772" customFormat="1"/>
    <row r="35773" customFormat="1"/>
    <row r="35774" customFormat="1"/>
    <row r="35775" customFormat="1"/>
    <row r="35776" customFormat="1"/>
    <row r="35777" customFormat="1"/>
    <row r="35778" customFormat="1"/>
    <row r="35779" customFormat="1"/>
    <row r="35780" customFormat="1"/>
    <row r="35781" customFormat="1"/>
    <row r="35782" customFormat="1"/>
    <row r="35783" customFormat="1"/>
    <row r="35784" customFormat="1"/>
    <row r="35785" customFormat="1"/>
    <row r="35786" customFormat="1"/>
    <row r="35787" customFormat="1"/>
    <row r="35788" customFormat="1"/>
    <row r="35789" customFormat="1"/>
    <row r="35790" customFormat="1"/>
    <row r="35791" customFormat="1"/>
    <row r="35792" customFormat="1"/>
    <row r="35793" customFormat="1"/>
    <row r="35794" customFormat="1"/>
    <row r="35795" customFormat="1"/>
    <row r="35796" customFormat="1"/>
    <row r="35797" customFormat="1"/>
    <row r="35798" customFormat="1"/>
    <row r="35799" customFormat="1"/>
    <row r="35800" customFormat="1"/>
    <row r="35801" customFormat="1"/>
    <row r="35802" customFormat="1"/>
    <row r="35803" customFormat="1"/>
    <row r="35804" customFormat="1"/>
    <row r="35805" customFormat="1"/>
    <row r="35806" customFormat="1"/>
    <row r="35807" customFormat="1"/>
    <row r="35808" customFormat="1"/>
    <row r="35809" customFormat="1"/>
    <row r="35810" customFormat="1"/>
    <row r="35811" customFormat="1"/>
    <row r="35812" customFormat="1"/>
    <row r="35813" customFormat="1"/>
    <row r="35814" customFormat="1"/>
    <row r="35815" customFormat="1"/>
    <row r="35816" customFormat="1"/>
    <row r="35817" customFormat="1"/>
    <row r="35818" customFormat="1"/>
    <row r="35819" customFormat="1"/>
    <row r="35820" customFormat="1"/>
    <row r="35821" customFormat="1"/>
    <row r="35822" customFormat="1"/>
    <row r="35823" customFormat="1"/>
    <row r="35824" customFormat="1"/>
    <row r="35825" customFormat="1"/>
    <row r="35826" customFormat="1"/>
    <row r="35827" customFormat="1"/>
    <row r="35828" customFormat="1"/>
    <row r="35829" customFormat="1"/>
    <row r="35830" customFormat="1"/>
    <row r="35831" customFormat="1"/>
    <row r="35832" customFormat="1"/>
    <row r="35833" customFormat="1"/>
    <row r="35834" customFormat="1"/>
    <row r="35835" customFormat="1"/>
    <row r="35836" customFormat="1"/>
    <row r="35837" customFormat="1"/>
    <row r="35838" customFormat="1"/>
    <row r="35839" customFormat="1"/>
    <row r="35840" customFormat="1"/>
    <row r="35841" customFormat="1"/>
    <row r="35842" customFormat="1"/>
    <row r="35843" customFormat="1"/>
    <row r="35844" customFormat="1"/>
    <row r="35845" customFormat="1"/>
    <row r="35846" customFormat="1"/>
    <row r="35847" customFormat="1"/>
    <row r="35848" customFormat="1"/>
    <row r="35849" customFormat="1"/>
    <row r="35850" customFormat="1"/>
    <row r="35851" customFormat="1"/>
    <row r="35852" customFormat="1"/>
    <row r="35853" customFormat="1"/>
    <row r="35854" customFormat="1"/>
    <row r="35855" customFormat="1"/>
    <row r="35856" customFormat="1"/>
    <row r="35857" customFormat="1"/>
    <row r="35858" customFormat="1"/>
    <row r="35859" customFormat="1"/>
    <row r="35860" customFormat="1"/>
    <row r="35861" customFormat="1"/>
    <row r="35862" customFormat="1"/>
    <row r="35863" customFormat="1"/>
    <row r="35864" customFormat="1"/>
    <row r="35865" customFormat="1"/>
    <row r="35866" customFormat="1"/>
    <row r="35867" customFormat="1"/>
    <row r="35868" customFormat="1"/>
    <row r="35869" customFormat="1"/>
    <row r="35870" customFormat="1"/>
    <row r="35871" customFormat="1"/>
    <row r="35872" customFormat="1"/>
    <row r="35873" customFormat="1"/>
    <row r="35874" customFormat="1"/>
    <row r="35875" customFormat="1"/>
    <row r="35876" customFormat="1"/>
    <row r="35877" customFormat="1"/>
    <row r="35878" customFormat="1"/>
    <row r="35879" customFormat="1"/>
    <row r="35880" customFormat="1"/>
    <row r="35881" customFormat="1"/>
    <row r="35882" customFormat="1"/>
    <row r="35883" customFormat="1"/>
    <row r="35884" customFormat="1"/>
    <row r="35885" customFormat="1"/>
    <row r="35886" customFormat="1"/>
    <row r="35887" customFormat="1"/>
    <row r="35888" customFormat="1"/>
    <row r="35889" customFormat="1"/>
    <row r="35890" customFormat="1"/>
    <row r="35891" customFormat="1"/>
    <row r="35892" customFormat="1"/>
    <row r="35893" customFormat="1"/>
    <row r="35894" customFormat="1"/>
    <row r="35895" customFormat="1"/>
    <row r="35896" customFormat="1"/>
    <row r="35897" customFormat="1"/>
    <row r="35898" customFormat="1"/>
    <row r="35899" customFormat="1"/>
    <row r="35900" customFormat="1"/>
    <row r="35901" customFormat="1"/>
    <row r="35902" customFormat="1"/>
    <row r="35903" customFormat="1"/>
    <row r="35904" customFormat="1"/>
    <row r="35905" customFormat="1"/>
    <row r="35906" customFormat="1"/>
    <row r="35907" customFormat="1"/>
    <row r="35908" customFormat="1"/>
    <row r="35909" customFormat="1"/>
    <row r="35910" customFormat="1"/>
    <row r="35911" customFormat="1"/>
    <row r="35912" customFormat="1"/>
    <row r="35913" customFormat="1"/>
    <row r="35914" customFormat="1"/>
    <row r="35915" customFormat="1"/>
    <row r="35916" customFormat="1"/>
    <row r="35917" customFormat="1"/>
    <row r="35918" customFormat="1"/>
    <row r="35919" customFormat="1"/>
    <row r="35920" customFormat="1"/>
    <row r="35921" customFormat="1"/>
    <row r="35922" customFormat="1"/>
    <row r="35923" customFormat="1"/>
    <row r="35924" customFormat="1"/>
    <row r="35925" customFormat="1"/>
    <row r="35926" customFormat="1"/>
    <row r="35927" customFormat="1"/>
    <row r="35928" customFormat="1"/>
    <row r="35929" customFormat="1"/>
    <row r="35930" customFormat="1"/>
    <row r="35931" customFormat="1"/>
    <row r="35932" customFormat="1"/>
    <row r="35933" customFormat="1"/>
    <row r="35934" customFormat="1"/>
    <row r="35935" customFormat="1"/>
    <row r="35936" customFormat="1"/>
    <row r="35937" customFormat="1"/>
    <row r="35938" customFormat="1"/>
    <row r="35939" customFormat="1"/>
    <row r="35940" customFormat="1"/>
    <row r="35941" customFormat="1"/>
    <row r="35942" customFormat="1"/>
    <row r="35943" customFormat="1"/>
    <row r="35944" customFormat="1"/>
    <row r="35945" customFormat="1"/>
    <row r="35946" customFormat="1"/>
    <row r="35947" customFormat="1"/>
    <row r="35948" customFormat="1"/>
    <row r="35949" customFormat="1"/>
    <row r="35950" customFormat="1"/>
    <row r="35951" customFormat="1"/>
    <row r="35952" customFormat="1"/>
    <row r="35953" customFormat="1"/>
    <row r="35954" customFormat="1"/>
    <row r="35955" customFormat="1"/>
    <row r="35956" customFormat="1"/>
    <row r="35957" customFormat="1"/>
    <row r="35958" customFormat="1"/>
    <row r="35959" customFormat="1"/>
    <row r="35960" customFormat="1"/>
    <row r="35961" customFormat="1"/>
    <row r="35962" customFormat="1"/>
    <row r="35963" customFormat="1"/>
    <row r="35964" customFormat="1"/>
    <row r="35965" customFormat="1"/>
    <row r="35966" customFormat="1"/>
    <row r="35967" customFormat="1"/>
    <row r="35968" customFormat="1"/>
    <row r="35969" customFormat="1"/>
    <row r="35970" customFormat="1"/>
    <row r="35971" customFormat="1"/>
    <row r="35972" customFormat="1"/>
    <row r="35973" customFormat="1"/>
    <row r="35974" customFormat="1"/>
    <row r="35975" customFormat="1"/>
    <row r="35976" customFormat="1"/>
    <row r="35977" customFormat="1"/>
    <row r="35978" customFormat="1"/>
    <row r="35979" customFormat="1"/>
    <row r="35980" customFormat="1"/>
    <row r="35981" customFormat="1"/>
    <row r="35982" customFormat="1"/>
    <row r="35983" customFormat="1"/>
    <row r="35984" customFormat="1"/>
    <row r="35985" customFormat="1"/>
    <row r="35986" customFormat="1"/>
    <row r="35987" customFormat="1"/>
    <row r="35988" customFormat="1"/>
    <row r="35989" customFormat="1"/>
    <row r="35990" customFormat="1"/>
    <row r="35991" customFormat="1"/>
    <row r="35992" customFormat="1"/>
    <row r="35993" customFormat="1"/>
    <row r="35994" customFormat="1"/>
    <row r="35995" customFormat="1"/>
    <row r="35996" customFormat="1"/>
    <row r="35997" customFormat="1"/>
    <row r="35998" customFormat="1"/>
    <row r="35999" customFormat="1"/>
    <row r="36000" customFormat="1"/>
    <row r="36001" customFormat="1"/>
    <row r="36002" customFormat="1"/>
    <row r="36003" customFormat="1"/>
    <row r="36004" customFormat="1"/>
    <row r="36005" customFormat="1"/>
    <row r="36006" customFormat="1"/>
    <row r="36007" customFormat="1"/>
    <row r="36008" customFormat="1"/>
    <row r="36009" customFormat="1"/>
    <row r="36010" customFormat="1"/>
    <row r="36011" customFormat="1"/>
    <row r="36012" customFormat="1"/>
    <row r="36013" customFormat="1"/>
    <row r="36014" customFormat="1"/>
    <row r="36015" customFormat="1"/>
    <row r="36016" customFormat="1"/>
    <row r="36017" customFormat="1"/>
    <row r="36018" customFormat="1"/>
    <row r="36019" customFormat="1"/>
    <row r="36020" customFormat="1"/>
    <row r="36021" customFormat="1"/>
    <row r="36022" customFormat="1"/>
    <row r="36023" customFormat="1"/>
    <row r="36024" customFormat="1"/>
    <row r="36025" customFormat="1"/>
    <row r="36026" customFormat="1"/>
    <row r="36027" customFormat="1"/>
    <row r="36028" customFormat="1"/>
    <row r="36029" customFormat="1"/>
    <row r="36030" customFormat="1"/>
    <row r="36031" customFormat="1"/>
    <row r="36032" customFormat="1"/>
    <row r="36033" customFormat="1"/>
    <row r="36034" customFormat="1"/>
    <row r="36035" customFormat="1"/>
    <row r="36036" customFormat="1"/>
    <row r="36037" customFormat="1"/>
    <row r="36038" customFormat="1"/>
    <row r="36039" customFormat="1"/>
    <row r="36040" customFormat="1"/>
    <row r="36041" customFormat="1"/>
    <row r="36042" customFormat="1"/>
    <row r="36043" customFormat="1"/>
    <row r="36044" customFormat="1"/>
    <row r="36045" customFormat="1"/>
    <row r="36046" customFormat="1"/>
    <row r="36047" customFormat="1"/>
    <row r="36048" customFormat="1"/>
    <row r="36049" customFormat="1"/>
    <row r="36050" customFormat="1"/>
    <row r="36051" customFormat="1"/>
    <row r="36052" customFormat="1"/>
    <row r="36053" customFormat="1"/>
    <row r="36054" customFormat="1"/>
    <row r="36055" customFormat="1"/>
    <row r="36056" customFormat="1"/>
    <row r="36057" customFormat="1"/>
    <row r="36058" customFormat="1"/>
    <row r="36059" customFormat="1"/>
    <row r="36060" customFormat="1"/>
    <row r="36061" customFormat="1"/>
    <row r="36062" customFormat="1"/>
    <row r="36063" customFormat="1"/>
    <row r="36064" customFormat="1"/>
    <row r="36065" customFormat="1"/>
    <row r="36066" customFormat="1"/>
    <row r="36067" customFormat="1"/>
    <row r="36068" customFormat="1"/>
    <row r="36069" customFormat="1"/>
    <row r="36070" customFormat="1"/>
    <row r="36071" customFormat="1"/>
    <row r="36072" customFormat="1"/>
    <row r="36073" customFormat="1"/>
    <row r="36074" customFormat="1"/>
    <row r="36075" customFormat="1"/>
    <row r="36076" customFormat="1"/>
    <row r="36077" customFormat="1"/>
    <row r="36078" customFormat="1"/>
    <row r="36079" customFormat="1"/>
    <row r="36080" customFormat="1"/>
    <row r="36081" customFormat="1"/>
    <row r="36082" customFormat="1"/>
    <row r="36083" customFormat="1"/>
    <row r="36084" customFormat="1"/>
    <row r="36085" customFormat="1"/>
    <row r="36086" customFormat="1"/>
    <row r="36087" customFormat="1"/>
    <row r="36088" customFormat="1"/>
    <row r="36089" customFormat="1"/>
    <row r="36090" customFormat="1"/>
    <row r="36091" customFormat="1"/>
    <row r="36092" customFormat="1"/>
    <row r="36093" customFormat="1"/>
    <row r="36094" customFormat="1"/>
    <row r="36095" customFormat="1"/>
    <row r="36096" customFormat="1"/>
    <row r="36097" customFormat="1"/>
    <row r="36098" customFormat="1"/>
    <row r="36099" customFormat="1"/>
    <row r="36100" customFormat="1"/>
    <row r="36101" customFormat="1"/>
    <row r="36102" customFormat="1"/>
    <row r="36103" customFormat="1"/>
    <row r="36104" customFormat="1"/>
    <row r="36105" customFormat="1"/>
    <row r="36106" customFormat="1"/>
    <row r="36107" customFormat="1"/>
    <row r="36108" customFormat="1"/>
    <row r="36109" customFormat="1"/>
    <row r="36110" customFormat="1"/>
    <row r="36111" customFormat="1"/>
    <row r="36112" customFormat="1"/>
    <row r="36113" customFormat="1"/>
    <row r="36114" customFormat="1"/>
    <row r="36115" customFormat="1"/>
    <row r="36116" customFormat="1"/>
    <row r="36117" customFormat="1"/>
    <row r="36118" customFormat="1"/>
    <row r="36119" customFormat="1"/>
    <row r="36120" customFormat="1"/>
    <row r="36121" customFormat="1"/>
    <row r="36122" customFormat="1"/>
    <row r="36123" customFormat="1"/>
    <row r="36124" customFormat="1"/>
    <row r="36125" customFormat="1"/>
    <row r="36126" customFormat="1"/>
    <row r="36127" customFormat="1"/>
    <row r="36128" customFormat="1"/>
    <row r="36129" customFormat="1"/>
    <row r="36130" customFormat="1"/>
    <row r="36131" customFormat="1"/>
    <row r="36132" customFormat="1"/>
    <row r="36133" customFormat="1"/>
    <row r="36134" customFormat="1"/>
    <row r="36135" customFormat="1"/>
    <row r="36136" customFormat="1"/>
    <row r="36137" customFormat="1"/>
    <row r="36138" customFormat="1"/>
    <row r="36139" customFormat="1"/>
    <row r="36140" customFormat="1"/>
    <row r="36141" customFormat="1"/>
    <row r="36142" customFormat="1"/>
    <row r="36143" customFormat="1"/>
    <row r="36144" customFormat="1"/>
    <row r="36145" customFormat="1"/>
    <row r="36146" customFormat="1"/>
    <row r="36147" customFormat="1"/>
    <row r="36148" customFormat="1"/>
    <row r="36149" customFormat="1"/>
    <row r="36150" customFormat="1"/>
    <row r="36151" customFormat="1"/>
    <row r="36152" customFormat="1"/>
    <row r="36153" customFormat="1"/>
    <row r="36154" customFormat="1"/>
    <row r="36155" customFormat="1"/>
    <row r="36156" customFormat="1"/>
    <row r="36157" customFormat="1"/>
    <row r="36158" customFormat="1"/>
    <row r="36159" customFormat="1"/>
    <row r="36160" customFormat="1"/>
    <row r="36161" customFormat="1"/>
    <row r="36162" customFormat="1"/>
    <row r="36163" customFormat="1"/>
    <row r="36164" customFormat="1"/>
    <row r="36165" customFormat="1"/>
    <row r="36166" customFormat="1"/>
    <row r="36167" customFormat="1"/>
    <row r="36168" customFormat="1"/>
    <row r="36169" customFormat="1"/>
    <row r="36170" customFormat="1"/>
    <row r="36171" customFormat="1"/>
    <row r="36172" customFormat="1"/>
    <row r="36173" customFormat="1"/>
    <row r="36174" customFormat="1"/>
    <row r="36175" customFormat="1"/>
    <row r="36176" customFormat="1"/>
    <row r="36177" customFormat="1"/>
    <row r="36178" customFormat="1"/>
    <row r="36179" customFormat="1"/>
    <row r="36180" customFormat="1"/>
    <row r="36181" customFormat="1"/>
    <row r="36182" customFormat="1"/>
    <row r="36183" customFormat="1"/>
    <row r="36184" customFormat="1"/>
    <row r="36185" customFormat="1"/>
    <row r="36186" customFormat="1"/>
    <row r="36187" customFormat="1"/>
    <row r="36188" customFormat="1"/>
    <row r="36189" customFormat="1"/>
    <row r="36190" customFormat="1"/>
    <row r="36191" customFormat="1"/>
    <row r="36192" customFormat="1"/>
    <row r="36193" customFormat="1"/>
    <row r="36194" customFormat="1"/>
    <row r="36195" customFormat="1"/>
    <row r="36196" customFormat="1"/>
    <row r="36197" customFormat="1"/>
    <row r="36198" customFormat="1"/>
    <row r="36199" customFormat="1"/>
    <row r="36200" customFormat="1"/>
    <row r="36201" customFormat="1"/>
    <row r="36202" customFormat="1"/>
    <row r="36203" customFormat="1"/>
    <row r="36204" customFormat="1"/>
    <row r="36205" customFormat="1"/>
    <row r="36206" customFormat="1"/>
    <row r="36207" customFormat="1"/>
    <row r="36208" customFormat="1"/>
    <row r="36209" customFormat="1"/>
    <row r="36210" customFormat="1"/>
    <row r="36211" customFormat="1"/>
    <row r="36212" customFormat="1"/>
    <row r="36213" customFormat="1"/>
    <row r="36214" customFormat="1"/>
    <row r="36215" customFormat="1"/>
    <row r="36216" customFormat="1"/>
    <row r="36217" customFormat="1"/>
    <row r="36218" customFormat="1"/>
    <row r="36219" customFormat="1"/>
    <row r="36220" customFormat="1"/>
    <row r="36221" customFormat="1"/>
    <row r="36222" customFormat="1"/>
    <row r="36223" customFormat="1"/>
    <row r="36224" customFormat="1"/>
    <row r="36225" customFormat="1"/>
    <row r="36226" customFormat="1"/>
    <row r="36227" customFormat="1"/>
    <row r="36228" customFormat="1"/>
    <row r="36229" customFormat="1"/>
    <row r="36230" customFormat="1"/>
    <row r="36231" customFormat="1"/>
    <row r="36232" customFormat="1"/>
    <row r="36233" customFormat="1"/>
    <row r="36234" customFormat="1"/>
    <row r="36235" customFormat="1"/>
    <row r="36236" customFormat="1"/>
    <row r="36237" customFormat="1"/>
    <row r="36238" customFormat="1"/>
    <row r="36239" customFormat="1"/>
    <row r="36240" customFormat="1"/>
    <row r="36241" customFormat="1"/>
    <row r="36242" customFormat="1"/>
    <row r="36243" customFormat="1"/>
    <row r="36244" customFormat="1"/>
    <row r="36245" customFormat="1"/>
    <row r="36246" customFormat="1"/>
    <row r="36247" customFormat="1"/>
    <row r="36248" customFormat="1"/>
    <row r="36249" customFormat="1"/>
    <row r="36250" customFormat="1"/>
    <row r="36251" customFormat="1"/>
    <row r="36252" customFormat="1"/>
    <row r="36253" customFormat="1"/>
    <row r="36254" customFormat="1"/>
    <row r="36255" customFormat="1"/>
    <row r="36256" customFormat="1"/>
    <row r="36257" customFormat="1"/>
    <row r="36258" customFormat="1"/>
    <row r="36259" customFormat="1"/>
    <row r="36260" customFormat="1"/>
    <row r="36261" customFormat="1"/>
    <row r="36262" customFormat="1"/>
    <row r="36263" customFormat="1"/>
    <row r="36264" customFormat="1"/>
    <row r="36265" customFormat="1"/>
    <row r="36266" customFormat="1"/>
    <row r="36267" customFormat="1"/>
    <row r="36268" customFormat="1"/>
    <row r="36269" customFormat="1"/>
    <row r="36270" customFormat="1"/>
    <row r="36271" customFormat="1"/>
    <row r="36272" customFormat="1"/>
    <row r="36273" customFormat="1"/>
    <row r="36274" customFormat="1"/>
    <row r="36275" customFormat="1"/>
    <row r="36276" customFormat="1"/>
    <row r="36277" customFormat="1"/>
    <row r="36278" customFormat="1"/>
    <row r="36279" customFormat="1"/>
    <row r="36280" customFormat="1"/>
    <row r="36281" customFormat="1"/>
    <row r="36282" customFormat="1"/>
    <row r="36283" customFormat="1"/>
    <row r="36284" customFormat="1"/>
    <row r="36285" customFormat="1"/>
    <row r="36286" customFormat="1"/>
    <row r="36287" customFormat="1"/>
    <row r="36288" customFormat="1"/>
    <row r="36289" customFormat="1"/>
    <row r="36290" customFormat="1"/>
    <row r="36291" customFormat="1"/>
    <row r="36292" customFormat="1"/>
    <row r="36293" customFormat="1"/>
    <row r="36294" customFormat="1"/>
    <row r="36295" customFormat="1"/>
    <row r="36296" customFormat="1"/>
    <row r="36297" customFormat="1"/>
    <row r="36298" customFormat="1"/>
    <row r="36299" customFormat="1"/>
    <row r="36300" customFormat="1"/>
    <row r="36301" customFormat="1"/>
    <row r="36302" customFormat="1"/>
    <row r="36303" customFormat="1"/>
    <row r="36304" customFormat="1"/>
    <row r="36305" customFormat="1"/>
    <row r="36306" customFormat="1"/>
    <row r="36307" customFormat="1"/>
    <row r="36308" customFormat="1"/>
    <row r="36309" customFormat="1"/>
    <row r="36310" customFormat="1"/>
    <row r="36311" customFormat="1"/>
    <row r="36312" customFormat="1"/>
    <row r="36313" customFormat="1"/>
    <row r="36314" customFormat="1"/>
    <row r="36315" customFormat="1"/>
    <row r="36316" customFormat="1"/>
    <row r="36317" customFormat="1"/>
    <row r="36318" customFormat="1"/>
    <row r="36319" customFormat="1"/>
    <row r="36320" customFormat="1"/>
    <row r="36321" customFormat="1"/>
    <row r="36322" customFormat="1"/>
    <row r="36323" customFormat="1"/>
    <row r="36324" customFormat="1"/>
    <row r="36325" customFormat="1"/>
    <row r="36326" customFormat="1"/>
    <row r="36327" customFormat="1"/>
    <row r="36328" customFormat="1"/>
    <row r="36329" customFormat="1"/>
    <row r="36330" customFormat="1"/>
    <row r="36331" customFormat="1"/>
    <row r="36332" customFormat="1"/>
    <row r="36333" customFormat="1"/>
    <row r="36334" customFormat="1"/>
    <row r="36335" customFormat="1"/>
    <row r="36336" customFormat="1"/>
    <row r="36337" customFormat="1"/>
    <row r="36338" customFormat="1"/>
    <row r="36339" customFormat="1"/>
    <row r="36340" customFormat="1"/>
    <row r="36341" customFormat="1"/>
    <row r="36342" customFormat="1"/>
    <row r="36343" customFormat="1"/>
    <row r="36344" customFormat="1"/>
    <row r="36345" customFormat="1"/>
    <row r="36346" customFormat="1"/>
    <row r="36347" customFormat="1"/>
    <row r="36348" customFormat="1"/>
    <row r="36349" customFormat="1"/>
    <row r="36350" customFormat="1"/>
    <row r="36351" customFormat="1"/>
    <row r="36352" customFormat="1"/>
    <row r="36353" customFormat="1"/>
    <row r="36354" customFormat="1"/>
    <row r="36355" customFormat="1"/>
    <row r="36356" customFormat="1"/>
    <row r="36357" customFormat="1"/>
    <row r="36358" customFormat="1"/>
    <row r="36359" customFormat="1"/>
    <row r="36360" customFormat="1"/>
    <row r="36361" customFormat="1"/>
    <row r="36362" customFormat="1"/>
    <row r="36363" customFormat="1"/>
    <row r="36364" customFormat="1"/>
    <row r="36365" customFormat="1"/>
    <row r="36366" customFormat="1"/>
    <row r="36367" customFormat="1"/>
    <row r="36368" customFormat="1"/>
    <row r="36369" customFormat="1"/>
    <row r="36370" customFormat="1"/>
    <row r="36371" customFormat="1"/>
    <row r="36372" customFormat="1"/>
    <row r="36373" customFormat="1"/>
    <row r="36374" customFormat="1"/>
    <row r="36375" customFormat="1"/>
    <row r="36376" customFormat="1"/>
    <row r="36377" customFormat="1"/>
    <row r="36378" customFormat="1"/>
    <row r="36379" customFormat="1"/>
    <row r="36380" customFormat="1"/>
    <row r="36381" customFormat="1"/>
    <row r="36382" customFormat="1"/>
    <row r="36383" customFormat="1"/>
    <row r="36384" customFormat="1"/>
    <row r="36385" customFormat="1"/>
    <row r="36386" customFormat="1"/>
    <row r="36387" customFormat="1"/>
    <row r="36388" customFormat="1"/>
    <row r="36389" customFormat="1"/>
    <row r="36390" customFormat="1"/>
    <row r="36391" customFormat="1"/>
    <row r="36392" customFormat="1"/>
    <row r="36393" customFormat="1"/>
    <row r="36394" customFormat="1"/>
    <row r="36395" customFormat="1"/>
    <row r="36396" customFormat="1"/>
    <row r="36397" customFormat="1"/>
    <row r="36398" customFormat="1"/>
    <row r="36399" customFormat="1"/>
    <row r="36400" customFormat="1"/>
    <row r="36401" customFormat="1"/>
    <row r="36402" customFormat="1"/>
    <row r="36403" customFormat="1"/>
    <row r="36404" customFormat="1"/>
    <row r="36405" customFormat="1"/>
    <row r="36406" customFormat="1"/>
    <row r="36407" customFormat="1"/>
    <row r="36408" customFormat="1"/>
    <row r="36409" customFormat="1"/>
    <row r="36410" customFormat="1"/>
    <row r="36411" customFormat="1"/>
    <row r="36412" customFormat="1"/>
    <row r="36413" customFormat="1"/>
    <row r="36414" customFormat="1"/>
    <row r="36415" customFormat="1"/>
    <row r="36416" customFormat="1"/>
    <row r="36417" customFormat="1"/>
    <row r="36418" customFormat="1"/>
    <row r="36419" customFormat="1"/>
    <row r="36420" customFormat="1"/>
    <row r="36421" customFormat="1"/>
    <row r="36422" customFormat="1"/>
    <row r="36423" customFormat="1"/>
    <row r="36424" customFormat="1"/>
    <row r="36425" customFormat="1"/>
    <row r="36426" customFormat="1"/>
    <row r="36427" customFormat="1"/>
    <row r="36428" customFormat="1"/>
    <row r="36429" customFormat="1"/>
    <row r="36430" customFormat="1"/>
    <row r="36431" customFormat="1"/>
    <row r="36432" customFormat="1"/>
    <row r="36433" customFormat="1"/>
    <row r="36434" customFormat="1"/>
    <row r="36435" customFormat="1"/>
    <row r="36436" customFormat="1"/>
    <row r="36437" customFormat="1"/>
    <row r="36438" customFormat="1"/>
    <row r="36439" customFormat="1"/>
    <row r="36440" customFormat="1"/>
    <row r="36441" customFormat="1"/>
    <row r="36442" customFormat="1"/>
    <row r="36443" customFormat="1"/>
    <row r="36444" customFormat="1"/>
    <row r="36445" customFormat="1"/>
    <row r="36446" customFormat="1"/>
    <row r="36447" customFormat="1"/>
    <row r="36448" customFormat="1"/>
    <row r="36449" customFormat="1"/>
    <row r="36450" customFormat="1"/>
    <row r="36451" customFormat="1"/>
    <row r="36452" customFormat="1"/>
    <row r="36453" customFormat="1"/>
    <row r="36454" customFormat="1"/>
    <row r="36455" customFormat="1"/>
    <row r="36456" customFormat="1"/>
    <row r="36457" customFormat="1"/>
    <row r="36458" customFormat="1"/>
    <row r="36459" customFormat="1"/>
    <row r="36460" customFormat="1"/>
    <row r="36461" customFormat="1"/>
    <row r="36462" customFormat="1"/>
    <row r="36463" customFormat="1"/>
    <row r="36464" customFormat="1"/>
    <row r="36465" customFormat="1"/>
    <row r="36466" customFormat="1"/>
    <row r="36467" customFormat="1"/>
    <row r="36468" customFormat="1"/>
    <row r="36469" customFormat="1"/>
    <row r="36470" customFormat="1"/>
    <row r="36471" customFormat="1"/>
    <row r="36472" customFormat="1"/>
    <row r="36473" customFormat="1"/>
    <row r="36474" customFormat="1"/>
    <row r="36475" customFormat="1"/>
    <row r="36476" customFormat="1"/>
    <row r="36477" customFormat="1"/>
    <row r="36478" customFormat="1"/>
    <row r="36479" customFormat="1"/>
    <row r="36480" customFormat="1"/>
    <row r="36481" customFormat="1"/>
    <row r="36482" customFormat="1"/>
    <row r="36483" customFormat="1"/>
    <row r="36484" customFormat="1"/>
    <row r="36485" customFormat="1"/>
    <row r="36486" customFormat="1"/>
    <row r="36487" customFormat="1"/>
    <row r="36488" customFormat="1"/>
    <row r="36489" customFormat="1"/>
    <row r="36490" customFormat="1"/>
    <row r="36491" customFormat="1"/>
    <row r="36492" customFormat="1"/>
    <row r="36493" customFormat="1"/>
    <row r="36494" customFormat="1"/>
    <row r="36495" customFormat="1"/>
    <row r="36496" customFormat="1"/>
    <row r="36497" customFormat="1"/>
    <row r="36498" customFormat="1"/>
    <row r="36499" customFormat="1"/>
    <row r="36500" customFormat="1"/>
    <row r="36501" customFormat="1"/>
    <row r="36502" customFormat="1"/>
    <row r="36503" customFormat="1"/>
    <row r="36504" customFormat="1"/>
    <row r="36505" customFormat="1"/>
    <row r="36506" customFormat="1"/>
    <row r="36507" customFormat="1"/>
    <row r="36508" customFormat="1"/>
    <row r="36509" customFormat="1"/>
    <row r="36510" customFormat="1"/>
    <row r="36511" customFormat="1"/>
    <row r="36512" customFormat="1"/>
    <row r="36513" customFormat="1"/>
    <row r="36514" customFormat="1"/>
    <row r="36515" customFormat="1"/>
    <row r="36516" customFormat="1"/>
    <row r="36517" customFormat="1"/>
    <row r="36518" customFormat="1"/>
    <row r="36519" customFormat="1"/>
    <row r="36520" customFormat="1"/>
    <row r="36521" customFormat="1"/>
    <row r="36522" customFormat="1"/>
    <row r="36523" customFormat="1"/>
    <row r="36524" customFormat="1"/>
    <row r="36525" customFormat="1"/>
    <row r="36526" customFormat="1"/>
    <row r="36527" customFormat="1"/>
    <row r="36528" customFormat="1"/>
    <row r="36529" customFormat="1"/>
    <row r="36530" customFormat="1"/>
    <row r="36531" customFormat="1"/>
    <row r="36532" customFormat="1"/>
    <row r="36533" customFormat="1"/>
    <row r="36534" customFormat="1"/>
    <row r="36535" customFormat="1"/>
    <row r="36536" customFormat="1"/>
    <row r="36537" customFormat="1"/>
    <row r="36538" customFormat="1"/>
    <row r="36539" customFormat="1"/>
    <row r="36540" customFormat="1"/>
    <row r="36541" customFormat="1"/>
    <row r="36542" customFormat="1"/>
    <row r="36543" customFormat="1"/>
    <row r="36544" customFormat="1"/>
    <row r="36545" customFormat="1"/>
    <row r="36546" customFormat="1"/>
    <row r="36547" customFormat="1"/>
    <row r="36548" customFormat="1"/>
    <row r="36549" customFormat="1"/>
    <row r="36550" customFormat="1"/>
    <row r="36551" customFormat="1"/>
    <row r="36552" customFormat="1"/>
    <row r="36553" customFormat="1"/>
    <row r="36554" customFormat="1"/>
    <row r="36555" customFormat="1"/>
    <row r="36556" customFormat="1"/>
    <row r="36557" customFormat="1"/>
    <row r="36558" customFormat="1"/>
    <row r="36559" customFormat="1"/>
    <row r="36560" customFormat="1"/>
    <row r="36561" customFormat="1"/>
    <row r="36562" customFormat="1"/>
    <row r="36563" customFormat="1"/>
    <row r="36564" customFormat="1"/>
    <row r="36565" customFormat="1"/>
    <row r="36566" customFormat="1"/>
    <row r="36567" customFormat="1"/>
    <row r="36568" customFormat="1"/>
    <row r="36569" customFormat="1"/>
    <row r="36570" customFormat="1"/>
    <row r="36571" customFormat="1"/>
    <row r="36572" customFormat="1"/>
    <row r="36573" customFormat="1"/>
    <row r="36574" customFormat="1"/>
    <row r="36575" customFormat="1"/>
    <row r="36576" customFormat="1"/>
    <row r="36577" customFormat="1"/>
    <row r="36578" customFormat="1"/>
    <row r="36579" customFormat="1"/>
    <row r="36580" customFormat="1"/>
    <row r="36581" customFormat="1"/>
    <row r="36582" customFormat="1"/>
    <row r="36583" customFormat="1"/>
    <row r="36584" customFormat="1"/>
    <row r="36585" customFormat="1"/>
    <row r="36586" customFormat="1"/>
    <row r="36587" customFormat="1"/>
    <row r="36588" customFormat="1"/>
    <row r="36589" customFormat="1"/>
    <row r="36590" customFormat="1"/>
    <row r="36591" customFormat="1"/>
    <row r="36592" customFormat="1"/>
    <row r="36593" customFormat="1"/>
    <row r="36594" customFormat="1"/>
    <row r="36595" customFormat="1"/>
    <row r="36596" customFormat="1"/>
    <row r="36597" customFormat="1"/>
    <row r="36598" customFormat="1"/>
    <row r="36599" customFormat="1"/>
    <row r="36600" customFormat="1"/>
    <row r="36601" customFormat="1"/>
    <row r="36602" customFormat="1"/>
    <row r="36603" customFormat="1"/>
    <row r="36604" customFormat="1"/>
    <row r="36605" customFormat="1"/>
    <row r="36606" customFormat="1"/>
    <row r="36607" customFormat="1"/>
    <row r="36608" customFormat="1"/>
    <row r="36609" customFormat="1"/>
    <row r="36610" customFormat="1"/>
    <row r="36611" customFormat="1"/>
    <row r="36612" customFormat="1"/>
    <row r="36613" customFormat="1"/>
    <row r="36614" customFormat="1"/>
    <row r="36615" customFormat="1"/>
    <row r="36616" customFormat="1"/>
    <row r="36617" customFormat="1"/>
    <row r="36618" customFormat="1"/>
    <row r="36619" customFormat="1"/>
    <row r="36620" customFormat="1"/>
    <row r="36621" customFormat="1"/>
    <row r="36622" customFormat="1"/>
    <row r="36623" customFormat="1"/>
    <row r="36624" customFormat="1"/>
    <row r="36625" customFormat="1"/>
    <row r="36626" customFormat="1"/>
    <row r="36627" customFormat="1"/>
    <row r="36628" customFormat="1"/>
    <row r="36629" customFormat="1"/>
    <row r="36630" customFormat="1"/>
    <row r="36631" customFormat="1"/>
    <row r="36632" customFormat="1"/>
    <row r="36633" customFormat="1"/>
    <row r="36634" customFormat="1"/>
    <row r="36635" customFormat="1"/>
    <row r="36636" customFormat="1"/>
    <row r="36637" customFormat="1"/>
    <row r="36638" customFormat="1"/>
    <row r="36639" customFormat="1"/>
    <row r="36640" customFormat="1"/>
    <row r="36641" customFormat="1"/>
    <row r="36642" customFormat="1"/>
    <row r="36643" customFormat="1"/>
    <row r="36644" customFormat="1"/>
    <row r="36645" customFormat="1"/>
    <row r="36646" customFormat="1"/>
    <row r="36647" customFormat="1"/>
    <row r="36648" customFormat="1"/>
    <row r="36649" customFormat="1"/>
    <row r="36650" customFormat="1"/>
    <row r="36651" customFormat="1"/>
    <row r="36652" customFormat="1"/>
    <row r="36653" customFormat="1"/>
    <row r="36654" customFormat="1"/>
    <row r="36655" customFormat="1"/>
    <row r="36656" customFormat="1"/>
    <row r="36657" customFormat="1"/>
    <row r="36658" customFormat="1"/>
    <row r="36659" customFormat="1"/>
    <row r="36660" customFormat="1"/>
    <row r="36661" customFormat="1"/>
    <row r="36662" customFormat="1"/>
    <row r="36663" customFormat="1"/>
    <row r="36664" customFormat="1"/>
    <row r="36665" customFormat="1"/>
    <row r="36666" customFormat="1"/>
    <row r="36667" customFormat="1"/>
    <row r="36668" customFormat="1"/>
    <row r="36669" customFormat="1"/>
    <row r="36670" customFormat="1"/>
    <row r="36671" customFormat="1"/>
    <row r="36672" customFormat="1"/>
    <row r="36673" customFormat="1"/>
    <row r="36674" customFormat="1"/>
    <row r="36675" customFormat="1"/>
    <row r="36676" customFormat="1"/>
    <row r="36677" customFormat="1"/>
    <row r="36678" customFormat="1"/>
    <row r="36679" customFormat="1"/>
    <row r="36680" customFormat="1"/>
    <row r="36681" customFormat="1"/>
    <row r="36682" customFormat="1"/>
    <row r="36683" customFormat="1"/>
    <row r="36684" customFormat="1"/>
    <row r="36685" customFormat="1"/>
    <row r="36686" customFormat="1"/>
    <row r="36687" customFormat="1"/>
    <row r="36688" customFormat="1"/>
    <row r="36689" customFormat="1"/>
    <row r="36690" customFormat="1"/>
    <row r="36691" customFormat="1"/>
    <row r="36692" customFormat="1"/>
    <row r="36693" customFormat="1"/>
    <row r="36694" customFormat="1"/>
    <row r="36695" customFormat="1"/>
    <row r="36696" customFormat="1"/>
    <row r="36697" customFormat="1"/>
    <row r="36698" customFormat="1"/>
    <row r="36699" customFormat="1"/>
    <row r="36700" customFormat="1"/>
    <row r="36701" customFormat="1"/>
    <row r="36702" customFormat="1"/>
    <row r="36703" customFormat="1"/>
    <row r="36704" customFormat="1"/>
    <row r="36705" customFormat="1"/>
    <row r="36706" customFormat="1"/>
    <row r="36707" customFormat="1"/>
    <row r="36708" customFormat="1"/>
    <row r="36709" customFormat="1"/>
    <row r="36710" customFormat="1"/>
    <row r="36711" customFormat="1"/>
    <row r="36712" customFormat="1"/>
    <row r="36713" customFormat="1"/>
    <row r="36714" customFormat="1"/>
    <row r="36715" customFormat="1"/>
    <row r="36716" customFormat="1"/>
    <row r="36717" customFormat="1"/>
    <row r="36718" customFormat="1"/>
    <row r="36719" customFormat="1"/>
    <row r="36720" customFormat="1"/>
    <row r="36721" customFormat="1"/>
    <row r="36722" customFormat="1"/>
    <row r="36723" customFormat="1"/>
    <row r="36724" customFormat="1"/>
    <row r="36725" customFormat="1"/>
    <row r="36726" customFormat="1"/>
    <row r="36727" customFormat="1"/>
    <row r="36728" customFormat="1"/>
    <row r="36729" customFormat="1"/>
    <row r="36730" customFormat="1"/>
    <row r="36731" customFormat="1"/>
    <row r="36732" customFormat="1"/>
    <row r="36733" customFormat="1"/>
    <row r="36734" customFormat="1"/>
    <row r="36735" customFormat="1"/>
    <row r="36736" customFormat="1"/>
    <row r="36737" customFormat="1"/>
    <row r="36738" customFormat="1"/>
    <row r="36739" customFormat="1"/>
    <row r="36740" customFormat="1"/>
    <row r="36741" customFormat="1"/>
    <row r="36742" customFormat="1"/>
    <row r="36743" customFormat="1"/>
    <row r="36744" customFormat="1"/>
    <row r="36745" customFormat="1"/>
    <row r="36746" customFormat="1"/>
    <row r="36747" customFormat="1"/>
    <row r="36748" customFormat="1"/>
    <row r="36749" customFormat="1"/>
    <row r="36750" customFormat="1"/>
    <row r="36751" customFormat="1"/>
    <row r="36752" customFormat="1"/>
    <row r="36753" customFormat="1"/>
    <row r="36754" customFormat="1"/>
    <row r="36755" customFormat="1"/>
    <row r="36756" customFormat="1"/>
    <row r="36757" customFormat="1"/>
    <row r="36758" customFormat="1"/>
    <row r="36759" customFormat="1"/>
    <row r="36760" customFormat="1"/>
    <row r="36761" customFormat="1"/>
    <row r="36762" customFormat="1"/>
    <row r="36763" customFormat="1"/>
    <row r="36764" customFormat="1"/>
    <row r="36765" customFormat="1"/>
    <row r="36766" customFormat="1"/>
    <row r="36767" customFormat="1"/>
    <row r="36768" customFormat="1"/>
    <row r="36769" customFormat="1"/>
    <row r="36770" customFormat="1"/>
    <row r="36771" customFormat="1"/>
    <row r="36772" customFormat="1"/>
    <row r="36773" customFormat="1"/>
    <row r="36774" customFormat="1"/>
    <row r="36775" customFormat="1"/>
    <row r="36776" customFormat="1"/>
    <row r="36777" customFormat="1"/>
    <row r="36778" customFormat="1"/>
    <row r="36779" customFormat="1"/>
    <row r="36780" customFormat="1"/>
    <row r="36781" customFormat="1"/>
    <row r="36782" customFormat="1"/>
    <row r="36783" customFormat="1"/>
    <row r="36784" customFormat="1"/>
    <row r="36785" customFormat="1"/>
    <row r="36786" customFormat="1"/>
    <row r="36787" customFormat="1"/>
    <row r="36788" customFormat="1"/>
    <row r="36789" customFormat="1"/>
    <row r="36790" customFormat="1"/>
    <row r="36791" customFormat="1"/>
    <row r="36792" customFormat="1"/>
    <row r="36793" customFormat="1"/>
    <row r="36794" customFormat="1"/>
    <row r="36795" customFormat="1"/>
    <row r="36796" customFormat="1"/>
    <row r="36797" customFormat="1"/>
    <row r="36798" customFormat="1"/>
    <row r="36799" customFormat="1"/>
    <row r="36800" customFormat="1"/>
    <row r="36801" customFormat="1"/>
    <row r="36802" customFormat="1"/>
    <row r="36803" customFormat="1"/>
    <row r="36804" customFormat="1"/>
    <row r="36805" customFormat="1"/>
    <row r="36806" customFormat="1"/>
    <row r="36807" customFormat="1"/>
    <row r="36808" customFormat="1"/>
    <row r="36809" customFormat="1"/>
    <row r="36810" customFormat="1"/>
    <row r="36811" customFormat="1"/>
    <row r="36812" customFormat="1"/>
    <row r="36813" customFormat="1"/>
    <row r="36814" customFormat="1"/>
    <row r="36815" customFormat="1"/>
    <row r="36816" customFormat="1"/>
    <row r="36817" customFormat="1"/>
    <row r="36818" customFormat="1"/>
    <row r="36819" customFormat="1"/>
    <row r="36820" customFormat="1"/>
    <row r="36821" customFormat="1"/>
    <row r="36822" customFormat="1"/>
    <row r="36823" customFormat="1"/>
    <row r="36824" customFormat="1"/>
    <row r="36825" customFormat="1"/>
    <row r="36826" customFormat="1"/>
    <row r="36827" customFormat="1"/>
    <row r="36828" customFormat="1"/>
    <row r="36829" customFormat="1"/>
    <row r="36830" customFormat="1"/>
    <row r="36831" customFormat="1"/>
    <row r="36832" customFormat="1"/>
    <row r="36833" customFormat="1"/>
    <row r="36834" customFormat="1"/>
    <row r="36835" customFormat="1"/>
    <row r="36836" customFormat="1"/>
    <row r="36837" customFormat="1"/>
    <row r="36838" customFormat="1"/>
    <row r="36839" customFormat="1"/>
    <row r="36840" customFormat="1"/>
    <row r="36841" customFormat="1"/>
    <row r="36842" customFormat="1"/>
    <row r="36843" customFormat="1"/>
    <row r="36844" customFormat="1"/>
    <row r="36845" customFormat="1"/>
    <row r="36846" customFormat="1"/>
    <row r="36847" customFormat="1"/>
    <row r="36848" customFormat="1"/>
    <row r="36849" customFormat="1"/>
    <row r="36850" customFormat="1"/>
    <row r="36851" customFormat="1"/>
    <row r="36852" customFormat="1"/>
    <row r="36853" customFormat="1"/>
    <row r="36854" customFormat="1"/>
    <row r="36855" customFormat="1"/>
    <row r="36856" customFormat="1"/>
    <row r="36857" customFormat="1"/>
    <row r="36858" customFormat="1"/>
    <row r="36859" customFormat="1"/>
    <row r="36860" customFormat="1"/>
    <row r="36861" customFormat="1"/>
    <row r="36862" customFormat="1"/>
    <row r="36863" customFormat="1"/>
    <row r="36864" customFormat="1"/>
    <row r="36865" customFormat="1"/>
    <row r="36866" customFormat="1"/>
    <row r="36867" customFormat="1"/>
    <row r="36868" customFormat="1"/>
    <row r="36869" customFormat="1"/>
    <row r="36870" customFormat="1"/>
    <row r="36871" customFormat="1"/>
    <row r="36872" customFormat="1"/>
    <row r="36873" customFormat="1"/>
    <row r="36874" customFormat="1"/>
    <row r="36875" customFormat="1"/>
    <row r="36876" customFormat="1"/>
    <row r="36877" customFormat="1"/>
    <row r="36878" customFormat="1"/>
    <row r="36879" customFormat="1"/>
    <row r="36880" customFormat="1"/>
    <row r="36881" customFormat="1"/>
    <row r="36882" customFormat="1"/>
    <row r="36883" customFormat="1"/>
    <row r="36884" customFormat="1"/>
    <row r="36885" customFormat="1"/>
    <row r="36886" customFormat="1"/>
    <row r="36887" customFormat="1"/>
    <row r="36888" customFormat="1"/>
    <row r="36889" customFormat="1"/>
    <row r="36890" customFormat="1"/>
    <row r="36891" customFormat="1"/>
    <row r="36892" customFormat="1"/>
    <row r="36893" customFormat="1"/>
    <row r="36894" customFormat="1"/>
    <row r="36895" customFormat="1"/>
    <row r="36896" customFormat="1"/>
    <row r="36897" customFormat="1"/>
    <row r="36898" customFormat="1"/>
    <row r="36899" customFormat="1"/>
    <row r="36900" customFormat="1"/>
    <row r="36901" customFormat="1"/>
    <row r="36902" customFormat="1"/>
    <row r="36903" customFormat="1"/>
    <row r="36904" customFormat="1"/>
    <row r="36905" customFormat="1"/>
    <row r="36906" customFormat="1"/>
    <row r="36907" customFormat="1"/>
    <row r="36908" customFormat="1"/>
    <row r="36909" customFormat="1"/>
    <row r="36910" customFormat="1"/>
    <row r="36911" customFormat="1"/>
    <row r="36912" customFormat="1"/>
    <row r="36913" customFormat="1"/>
    <row r="36914" customFormat="1"/>
    <row r="36915" customFormat="1"/>
    <row r="36916" customFormat="1"/>
    <row r="36917" customFormat="1"/>
    <row r="36918" customFormat="1"/>
    <row r="36919" customFormat="1"/>
    <row r="36920" customFormat="1"/>
    <row r="36921" customFormat="1"/>
    <row r="36922" customFormat="1"/>
    <row r="36923" customFormat="1"/>
    <row r="36924" customFormat="1"/>
    <row r="36925" customFormat="1"/>
    <row r="36926" customFormat="1"/>
    <row r="36927" customFormat="1"/>
    <row r="36928" customFormat="1"/>
    <row r="36929" customFormat="1"/>
    <row r="36930" customFormat="1"/>
    <row r="36931" customFormat="1"/>
    <row r="36932" customFormat="1"/>
    <row r="36933" customFormat="1"/>
    <row r="36934" customFormat="1"/>
    <row r="36935" customFormat="1"/>
    <row r="36936" customFormat="1"/>
    <row r="36937" customFormat="1"/>
    <row r="36938" customFormat="1"/>
    <row r="36939" customFormat="1"/>
    <row r="36940" customFormat="1"/>
    <row r="36941" customFormat="1"/>
    <row r="36942" customFormat="1"/>
    <row r="36943" customFormat="1"/>
    <row r="36944" customFormat="1"/>
    <row r="36945" customFormat="1"/>
    <row r="36946" customFormat="1"/>
    <row r="36947" customFormat="1"/>
    <row r="36948" customFormat="1"/>
    <row r="36949" customFormat="1"/>
    <row r="36950" customFormat="1"/>
    <row r="36951" customFormat="1"/>
    <row r="36952" customFormat="1"/>
    <row r="36953" customFormat="1"/>
    <row r="36954" customFormat="1"/>
    <row r="36955" customFormat="1"/>
    <row r="36956" customFormat="1"/>
    <row r="36957" customFormat="1"/>
    <row r="36958" customFormat="1"/>
    <row r="36959" customFormat="1"/>
    <row r="36960" customFormat="1"/>
    <row r="36961" customFormat="1"/>
    <row r="36962" customFormat="1"/>
    <row r="36963" customFormat="1"/>
    <row r="36964" customFormat="1"/>
    <row r="36965" customFormat="1"/>
    <row r="36966" customFormat="1"/>
    <row r="36967" customFormat="1"/>
    <row r="36968" customFormat="1"/>
    <row r="36969" customFormat="1"/>
    <row r="36970" customFormat="1"/>
    <row r="36971" customFormat="1"/>
    <row r="36972" customFormat="1"/>
    <row r="36973" customFormat="1"/>
    <row r="36974" customFormat="1"/>
    <row r="36975" customFormat="1"/>
    <row r="36976" customFormat="1"/>
    <row r="36977" customFormat="1"/>
    <row r="36978" customFormat="1"/>
    <row r="36979" customFormat="1"/>
    <row r="36980" customFormat="1"/>
    <row r="36981" customFormat="1"/>
    <row r="36982" customFormat="1"/>
    <row r="36983" customFormat="1"/>
    <row r="36984" customFormat="1"/>
    <row r="36985" customFormat="1"/>
    <row r="36986" customFormat="1"/>
    <row r="36987" customFormat="1"/>
    <row r="36988" customFormat="1"/>
    <row r="36989" customFormat="1"/>
    <row r="36990" customFormat="1"/>
    <row r="36991" customFormat="1"/>
    <row r="36992" customFormat="1"/>
    <row r="36993" customFormat="1"/>
    <row r="36994" customFormat="1"/>
    <row r="36995" customFormat="1"/>
    <row r="36996" customFormat="1"/>
    <row r="36997" customFormat="1"/>
    <row r="36998" customFormat="1"/>
    <row r="36999" customFormat="1"/>
    <row r="37000" customFormat="1"/>
    <row r="37001" customFormat="1"/>
    <row r="37002" customFormat="1"/>
    <row r="37003" customFormat="1"/>
    <row r="37004" customFormat="1"/>
    <row r="37005" customFormat="1"/>
    <row r="37006" customFormat="1"/>
    <row r="37007" customFormat="1"/>
    <row r="37008" customFormat="1"/>
    <row r="37009" customFormat="1"/>
    <row r="37010" customFormat="1"/>
    <row r="37011" customFormat="1"/>
    <row r="37012" customFormat="1"/>
    <row r="37013" customFormat="1"/>
    <row r="37014" customFormat="1"/>
    <row r="37015" customFormat="1"/>
    <row r="37016" customFormat="1"/>
    <row r="37017" customFormat="1"/>
    <row r="37018" customFormat="1"/>
    <row r="37019" customFormat="1"/>
    <row r="37020" customFormat="1"/>
    <row r="37021" customFormat="1"/>
    <row r="37022" customFormat="1"/>
    <row r="37023" customFormat="1"/>
    <row r="37024" customFormat="1"/>
    <row r="37025" customFormat="1"/>
    <row r="37026" customFormat="1"/>
    <row r="37027" customFormat="1"/>
    <row r="37028" customFormat="1"/>
    <row r="37029" customFormat="1"/>
    <row r="37030" customFormat="1"/>
    <row r="37031" customFormat="1"/>
    <row r="37032" customFormat="1"/>
    <row r="37033" customFormat="1"/>
    <row r="37034" customFormat="1"/>
    <row r="37035" customFormat="1"/>
    <row r="37036" customFormat="1"/>
    <row r="37037" customFormat="1"/>
    <row r="37038" customFormat="1"/>
    <row r="37039" customFormat="1"/>
    <row r="37040" customFormat="1"/>
    <row r="37041" customFormat="1"/>
    <row r="37042" customFormat="1"/>
    <row r="37043" customFormat="1"/>
    <row r="37044" customFormat="1"/>
    <row r="37045" customFormat="1"/>
    <row r="37046" customFormat="1"/>
    <row r="37047" customFormat="1"/>
    <row r="37048" customFormat="1"/>
    <row r="37049" customFormat="1"/>
    <row r="37050" customFormat="1"/>
    <row r="37051" customFormat="1"/>
    <row r="37052" customFormat="1"/>
    <row r="37053" customFormat="1"/>
    <row r="37054" customFormat="1"/>
    <row r="37055" customFormat="1"/>
    <row r="37056" customFormat="1"/>
    <row r="37057" customFormat="1"/>
    <row r="37058" customFormat="1"/>
    <row r="37059" customFormat="1"/>
    <row r="37060" customFormat="1"/>
    <row r="37061" customFormat="1"/>
    <row r="37062" customFormat="1"/>
    <row r="37063" customFormat="1"/>
    <row r="37064" customFormat="1"/>
    <row r="37065" customFormat="1"/>
    <row r="37066" customFormat="1"/>
    <row r="37067" customFormat="1"/>
    <row r="37068" customFormat="1"/>
    <row r="37069" customFormat="1"/>
    <row r="37070" customFormat="1"/>
    <row r="37071" customFormat="1"/>
    <row r="37072" customFormat="1"/>
    <row r="37073" customFormat="1"/>
    <row r="37074" customFormat="1"/>
    <row r="37075" customFormat="1"/>
    <row r="37076" customFormat="1"/>
    <row r="37077" customFormat="1"/>
    <row r="37078" customFormat="1"/>
    <row r="37079" customFormat="1"/>
    <row r="37080" customFormat="1"/>
    <row r="37081" customFormat="1"/>
    <row r="37082" customFormat="1"/>
    <row r="37083" customFormat="1"/>
    <row r="37084" customFormat="1"/>
    <row r="37085" customFormat="1"/>
    <row r="37086" customFormat="1"/>
    <row r="37087" customFormat="1"/>
    <row r="37088" customFormat="1"/>
    <row r="37089" customFormat="1"/>
    <row r="37090" customFormat="1"/>
    <row r="37091" customFormat="1"/>
    <row r="37092" customFormat="1"/>
    <row r="37093" customFormat="1"/>
    <row r="37094" customFormat="1"/>
    <row r="37095" customFormat="1"/>
    <row r="37096" customFormat="1"/>
    <row r="37097" customFormat="1"/>
    <row r="37098" customFormat="1"/>
    <row r="37099" customFormat="1"/>
    <row r="37100" customFormat="1"/>
    <row r="37101" customFormat="1"/>
    <row r="37102" customFormat="1"/>
    <row r="37103" customFormat="1"/>
    <row r="37104" customFormat="1"/>
    <row r="37105" customFormat="1"/>
    <row r="37106" customFormat="1"/>
    <row r="37107" customFormat="1"/>
    <row r="37108" customFormat="1"/>
    <row r="37109" customFormat="1"/>
    <row r="37110" customFormat="1"/>
    <row r="37111" customFormat="1"/>
    <row r="37112" customFormat="1"/>
    <row r="37113" customFormat="1"/>
    <row r="37114" customFormat="1"/>
    <row r="37115" customFormat="1"/>
    <row r="37116" customFormat="1"/>
    <row r="37117" customFormat="1"/>
    <row r="37118" customFormat="1"/>
    <row r="37119" customFormat="1"/>
    <row r="37120" customFormat="1"/>
    <row r="37121" customFormat="1"/>
    <row r="37122" customFormat="1"/>
    <row r="37123" customFormat="1"/>
    <row r="37124" customFormat="1"/>
    <row r="37125" customFormat="1"/>
    <row r="37126" customFormat="1"/>
    <row r="37127" customFormat="1"/>
    <row r="37128" customFormat="1"/>
    <row r="37129" customFormat="1"/>
    <row r="37130" customFormat="1"/>
    <row r="37131" customFormat="1"/>
    <row r="37132" customFormat="1"/>
    <row r="37133" customFormat="1"/>
    <row r="37134" customFormat="1"/>
    <row r="37135" customFormat="1"/>
    <row r="37136" customFormat="1"/>
    <row r="37137" customFormat="1"/>
    <row r="37138" customFormat="1"/>
    <row r="37139" customFormat="1"/>
    <row r="37140" customFormat="1"/>
    <row r="37141" customFormat="1"/>
    <row r="37142" customFormat="1"/>
    <row r="37143" customFormat="1"/>
    <row r="37144" customFormat="1"/>
    <row r="37145" customFormat="1"/>
    <row r="37146" customFormat="1"/>
    <row r="37147" customFormat="1"/>
    <row r="37148" customFormat="1"/>
    <row r="37149" customFormat="1"/>
    <row r="37150" customFormat="1"/>
    <row r="37151" customFormat="1"/>
    <row r="37152" customFormat="1"/>
    <row r="37153" customFormat="1"/>
    <row r="37154" customFormat="1"/>
    <row r="37155" customFormat="1"/>
    <row r="37156" customFormat="1"/>
    <row r="37157" customFormat="1"/>
    <row r="37158" customFormat="1"/>
    <row r="37159" customFormat="1"/>
    <row r="37160" customFormat="1"/>
    <row r="37161" customFormat="1"/>
    <row r="37162" customFormat="1"/>
    <row r="37163" customFormat="1"/>
    <row r="37164" customFormat="1"/>
    <row r="37165" customFormat="1"/>
    <row r="37166" customFormat="1"/>
    <row r="37167" customFormat="1"/>
    <row r="37168" customFormat="1"/>
    <row r="37169" customFormat="1"/>
    <row r="37170" customFormat="1"/>
    <row r="37171" customFormat="1"/>
    <row r="37172" customFormat="1"/>
    <row r="37173" customFormat="1"/>
    <row r="37174" customFormat="1"/>
    <row r="37175" customFormat="1"/>
    <row r="37176" customFormat="1"/>
    <row r="37177" customFormat="1"/>
    <row r="37178" customFormat="1"/>
    <row r="37179" customFormat="1"/>
    <row r="37180" customFormat="1"/>
    <row r="37181" customFormat="1"/>
    <row r="37182" customFormat="1"/>
    <row r="37183" customFormat="1"/>
    <row r="37184" customFormat="1"/>
    <row r="37185" customFormat="1"/>
    <row r="37186" customFormat="1"/>
    <row r="37187" customFormat="1"/>
    <row r="37188" customFormat="1"/>
    <row r="37189" customFormat="1"/>
    <row r="37190" customFormat="1"/>
    <row r="37191" customFormat="1"/>
    <row r="37192" customFormat="1"/>
    <row r="37193" customFormat="1"/>
    <row r="37194" customFormat="1"/>
    <row r="37195" customFormat="1"/>
    <row r="37196" customFormat="1"/>
    <row r="37197" customFormat="1"/>
    <row r="37198" customFormat="1"/>
    <row r="37199" customFormat="1"/>
    <row r="37200" customFormat="1"/>
    <row r="37201" customFormat="1"/>
    <row r="37202" customFormat="1"/>
    <row r="37203" customFormat="1"/>
    <row r="37204" customFormat="1"/>
    <row r="37205" customFormat="1"/>
    <row r="37206" customFormat="1"/>
    <row r="37207" customFormat="1"/>
    <row r="37208" customFormat="1"/>
    <row r="37209" customFormat="1"/>
    <row r="37210" customFormat="1"/>
    <row r="37211" customFormat="1"/>
    <row r="37212" customFormat="1"/>
    <row r="37213" customFormat="1"/>
    <row r="37214" customFormat="1"/>
    <row r="37215" customFormat="1"/>
    <row r="37216" customFormat="1"/>
    <row r="37217" customFormat="1"/>
    <row r="37218" customFormat="1"/>
    <row r="37219" customFormat="1"/>
    <row r="37220" customFormat="1"/>
    <row r="37221" customFormat="1"/>
    <row r="37222" customFormat="1"/>
    <row r="37223" customFormat="1"/>
    <row r="37224" customFormat="1"/>
    <row r="37225" customFormat="1"/>
    <row r="37226" customFormat="1"/>
    <row r="37227" customFormat="1"/>
    <row r="37228" customFormat="1"/>
    <row r="37229" customFormat="1"/>
    <row r="37230" customFormat="1"/>
    <row r="37231" customFormat="1"/>
    <row r="37232" customFormat="1"/>
    <row r="37233" customFormat="1"/>
    <row r="37234" customFormat="1"/>
    <row r="37235" customFormat="1"/>
    <row r="37236" customFormat="1"/>
    <row r="37237" customFormat="1"/>
    <row r="37238" customFormat="1"/>
    <row r="37239" customFormat="1"/>
    <row r="37240" customFormat="1"/>
    <row r="37241" customFormat="1"/>
    <row r="37242" customFormat="1"/>
    <row r="37243" customFormat="1"/>
    <row r="37244" customFormat="1"/>
    <row r="37245" customFormat="1"/>
    <row r="37246" customFormat="1"/>
    <row r="37247" customFormat="1"/>
    <row r="37248" customFormat="1"/>
    <row r="37249" customFormat="1"/>
    <row r="37250" customFormat="1"/>
    <row r="37251" customFormat="1"/>
    <row r="37252" customFormat="1"/>
    <row r="37253" customFormat="1"/>
    <row r="37254" customFormat="1"/>
    <row r="37255" customFormat="1"/>
    <row r="37256" customFormat="1"/>
    <row r="37257" customFormat="1"/>
    <row r="37258" customFormat="1"/>
    <row r="37259" customFormat="1"/>
    <row r="37260" customFormat="1"/>
    <row r="37261" customFormat="1"/>
    <row r="37262" customFormat="1"/>
    <row r="37263" customFormat="1"/>
    <row r="37264" customFormat="1"/>
    <row r="37265" customFormat="1"/>
    <row r="37266" customFormat="1"/>
    <row r="37267" customFormat="1"/>
    <row r="37268" customFormat="1"/>
    <row r="37269" customFormat="1"/>
    <row r="37270" customFormat="1"/>
    <row r="37271" customFormat="1"/>
    <row r="37272" customFormat="1"/>
    <row r="37273" customFormat="1"/>
    <row r="37274" customFormat="1"/>
    <row r="37275" customFormat="1"/>
    <row r="37276" customFormat="1"/>
    <row r="37277" customFormat="1"/>
    <row r="37278" customFormat="1"/>
    <row r="37279" customFormat="1"/>
    <row r="37280" customFormat="1"/>
    <row r="37281" customFormat="1"/>
    <row r="37282" customFormat="1"/>
    <row r="37283" customFormat="1"/>
    <row r="37284" customFormat="1"/>
    <row r="37285" customFormat="1"/>
    <row r="37286" customFormat="1"/>
    <row r="37287" customFormat="1"/>
    <row r="37288" customFormat="1"/>
    <row r="37289" customFormat="1"/>
    <row r="37290" customFormat="1"/>
    <row r="37291" customFormat="1"/>
    <row r="37292" customFormat="1"/>
    <row r="37293" customFormat="1"/>
    <row r="37294" customFormat="1"/>
    <row r="37295" customFormat="1"/>
    <row r="37296" customFormat="1"/>
    <row r="37297" customFormat="1"/>
    <row r="37298" customFormat="1"/>
    <row r="37299" customFormat="1"/>
    <row r="37300" customFormat="1"/>
    <row r="37301" customFormat="1"/>
    <row r="37302" customFormat="1"/>
    <row r="37303" customFormat="1"/>
    <row r="37304" customFormat="1"/>
    <row r="37305" customFormat="1"/>
    <row r="37306" customFormat="1"/>
    <row r="37307" customFormat="1"/>
    <row r="37308" customFormat="1"/>
    <row r="37309" customFormat="1"/>
    <row r="37310" customFormat="1"/>
    <row r="37311" customFormat="1"/>
    <row r="37312" customFormat="1"/>
    <row r="37313" customFormat="1"/>
    <row r="37314" customFormat="1"/>
    <row r="37315" customFormat="1"/>
    <row r="37316" customFormat="1"/>
    <row r="37317" customFormat="1"/>
    <row r="37318" customFormat="1"/>
    <row r="37319" customFormat="1"/>
    <row r="37320" customFormat="1"/>
    <row r="37321" customFormat="1"/>
    <row r="37322" customFormat="1"/>
    <row r="37323" customFormat="1"/>
    <row r="37324" customFormat="1"/>
    <row r="37325" customFormat="1"/>
    <row r="37326" customFormat="1"/>
    <row r="37327" customFormat="1"/>
    <row r="37328" customFormat="1"/>
    <row r="37329" customFormat="1"/>
    <row r="37330" customFormat="1"/>
    <row r="37331" customFormat="1"/>
    <row r="37332" customFormat="1"/>
    <row r="37333" customFormat="1"/>
    <row r="37334" customFormat="1"/>
    <row r="37335" customFormat="1"/>
    <row r="37336" customFormat="1"/>
    <row r="37337" customFormat="1"/>
    <row r="37338" customFormat="1"/>
    <row r="37339" customFormat="1"/>
    <row r="37340" customFormat="1"/>
    <row r="37341" customFormat="1"/>
    <row r="37342" customFormat="1"/>
    <row r="37343" customFormat="1"/>
    <row r="37344" customFormat="1"/>
    <row r="37345" customFormat="1"/>
    <row r="37346" customFormat="1"/>
    <row r="37347" customFormat="1"/>
    <row r="37348" customFormat="1"/>
    <row r="37349" customFormat="1"/>
    <row r="37350" customFormat="1"/>
    <row r="37351" customFormat="1"/>
    <row r="37352" customFormat="1"/>
    <row r="37353" customFormat="1"/>
    <row r="37354" customFormat="1"/>
    <row r="37355" customFormat="1"/>
    <row r="37356" customFormat="1"/>
    <row r="37357" customFormat="1"/>
    <row r="37358" customFormat="1"/>
    <row r="37359" customFormat="1"/>
    <row r="37360" customFormat="1"/>
    <row r="37361" customFormat="1"/>
    <row r="37362" customFormat="1"/>
    <row r="37363" customFormat="1"/>
    <row r="37364" customFormat="1"/>
    <row r="37365" customFormat="1"/>
    <row r="37366" customFormat="1"/>
    <row r="37367" customFormat="1"/>
    <row r="37368" customFormat="1"/>
    <row r="37369" customFormat="1"/>
    <row r="37370" customFormat="1"/>
    <row r="37371" customFormat="1"/>
    <row r="37372" customFormat="1"/>
    <row r="37373" customFormat="1"/>
    <row r="37374" customFormat="1"/>
    <row r="37375" customFormat="1"/>
    <row r="37376" customFormat="1"/>
    <row r="37377" customFormat="1"/>
    <row r="37378" customFormat="1"/>
    <row r="37379" customFormat="1"/>
    <row r="37380" customFormat="1"/>
    <row r="37381" customFormat="1"/>
    <row r="37382" customFormat="1"/>
    <row r="37383" customFormat="1"/>
    <row r="37384" customFormat="1"/>
    <row r="37385" customFormat="1"/>
    <row r="37386" customFormat="1"/>
    <row r="37387" customFormat="1"/>
    <row r="37388" customFormat="1"/>
    <row r="37389" customFormat="1"/>
    <row r="37390" customFormat="1"/>
    <row r="37391" customFormat="1"/>
    <row r="37392" customFormat="1"/>
    <row r="37393" customFormat="1"/>
    <row r="37394" customFormat="1"/>
    <row r="37395" customFormat="1"/>
    <row r="37396" customFormat="1"/>
    <row r="37397" customFormat="1"/>
    <row r="37398" customFormat="1"/>
    <row r="37399" customFormat="1"/>
    <row r="37400" customFormat="1"/>
    <row r="37401" customFormat="1"/>
    <row r="37402" customFormat="1"/>
    <row r="37403" customFormat="1"/>
    <row r="37404" customFormat="1"/>
    <row r="37405" customFormat="1"/>
    <row r="37406" customFormat="1"/>
    <row r="37407" customFormat="1"/>
    <row r="37408" customFormat="1"/>
    <row r="37409" customFormat="1"/>
    <row r="37410" customFormat="1"/>
    <row r="37411" customFormat="1"/>
    <row r="37412" customFormat="1"/>
    <row r="37413" customFormat="1"/>
    <row r="37414" customFormat="1"/>
    <row r="37415" customFormat="1"/>
    <row r="37416" customFormat="1"/>
    <row r="37417" customFormat="1"/>
    <row r="37418" customFormat="1"/>
    <row r="37419" customFormat="1"/>
    <row r="37420" customFormat="1"/>
    <row r="37421" customFormat="1"/>
    <row r="37422" customFormat="1"/>
    <row r="37423" customFormat="1"/>
    <row r="37424" customFormat="1"/>
    <row r="37425" customFormat="1"/>
    <row r="37426" customFormat="1"/>
    <row r="37427" customFormat="1"/>
    <row r="37428" customFormat="1"/>
    <row r="37429" customFormat="1"/>
    <row r="37430" customFormat="1"/>
    <row r="37431" customFormat="1"/>
    <row r="37432" customFormat="1"/>
    <row r="37433" customFormat="1"/>
    <row r="37434" customFormat="1"/>
    <row r="37435" customFormat="1"/>
    <row r="37436" customFormat="1"/>
    <row r="37437" customFormat="1"/>
    <row r="37438" customFormat="1"/>
    <row r="37439" customFormat="1"/>
    <row r="37440" customFormat="1"/>
    <row r="37441" customFormat="1"/>
    <row r="37442" customFormat="1"/>
    <row r="37443" customFormat="1"/>
    <row r="37444" customFormat="1"/>
    <row r="37445" customFormat="1"/>
    <row r="37446" customFormat="1"/>
    <row r="37447" customFormat="1"/>
    <row r="37448" customFormat="1"/>
    <row r="37449" customFormat="1"/>
    <row r="37450" customFormat="1"/>
    <row r="37451" customFormat="1"/>
    <row r="37452" customFormat="1"/>
    <row r="37453" customFormat="1"/>
    <row r="37454" customFormat="1"/>
    <row r="37455" customFormat="1"/>
    <row r="37456" customFormat="1"/>
    <row r="37457" customFormat="1"/>
    <row r="37458" customFormat="1"/>
    <row r="37459" customFormat="1"/>
    <row r="37460" customFormat="1"/>
    <row r="37461" customFormat="1"/>
    <row r="37462" customFormat="1"/>
    <row r="37463" customFormat="1"/>
    <row r="37464" customFormat="1"/>
    <row r="37465" customFormat="1"/>
    <row r="37466" customFormat="1"/>
    <row r="37467" customFormat="1"/>
    <row r="37468" customFormat="1"/>
    <row r="37469" customFormat="1"/>
    <row r="37470" customFormat="1"/>
    <row r="37471" customFormat="1"/>
    <row r="37472" customFormat="1"/>
    <row r="37473" customFormat="1"/>
    <row r="37474" customFormat="1"/>
    <row r="37475" customFormat="1"/>
    <row r="37476" customFormat="1"/>
    <row r="37477" customFormat="1"/>
    <row r="37478" customFormat="1"/>
    <row r="37479" customFormat="1"/>
    <row r="37480" customFormat="1"/>
    <row r="37481" customFormat="1"/>
    <row r="37482" customFormat="1"/>
    <row r="37483" customFormat="1"/>
    <row r="37484" customFormat="1"/>
    <row r="37485" customFormat="1"/>
    <row r="37486" customFormat="1"/>
    <row r="37487" customFormat="1"/>
    <row r="37488" customFormat="1"/>
    <row r="37489" customFormat="1"/>
    <row r="37490" customFormat="1"/>
    <row r="37491" customFormat="1"/>
    <row r="37492" customFormat="1"/>
    <row r="37493" customFormat="1"/>
    <row r="37494" customFormat="1"/>
    <row r="37495" customFormat="1"/>
    <row r="37496" customFormat="1"/>
    <row r="37497" customFormat="1"/>
    <row r="37498" customFormat="1"/>
    <row r="37499" customFormat="1"/>
    <row r="37500" customFormat="1"/>
    <row r="37501" customFormat="1"/>
    <row r="37502" customFormat="1"/>
    <row r="37503" customFormat="1"/>
    <row r="37504" customFormat="1"/>
    <row r="37505" customFormat="1"/>
    <row r="37506" customFormat="1"/>
    <row r="37507" customFormat="1"/>
    <row r="37508" customFormat="1"/>
    <row r="37509" customFormat="1"/>
    <row r="37510" customFormat="1"/>
    <row r="37511" customFormat="1"/>
    <row r="37512" customFormat="1"/>
    <row r="37513" customFormat="1"/>
    <row r="37514" customFormat="1"/>
    <row r="37515" customFormat="1"/>
    <row r="37516" customFormat="1"/>
    <row r="37517" customFormat="1"/>
    <row r="37518" customFormat="1"/>
    <row r="37519" customFormat="1"/>
    <row r="37520" customFormat="1"/>
    <row r="37521" customFormat="1"/>
    <row r="37522" customFormat="1"/>
    <row r="37523" customFormat="1"/>
    <row r="37524" customFormat="1"/>
    <row r="37525" customFormat="1"/>
    <row r="37526" customFormat="1"/>
    <row r="37527" customFormat="1"/>
    <row r="37528" customFormat="1"/>
    <row r="37529" customFormat="1"/>
    <row r="37530" customFormat="1"/>
    <row r="37531" customFormat="1"/>
    <row r="37532" customFormat="1"/>
    <row r="37533" customFormat="1"/>
    <row r="37534" customFormat="1"/>
    <row r="37535" customFormat="1"/>
    <row r="37536" customFormat="1"/>
    <row r="37537" customFormat="1"/>
    <row r="37538" customFormat="1"/>
    <row r="37539" customFormat="1"/>
    <row r="37540" customFormat="1"/>
    <row r="37541" customFormat="1"/>
    <row r="37542" customFormat="1"/>
    <row r="37543" customFormat="1"/>
    <row r="37544" customFormat="1"/>
    <row r="37545" customFormat="1"/>
    <row r="37546" customFormat="1"/>
    <row r="37547" customFormat="1"/>
    <row r="37548" customFormat="1"/>
    <row r="37549" customFormat="1"/>
    <row r="37550" customFormat="1"/>
    <row r="37551" customFormat="1"/>
    <row r="37552" customFormat="1"/>
    <row r="37553" customFormat="1"/>
    <row r="37554" customFormat="1"/>
    <row r="37555" customFormat="1"/>
    <row r="37556" customFormat="1"/>
    <row r="37557" customFormat="1"/>
    <row r="37558" customFormat="1"/>
    <row r="37559" customFormat="1"/>
    <row r="37560" customFormat="1"/>
    <row r="37561" customFormat="1"/>
    <row r="37562" customFormat="1"/>
    <row r="37563" customFormat="1"/>
    <row r="37564" customFormat="1"/>
    <row r="37565" customFormat="1"/>
    <row r="37566" customFormat="1"/>
    <row r="37567" customFormat="1"/>
    <row r="37568" customFormat="1"/>
    <row r="37569" customFormat="1"/>
    <row r="37570" customFormat="1"/>
    <row r="37571" customFormat="1"/>
    <row r="37572" customFormat="1"/>
    <row r="37573" customFormat="1"/>
    <row r="37574" customFormat="1"/>
    <row r="37575" customFormat="1"/>
    <row r="37576" customFormat="1"/>
    <row r="37577" customFormat="1"/>
    <row r="37578" customFormat="1"/>
    <row r="37579" customFormat="1"/>
    <row r="37580" customFormat="1"/>
    <row r="37581" customFormat="1"/>
    <row r="37582" customFormat="1"/>
    <row r="37583" customFormat="1"/>
    <row r="37584" customFormat="1"/>
    <row r="37585" customFormat="1"/>
    <row r="37586" customFormat="1"/>
    <row r="37587" customFormat="1"/>
    <row r="37588" customFormat="1"/>
    <row r="37589" customFormat="1"/>
    <row r="37590" customFormat="1"/>
    <row r="37591" customFormat="1"/>
    <row r="37592" customFormat="1"/>
    <row r="37593" customFormat="1"/>
    <row r="37594" customFormat="1"/>
    <row r="37595" customFormat="1"/>
    <row r="37596" customFormat="1"/>
    <row r="37597" customFormat="1"/>
    <row r="37598" customFormat="1"/>
    <row r="37599" customFormat="1"/>
    <row r="37600" customFormat="1"/>
    <row r="37601" customFormat="1"/>
    <row r="37602" customFormat="1"/>
    <row r="37603" customFormat="1"/>
    <row r="37604" customFormat="1"/>
    <row r="37605" customFormat="1"/>
    <row r="37606" customFormat="1"/>
    <row r="37607" customFormat="1"/>
    <row r="37608" customFormat="1"/>
    <row r="37609" customFormat="1"/>
    <row r="37610" customFormat="1"/>
    <row r="37611" customFormat="1"/>
    <row r="37612" customFormat="1"/>
    <row r="37613" customFormat="1"/>
    <row r="37614" customFormat="1"/>
    <row r="37615" customFormat="1"/>
    <row r="37616" customFormat="1"/>
    <row r="37617" customFormat="1"/>
    <row r="37618" customFormat="1"/>
    <row r="37619" customFormat="1"/>
    <row r="37620" customFormat="1"/>
    <row r="37621" customFormat="1"/>
    <row r="37622" customFormat="1"/>
    <row r="37623" customFormat="1"/>
    <row r="37624" customFormat="1"/>
    <row r="37625" customFormat="1"/>
    <row r="37626" customFormat="1"/>
    <row r="37627" customFormat="1"/>
    <row r="37628" customFormat="1"/>
    <row r="37629" customFormat="1"/>
    <row r="37630" customFormat="1"/>
    <row r="37631" customFormat="1"/>
    <row r="37632" customFormat="1"/>
    <row r="37633" customFormat="1"/>
    <row r="37634" customFormat="1"/>
    <row r="37635" customFormat="1"/>
    <row r="37636" customFormat="1"/>
    <row r="37637" customFormat="1"/>
    <row r="37638" customFormat="1"/>
    <row r="37639" customFormat="1"/>
    <row r="37640" customFormat="1"/>
    <row r="37641" customFormat="1"/>
    <row r="37642" customFormat="1"/>
    <row r="37643" customFormat="1"/>
    <row r="37644" customFormat="1"/>
    <row r="37645" customFormat="1"/>
    <row r="37646" customFormat="1"/>
    <row r="37647" customFormat="1"/>
    <row r="37648" customFormat="1"/>
    <row r="37649" customFormat="1"/>
    <row r="37650" customFormat="1"/>
    <row r="37651" customFormat="1"/>
    <row r="37652" customFormat="1"/>
    <row r="37653" customFormat="1"/>
    <row r="37654" customFormat="1"/>
    <row r="37655" customFormat="1"/>
    <row r="37656" customFormat="1"/>
    <row r="37657" customFormat="1"/>
    <row r="37658" customFormat="1"/>
    <row r="37659" customFormat="1"/>
    <row r="37660" customFormat="1"/>
    <row r="37661" customFormat="1"/>
    <row r="37662" customFormat="1"/>
    <row r="37663" customFormat="1"/>
    <row r="37664" customFormat="1"/>
    <row r="37665" customFormat="1"/>
    <row r="37666" customFormat="1"/>
    <row r="37667" customFormat="1"/>
    <row r="37668" customFormat="1"/>
    <row r="37669" customFormat="1"/>
    <row r="37670" customFormat="1"/>
    <row r="37671" customFormat="1"/>
    <row r="37672" customFormat="1"/>
    <row r="37673" customFormat="1"/>
    <row r="37674" customFormat="1"/>
    <row r="37675" customFormat="1"/>
    <row r="37676" customFormat="1"/>
    <row r="37677" customFormat="1"/>
    <row r="37678" customFormat="1"/>
    <row r="37679" customFormat="1"/>
    <row r="37680" customFormat="1"/>
    <row r="37681" customFormat="1"/>
    <row r="37682" customFormat="1"/>
    <row r="37683" customFormat="1"/>
    <row r="37684" customFormat="1"/>
    <row r="37685" customFormat="1"/>
    <row r="37686" customFormat="1"/>
    <row r="37687" customFormat="1"/>
    <row r="37688" customFormat="1"/>
    <row r="37689" customFormat="1"/>
    <row r="37690" customFormat="1"/>
    <row r="37691" customFormat="1"/>
    <row r="37692" customFormat="1"/>
    <row r="37693" customFormat="1"/>
    <row r="37694" customFormat="1"/>
    <row r="37695" customFormat="1"/>
    <row r="37696" customFormat="1"/>
    <row r="37697" customFormat="1"/>
    <row r="37698" customFormat="1"/>
    <row r="37699" customFormat="1"/>
    <row r="37700" customFormat="1"/>
    <row r="37701" customFormat="1"/>
    <row r="37702" customFormat="1"/>
    <row r="37703" customFormat="1"/>
    <row r="37704" customFormat="1"/>
    <row r="37705" customFormat="1"/>
    <row r="37706" customFormat="1"/>
    <row r="37707" customFormat="1"/>
    <row r="37708" customFormat="1"/>
    <row r="37709" customFormat="1"/>
    <row r="37710" customFormat="1"/>
    <row r="37711" customFormat="1"/>
    <row r="37712" customFormat="1"/>
    <row r="37713" customFormat="1"/>
    <row r="37714" customFormat="1"/>
    <row r="37715" customFormat="1"/>
    <row r="37716" customFormat="1"/>
    <row r="37717" customFormat="1"/>
    <row r="37718" customFormat="1"/>
    <row r="37719" customFormat="1"/>
    <row r="37720" customFormat="1"/>
    <row r="37721" customFormat="1"/>
    <row r="37722" customFormat="1"/>
    <row r="37723" customFormat="1"/>
    <row r="37724" customFormat="1"/>
    <row r="37725" customFormat="1"/>
    <row r="37726" customFormat="1"/>
    <row r="37727" customFormat="1"/>
    <row r="37728" customFormat="1"/>
    <row r="37729" customFormat="1"/>
    <row r="37730" customFormat="1"/>
    <row r="37731" customFormat="1"/>
    <row r="37732" customFormat="1"/>
    <row r="37733" customFormat="1"/>
    <row r="37734" customFormat="1"/>
    <row r="37735" customFormat="1"/>
    <row r="37736" customFormat="1"/>
    <row r="37737" customFormat="1"/>
    <row r="37738" customFormat="1"/>
    <row r="37739" customFormat="1"/>
    <row r="37740" customFormat="1"/>
    <row r="37741" customFormat="1"/>
    <row r="37742" customFormat="1"/>
    <row r="37743" customFormat="1"/>
    <row r="37744" customFormat="1"/>
    <row r="37745" customFormat="1"/>
    <row r="37746" customFormat="1"/>
    <row r="37747" customFormat="1"/>
    <row r="37748" customFormat="1"/>
    <row r="37749" customFormat="1"/>
    <row r="37750" customFormat="1"/>
    <row r="37751" customFormat="1"/>
    <row r="37752" customFormat="1"/>
    <row r="37753" customFormat="1"/>
    <row r="37754" customFormat="1"/>
    <row r="37755" customFormat="1"/>
    <row r="37756" customFormat="1"/>
    <row r="37757" customFormat="1"/>
    <row r="37758" customFormat="1"/>
    <row r="37759" customFormat="1"/>
    <row r="37760" customFormat="1"/>
    <row r="37761" customFormat="1"/>
    <row r="37762" customFormat="1"/>
    <row r="37763" customFormat="1"/>
    <row r="37764" customFormat="1"/>
    <row r="37765" customFormat="1"/>
    <row r="37766" customFormat="1"/>
    <row r="37767" customFormat="1"/>
    <row r="37768" customFormat="1"/>
    <row r="37769" customFormat="1"/>
    <row r="37770" customFormat="1"/>
    <row r="37771" customFormat="1"/>
    <row r="37772" customFormat="1"/>
    <row r="37773" customFormat="1"/>
    <row r="37774" customFormat="1"/>
    <row r="37775" customFormat="1"/>
    <row r="37776" customFormat="1"/>
    <row r="37777" customFormat="1"/>
    <row r="37778" customFormat="1"/>
    <row r="37779" customFormat="1"/>
    <row r="37780" customFormat="1"/>
    <row r="37781" customFormat="1"/>
    <row r="37782" customFormat="1"/>
    <row r="37783" customFormat="1"/>
    <row r="37784" customFormat="1"/>
    <row r="37785" customFormat="1"/>
    <row r="37786" customFormat="1"/>
    <row r="37787" customFormat="1"/>
    <row r="37788" customFormat="1"/>
    <row r="37789" customFormat="1"/>
    <row r="37790" customFormat="1"/>
    <row r="37791" customFormat="1"/>
    <row r="37792" customFormat="1"/>
    <row r="37793" customFormat="1"/>
    <row r="37794" customFormat="1"/>
    <row r="37795" customFormat="1"/>
    <row r="37796" customFormat="1"/>
    <row r="37797" customFormat="1"/>
    <row r="37798" customFormat="1"/>
    <row r="37799" customFormat="1"/>
    <row r="37800" customFormat="1"/>
    <row r="37801" customFormat="1"/>
    <row r="37802" customFormat="1"/>
    <row r="37803" customFormat="1"/>
    <row r="37804" customFormat="1"/>
    <row r="37805" customFormat="1"/>
    <row r="37806" customFormat="1"/>
    <row r="37807" customFormat="1"/>
    <row r="37808" customFormat="1"/>
    <row r="37809" customFormat="1"/>
    <row r="37810" customFormat="1"/>
    <row r="37811" customFormat="1"/>
    <row r="37812" customFormat="1"/>
    <row r="37813" customFormat="1"/>
    <row r="37814" customFormat="1"/>
    <row r="37815" customFormat="1"/>
    <row r="37816" customFormat="1"/>
    <row r="37817" customFormat="1"/>
    <row r="37818" customFormat="1"/>
    <row r="37819" customFormat="1"/>
    <row r="37820" customFormat="1"/>
    <row r="37821" customFormat="1"/>
    <row r="37822" customFormat="1"/>
    <row r="37823" customFormat="1"/>
    <row r="37824" customFormat="1"/>
    <row r="37825" customFormat="1"/>
    <row r="37826" customFormat="1"/>
    <row r="37827" customFormat="1"/>
    <row r="37828" customFormat="1"/>
    <row r="37829" customFormat="1"/>
    <row r="37830" customFormat="1"/>
    <row r="37831" customFormat="1"/>
    <row r="37832" customFormat="1"/>
    <row r="37833" customFormat="1"/>
    <row r="37834" customFormat="1"/>
    <row r="37835" customFormat="1"/>
    <row r="37836" customFormat="1"/>
    <row r="37837" customFormat="1"/>
    <row r="37838" customFormat="1"/>
    <row r="37839" customFormat="1"/>
    <row r="37840" customFormat="1"/>
    <row r="37841" customFormat="1"/>
    <row r="37842" customFormat="1"/>
    <row r="37843" customFormat="1"/>
    <row r="37844" customFormat="1"/>
    <row r="37845" customFormat="1"/>
    <row r="37846" customFormat="1"/>
    <row r="37847" customFormat="1"/>
    <row r="37848" customFormat="1"/>
    <row r="37849" customFormat="1"/>
    <row r="37850" customFormat="1"/>
    <row r="37851" customFormat="1"/>
    <row r="37852" customFormat="1"/>
    <row r="37853" customFormat="1"/>
    <row r="37854" customFormat="1"/>
    <row r="37855" customFormat="1"/>
    <row r="37856" customFormat="1"/>
    <row r="37857" customFormat="1"/>
    <row r="37858" customFormat="1"/>
    <row r="37859" customFormat="1"/>
    <row r="37860" customFormat="1"/>
    <row r="37861" customFormat="1"/>
    <row r="37862" customFormat="1"/>
    <row r="37863" customFormat="1"/>
    <row r="37864" customFormat="1"/>
    <row r="37865" customFormat="1"/>
    <row r="37866" customFormat="1"/>
    <row r="37867" customFormat="1"/>
    <row r="37868" customFormat="1"/>
    <row r="37869" customFormat="1"/>
    <row r="37870" customFormat="1"/>
    <row r="37871" customFormat="1"/>
    <row r="37872" customFormat="1"/>
    <row r="37873" customFormat="1"/>
    <row r="37874" customFormat="1"/>
    <row r="37875" customFormat="1"/>
    <row r="37876" customFormat="1"/>
    <row r="37877" customFormat="1"/>
    <row r="37878" customFormat="1"/>
    <row r="37879" customFormat="1"/>
    <row r="37880" customFormat="1"/>
    <row r="37881" customFormat="1"/>
    <row r="37882" customFormat="1"/>
    <row r="37883" customFormat="1"/>
    <row r="37884" customFormat="1"/>
    <row r="37885" customFormat="1"/>
    <row r="37886" customFormat="1"/>
    <row r="37887" customFormat="1"/>
    <row r="37888" customFormat="1"/>
    <row r="37889" customFormat="1"/>
    <row r="37890" customFormat="1"/>
    <row r="37891" customFormat="1"/>
    <row r="37892" customFormat="1"/>
    <row r="37893" customFormat="1"/>
    <row r="37894" customFormat="1"/>
    <row r="37895" customFormat="1"/>
    <row r="37896" customFormat="1"/>
    <row r="37897" customFormat="1"/>
    <row r="37898" customFormat="1"/>
    <row r="37899" customFormat="1"/>
    <row r="37900" customFormat="1"/>
    <row r="37901" customFormat="1"/>
    <row r="37902" customFormat="1"/>
    <row r="37903" customFormat="1"/>
    <row r="37904" customFormat="1"/>
    <row r="37905" customFormat="1"/>
    <row r="37906" customFormat="1"/>
    <row r="37907" customFormat="1"/>
    <row r="37908" customFormat="1"/>
    <row r="37909" customFormat="1"/>
    <row r="37910" customFormat="1"/>
    <row r="37911" customFormat="1"/>
    <row r="37912" customFormat="1"/>
    <row r="37913" customFormat="1"/>
    <row r="37914" customFormat="1"/>
    <row r="37915" customFormat="1"/>
    <row r="37916" customFormat="1"/>
    <row r="37917" customFormat="1"/>
    <row r="37918" customFormat="1"/>
    <row r="37919" customFormat="1"/>
    <row r="37920" customFormat="1"/>
    <row r="37921" customFormat="1"/>
    <row r="37922" customFormat="1"/>
    <row r="37923" customFormat="1"/>
    <row r="37924" customFormat="1"/>
    <row r="37925" customFormat="1"/>
    <row r="37926" customFormat="1"/>
    <row r="37927" customFormat="1"/>
    <row r="37928" customFormat="1"/>
    <row r="37929" customFormat="1"/>
    <row r="37930" customFormat="1"/>
    <row r="37931" customFormat="1"/>
    <row r="37932" customFormat="1"/>
    <row r="37933" customFormat="1"/>
    <row r="37934" customFormat="1"/>
    <row r="37935" customFormat="1"/>
    <row r="37936" customFormat="1"/>
    <row r="37937" customFormat="1"/>
    <row r="37938" customFormat="1"/>
    <row r="37939" customFormat="1"/>
    <row r="37940" customFormat="1"/>
    <row r="37941" customFormat="1"/>
    <row r="37942" customFormat="1"/>
    <row r="37943" customFormat="1"/>
    <row r="37944" customFormat="1"/>
    <row r="37945" customFormat="1"/>
    <row r="37946" customFormat="1"/>
    <row r="37947" customFormat="1"/>
    <row r="37948" customFormat="1"/>
    <row r="37949" customFormat="1"/>
    <row r="37950" customFormat="1"/>
    <row r="37951" customFormat="1"/>
    <row r="37952" customFormat="1"/>
    <row r="37953" customFormat="1"/>
    <row r="37954" customFormat="1"/>
    <row r="37955" customFormat="1"/>
    <row r="37956" customFormat="1"/>
    <row r="37957" customFormat="1"/>
    <row r="37958" customFormat="1"/>
    <row r="37959" customFormat="1"/>
    <row r="37960" customFormat="1"/>
    <row r="37961" customFormat="1"/>
    <row r="37962" customFormat="1"/>
    <row r="37963" customFormat="1"/>
    <row r="37964" customFormat="1"/>
    <row r="37965" customFormat="1"/>
    <row r="37966" customFormat="1"/>
    <row r="37967" customFormat="1"/>
    <row r="37968" customFormat="1"/>
    <row r="37969" customFormat="1"/>
    <row r="37970" customFormat="1"/>
    <row r="37971" customFormat="1"/>
    <row r="37972" customFormat="1"/>
    <row r="37973" customFormat="1"/>
    <row r="37974" customFormat="1"/>
    <row r="37975" customFormat="1"/>
    <row r="37976" customFormat="1"/>
    <row r="37977" customFormat="1"/>
    <row r="37978" customFormat="1"/>
    <row r="37979" customFormat="1"/>
    <row r="37980" customFormat="1"/>
    <row r="37981" customFormat="1"/>
    <row r="37982" customFormat="1"/>
    <row r="37983" customFormat="1"/>
    <row r="37984" customFormat="1"/>
    <row r="37985" customFormat="1"/>
    <row r="37986" customFormat="1"/>
    <row r="37987" customFormat="1"/>
    <row r="37988" customFormat="1"/>
    <row r="37989" customFormat="1"/>
    <row r="37990" customFormat="1"/>
    <row r="37991" customFormat="1"/>
    <row r="37992" customFormat="1"/>
    <row r="37993" customFormat="1"/>
    <row r="37994" customFormat="1"/>
    <row r="37995" customFormat="1"/>
    <row r="37996" customFormat="1"/>
    <row r="37997" customFormat="1"/>
    <row r="37998" customFormat="1"/>
    <row r="37999" customFormat="1"/>
    <row r="38000" customFormat="1"/>
    <row r="38001" customFormat="1"/>
    <row r="38002" customFormat="1"/>
    <row r="38003" customFormat="1"/>
    <row r="38004" customFormat="1"/>
    <row r="38005" customFormat="1"/>
    <row r="38006" customFormat="1"/>
    <row r="38007" customFormat="1"/>
    <row r="38008" customFormat="1"/>
    <row r="38009" customFormat="1"/>
    <row r="38010" customFormat="1"/>
    <row r="38011" customFormat="1"/>
    <row r="38012" customFormat="1"/>
    <row r="38013" customFormat="1"/>
    <row r="38014" customFormat="1"/>
    <row r="38015" customFormat="1"/>
    <row r="38016" customFormat="1"/>
    <row r="38017" customFormat="1"/>
    <row r="38018" customFormat="1"/>
    <row r="38019" customFormat="1"/>
    <row r="38020" customFormat="1"/>
    <row r="38021" customFormat="1"/>
    <row r="38022" customFormat="1"/>
    <row r="38023" customFormat="1"/>
    <row r="38024" customFormat="1"/>
    <row r="38025" customFormat="1"/>
    <row r="38026" customFormat="1"/>
    <row r="38027" customFormat="1"/>
    <row r="38028" customFormat="1"/>
    <row r="38029" customFormat="1"/>
    <row r="38030" customFormat="1"/>
    <row r="38031" customFormat="1"/>
    <row r="38032" customFormat="1"/>
    <row r="38033" customFormat="1"/>
    <row r="38034" customFormat="1"/>
    <row r="38035" customFormat="1"/>
    <row r="38036" customFormat="1"/>
    <row r="38037" customFormat="1"/>
    <row r="38038" customFormat="1"/>
    <row r="38039" customFormat="1"/>
    <row r="38040" customFormat="1"/>
    <row r="38041" customFormat="1"/>
    <row r="38042" customFormat="1"/>
    <row r="38043" customFormat="1"/>
    <row r="38044" customFormat="1"/>
    <row r="38045" customFormat="1"/>
    <row r="38046" customFormat="1"/>
    <row r="38047" customFormat="1"/>
    <row r="38048" customFormat="1"/>
    <row r="38049" customFormat="1"/>
    <row r="38050" customFormat="1"/>
    <row r="38051" customFormat="1"/>
    <row r="38052" customFormat="1"/>
    <row r="38053" customFormat="1"/>
    <row r="38054" customFormat="1"/>
    <row r="38055" customFormat="1"/>
    <row r="38056" customFormat="1"/>
    <row r="38057" customFormat="1"/>
    <row r="38058" customFormat="1"/>
    <row r="38059" customFormat="1"/>
    <row r="38060" customFormat="1"/>
    <row r="38061" customFormat="1"/>
    <row r="38062" customFormat="1"/>
    <row r="38063" customFormat="1"/>
    <row r="38064" customFormat="1"/>
    <row r="38065" customFormat="1"/>
    <row r="38066" customFormat="1"/>
    <row r="38067" customFormat="1"/>
    <row r="38068" customFormat="1"/>
    <row r="38069" customFormat="1"/>
    <row r="38070" customFormat="1"/>
    <row r="38071" customFormat="1"/>
    <row r="38072" customFormat="1"/>
    <row r="38073" customFormat="1"/>
    <row r="38074" customFormat="1"/>
    <row r="38075" customFormat="1"/>
    <row r="38076" customFormat="1"/>
    <row r="38077" customFormat="1"/>
    <row r="38078" customFormat="1"/>
    <row r="38079" customFormat="1"/>
    <row r="38080" customFormat="1"/>
    <row r="38081" customFormat="1"/>
    <row r="38082" customFormat="1"/>
    <row r="38083" customFormat="1"/>
    <row r="38084" customFormat="1"/>
    <row r="38085" customFormat="1"/>
    <row r="38086" customFormat="1"/>
    <row r="38087" customFormat="1"/>
    <row r="38088" customFormat="1"/>
    <row r="38089" customFormat="1"/>
    <row r="38090" customFormat="1"/>
    <row r="38091" customFormat="1"/>
    <row r="38092" customFormat="1"/>
    <row r="38093" customFormat="1"/>
    <row r="38094" customFormat="1"/>
    <row r="38095" customFormat="1"/>
    <row r="38096" customFormat="1"/>
    <row r="38097" customFormat="1"/>
    <row r="38098" customFormat="1"/>
    <row r="38099" customFormat="1"/>
    <row r="38100" customFormat="1"/>
    <row r="38101" customFormat="1"/>
    <row r="38102" customFormat="1"/>
    <row r="38103" customFormat="1"/>
    <row r="38104" customFormat="1"/>
    <row r="38105" customFormat="1"/>
    <row r="38106" customFormat="1"/>
    <row r="38107" customFormat="1"/>
    <row r="38108" customFormat="1"/>
    <row r="38109" customFormat="1"/>
    <row r="38110" customFormat="1"/>
    <row r="38111" customFormat="1"/>
    <row r="38112" customFormat="1"/>
    <row r="38113" customFormat="1"/>
    <row r="38114" customFormat="1"/>
    <row r="38115" customFormat="1"/>
    <row r="38116" customFormat="1"/>
    <row r="38117" customFormat="1"/>
    <row r="38118" customFormat="1"/>
    <row r="38119" customFormat="1"/>
    <row r="38120" customFormat="1"/>
    <row r="38121" customFormat="1"/>
    <row r="38122" customFormat="1"/>
    <row r="38123" customFormat="1"/>
    <row r="38124" customFormat="1"/>
    <row r="38125" customFormat="1"/>
    <row r="38126" customFormat="1"/>
    <row r="38127" customFormat="1"/>
    <row r="38128" customFormat="1"/>
    <row r="38129" customFormat="1"/>
    <row r="38130" customFormat="1"/>
    <row r="38131" customFormat="1"/>
    <row r="38132" customFormat="1"/>
    <row r="38133" customFormat="1"/>
    <row r="38134" customFormat="1"/>
    <row r="38135" customFormat="1"/>
    <row r="38136" customFormat="1"/>
    <row r="38137" customFormat="1"/>
    <row r="38138" customFormat="1"/>
    <row r="38139" customFormat="1"/>
    <row r="38140" customFormat="1"/>
    <row r="38141" customFormat="1"/>
    <row r="38142" customFormat="1"/>
    <row r="38143" customFormat="1"/>
    <row r="38144" customFormat="1"/>
    <row r="38145" customFormat="1"/>
    <row r="38146" customFormat="1"/>
    <row r="38147" customFormat="1"/>
    <row r="38148" customFormat="1"/>
    <row r="38149" customFormat="1"/>
    <row r="38150" customFormat="1"/>
    <row r="38151" customFormat="1"/>
    <row r="38152" customFormat="1"/>
    <row r="38153" customFormat="1"/>
    <row r="38154" customFormat="1"/>
    <row r="38155" customFormat="1"/>
    <row r="38156" customFormat="1"/>
    <row r="38157" customFormat="1"/>
    <row r="38158" customFormat="1"/>
    <row r="38159" customFormat="1"/>
    <row r="38160" customFormat="1"/>
    <row r="38161" customFormat="1"/>
    <row r="38162" customFormat="1"/>
    <row r="38163" customFormat="1"/>
    <row r="38164" customFormat="1"/>
    <row r="38165" customFormat="1"/>
    <row r="38166" customFormat="1"/>
    <row r="38167" customFormat="1"/>
    <row r="38168" customFormat="1"/>
    <row r="38169" customFormat="1"/>
    <row r="38170" customFormat="1"/>
    <row r="38171" customFormat="1"/>
    <row r="38172" customFormat="1"/>
    <row r="38173" customFormat="1"/>
    <row r="38174" customFormat="1"/>
    <row r="38175" customFormat="1"/>
    <row r="38176" customFormat="1"/>
    <row r="38177" customFormat="1"/>
    <row r="38178" customFormat="1"/>
    <row r="38179" customFormat="1"/>
    <row r="38180" customFormat="1"/>
    <row r="38181" customFormat="1"/>
    <row r="38182" customFormat="1"/>
    <row r="38183" customFormat="1"/>
    <row r="38184" customFormat="1"/>
    <row r="38185" customFormat="1"/>
    <row r="38186" customFormat="1"/>
    <row r="38187" customFormat="1"/>
    <row r="38188" customFormat="1"/>
    <row r="38189" customFormat="1"/>
    <row r="38190" customFormat="1"/>
    <row r="38191" customFormat="1"/>
    <row r="38192" customFormat="1"/>
    <row r="38193" customFormat="1"/>
    <row r="38194" customFormat="1"/>
    <row r="38195" customFormat="1"/>
    <row r="38196" customFormat="1"/>
    <row r="38197" customFormat="1"/>
    <row r="38198" customFormat="1"/>
    <row r="38199" customFormat="1"/>
    <row r="38200" customFormat="1"/>
    <row r="38201" customFormat="1"/>
    <row r="38202" customFormat="1"/>
    <row r="38203" customFormat="1"/>
    <row r="38204" customFormat="1"/>
    <row r="38205" customFormat="1"/>
    <row r="38206" customFormat="1"/>
    <row r="38207" customFormat="1"/>
    <row r="38208" customFormat="1"/>
    <row r="38209" customFormat="1"/>
    <row r="38210" customFormat="1"/>
    <row r="38211" customFormat="1"/>
    <row r="38212" customFormat="1"/>
    <row r="38213" customFormat="1"/>
    <row r="38214" customFormat="1"/>
    <row r="38215" customFormat="1"/>
    <row r="38216" customFormat="1"/>
    <row r="38217" customFormat="1"/>
    <row r="38218" customFormat="1"/>
    <row r="38219" customFormat="1"/>
    <row r="38220" customFormat="1"/>
    <row r="38221" customFormat="1"/>
    <row r="38222" customFormat="1"/>
    <row r="38223" customFormat="1"/>
    <row r="38224" customFormat="1"/>
    <row r="38225" customFormat="1"/>
    <row r="38226" customFormat="1"/>
    <row r="38227" customFormat="1"/>
    <row r="38228" customFormat="1"/>
    <row r="38229" customFormat="1"/>
    <row r="38230" customFormat="1"/>
    <row r="38231" customFormat="1"/>
    <row r="38232" customFormat="1"/>
    <row r="38233" customFormat="1"/>
    <row r="38234" customFormat="1"/>
    <row r="38235" customFormat="1"/>
    <row r="38236" customFormat="1"/>
    <row r="38237" customFormat="1"/>
    <row r="38238" customFormat="1"/>
    <row r="38239" customFormat="1"/>
    <row r="38240" customFormat="1"/>
    <row r="38241" customFormat="1"/>
    <row r="38242" customFormat="1"/>
    <row r="38243" customFormat="1"/>
    <row r="38244" customFormat="1"/>
    <row r="38245" customFormat="1"/>
    <row r="38246" customFormat="1"/>
    <row r="38247" customFormat="1"/>
    <row r="38248" customFormat="1"/>
    <row r="38249" customFormat="1"/>
    <row r="38250" customFormat="1"/>
    <row r="38251" customFormat="1"/>
    <row r="38252" customFormat="1"/>
    <row r="38253" customFormat="1"/>
    <row r="38254" customFormat="1"/>
    <row r="38255" customFormat="1"/>
    <row r="38256" customFormat="1"/>
    <row r="38257" customFormat="1"/>
    <row r="38258" customFormat="1"/>
    <row r="38259" customFormat="1"/>
    <row r="38260" customFormat="1"/>
    <row r="38261" customFormat="1"/>
    <row r="38262" customFormat="1"/>
    <row r="38263" customFormat="1"/>
    <row r="38264" customFormat="1"/>
    <row r="38265" customFormat="1"/>
    <row r="38266" customFormat="1"/>
    <row r="38267" customFormat="1"/>
    <row r="38268" customFormat="1"/>
    <row r="38269" customFormat="1"/>
    <row r="38270" customFormat="1"/>
    <row r="38271" customFormat="1"/>
    <row r="38272" customFormat="1"/>
    <row r="38273" customFormat="1"/>
    <row r="38274" customFormat="1"/>
    <row r="38275" customFormat="1"/>
    <row r="38276" customFormat="1"/>
    <row r="38277" customFormat="1"/>
    <row r="38278" customFormat="1"/>
    <row r="38279" customFormat="1"/>
    <row r="38280" customFormat="1"/>
    <row r="38281" customFormat="1"/>
    <row r="38282" customFormat="1"/>
    <row r="38283" customFormat="1"/>
    <row r="38284" customFormat="1"/>
    <row r="38285" customFormat="1"/>
    <row r="38286" customFormat="1"/>
    <row r="38287" customFormat="1"/>
    <row r="38288" customFormat="1"/>
    <row r="38289" customFormat="1"/>
    <row r="38290" customFormat="1"/>
    <row r="38291" customFormat="1"/>
    <row r="38292" customFormat="1"/>
    <row r="38293" customFormat="1"/>
    <row r="38294" customFormat="1"/>
    <row r="38295" customFormat="1"/>
    <row r="38296" customFormat="1"/>
    <row r="38297" customFormat="1"/>
    <row r="38298" customFormat="1"/>
    <row r="38299" customFormat="1"/>
    <row r="38300" customFormat="1"/>
    <row r="38301" customFormat="1"/>
    <row r="38302" customFormat="1"/>
    <row r="38303" customFormat="1"/>
    <row r="38304" customFormat="1"/>
    <row r="38305" customFormat="1"/>
    <row r="38306" customFormat="1"/>
    <row r="38307" customFormat="1"/>
    <row r="38308" customFormat="1"/>
    <row r="38309" customFormat="1"/>
    <row r="38310" customFormat="1"/>
    <row r="38311" customFormat="1"/>
    <row r="38312" customFormat="1"/>
    <row r="38313" customFormat="1"/>
    <row r="38314" customFormat="1"/>
    <row r="38315" customFormat="1"/>
    <row r="38316" customFormat="1"/>
    <row r="38317" customFormat="1"/>
    <row r="38318" customFormat="1"/>
    <row r="38319" customFormat="1"/>
    <row r="38320" customFormat="1"/>
    <row r="38321" customFormat="1"/>
    <row r="38322" customFormat="1"/>
    <row r="38323" customFormat="1"/>
    <row r="38324" customFormat="1"/>
    <row r="38325" customFormat="1"/>
    <row r="38326" customFormat="1"/>
    <row r="38327" customFormat="1"/>
    <row r="38328" customFormat="1"/>
    <row r="38329" customFormat="1"/>
    <row r="38330" customFormat="1"/>
    <row r="38331" customFormat="1"/>
    <row r="38332" customFormat="1"/>
    <row r="38333" customFormat="1"/>
    <row r="38334" customFormat="1"/>
    <row r="38335" customFormat="1"/>
    <row r="38336" customFormat="1"/>
    <row r="38337" customFormat="1"/>
    <row r="38338" customFormat="1"/>
    <row r="38339" customFormat="1"/>
    <row r="38340" customFormat="1"/>
    <row r="38341" customFormat="1"/>
    <row r="38342" customFormat="1"/>
    <row r="38343" customFormat="1"/>
    <row r="38344" customFormat="1"/>
    <row r="38345" customFormat="1"/>
    <row r="38346" customFormat="1"/>
    <row r="38347" customFormat="1"/>
    <row r="38348" customFormat="1"/>
    <row r="38349" customFormat="1"/>
    <row r="38350" customFormat="1"/>
    <row r="38351" customFormat="1"/>
    <row r="38352" customFormat="1"/>
    <row r="38353" customFormat="1"/>
    <row r="38354" customFormat="1"/>
    <row r="38355" customFormat="1"/>
    <row r="38356" customFormat="1"/>
    <row r="38357" customFormat="1"/>
    <row r="38358" customFormat="1"/>
    <row r="38359" customFormat="1"/>
    <row r="38360" customFormat="1"/>
    <row r="38361" customFormat="1"/>
    <row r="38362" customFormat="1"/>
    <row r="38363" customFormat="1"/>
    <row r="38364" customFormat="1"/>
    <row r="38365" customFormat="1"/>
    <row r="38366" customFormat="1"/>
    <row r="38367" customFormat="1"/>
    <row r="38368" customFormat="1"/>
    <row r="38369" customFormat="1"/>
    <row r="38370" customFormat="1"/>
    <row r="38371" customFormat="1"/>
    <row r="38372" customFormat="1"/>
    <row r="38373" customFormat="1"/>
    <row r="38374" customFormat="1"/>
    <row r="38375" customFormat="1"/>
    <row r="38376" customFormat="1"/>
    <row r="38377" customFormat="1"/>
    <row r="38378" customFormat="1"/>
    <row r="38379" customFormat="1"/>
    <row r="38380" customFormat="1"/>
    <row r="38381" customFormat="1"/>
    <row r="38382" customFormat="1"/>
    <row r="38383" customFormat="1"/>
    <row r="38384" customFormat="1"/>
    <row r="38385" customFormat="1"/>
    <row r="38386" customFormat="1"/>
    <row r="38387" customFormat="1"/>
    <row r="38388" customFormat="1"/>
    <row r="38389" customFormat="1"/>
    <row r="38390" customFormat="1"/>
    <row r="38391" customFormat="1"/>
    <row r="38392" customFormat="1"/>
    <row r="38393" customFormat="1"/>
    <row r="38394" customFormat="1"/>
    <row r="38395" customFormat="1"/>
    <row r="38396" customFormat="1"/>
    <row r="38397" customFormat="1"/>
    <row r="38398" customFormat="1"/>
    <row r="38399" customFormat="1"/>
    <row r="38400" customFormat="1"/>
    <row r="38401" customFormat="1"/>
    <row r="38402" customFormat="1"/>
    <row r="38403" customFormat="1"/>
    <row r="38404" customFormat="1"/>
    <row r="38405" customFormat="1"/>
    <row r="38406" customFormat="1"/>
    <row r="38407" customFormat="1"/>
    <row r="38408" customFormat="1"/>
    <row r="38409" customFormat="1"/>
    <row r="38410" customFormat="1"/>
    <row r="38411" customFormat="1"/>
    <row r="38412" customFormat="1"/>
    <row r="38413" customFormat="1"/>
    <row r="38414" customFormat="1"/>
    <row r="38415" customFormat="1"/>
    <row r="38416" customFormat="1"/>
    <row r="38417" customFormat="1"/>
    <row r="38418" customFormat="1"/>
    <row r="38419" customFormat="1"/>
    <row r="38420" customFormat="1"/>
    <row r="38421" customFormat="1"/>
    <row r="38422" customFormat="1"/>
    <row r="38423" customFormat="1"/>
    <row r="38424" customFormat="1"/>
    <row r="38425" customFormat="1"/>
    <row r="38426" customFormat="1"/>
    <row r="38427" customFormat="1"/>
    <row r="38428" customFormat="1"/>
    <row r="38429" customFormat="1"/>
    <row r="38430" customFormat="1"/>
    <row r="38431" customFormat="1"/>
    <row r="38432" customFormat="1"/>
    <row r="38433" customFormat="1"/>
    <row r="38434" customFormat="1"/>
    <row r="38435" customFormat="1"/>
    <row r="38436" customFormat="1"/>
    <row r="38437" customFormat="1"/>
    <row r="38438" customFormat="1"/>
    <row r="38439" customFormat="1"/>
    <row r="38440" customFormat="1"/>
    <row r="38441" customFormat="1"/>
    <row r="38442" customFormat="1"/>
    <row r="38443" customFormat="1"/>
    <row r="38444" customFormat="1"/>
    <row r="38445" customFormat="1"/>
    <row r="38446" customFormat="1"/>
    <row r="38447" customFormat="1"/>
    <row r="38448" customFormat="1"/>
    <row r="38449" customFormat="1"/>
    <row r="38450" customFormat="1"/>
    <row r="38451" customFormat="1"/>
    <row r="38452" customFormat="1"/>
    <row r="38453" customFormat="1"/>
    <row r="38454" customFormat="1"/>
    <row r="38455" customFormat="1"/>
    <row r="38456" customFormat="1"/>
    <row r="38457" customFormat="1"/>
    <row r="38458" customFormat="1"/>
    <row r="38459" customFormat="1"/>
    <row r="38460" customFormat="1"/>
    <row r="38461" customFormat="1"/>
    <row r="38462" customFormat="1"/>
    <row r="38463" customFormat="1"/>
    <row r="38464" customFormat="1"/>
    <row r="38465" customFormat="1"/>
    <row r="38466" customFormat="1"/>
    <row r="38467" customFormat="1"/>
    <row r="38468" customFormat="1"/>
    <row r="38469" customFormat="1"/>
    <row r="38470" customFormat="1"/>
    <row r="38471" customFormat="1"/>
    <row r="38472" customFormat="1"/>
    <row r="38473" customFormat="1"/>
    <row r="38474" customFormat="1"/>
    <row r="38475" customFormat="1"/>
    <row r="38476" customFormat="1"/>
    <row r="38477" customFormat="1"/>
    <row r="38478" customFormat="1"/>
    <row r="38479" customFormat="1"/>
    <row r="38480" customFormat="1"/>
    <row r="38481" customFormat="1"/>
    <row r="38482" customFormat="1"/>
    <row r="38483" customFormat="1"/>
    <row r="38484" customFormat="1"/>
    <row r="38485" customFormat="1"/>
    <row r="38486" customFormat="1"/>
    <row r="38487" customFormat="1"/>
    <row r="38488" customFormat="1"/>
    <row r="38489" customFormat="1"/>
    <row r="38490" customFormat="1"/>
    <row r="38491" customFormat="1"/>
    <row r="38492" customFormat="1"/>
    <row r="38493" customFormat="1"/>
    <row r="38494" customFormat="1"/>
    <row r="38495" customFormat="1"/>
    <row r="38496" customFormat="1"/>
    <row r="38497" customFormat="1"/>
    <row r="38498" customFormat="1"/>
    <row r="38499" customFormat="1"/>
    <row r="38500" customFormat="1"/>
    <row r="38501" customFormat="1"/>
    <row r="38502" customFormat="1"/>
    <row r="38503" customFormat="1"/>
    <row r="38504" customFormat="1"/>
    <row r="38505" customFormat="1"/>
    <row r="38506" customFormat="1"/>
    <row r="38507" customFormat="1"/>
    <row r="38508" customFormat="1"/>
    <row r="38509" customFormat="1"/>
    <row r="38510" customFormat="1"/>
    <row r="38511" customFormat="1"/>
    <row r="38512" customFormat="1"/>
    <row r="38513" customFormat="1"/>
    <row r="38514" customFormat="1"/>
    <row r="38515" customFormat="1"/>
    <row r="38516" customFormat="1"/>
    <row r="38517" customFormat="1"/>
    <row r="38518" customFormat="1"/>
    <row r="38519" customFormat="1"/>
    <row r="38520" customFormat="1"/>
    <row r="38521" customFormat="1"/>
    <row r="38522" customFormat="1"/>
    <row r="38523" customFormat="1"/>
    <row r="38524" customFormat="1"/>
    <row r="38525" customFormat="1"/>
    <row r="38526" customFormat="1"/>
    <row r="38527" customFormat="1"/>
    <row r="38528" customFormat="1"/>
    <row r="38529" customFormat="1"/>
    <row r="38530" customFormat="1"/>
    <row r="38531" customFormat="1"/>
    <row r="38532" customFormat="1"/>
    <row r="38533" customFormat="1"/>
    <row r="38534" customFormat="1"/>
    <row r="38535" customFormat="1"/>
    <row r="38536" customFormat="1"/>
    <row r="38537" customFormat="1"/>
    <row r="38538" customFormat="1"/>
    <row r="38539" customFormat="1"/>
    <row r="38540" customFormat="1"/>
    <row r="38541" customFormat="1"/>
    <row r="38542" customFormat="1"/>
    <row r="38543" customFormat="1"/>
    <row r="38544" customFormat="1"/>
    <row r="38545" customFormat="1"/>
    <row r="38546" customFormat="1"/>
    <row r="38547" customFormat="1"/>
    <row r="38548" customFormat="1"/>
    <row r="38549" customFormat="1"/>
    <row r="38550" customFormat="1"/>
    <row r="38551" customFormat="1"/>
    <row r="38552" customFormat="1"/>
    <row r="38553" customFormat="1"/>
    <row r="38554" customFormat="1"/>
    <row r="38555" customFormat="1"/>
    <row r="38556" customFormat="1"/>
    <row r="38557" customFormat="1"/>
    <row r="38558" customFormat="1"/>
    <row r="38559" customFormat="1"/>
    <row r="38560" customFormat="1"/>
    <row r="38561" customFormat="1"/>
    <row r="38562" customFormat="1"/>
    <row r="38563" customFormat="1"/>
    <row r="38564" customFormat="1"/>
    <row r="38565" customFormat="1"/>
    <row r="38566" customFormat="1"/>
    <row r="38567" customFormat="1"/>
    <row r="38568" customFormat="1"/>
    <row r="38569" customFormat="1"/>
    <row r="38570" customFormat="1"/>
    <row r="38571" customFormat="1"/>
    <row r="38572" customFormat="1"/>
    <row r="38573" customFormat="1"/>
    <row r="38574" customFormat="1"/>
    <row r="38575" customFormat="1"/>
    <row r="38576" customFormat="1"/>
    <row r="38577" customFormat="1"/>
    <row r="38578" customFormat="1"/>
    <row r="38579" customFormat="1"/>
    <row r="38580" customFormat="1"/>
    <row r="38581" customFormat="1"/>
    <row r="38582" customFormat="1"/>
    <row r="38583" customFormat="1"/>
    <row r="38584" customFormat="1"/>
    <row r="38585" customFormat="1"/>
    <row r="38586" customFormat="1"/>
    <row r="38587" customFormat="1"/>
    <row r="38588" customFormat="1"/>
    <row r="38589" customFormat="1"/>
    <row r="38590" customFormat="1"/>
    <row r="38591" customFormat="1"/>
    <row r="38592" customFormat="1"/>
    <row r="38593" customFormat="1"/>
    <row r="38594" customFormat="1"/>
    <row r="38595" customFormat="1"/>
    <row r="38596" customFormat="1"/>
    <row r="38597" customFormat="1"/>
    <row r="38598" customFormat="1"/>
    <row r="38599" customFormat="1"/>
    <row r="38600" customFormat="1"/>
    <row r="38601" customFormat="1"/>
    <row r="38602" customFormat="1"/>
    <row r="38603" customFormat="1"/>
    <row r="38604" customFormat="1"/>
    <row r="38605" customFormat="1"/>
    <row r="38606" customFormat="1"/>
    <row r="38607" customFormat="1"/>
    <row r="38608" customFormat="1"/>
    <row r="38609" customFormat="1"/>
    <row r="38610" customFormat="1"/>
    <row r="38611" customFormat="1"/>
    <row r="38612" customFormat="1"/>
    <row r="38613" customFormat="1"/>
    <row r="38614" customFormat="1"/>
    <row r="38615" customFormat="1"/>
    <row r="38616" customFormat="1"/>
    <row r="38617" customFormat="1"/>
    <row r="38618" customFormat="1"/>
    <row r="38619" customFormat="1"/>
    <row r="38620" customFormat="1"/>
    <row r="38621" customFormat="1"/>
    <row r="38622" customFormat="1"/>
    <row r="38623" customFormat="1"/>
    <row r="38624" customFormat="1"/>
    <row r="38625" customFormat="1"/>
    <row r="38626" customFormat="1"/>
    <row r="38627" customFormat="1"/>
    <row r="38628" customFormat="1"/>
    <row r="38629" customFormat="1"/>
    <row r="38630" customFormat="1"/>
    <row r="38631" customFormat="1"/>
    <row r="38632" customFormat="1"/>
    <row r="38633" customFormat="1"/>
    <row r="38634" customFormat="1"/>
    <row r="38635" customFormat="1"/>
    <row r="38636" customFormat="1"/>
    <row r="38637" customFormat="1"/>
    <row r="38638" customFormat="1"/>
    <row r="38639" customFormat="1"/>
    <row r="38640" customFormat="1"/>
    <row r="38641" customFormat="1"/>
    <row r="38642" customFormat="1"/>
    <row r="38643" customFormat="1"/>
    <row r="38644" customFormat="1"/>
    <row r="38645" customFormat="1"/>
    <row r="38646" customFormat="1"/>
    <row r="38647" customFormat="1"/>
    <row r="38648" customFormat="1"/>
    <row r="38649" customFormat="1"/>
    <row r="38650" customFormat="1"/>
    <row r="38651" customFormat="1"/>
    <row r="38652" customFormat="1"/>
    <row r="38653" customFormat="1"/>
    <row r="38654" customFormat="1"/>
    <row r="38655" customFormat="1"/>
    <row r="38656" customFormat="1"/>
    <row r="38657" customFormat="1"/>
    <row r="38658" customFormat="1"/>
    <row r="38659" customFormat="1"/>
    <row r="38660" customFormat="1"/>
    <row r="38661" customFormat="1"/>
    <row r="38662" customFormat="1"/>
    <row r="38663" customFormat="1"/>
    <row r="38664" customFormat="1"/>
    <row r="38665" customFormat="1"/>
    <row r="38666" customFormat="1"/>
    <row r="38667" customFormat="1"/>
    <row r="38668" customFormat="1"/>
    <row r="38669" customFormat="1"/>
    <row r="38670" customFormat="1"/>
    <row r="38671" customFormat="1"/>
    <row r="38672" customFormat="1"/>
    <row r="38673" customFormat="1"/>
    <row r="38674" customFormat="1"/>
    <row r="38675" customFormat="1"/>
    <row r="38676" customFormat="1"/>
    <row r="38677" customFormat="1"/>
    <row r="38678" customFormat="1"/>
    <row r="38679" customFormat="1"/>
    <row r="38680" customFormat="1"/>
    <row r="38681" customFormat="1"/>
    <row r="38682" customFormat="1"/>
    <row r="38683" customFormat="1"/>
    <row r="38684" customFormat="1"/>
    <row r="38685" customFormat="1"/>
    <row r="38686" customFormat="1"/>
    <row r="38687" customFormat="1"/>
    <row r="38688" customFormat="1"/>
    <row r="38689" customFormat="1"/>
    <row r="38690" customFormat="1"/>
    <row r="38691" customFormat="1"/>
    <row r="38692" customFormat="1"/>
    <row r="38693" customFormat="1"/>
    <row r="38694" customFormat="1"/>
    <row r="38695" customFormat="1"/>
    <row r="38696" customFormat="1"/>
    <row r="38697" customFormat="1"/>
    <row r="38698" customFormat="1"/>
    <row r="38699" customFormat="1"/>
    <row r="38700" customFormat="1"/>
    <row r="38701" customFormat="1"/>
    <row r="38702" customFormat="1"/>
    <row r="38703" customFormat="1"/>
    <row r="38704" customFormat="1"/>
    <row r="38705" customFormat="1"/>
    <row r="38706" customFormat="1"/>
    <row r="38707" customFormat="1"/>
    <row r="38708" customFormat="1"/>
    <row r="38709" customFormat="1"/>
    <row r="38710" customFormat="1"/>
    <row r="38711" customFormat="1"/>
    <row r="38712" customFormat="1"/>
    <row r="38713" customFormat="1"/>
    <row r="38714" customFormat="1"/>
    <row r="38715" customFormat="1"/>
    <row r="38716" customFormat="1"/>
    <row r="38717" customFormat="1"/>
    <row r="38718" customFormat="1"/>
    <row r="38719" customFormat="1"/>
    <row r="38720" customFormat="1"/>
    <row r="38721" customFormat="1"/>
    <row r="38722" customFormat="1"/>
    <row r="38723" customFormat="1"/>
    <row r="38724" customFormat="1"/>
    <row r="38725" customFormat="1"/>
    <row r="38726" customFormat="1"/>
    <row r="38727" customFormat="1"/>
    <row r="38728" customFormat="1"/>
    <row r="38729" customFormat="1"/>
    <row r="38730" customFormat="1"/>
    <row r="38731" customFormat="1"/>
    <row r="38732" customFormat="1"/>
    <row r="38733" customFormat="1"/>
    <row r="38734" customFormat="1"/>
    <row r="38735" customFormat="1"/>
    <row r="38736" customFormat="1"/>
    <row r="38737" customFormat="1"/>
    <row r="38738" customFormat="1"/>
    <row r="38739" customFormat="1"/>
    <row r="38740" customFormat="1"/>
    <row r="38741" customFormat="1"/>
    <row r="38742" customFormat="1"/>
    <row r="38743" customFormat="1"/>
    <row r="38744" customFormat="1"/>
    <row r="38745" customFormat="1"/>
    <row r="38746" customFormat="1"/>
    <row r="38747" customFormat="1"/>
    <row r="38748" customFormat="1"/>
    <row r="38749" customFormat="1"/>
    <row r="38750" customFormat="1"/>
    <row r="38751" customFormat="1"/>
    <row r="38752" customFormat="1"/>
    <row r="38753" customFormat="1"/>
    <row r="38754" customFormat="1"/>
    <row r="38755" customFormat="1"/>
    <row r="38756" customFormat="1"/>
    <row r="38757" customFormat="1"/>
    <row r="38758" customFormat="1"/>
    <row r="38759" customFormat="1"/>
    <row r="38760" customFormat="1"/>
    <row r="38761" customFormat="1"/>
    <row r="38762" customFormat="1"/>
    <row r="38763" customFormat="1"/>
    <row r="38764" customFormat="1"/>
    <row r="38765" customFormat="1"/>
    <row r="38766" customFormat="1"/>
    <row r="38767" customFormat="1"/>
    <row r="38768" customFormat="1"/>
    <row r="38769" customFormat="1"/>
    <row r="38770" customFormat="1"/>
    <row r="38771" customFormat="1"/>
    <row r="38772" customFormat="1"/>
    <row r="38773" customFormat="1"/>
    <row r="38774" customFormat="1"/>
    <row r="38775" customFormat="1"/>
    <row r="38776" customFormat="1"/>
    <row r="38777" customFormat="1"/>
    <row r="38778" customFormat="1"/>
    <row r="38779" customFormat="1"/>
    <row r="38780" customFormat="1"/>
    <row r="38781" customFormat="1"/>
    <row r="38782" customFormat="1"/>
    <row r="38783" customFormat="1"/>
    <row r="38784" customFormat="1"/>
    <row r="38785" customFormat="1"/>
    <row r="38786" customFormat="1"/>
    <row r="38787" customFormat="1"/>
    <row r="38788" customFormat="1"/>
    <row r="38789" customFormat="1"/>
    <row r="38790" customFormat="1"/>
    <row r="38791" customFormat="1"/>
    <row r="38792" customFormat="1"/>
    <row r="38793" customFormat="1"/>
    <row r="38794" customFormat="1"/>
    <row r="38795" customFormat="1"/>
    <row r="38796" customFormat="1"/>
    <row r="38797" customFormat="1"/>
    <row r="38798" customFormat="1"/>
    <row r="38799" customFormat="1"/>
    <row r="38800" customFormat="1"/>
    <row r="38801" customFormat="1"/>
    <row r="38802" customFormat="1"/>
    <row r="38803" customFormat="1"/>
    <row r="38804" customFormat="1"/>
    <row r="38805" customFormat="1"/>
    <row r="38806" customFormat="1"/>
    <row r="38807" customFormat="1"/>
    <row r="38808" customFormat="1"/>
    <row r="38809" customFormat="1"/>
    <row r="38810" customFormat="1"/>
    <row r="38811" customFormat="1"/>
    <row r="38812" customFormat="1"/>
    <row r="38813" customFormat="1"/>
    <row r="38814" customFormat="1"/>
    <row r="38815" customFormat="1"/>
    <row r="38816" customFormat="1"/>
    <row r="38817" customFormat="1"/>
    <row r="38818" customFormat="1"/>
    <row r="38819" customFormat="1"/>
    <row r="38820" customFormat="1"/>
    <row r="38821" customFormat="1"/>
    <row r="38822" customFormat="1"/>
    <row r="38823" customFormat="1"/>
    <row r="38824" customFormat="1"/>
    <row r="38825" customFormat="1"/>
    <row r="38826" customFormat="1"/>
    <row r="38827" customFormat="1"/>
    <row r="38828" customFormat="1"/>
    <row r="38829" customFormat="1"/>
    <row r="38830" customFormat="1"/>
    <row r="38831" customFormat="1"/>
    <row r="38832" customFormat="1"/>
    <row r="38833" customFormat="1"/>
    <row r="38834" customFormat="1"/>
    <row r="38835" customFormat="1"/>
    <row r="38836" customFormat="1"/>
    <row r="38837" customFormat="1"/>
    <row r="38838" customFormat="1"/>
    <row r="38839" customFormat="1"/>
    <row r="38840" customFormat="1"/>
    <row r="38841" customFormat="1"/>
    <row r="38842" customFormat="1"/>
    <row r="38843" customFormat="1"/>
    <row r="38844" customFormat="1"/>
    <row r="38845" customFormat="1"/>
    <row r="38846" customFormat="1"/>
    <row r="38847" customFormat="1"/>
    <row r="38848" customFormat="1"/>
    <row r="38849" customFormat="1"/>
    <row r="38850" customFormat="1"/>
    <row r="38851" customFormat="1"/>
    <row r="38852" customFormat="1"/>
    <row r="38853" customFormat="1"/>
    <row r="38854" customFormat="1"/>
    <row r="38855" customFormat="1"/>
    <row r="38856" customFormat="1"/>
    <row r="38857" customFormat="1"/>
    <row r="38858" customFormat="1"/>
    <row r="38859" customFormat="1"/>
    <row r="38860" customFormat="1"/>
    <row r="38861" customFormat="1"/>
    <row r="38862" customFormat="1"/>
    <row r="38863" customFormat="1"/>
    <row r="38864" customFormat="1"/>
    <row r="38865" customFormat="1"/>
    <row r="38866" customFormat="1"/>
    <row r="38867" customFormat="1"/>
    <row r="38868" customFormat="1"/>
    <row r="38869" customFormat="1"/>
    <row r="38870" customFormat="1"/>
    <row r="38871" customFormat="1"/>
    <row r="38872" customFormat="1"/>
    <row r="38873" customFormat="1"/>
    <row r="38874" customFormat="1"/>
    <row r="38875" customFormat="1"/>
    <row r="38876" customFormat="1"/>
    <row r="38877" customFormat="1"/>
    <row r="38878" customFormat="1"/>
    <row r="38879" customFormat="1"/>
    <row r="38880" customFormat="1"/>
    <row r="38881" customFormat="1"/>
    <row r="38882" customFormat="1"/>
    <row r="38883" customFormat="1"/>
    <row r="38884" customFormat="1"/>
    <row r="38885" customFormat="1"/>
    <row r="38886" customFormat="1"/>
    <row r="38887" customFormat="1"/>
    <row r="38888" customFormat="1"/>
    <row r="38889" customFormat="1"/>
    <row r="38890" customFormat="1"/>
    <row r="38891" customFormat="1"/>
    <row r="38892" customFormat="1"/>
    <row r="38893" customFormat="1"/>
    <row r="38894" customFormat="1"/>
    <row r="38895" customFormat="1"/>
    <row r="38896" customFormat="1"/>
    <row r="38897" customFormat="1"/>
    <row r="38898" customFormat="1"/>
    <row r="38899" customFormat="1"/>
    <row r="38900" customFormat="1"/>
    <row r="38901" customFormat="1"/>
    <row r="38902" customFormat="1"/>
    <row r="38903" customFormat="1"/>
    <row r="38904" customFormat="1"/>
    <row r="38905" customFormat="1"/>
    <row r="38906" customFormat="1"/>
    <row r="38907" customFormat="1"/>
    <row r="38908" customFormat="1"/>
    <row r="38909" customFormat="1"/>
    <row r="38910" customFormat="1"/>
    <row r="38911" customFormat="1"/>
    <row r="38912" customFormat="1"/>
    <row r="38913" customFormat="1"/>
    <row r="38914" customFormat="1"/>
    <row r="38915" customFormat="1"/>
    <row r="38916" customFormat="1"/>
    <row r="38917" customFormat="1"/>
    <row r="38918" customFormat="1"/>
    <row r="38919" customFormat="1"/>
    <row r="38920" customFormat="1"/>
    <row r="38921" customFormat="1"/>
    <row r="38922" customFormat="1"/>
    <row r="38923" customFormat="1"/>
    <row r="38924" customFormat="1"/>
    <row r="38925" customFormat="1"/>
    <row r="38926" customFormat="1"/>
    <row r="38927" customFormat="1"/>
    <row r="38928" customFormat="1"/>
    <row r="38929" customFormat="1"/>
    <row r="38930" customFormat="1"/>
    <row r="38931" customFormat="1"/>
    <row r="38932" customFormat="1"/>
    <row r="38933" customFormat="1"/>
    <row r="38934" customFormat="1"/>
    <row r="38935" customFormat="1"/>
    <row r="38936" customFormat="1"/>
    <row r="38937" customFormat="1"/>
    <row r="38938" customFormat="1"/>
    <row r="38939" customFormat="1"/>
    <row r="38940" customFormat="1"/>
    <row r="38941" customFormat="1"/>
    <row r="38942" customFormat="1"/>
    <row r="38943" customFormat="1"/>
    <row r="38944" customFormat="1"/>
    <row r="38945" customFormat="1"/>
    <row r="38946" customFormat="1"/>
    <row r="38947" customFormat="1"/>
    <row r="38948" customFormat="1"/>
    <row r="38949" customFormat="1"/>
    <row r="38950" customFormat="1"/>
    <row r="38951" customFormat="1"/>
    <row r="38952" customFormat="1"/>
    <row r="38953" customFormat="1"/>
    <row r="38954" customFormat="1"/>
    <row r="38955" customFormat="1"/>
    <row r="38956" customFormat="1"/>
    <row r="38957" customFormat="1"/>
    <row r="38958" customFormat="1"/>
    <row r="38959" customFormat="1"/>
    <row r="38960" customFormat="1"/>
    <row r="38961" customFormat="1"/>
    <row r="38962" customFormat="1"/>
    <row r="38963" customFormat="1"/>
    <row r="38964" customFormat="1"/>
    <row r="38965" customFormat="1"/>
    <row r="38966" customFormat="1"/>
    <row r="38967" customFormat="1"/>
    <row r="38968" customFormat="1"/>
    <row r="38969" customFormat="1"/>
    <row r="38970" customFormat="1"/>
    <row r="38971" customFormat="1"/>
    <row r="38972" customFormat="1"/>
    <row r="38973" customFormat="1"/>
    <row r="38974" customFormat="1"/>
    <row r="38975" customFormat="1"/>
    <row r="38976" customFormat="1"/>
    <row r="38977" customFormat="1"/>
    <row r="38978" customFormat="1"/>
    <row r="38979" customFormat="1"/>
    <row r="38980" customFormat="1"/>
    <row r="38981" customFormat="1"/>
    <row r="38982" customFormat="1"/>
    <row r="38983" customFormat="1"/>
    <row r="38984" customFormat="1"/>
    <row r="38985" customFormat="1"/>
    <row r="38986" customFormat="1"/>
    <row r="38987" customFormat="1"/>
    <row r="38988" customFormat="1"/>
    <row r="38989" customFormat="1"/>
    <row r="38990" customFormat="1"/>
    <row r="38991" customFormat="1"/>
    <row r="38992" customFormat="1"/>
    <row r="38993" customFormat="1"/>
    <row r="38994" customFormat="1"/>
    <row r="38995" customFormat="1"/>
    <row r="38996" customFormat="1"/>
    <row r="38997" customFormat="1"/>
    <row r="38998" customFormat="1"/>
    <row r="38999" customFormat="1"/>
    <row r="39000" customFormat="1"/>
    <row r="39001" customFormat="1"/>
    <row r="39002" customFormat="1"/>
    <row r="39003" customFormat="1"/>
    <row r="39004" customFormat="1"/>
    <row r="39005" customFormat="1"/>
    <row r="39006" customFormat="1"/>
    <row r="39007" customFormat="1"/>
    <row r="39008" customFormat="1"/>
    <row r="39009" customFormat="1"/>
    <row r="39010" customFormat="1"/>
    <row r="39011" customFormat="1"/>
    <row r="39012" customFormat="1"/>
    <row r="39013" customFormat="1"/>
    <row r="39014" customFormat="1"/>
    <row r="39015" customFormat="1"/>
    <row r="39016" customFormat="1"/>
    <row r="39017" customFormat="1"/>
    <row r="39018" customFormat="1"/>
    <row r="39019" customFormat="1"/>
    <row r="39020" customFormat="1"/>
    <row r="39021" customFormat="1"/>
    <row r="39022" customFormat="1"/>
    <row r="39023" customFormat="1"/>
    <row r="39024" customFormat="1"/>
    <row r="39025" customFormat="1"/>
    <row r="39026" customFormat="1"/>
    <row r="39027" customFormat="1"/>
    <row r="39028" customFormat="1"/>
    <row r="39029" customFormat="1"/>
    <row r="39030" customFormat="1"/>
    <row r="39031" customFormat="1"/>
    <row r="39032" customFormat="1"/>
    <row r="39033" customFormat="1"/>
    <row r="39034" customFormat="1"/>
    <row r="39035" customFormat="1"/>
    <row r="39036" customFormat="1"/>
    <row r="39037" customFormat="1"/>
    <row r="39038" customFormat="1"/>
    <row r="39039" customFormat="1"/>
    <row r="39040" customFormat="1"/>
    <row r="39041" customFormat="1"/>
    <row r="39042" customFormat="1"/>
    <row r="39043" customFormat="1"/>
    <row r="39044" customFormat="1"/>
    <row r="39045" customFormat="1"/>
    <row r="39046" customFormat="1"/>
    <row r="39047" customFormat="1"/>
    <row r="39048" customFormat="1"/>
    <row r="39049" customFormat="1"/>
    <row r="39050" customFormat="1"/>
    <row r="39051" customFormat="1"/>
    <row r="39052" customFormat="1"/>
    <row r="39053" customFormat="1"/>
    <row r="39054" customFormat="1"/>
    <row r="39055" customFormat="1"/>
    <row r="39056" customFormat="1"/>
    <row r="39057" customFormat="1"/>
    <row r="39058" customFormat="1"/>
    <row r="39059" customFormat="1"/>
    <row r="39060" customFormat="1"/>
    <row r="39061" customFormat="1"/>
    <row r="39062" customFormat="1"/>
    <row r="39063" customFormat="1"/>
    <row r="39064" customFormat="1"/>
    <row r="39065" customFormat="1"/>
    <row r="39066" customFormat="1"/>
    <row r="39067" customFormat="1"/>
    <row r="39068" customFormat="1"/>
    <row r="39069" customFormat="1"/>
    <row r="39070" customFormat="1"/>
    <row r="39071" customFormat="1"/>
    <row r="39072" customFormat="1"/>
    <row r="39073" customFormat="1"/>
    <row r="39074" customFormat="1"/>
    <row r="39075" customFormat="1"/>
    <row r="39076" customFormat="1"/>
    <row r="39077" customFormat="1"/>
    <row r="39078" customFormat="1"/>
    <row r="39079" customFormat="1"/>
    <row r="39080" customFormat="1"/>
    <row r="39081" customFormat="1"/>
    <row r="39082" customFormat="1"/>
    <row r="39083" customFormat="1"/>
    <row r="39084" customFormat="1"/>
    <row r="39085" customFormat="1"/>
    <row r="39086" customFormat="1"/>
    <row r="39087" customFormat="1"/>
    <row r="39088" customFormat="1"/>
    <row r="39089" customFormat="1"/>
    <row r="39090" customFormat="1"/>
    <row r="39091" customFormat="1"/>
    <row r="39092" customFormat="1"/>
    <row r="39093" customFormat="1"/>
    <row r="39094" customFormat="1"/>
    <row r="39095" customFormat="1"/>
    <row r="39096" customFormat="1"/>
    <row r="39097" customFormat="1"/>
    <row r="39098" customFormat="1"/>
    <row r="39099" customFormat="1"/>
    <row r="39100" customFormat="1"/>
    <row r="39101" customFormat="1"/>
    <row r="39102" customFormat="1"/>
    <row r="39103" customFormat="1"/>
    <row r="39104" customFormat="1"/>
    <row r="39105" customFormat="1"/>
    <row r="39106" customFormat="1"/>
    <row r="39107" customFormat="1"/>
    <row r="39108" customFormat="1"/>
    <row r="39109" customFormat="1"/>
    <row r="39110" customFormat="1"/>
    <row r="39111" customFormat="1"/>
    <row r="39112" customFormat="1"/>
    <row r="39113" customFormat="1"/>
    <row r="39114" customFormat="1"/>
    <row r="39115" customFormat="1"/>
    <row r="39116" customFormat="1"/>
    <row r="39117" customFormat="1"/>
    <row r="39118" customFormat="1"/>
    <row r="39119" customFormat="1"/>
    <row r="39120" customFormat="1"/>
    <row r="39121" customFormat="1"/>
    <row r="39122" customFormat="1"/>
    <row r="39123" customFormat="1"/>
    <row r="39124" customFormat="1"/>
    <row r="39125" customFormat="1"/>
    <row r="39126" customFormat="1"/>
    <row r="39127" customFormat="1"/>
    <row r="39128" customFormat="1"/>
    <row r="39129" customFormat="1"/>
    <row r="39130" customFormat="1"/>
    <row r="39131" customFormat="1"/>
    <row r="39132" customFormat="1"/>
    <row r="39133" customFormat="1"/>
    <row r="39134" customFormat="1"/>
    <row r="39135" customFormat="1"/>
    <row r="39136" customFormat="1"/>
    <row r="39137" customFormat="1"/>
    <row r="39138" customFormat="1"/>
    <row r="39139" customFormat="1"/>
    <row r="39140" customFormat="1"/>
    <row r="39141" customFormat="1"/>
    <row r="39142" customFormat="1"/>
    <row r="39143" customFormat="1"/>
    <row r="39144" customFormat="1"/>
    <row r="39145" customFormat="1"/>
    <row r="39146" customFormat="1"/>
    <row r="39147" customFormat="1"/>
    <row r="39148" customFormat="1"/>
    <row r="39149" customFormat="1"/>
    <row r="39150" customFormat="1"/>
    <row r="39151" customFormat="1"/>
    <row r="39152" customFormat="1"/>
    <row r="39153" customFormat="1"/>
    <row r="39154" customFormat="1"/>
    <row r="39155" customFormat="1"/>
    <row r="39156" customFormat="1"/>
    <row r="39157" customFormat="1"/>
    <row r="39158" customFormat="1"/>
    <row r="39159" customFormat="1"/>
    <row r="39160" customFormat="1"/>
    <row r="39161" customFormat="1"/>
    <row r="39162" customFormat="1"/>
    <row r="39163" customFormat="1"/>
    <row r="39164" customFormat="1"/>
    <row r="39165" customFormat="1"/>
    <row r="39166" customFormat="1"/>
    <row r="39167" customFormat="1"/>
    <row r="39168" customFormat="1"/>
    <row r="39169" customFormat="1"/>
    <row r="39170" customFormat="1"/>
    <row r="39171" customFormat="1"/>
    <row r="39172" customFormat="1"/>
    <row r="39173" customFormat="1"/>
    <row r="39174" customFormat="1"/>
    <row r="39175" customFormat="1"/>
    <row r="39176" customFormat="1"/>
    <row r="39177" customFormat="1"/>
    <row r="39178" customFormat="1"/>
    <row r="39179" customFormat="1"/>
    <row r="39180" customFormat="1"/>
    <row r="39181" customFormat="1"/>
    <row r="39182" customFormat="1"/>
    <row r="39183" customFormat="1"/>
    <row r="39184" customFormat="1"/>
    <row r="39185" customFormat="1"/>
    <row r="39186" customFormat="1"/>
    <row r="39187" customFormat="1"/>
    <row r="39188" customFormat="1"/>
    <row r="39189" customFormat="1"/>
    <row r="39190" customFormat="1"/>
    <row r="39191" customFormat="1"/>
    <row r="39192" customFormat="1"/>
    <row r="39193" customFormat="1"/>
    <row r="39194" customFormat="1"/>
    <row r="39195" customFormat="1"/>
    <row r="39196" customFormat="1"/>
    <row r="39197" customFormat="1"/>
    <row r="39198" customFormat="1"/>
    <row r="39199" customFormat="1"/>
    <row r="39200" customFormat="1"/>
    <row r="39201" customFormat="1"/>
    <row r="39202" customFormat="1"/>
    <row r="39203" customFormat="1"/>
    <row r="39204" customFormat="1"/>
    <row r="39205" customFormat="1"/>
    <row r="39206" customFormat="1"/>
    <row r="39207" customFormat="1"/>
    <row r="39208" customFormat="1"/>
    <row r="39209" customFormat="1"/>
    <row r="39210" customFormat="1"/>
    <row r="39211" customFormat="1"/>
    <row r="39212" customFormat="1"/>
    <row r="39213" customFormat="1"/>
    <row r="39214" customFormat="1"/>
    <row r="39215" customFormat="1"/>
    <row r="39216" customFormat="1"/>
    <row r="39217" customFormat="1"/>
    <row r="39218" customFormat="1"/>
    <row r="39219" customFormat="1"/>
    <row r="39220" customFormat="1"/>
    <row r="39221" customFormat="1"/>
    <row r="39222" customFormat="1"/>
    <row r="39223" customFormat="1"/>
    <row r="39224" customFormat="1"/>
    <row r="39225" customFormat="1"/>
    <row r="39226" customFormat="1"/>
    <row r="39227" customFormat="1"/>
    <row r="39228" customFormat="1"/>
    <row r="39229" customFormat="1"/>
    <row r="39230" customFormat="1"/>
    <row r="39231" customFormat="1"/>
    <row r="39232" customFormat="1"/>
    <row r="39233" customFormat="1"/>
    <row r="39234" customFormat="1"/>
    <row r="39235" customFormat="1"/>
    <row r="39236" customFormat="1"/>
    <row r="39237" customFormat="1"/>
    <row r="39238" customFormat="1"/>
    <row r="39239" customFormat="1"/>
    <row r="39240" customFormat="1"/>
    <row r="39241" customFormat="1"/>
    <row r="39242" customFormat="1"/>
    <row r="39243" customFormat="1"/>
    <row r="39244" customFormat="1"/>
    <row r="39245" customFormat="1"/>
    <row r="39246" customFormat="1"/>
    <row r="39247" customFormat="1"/>
    <row r="39248" customFormat="1"/>
    <row r="39249" customFormat="1"/>
    <row r="39250" customFormat="1"/>
    <row r="39251" customFormat="1"/>
    <row r="39252" customFormat="1"/>
    <row r="39253" customFormat="1"/>
    <row r="39254" customFormat="1"/>
    <row r="39255" customFormat="1"/>
    <row r="39256" customFormat="1"/>
    <row r="39257" customFormat="1"/>
    <row r="39258" customFormat="1"/>
    <row r="39259" customFormat="1"/>
    <row r="39260" customFormat="1"/>
    <row r="39261" customFormat="1"/>
    <row r="39262" customFormat="1"/>
    <row r="39263" customFormat="1"/>
    <row r="39264" customFormat="1"/>
    <row r="39265" customFormat="1"/>
    <row r="39266" customFormat="1"/>
    <row r="39267" customFormat="1"/>
    <row r="39268" customFormat="1"/>
    <row r="39269" customFormat="1"/>
    <row r="39270" customFormat="1"/>
    <row r="39271" customFormat="1"/>
    <row r="39272" customFormat="1"/>
    <row r="39273" customFormat="1"/>
    <row r="39274" customFormat="1"/>
    <row r="39275" customFormat="1"/>
    <row r="39276" customFormat="1"/>
    <row r="39277" customFormat="1"/>
    <row r="39278" customFormat="1"/>
    <row r="39279" customFormat="1"/>
    <row r="39280" customFormat="1"/>
    <row r="39281" customFormat="1"/>
    <row r="39282" customFormat="1"/>
    <row r="39283" customFormat="1"/>
    <row r="39284" customFormat="1"/>
    <row r="39285" customFormat="1"/>
    <row r="39286" customFormat="1"/>
    <row r="39287" customFormat="1"/>
    <row r="39288" customFormat="1"/>
    <row r="39289" customFormat="1"/>
    <row r="39290" customFormat="1"/>
    <row r="39291" customFormat="1"/>
    <row r="39292" customFormat="1"/>
    <row r="39293" customFormat="1"/>
    <row r="39294" customFormat="1"/>
    <row r="39295" customFormat="1"/>
    <row r="39296" customFormat="1"/>
    <row r="39297" customFormat="1"/>
    <row r="39298" customFormat="1"/>
    <row r="39299" customFormat="1"/>
    <row r="39300" customFormat="1"/>
    <row r="39301" customFormat="1"/>
    <row r="39302" customFormat="1"/>
    <row r="39303" customFormat="1"/>
    <row r="39304" customFormat="1"/>
    <row r="39305" customFormat="1"/>
    <row r="39306" customFormat="1"/>
    <row r="39307" customFormat="1"/>
    <row r="39308" customFormat="1"/>
    <row r="39309" customFormat="1"/>
    <row r="39310" customFormat="1"/>
    <row r="39311" customFormat="1"/>
    <row r="39312" customFormat="1"/>
    <row r="39313" customFormat="1"/>
    <row r="39314" customFormat="1"/>
    <row r="39315" customFormat="1"/>
    <row r="39316" customFormat="1"/>
    <row r="39317" customFormat="1"/>
    <row r="39318" customFormat="1"/>
    <row r="39319" customFormat="1"/>
    <row r="39320" customFormat="1"/>
    <row r="39321" customFormat="1"/>
    <row r="39322" customFormat="1"/>
    <row r="39323" customFormat="1"/>
    <row r="39324" customFormat="1"/>
    <row r="39325" customFormat="1"/>
    <row r="39326" customFormat="1"/>
    <row r="39327" customFormat="1"/>
    <row r="39328" customFormat="1"/>
    <row r="39329" customFormat="1"/>
    <row r="39330" customFormat="1"/>
    <row r="39331" customFormat="1"/>
    <row r="39332" customFormat="1"/>
    <row r="39333" customFormat="1"/>
    <row r="39334" customFormat="1"/>
    <row r="39335" customFormat="1"/>
    <row r="39336" customFormat="1"/>
    <row r="39337" customFormat="1"/>
    <row r="39338" customFormat="1"/>
    <row r="39339" customFormat="1"/>
    <row r="39340" customFormat="1"/>
    <row r="39341" customFormat="1"/>
    <row r="39342" customFormat="1"/>
    <row r="39343" customFormat="1"/>
    <row r="39344" customFormat="1"/>
    <row r="39345" customFormat="1"/>
    <row r="39346" customFormat="1"/>
    <row r="39347" customFormat="1"/>
    <row r="39348" customFormat="1"/>
    <row r="39349" customFormat="1"/>
    <row r="39350" customFormat="1"/>
    <row r="39351" customFormat="1"/>
    <row r="39352" customFormat="1"/>
    <row r="39353" customFormat="1"/>
    <row r="39354" customFormat="1"/>
    <row r="39355" customFormat="1"/>
    <row r="39356" customFormat="1"/>
    <row r="39357" customFormat="1"/>
    <row r="39358" customFormat="1"/>
    <row r="39359" customFormat="1"/>
    <row r="39360" customFormat="1"/>
    <row r="39361" customFormat="1"/>
    <row r="39362" customFormat="1"/>
    <row r="39363" customFormat="1"/>
    <row r="39364" customFormat="1"/>
    <row r="39365" customFormat="1"/>
    <row r="39366" customFormat="1"/>
    <row r="39367" customFormat="1"/>
    <row r="39368" customFormat="1"/>
    <row r="39369" customFormat="1"/>
    <row r="39370" customFormat="1"/>
    <row r="39371" customFormat="1"/>
    <row r="39372" customFormat="1"/>
    <row r="39373" customFormat="1"/>
    <row r="39374" customFormat="1"/>
    <row r="39375" customFormat="1"/>
    <row r="39376" customFormat="1"/>
    <row r="39377" customFormat="1"/>
    <row r="39378" customFormat="1"/>
    <row r="39379" customFormat="1"/>
    <row r="39380" customFormat="1"/>
    <row r="39381" customFormat="1"/>
    <row r="39382" customFormat="1"/>
    <row r="39383" customFormat="1"/>
    <row r="39384" customFormat="1"/>
    <row r="39385" customFormat="1"/>
    <row r="39386" customFormat="1"/>
    <row r="39387" customFormat="1"/>
    <row r="39388" customFormat="1"/>
    <row r="39389" customFormat="1"/>
    <row r="39390" customFormat="1"/>
    <row r="39391" customFormat="1"/>
    <row r="39392" customFormat="1"/>
    <row r="39393" customFormat="1"/>
    <row r="39394" customFormat="1"/>
    <row r="39395" customFormat="1"/>
    <row r="39396" customFormat="1"/>
    <row r="39397" customFormat="1"/>
    <row r="39398" customFormat="1"/>
    <row r="39399" customFormat="1"/>
    <row r="39400" customFormat="1"/>
    <row r="39401" customFormat="1"/>
    <row r="39402" customFormat="1"/>
    <row r="39403" customFormat="1"/>
    <row r="39404" customFormat="1"/>
    <row r="39405" customFormat="1"/>
    <row r="39406" customFormat="1"/>
    <row r="39407" customFormat="1"/>
    <row r="39408" customFormat="1"/>
    <row r="39409" customFormat="1"/>
    <row r="39410" customFormat="1"/>
    <row r="39411" customFormat="1"/>
    <row r="39412" customFormat="1"/>
    <row r="39413" customFormat="1"/>
    <row r="39414" customFormat="1"/>
    <row r="39415" customFormat="1"/>
    <row r="39416" customFormat="1"/>
    <row r="39417" customFormat="1"/>
    <row r="39418" customFormat="1"/>
    <row r="39419" customFormat="1"/>
    <row r="39420" customFormat="1"/>
    <row r="39421" customFormat="1"/>
    <row r="39422" customFormat="1"/>
    <row r="39423" customFormat="1"/>
    <row r="39424" customFormat="1"/>
    <row r="39425" customFormat="1"/>
    <row r="39426" customFormat="1"/>
    <row r="39427" customFormat="1"/>
    <row r="39428" customFormat="1"/>
    <row r="39429" customFormat="1"/>
    <row r="39430" customFormat="1"/>
    <row r="39431" customFormat="1"/>
    <row r="39432" customFormat="1"/>
    <row r="39433" customFormat="1"/>
    <row r="39434" customFormat="1"/>
    <row r="39435" customFormat="1"/>
    <row r="39436" customFormat="1"/>
    <row r="39437" customFormat="1"/>
    <row r="39438" customFormat="1"/>
    <row r="39439" customFormat="1"/>
    <row r="39440" customFormat="1"/>
    <row r="39441" customFormat="1"/>
    <row r="39442" customFormat="1"/>
    <row r="39443" customFormat="1"/>
    <row r="39444" customFormat="1"/>
    <row r="39445" customFormat="1"/>
    <row r="39446" customFormat="1"/>
    <row r="39447" customFormat="1"/>
    <row r="39448" customFormat="1"/>
    <row r="39449" customFormat="1"/>
    <row r="39450" customFormat="1"/>
    <row r="39451" customFormat="1"/>
    <row r="39452" customFormat="1"/>
    <row r="39453" customFormat="1"/>
    <row r="39454" customFormat="1"/>
    <row r="39455" customFormat="1"/>
    <row r="39456" customFormat="1"/>
    <row r="39457" customFormat="1"/>
    <row r="39458" customFormat="1"/>
    <row r="39459" customFormat="1"/>
    <row r="39460" customFormat="1"/>
    <row r="39461" customFormat="1"/>
    <row r="39462" customFormat="1"/>
    <row r="39463" customFormat="1"/>
    <row r="39464" customFormat="1"/>
    <row r="39465" customFormat="1"/>
    <row r="39466" customFormat="1"/>
    <row r="39467" customFormat="1"/>
    <row r="39468" customFormat="1"/>
    <row r="39469" customFormat="1"/>
    <row r="39470" customFormat="1"/>
    <row r="39471" customFormat="1"/>
    <row r="39472" customFormat="1"/>
    <row r="39473" customFormat="1"/>
    <row r="39474" customFormat="1"/>
    <row r="39475" customFormat="1"/>
    <row r="39476" customFormat="1"/>
    <row r="39477" customFormat="1"/>
    <row r="39478" customFormat="1"/>
    <row r="39479" customFormat="1"/>
    <row r="39480" customFormat="1"/>
    <row r="39481" customFormat="1"/>
    <row r="39482" customFormat="1"/>
    <row r="39483" customFormat="1"/>
    <row r="39484" customFormat="1"/>
    <row r="39485" customFormat="1"/>
    <row r="39486" customFormat="1"/>
    <row r="39487" customFormat="1"/>
    <row r="39488" customFormat="1"/>
    <row r="39489" customFormat="1"/>
    <row r="39490" customFormat="1"/>
    <row r="39491" customFormat="1"/>
    <row r="39492" customFormat="1"/>
    <row r="39493" customFormat="1"/>
    <row r="39494" customFormat="1"/>
    <row r="39495" customFormat="1"/>
    <row r="39496" customFormat="1"/>
    <row r="39497" customFormat="1"/>
    <row r="39498" customFormat="1"/>
    <row r="39499" customFormat="1"/>
    <row r="39500" customFormat="1"/>
    <row r="39501" customFormat="1"/>
    <row r="39502" customFormat="1"/>
    <row r="39503" customFormat="1"/>
    <row r="39504" customFormat="1"/>
    <row r="39505" customFormat="1"/>
    <row r="39506" customFormat="1"/>
    <row r="39507" customFormat="1"/>
    <row r="39508" customFormat="1"/>
    <row r="39509" customFormat="1"/>
    <row r="39510" customFormat="1"/>
    <row r="39511" customFormat="1"/>
    <row r="39512" customFormat="1"/>
    <row r="39513" customFormat="1"/>
    <row r="39514" customFormat="1"/>
    <row r="39515" customFormat="1"/>
    <row r="39516" customFormat="1"/>
    <row r="39517" customFormat="1"/>
    <row r="39518" customFormat="1"/>
    <row r="39519" customFormat="1"/>
    <row r="39520" customFormat="1"/>
    <row r="39521" customFormat="1"/>
    <row r="39522" customFormat="1"/>
    <row r="39523" customFormat="1"/>
    <row r="39524" customFormat="1"/>
    <row r="39525" customFormat="1"/>
    <row r="39526" customFormat="1"/>
    <row r="39527" customFormat="1"/>
    <row r="39528" customFormat="1"/>
    <row r="39529" customFormat="1"/>
    <row r="39530" customFormat="1"/>
    <row r="39531" customFormat="1"/>
    <row r="39532" customFormat="1"/>
    <row r="39533" customFormat="1"/>
    <row r="39534" customFormat="1"/>
    <row r="39535" customFormat="1"/>
    <row r="39536" customFormat="1"/>
    <row r="39537" customFormat="1"/>
    <row r="39538" customFormat="1"/>
    <row r="39539" customFormat="1"/>
    <row r="39540" customFormat="1"/>
    <row r="39541" customFormat="1"/>
    <row r="39542" customFormat="1"/>
    <row r="39543" customFormat="1"/>
    <row r="39544" customFormat="1"/>
    <row r="39545" customFormat="1"/>
    <row r="39546" customFormat="1"/>
    <row r="39547" customFormat="1"/>
    <row r="39548" customFormat="1"/>
    <row r="39549" customFormat="1"/>
    <row r="39550" customFormat="1"/>
    <row r="39551" customFormat="1"/>
    <row r="39552" customFormat="1"/>
    <row r="39553" customFormat="1"/>
    <row r="39554" customFormat="1"/>
    <row r="39555" customFormat="1"/>
    <row r="39556" customFormat="1"/>
    <row r="39557" customFormat="1"/>
    <row r="39558" customFormat="1"/>
    <row r="39559" customFormat="1"/>
    <row r="39560" customFormat="1"/>
    <row r="39561" customFormat="1"/>
    <row r="39562" customFormat="1"/>
    <row r="39563" customFormat="1"/>
    <row r="39564" customFormat="1"/>
    <row r="39565" customFormat="1"/>
    <row r="39566" customFormat="1"/>
    <row r="39567" customFormat="1"/>
    <row r="39568" customFormat="1"/>
    <row r="39569" customFormat="1"/>
    <row r="39570" customFormat="1"/>
    <row r="39571" customFormat="1"/>
    <row r="39572" customFormat="1"/>
    <row r="39573" customFormat="1"/>
    <row r="39574" customFormat="1"/>
    <row r="39575" customFormat="1"/>
    <row r="39576" customFormat="1"/>
    <row r="39577" customFormat="1"/>
    <row r="39578" customFormat="1"/>
    <row r="39579" customFormat="1"/>
    <row r="39580" customFormat="1"/>
    <row r="39581" customFormat="1"/>
    <row r="39582" customFormat="1"/>
    <row r="39583" customFormat="1"/>
    <row r="39584" customFormat="1"/>
    <row r="39585" customFormat="1"/>
    <row r="39586" customFormat="1"/>
    <row r="39587" customFormat="1"/>
    <row r="39588" customFormat="1"/>
    <row r="39589" customFormat="1"/>
    <row r="39590" customFormat="1"/>
    <row r="39591" customFormat="1"/>
    <row r="39592" customFormat="1"/>
    <row r="39593" customFormat="1"/>
    <row r="39594" customFormat="1"/>
    <row r="39595" customFormat="1"/>
    <row r="39596" customFormat="1"/>
    <row r="39597" customFormat="1"/>
    <row r="39598" customFormat="1"/>
    <row r="39599" customFormat="1"/>
    <row r="39600" customFormat="1"/>
    <row r="39601" customFormat="1"/>
    <row r="39602" customFormat="1"/>
    <row r="39603" customFormat="1"/>
    <row r="39604" customFormat="1"/>
    <row r="39605" customFormat="1"/>
    <row r="39606" customFormat="1"/>
    <row r="39607" customFormat="1"/>
    <row r="39608" customFormat="1"/>
    <row r="39609" customFormat="1"/>
    <row r="39610" customFormat="1"/>
    <row r="39611" customFormat="1"/>
    <row r="39612" customFormat="1"/>
    <row r="39613" customFormat="1"/>
    <row r="39614" customFormat="1"/>
    <row r="39615" customFormat="1"/>
    <row r="39616" customFormat="1"/>
    <row r="39617" customFormat="1"/>
    <row r="39618" customFormat="1"/>
    <row r="39619" customFormat="1"/>
    <row r="39620" customFormat="1"/>
    <row r="39621" customFormat="1"/>
    <row r="39622" customFormat="1"/>
    <row r="39623" customFormat="1"/>
    <row r="39624" customFormat="1"/>
    <row r="39625" customFormat="1"/>
    <row r="39626" customFormat="1"/>
    <row r="39627" customFormat="1"/>
    <row r="39628" customFormat="1"/>
    <row r="39629" customFormat="1"/>
    <row r="39630" customFormat="1"/>
    <row r="39631" customFormat="1"/>
    <row r="39632" customFormat="1"/>
    <row r="39633" customFormat="1"/>
    <row r="39634" customFormat="1"/>
    <row r="39635" customFormat="1"/>
    <row r="39636" customFormat="1"/>
    <row r="39637" customFormat="1"/>
    <row r="39638" customFormat="1"/>
    <row r="39639" customFormat="1"/>
    <row r="39640" customFormat="1"/>
    <row r="39641" customFormat="1"/>
    <row r="39642" customFormat="1"/>
    <row r="39643" customFormat="1"/>
    <row r="39644" customFormat="1"/>
    <row r="39645" customFormat="1"/>
    <row r="39646" customFormat="1"/>
    <row r="39647" customFormat="1"/>
    <row r="39648" customFormat="1"/>
    <row r="39649" customFormat="1"/>
    <row r="39650" customFormat="1"/>
    <row r="39651" customFormat="1"/>
    <row r="39652" customFormat="1"/>
    <row r="39653" customFormat="1"/>
    <row r="39654" customFormat="1"/>
    <row r="39655" customFormat="1"/>
    <row r="39656" customFormat="1"/>
    <row r="39657" customFormat="1"/>
    <row r="39658" customFormat="1"/>
    <row r="39659" customFormat="1"/>
    <row r="39660" customFormat="1"/>
    <row r="39661" customFormat="1"/>
    <row r="39662" customFormat="1"/>
    <row r="39663" customFormat="1"/>
    <row r="39664" customFormat="1"/>
    <row r="39665" customFormat="1"/>
    <row r="39666" customFormat="1"/>
    <row r="39667" customFormat="1"/>
    <row r="39668" customFormat="1"/>
    <row r="39669" customFormat="1"/>
    <row r="39670" customFormat="1"/>
    <row r="39671" customFormat="1"/>
    <row r="39672" customFormat="1"/>
    <row r="39673" customFormat="1"/>
    <row r="39674" customFormat="1"/>
    <row r="39675" customFormat="1"/>
    <row r="39676" customFormat="1"/>
    <row r="39677" customFormat="1"/>
    <row r="39678" customFormat="1"/>
    <row r="39679" customFormat="1"/>
    <row r="39680" customFormat="1"/>
    <row r="39681" customFormat="1"/>
    <row r="39682" customFormat="1"/>
    <row r="39683" customFormat="1"/>
    <row r="39684" customFormat="1"/>
    <row r="39685" customFormat="1"/>
    <row r="39686" customFormat="1"/>
    <row r="39687" customFormat="1"/>
    <row r="39688" customFormat="1"/>
    <row r="39689" customFormat="1"/>
    <row r="39690" customFormat="1"/>
    <row r="39691" customFormat="1"/>
    <row r="39692" customFormat="1"/>
    <row r="39693" customFormat="1"/>
    <row r="39694" customFormat="1"/>
    <row r="39695" customFormat="1"/>
    <row r="39696" customFormat="1"/>
    <row r="39697" customFormat="1"/>
    <row r="39698" customFormat="1"/>
    <row r="39699" customFormat="1"/>
    <row r="39700" customFormat="1"/>
    <row r="39701" customFormat="1"/>
    <row r="39702" customFormat="1"/>
    <row r="39703" customFormat="1"/>
    <row r="39704" customFormat="1"/>
    <row r="39705" customFormat="1"/>
    <row r="39706" customFormat="1"/>
    <row r="39707" customFormat="1"/>
    <row r="39708" customFormat="1"/>
    <row r="39709" customFormat="1"/>
    <row r="39710" customFormat="1"/>
    <row r="39711" customFormat="1"/>
    <row r="39712" customFormat="1"/>
    <row r="39713" customFormat="1"/>
    <row r="39714" customFormat="1"/>
    <row r="39715" customFormat="1"/>
    <row r="39716" customFormat="1"/>
    <row r="39717" customFormat="1"/>
    <row r="39718" customFormat="1"/>
    <row r="39719" customFormat="1"/>
    <row r="39720" customFormat="1"/>
    <row r="39721" customFormat="1"/>
    <row r="39722" customFormat="1"/>
    <row r="39723" customFormat="1"/>
    <row r="39724" customFormat="1"/>
    <row r="39725" customFormat="1"/>
    <row r="39726" customFormat="1"/>
    <row r="39727" customFormat="1"/>
    <row r="39728" customFormat="1"/>
    <row r="39729" customFormat="1"/>
    <row r="39730" customFormat="1"/>
    <row r="39731" customFormat="1"/>
    <row r="39732" customFormat="1"/>
    <row r="39733" customFormat="1"/>
    <row r="39734" customFormat="1"/>
    <row r="39735" customFormat="1"/>
    <row r="39736" customFormat="1"/>
    <row r="39737" customFormat="1"/>
    <row r="39738" customFormat="1"/>
    <row r="39739" customFormat="1"/>
    <row r="39740" customFormat="1"/>
    <row r="39741" customFormat="1"/>
    <row r="39742" customFormat="1"/>
    <row r="39743" customFormat="1"/>
    <row r="39744" customFormat="1"/>
    <row r="39745" customFormat="1"/>
    <row r="39746" customFormat="1"/>
    <row r="39747" customFormat="1"/>
    <row r="39748" customFormat="1"/>
    <row r="39749" customFormat="1"/>
    <row r="39750" customFormat="1"/>
    <row r="39751" customFormat="1"/>
    <row r="39752" customFormat="1"/>
    <row r="39753" customFormat="1"/>
    <row r="39754" customFormat="1"/>
    <row r="39755" customFormat="1"/>
    <row r="39756" customFormat="1"/>
    <row r="39757" customFormat="1"/>
    <row r="39758" customFormat="1"/>
    <row r="39759" customFormat="1"/>
    <row r="39760" customFormat="1"/>
    <row r="39761" customFormat="1"/>
    <row r="39762" customFormat="1"/>
    <row r="39763" customFormat="1"/>
    <row r="39764" customFormat="1"/>
    <row r="39765" customFormat="1"/>
    <row r="39766" customFormat="1"/>
    <row r="39767" customFormat="1"/>
    <row r="39768" customFormat="1"/>
    <row r="39769" customFormat="1"/>
    <row r="39770" customFormat="1"/>
    <row r="39771" customFormat="1"/>
    <row r="39772" customFormat="1"/>
    <row r="39773" customFormat="1"/>
    <row r="39774" customFormat="1"/>
    <row r="39775" customFormat="1"/>
    <row r="39776" customFormat="1"/>
    <row r="39777" customFormat="1"/>
    <row r="39778" customFormat="1"/>
    <row r="39779" customFormat="1"/>
    <row r="39780" customFormat="1"/>
    <row r="39781" customFormat="1"/>
    <row r="39782" customFormat="1"/>
    <row r="39783" customFormat="1"/>
    <row r="39784" customFormat="1"/>
    <row r="39785" customFormat="1"/>
    <row r="39786" customFormat="1"/>
    <row r="39787" customFormat="1"/>
    <row r="39788" customFormat="1"/>
    <row r="39789" customFormat="1"/>
    <row r="39790" customFormat="1"/>
    <row r="39791" customFormat="1"/>
    <row r="39792" customFormat="1"/>
    <row r="39793" customFormat="1"/>
    <row r="39794" customFormat="1"/>
    <row r="39795" customFormat="1"/>
    <row r="39796" customFormat="1"/>
    <row r="39797" customFormat="1"/>
    <row r="39798" customFormat="1"/>
    <row r="39799" customFormat="1"/>
    <row r="39800" customFormat="1"/>
    <row r="39801" customFormat="1"/>
    <row r="39802" customFormat="1"/>
    <row r="39803" customFormat="1"/>
    <row r="39804" customFormat="1"/>
    <row r="39805" customFormat="1"/>
    <row r="39806" customFormat="1"/>
    <row r="39807" customFormat="1"/>
    <row r="39808" customFormat="1"/>
    <row r="39809" customFormat="1"/>
    <row r="39810" customFormat="1"/>
    <row r="39811" customFormat="1"/>
    <row r="39812" customFormat="1"/>
    <row r="39813" customFormat="1"/>
    <row r="39814" customFormat="1"/>
    <row r="39815" customFormat="1"/>
    <row r="39816" customFormat="1"/>
    <row r="39817" customFormat="1"/>
    <row r="39818" customFormat="1"/>
    <row r="39819" customFormat="1"/>
    <row r="39820" customFormat="1"/>
    <row r="39821" customFormat="1"/>
    <row r="39822" customFormat="1"/>
    <row r="39823" customFormat="1"/>
    <row r="39824" customFormat="1"/>
    <row r="39825" customFormat="1"/>
    <row r="39826" customFormat="1"/>
    <row r="39827" customFormat="1"/>
    <row r="39828" customFormat="1"/>
    <row r="39829" customFormat="1"/>
    <row r="39830" customFormat="1"/>
    <row r="39831" customFormat="1"/>
    <row r="39832" customFormat="1"/>
    <row r="39833" customFormat="1"/>
    <row r="39834" customFormat="1"/>
    <row r="39835" customFormat="1"/>
    <row r="39836" customFormat="1"/>
    <row r="39837" customFormat="1"/>
    <row r="39838" customFormat="1"/>
    <row r="39839" customFormat="1"/>
    <row r="39840" customFormat="1"/>
    <row r="39841" customFormat="1"/>
    <row r="39842" customFormat="1"/>
    <row r="39843" customFormat="1"/>
    <row r="39844" customFormat="1"/>
    <row r="39845" customFormat="1"/>
    <row r="39846" customFormat="1"/>
    <row r="39847" customFormat="1"/>
    <row r="39848" customFormat="1"/>
    <row r="39849" customFormat="1"/>
    <row r="39850" customFormat="1"/>
    <row r="39851" customFormat="1"/>
    <row r="39852" customFormat="1"/>
    <row r="39853" customFormat="1"/>
    <row r="39854" customFormat="1"/>
    <row r="39855" customFormat="1"/>
    <row r="39856" customFormat="1"/>
    <row r="39857" customFormat="1"/>
    <row r="39858" customFormat="1"/>
    <row r="39859" customFormat="1"/>
    <row r="39860" customFormat="1"/>
    <row r="39861" customFormat="1"/>
    <row r="39862" customFormat="1"/>
    <row r="39863" customFormat="1"/>
    <row r="39864" customFormat="1"/>
    <row r="39865" customFormat="1"/>
    <row r="39866" customFormat="1"/>
    <row r="39867" customFormat="1"/>
    <row r="39868" customFormat="1"/>
    <row r="39869" customFormat="1"/>
    <row r="39870" customFormat="1"/>
    <row r="39871" customFormat="1"/>
    <row r="39872" customFormat="1"/>
    <row r="39873" customFormat="1"/>
    <row r="39874" customFormat="1"/>
    <row r="39875" customFormat="1"/>
    <row r="39876" customFormat="1"/>
    <row r="39877" customFormat="1"/>
    <row r="39878" customFormat="1"/>
    <row r="39879" customFormat="1"/>
    <row r="39880" customFormat="1"/>
    <row r="39881" customFormat="1"/>
    <row r="39882" customFormat="1"/>
    <row r="39883" customFormat="1"/>
    <row r="39884" customFormat="1"/>
    <row r="39885" customFormat="1"/>
    <row r="39886" customFormat="1"/>
    <row r="39887" customFormat="1"/>
    <row r="39888" customFormat="1"/>
    <row r="39889" customFormat="1"/>
    <row r="39890" customFormat="1"/>
    <row r="39891" customFormat="1"/>
    <row r="39892" customFormat="1"/>
    <row r="39893" customFormat="1"/>
    <row r="39894" customFormat="1"/>
    <row r="39895" customFormat="1"/>
    <row r="39896" customFormat="1"/>
    <row r="39897" customFormat="1"/>
    <row r="39898" customFormat="1"/>
    <row r="39899" customFormat="1"/>
    <row r="39900" customFormat="1"/>
    <row r="39901" customFormat="1"/>
    <row r="39902" customFormat="1"/>
    <row r="39903" customFormat="1"/>
    <row r="39904" customFormat="1"/>
    <row r="39905" customFormat="1"/>
    <row r="39906" customFormat="1"/>
    <row r="39907" customFormat="1"/>
    <row r="39908" customFormat="1"/>
    <row r="39909" customFormat="1"/>
    <row r="39910" customFormat="1"/>
    <row r="39911" customFormat="1"/>
    <row r="39912" customFormat="1"/>
    <row r="39913" customFormat="1"/>
    <row r="39914" customFormat="1"/>
    <row r="39915" customFormat="1"/>
    <row r="39916" customFormat="1"/>
    <row r="39917" customFormat="1"/>
    <row r="39918" customFormat="1"/>
    <row r="39919" customFormat="1"/>
    <row r="39920" customFormat="1"/>
    <row r="39921" customFormat="1"/>
    <row r="39922" customFormat="1"/>
    <row r="39923" customFormat="1"/>
    <row r="39924" customFormat="1"/>
    <row r="39925" customFormat="1"/>
    <row r="39926" customFormat="1"/>
    <row r="39927" customFormat="1"/>
    <row r="39928" customFormat="1"/>
    <row r="39929" customFormat="1"/>
    <row r="39930" customFormat="1"/>
    <row r="39931" customFormat="1"/>
    <row r="39932" customFormat="1"/>
    <row r="39933" customFormat="1"/>
    <row r="39934" customFormat="1"/>
    <row r="39935" customFormat="1"/>
    <row r="39936" customFormat="1"/>
    <row r="39937" customFormat="1"/>
    <row r="39938" customFormat="1"/>
    <row r="39939" customFormat="1"/>
    <row r="39940" customFormat="1"/>
    <row r="39941" customFormat="1"/>
    <row r="39942" customFormat="1"/>
    <row r="39943" customFormat="1"/>
    <row r="39944" customFormat="1"/>
    <row r="39945" customFormat="1"/>
    <row r="39946" customFormat="1"/>
    <row r="39947" customFormat="1"/>
    <row r="39948" customFormat="1"/>
    <row r="39949" customFormat="1"/>
    <row r="39950" customFormat="1"/>
    <row r="39951" customFormat="1"/>
    <row r="39952" customFormat="1"/>
    <row r="39953" customFormat="1"/>
    <row r="39954" customFormat="1"/>
    <row r="39955" customFormat="1"/>
    <row r="39956" customFormat="1"/>
    <row r="39957" customFormat="1"/>
    <row r="39958" customFormat="1"/>
    <row r="39959" customFormat="1"/>
    <row r="39960" customFormat="1"/>
    <row r="39961" customFormat="1"/>
    <row r="39962" customFormat="1"/>
    <row r="39963" customFormat="1"/>
    <row r="39964" customFormat="1"/>
    <row r="39965" customFormat="1"/>
    <row r="39966" customFormat="1"/>
    <row r="39967" customFormat="1"/>
    <row r="39968" customFormat="1"/>
    <row r="39969" customFormat="1"/>
    <row r="39970" customFormat="1"/>
    <row r="39971" customFormat="1"/>
    <row r="39972" customFormat="1"/>
    <row r="39973" customFormat="1"/>
    <row r="39974" customFormat="1"/>
    <row r="39975" customFormat="1"/>
    <row r="39976" customFormat="1"/>
    <row r="39977" customFormat="1"/>
    <row r="39978" customFormat="1"/>
    <row r="39979" customFormat="1"/>
    <row r="39980" customFormat="1"/>
    <row r="39981" customFormat="1"/>
    <row r="39982" customFormat="1"/>
    <row r="39983" customFormat="1"/>
    <row r="39984" customFormat="1"/>
    <row r="39985" customFormat="1"/>
    <row r="39986" customFormat="1"/>
    <row r="39987" customFormat="1"/>
    <row r="39988" customFormat="1"/>
    <row r="39989" customFormat="1"/>
    <row r="39990" customFormat="1"/>
    <row r="39991" customFormat="1"/>
    <row r="39992" customFormat="1"/>
    <row r="39993" customFormat="1"/>
    <row r="39994" customFormat="1"/>
    <row r="39995" customFormat="1"/>
    <row r="39996" customFormat="1"/>
    <row r="39997" customFormat="1"/>
    <row r="39998" customFormat="1"/>
    <row r="39999" customFormat="1"/>
    <row r="40000" customFormat="1"/>
    <row r="40001" customFormat="1"/>
    <row r="40002" customFormat="1"/>
    <row r="40003" customFormat="1"/>
    <row r="40004" customFormat="1"/>
    <row r="40005" customFormat="1"/>
    <row r="40006" customFormat="1"/>
    <row r="40007" customFormat="1"/>
    <row r="40008" customFormat="1"/>
    <row r="40009" customFormat="1"/>
    <row r="40010" customFormat="1"/>
    <row r="40011" customFormat="1"/>
    <row r="40012" customFormat="1"/>
    <row r="40013" customFormat="1"/>
    <row r="40014" customFormat="1"/>
    <row r="40015" customFormat="1"/>
    <row r="40016" customFormat="1"/>
    <row r="40017" customFormat="1"/>
    <row r="40018" customFormat="1"/>
    <row r="40019" customFormat="1"/>
    <row r="40020" customFormat="1"/>
    <row r="40021" customFormat="1"/>
    <row r="40022" customFormat="1"/>
    <row r="40023" customFormat="1"/>
    <row r="40024" customFormat="1"/>
    <row r="40025" customFormat="1"/>
    <row r="40026" customFormat="1"/>
    <row r="40027" customFormat="1"/>
    <row r="40028" customFormat="1"/>
    <row r="40029" customFormat="1"/>
    <row r="40030" customFormat="1"/>
    <row r="40031" customFormat="1"/>
    <row r="40032" customFormat="1"/>
    <row r="40033" customFormat="1"/>
    <row r="40034" customFormat="1"/>
    <row r="40035" customFormat="1"/>
    <row r="40036" customFormat="1"/>
    <row r="40037" customFormat="1"/>
    <row r="40038" customFormat="1"/>
    <row r="40039" customFormat="1"/>
    <row r="40040" customFormat="1"/>
    <row r="40041" customFormat="1"/>
    <row r="40042" customFormat="1"/>
    <row r="40043" customFormat="1"/>
    <row r="40044" customFormat="1"/>
    <row r="40045" customFormat="1"/>
    <row r="40046" customFormat="1"/>
    <row r="40047" customFormat="1"/>
    <row r="40048" customFormat="1"/>
    <row r="40049" customFormat="1"/>
    <row r="40050" customFormat="1"/>
    <row r="40051" customFormat="1"/>
    <row r="40052" customFormat="1"/>
    <row r="40053" customFormat="1"/>
    <row r="40054" customFormat="1"/>
    <row r="40055" customFormat="1"/>
    <row r="40056" customFormat="1"/>
    <row r="40057" customFormat="1"/>
    <row r="40058" customFormat="1"/>
    <row r="40059" customFormat="1"/>
    <row r="40060" customFormat="1"/>
    <row r="40061" customFormat="1"/>
    <row r="40062" customFormat="1"/>
    <row r="40063" customFormat="1"/>
    <row r="40064" customFormat="1"/>
    <row r="40065" customFormat="1"/>
    <row r="40066" customFormat="1"/>
    <row r="40067" customFormat="1"/>
    <row r="40068" customFormat="1"/>
    <row r="40069" customFormat="1"/>
    <row r="40070" customFormat="1"/>
    <row r="40071" customFormat="1"/>
    <row r="40072" customFormat="1"/>
    <row r="40073" customFormat="1"/>
    <row r="40074" customFormat="1"/>
    <row r="40075" customFormat="1"/>
    <row r="40076" customFormat="1"/>
    <row r="40077" customFormat="1"/>
    <row r="40078" customFormat="1"/>
    <row r="40079" customFormat="1"/>
    <row r="40080" customFormat="1"/>
    <row r="40081" customFormat="1"/>
    <row r="40082" customFormat="1"/>
    <row r="40083" customFormat="1"/>
    <row r="40084" customFormat="1"/>
    <row r="40085" customFormat="1"/>
    <row r="40086" customFormat="1"/>
    <row r="40087" customFormat="1"/>
    <row r="40088" customFormat="1"/>
    <row r="40089" customFormat="1"/>
    <row r="40090" customFormat="1"/>
    <row r="40091" customFormat="1"/>
    <row r="40092" customFormat="1"/>
    <row r="40093" customFormat="1"/>
    <row r="40094" customFormat="1"/>
    <row r="40095" customFormat="1"/>
    <row r="40096" customFormat="1"/>
    <row r="40097" customFormat="1"/>
    <row r="40098" customFormat="1"/>
    <row r="40099" customFormat="1"/>
    <row r="40100" customFormat="1"/>
    <row r="40101" customFormat="1"/>
    <row r="40102" customFormat="1"/>
    <row r="40103" customFormat="1"/>
    <row r="40104" customFormat="1"/>
    <row r="40105" customFormat="1"/>
    <row r="40106" customFormat="1"/>
    <row r="40107" customFormat="1"/>
    <row r="40108" customFormat="1"/>
    <row r="40109" customFormat="1"/>
    <row r="40110" customFormat="1"/>
    <row r="40111" customFormat="1"/>
    <row r="40112" customFormat="1"/>
    <row r="40113" customFormat="1"/>
    <row r="40114" customFormat="1"/>
    <row r="40115" customFormat="1"/>
    <row r="40116" customFormat="1"/>
    <row r="40117" customFormat="1"/>
    <row r="40118" customFormat="1"/>
    <row r="40119" customFormat="1"/>
    <row r="40120" customFormat="1"/>
    <row r="40121" customFormat="1"/>
    <row r="40122" customFormat="1"/>
    <row r="40123" customFormat="1"/>
    <row r="40124" customFormat="1"/>
    <row r="40125" customFormat="1"/>
    <row r="40126" customFormat="1"/>
    <row r="40127" customFormat="1"/>
    <row r="40128" customFormat="1"/>
    <row r="40129" customFormat="1"/>
    <row r="40130" customFormat="1"/>
    <row r="40131" customFormat="1"/>
    <row r="40132" customFormat="1"/>
    <row r="40133" customFormat="1"/>
    <row r="40134" customFormat="1"/>
    <row r="40135" customFormat="1"/>
    <row r="40136" customFormat="1"/>
    <row r="40137" customFormat="1"/>
    <row r="40138" customFormat="1"/>
    <row r="40139" customFormat="1"/>
    <row r="40140" customFormat="1"/>
    <row r="40141" customFormat="1"/>
    <row r="40142" customFormat="1"/>
    <row r="40143" customFormat="1"/>
    <row r="40144" customFormat="1"/>
    <row r="40145" customFormat="1"/>
    <row r="40146" customFormat="1"/>
    <row r="40147" customFormat="1"/>
    <row r="40148" customFormat="1"/>
    <row r="40149" customFormat="1"/>
    <row r="40150" customFormat="1"/>
    <row r="40151" customFormat="1"/>
    <row r="40152" customFormat="1"/>
    <row r="40153" customFormat="1"/>
    <row r="40154" customFormat="1"/>
    <row r="40155" customFormat="1"/>
    <row r="40156" customFormat="1"/>
    <row r="40157" customFormat="1"/>
    <row r="40158" customFormat="1"/>
    <row r="40159" customFormat="1"/>
    <row r="40160" customFormat="1"/>
    <row r="40161" customFormat="1"/>
    <row r="40162" customFormat="1"/>
    <row r="40163" customFormat="1"/>
    <row r="40164" customFormat="1"/>
    <row r="40165" customFormat="1"/>
    <row r="40166" customFormat="1"/>
    <row r="40167" customFormat="1"/>
    <row r="40168" customFormat="1"/>
    <row r="40169" customFormat="1"/>
    <row r="40170" customFormat="1"/>
    <row r="40171" customFormat="1"/>
    <row r="40172" customFormat="1"/>
    <row r="40173" customFormat="1"/>
    <row r="40174" customFormat="1"/>
    <row r="40175" customFormat="1"/>
    <row r="40176" customFormat="1"/>
    <row r="40177" customFormat="1"/>
    <row r="40178" customFormat="1"/>
    <row r="40179" customFormat="1"/>
    <row r="40180" customFormat="1"/>
    <row r="40181" customFormat="1"/>
    <row r="40182" customFormat="1"/>
    <row r="40183" customFormat="1"/>
    <row r="40184" customFormat="1"/>
    <row r="40185" customFormat="1"/>
    <row r="40186" customFormat="1"/>
    <row r="40187" customFormat="1"/>
    <row r="40188" customFormat="1"/>
    <row r="40189" customFormat="1"/>
    <row r="40190" customFormat="1"/>
    <row r="40191" customFormat="1"/>
    <row r="40192" customFormat="1"/>
    <row r="40193" customFormat="1"/>
    <row r="40194" customFormat="1"/>
    <row r="40195" customFormat="1"/>
    <row r="40196" customFormat="1"/>
    <row r="40197" customFormat="1"/>
    <row r="40198" customFormat="1"/>
    <row r="40199" customFormat="1"/>
    <row r="40200" customFormat="1"/>
    <row r="40201" customFormat="1"/>
    <row r="40202" customFormat="1"/>
    <row r="40203" customFormat="1"/>
    <row r="40204" customFormat="1"/>
    <row r="40205" customFormat="1"/>
    <row r="40206" customFormat="1"/>
    <row r="40207" customFormat="1"/>
    <row r="40208" customFormat="1"/>
    <row r="40209" customFormat="1"/>
    <row r="40210" customFormat="1"/>
    <row r="40211" customFormat="1"/>
    <row r="40212" customFormat="1"/>
    <row r="40213" customFormat="1"/>
    <row r="40214" customFormat="1"/>
    <row r="40215" customFormat="1"/>
    <row r="40216" customFormat="1"/>
    <row r="40217" customFormat="1"/>
    <row r="40218" customFormat="1"/>
    <row r="40219" customFormat="1"/>
    <row r="40220" customFormat="1"/>
    <row r="40221" customFormat="1"/>
    <row r="40222" customFormat="1"/>
    <row r="40223" customFormat="1"/>
    <row r="40224" customFormat="1"/>
    <row r="40225" customFormat="1"/>
    <row r="40226" customFormat="1"/>
    <row r="40227" customFormat="1"/>
    <row r="40228" customFormat="1"/>
    <row r="40229" customFormat="1"/>
    <row r="40230" customFormat="1"/>
    <row r="40231" customFormat="1"/>
    <row r="40232" customFormat="1"/>
    <row r="40233" customFormat="1"/>
    <row r="40234" customFormat="1"/>
    <row r="40235" customFormat="1"/>
    <row r="40236" customFormat="1"/>
    <row r="40237" customFormat="1"/>
    <row r="40238" customFormat="1"/>
    <row r="40239" customFormat="1"/>
    <row r="40240" customFormat="1"/>
    <row r="40241" customFormat="1"/>
    <row r="40242" customFormat="1"/>
    <row r="40243" customFormat="1"/>
    <row r="40244" customFormat="1"/>
    <row r="40245" customFormat="1"/>
    <row r="40246" customFormat="1"/>
    <row r="40247" customFormat="1"/>
    <row r="40248" customFormat="1"/>
    <row r="40249" customFormat="1"/>
    <row r="40250" customFormat="1"/>
    <row r="40251" customFormat="1"/>
    <row r="40252" customFormat="1"/>
    <row r="40253" customFormat="1"/>
    <row r="40254" customFormat="1"/>
    <row r="40255" customFormat="1"/>
    <row r="40256" customFormat="1"/>
    <row r="40257" customFormat="1"/>
    <row r="40258" customFormat="1"/>
    <row r="40259" customFormat="1"/>
    <row r="40260" customFormat="1"/>
    <row r="40261" customFormat="1"/>
    <row r="40262" customFormat="1"/>
    <row r="40263" customFormat="1"/>
    <row r="40264" customFormat="1"/>
    <row r="40265" customFormat="1"/>
    <row r="40266" customFormat="1"/>
    <row r="40267" customFormat="1"/>
    <row r="40268" customFormat="1"/>
    <row r="40269" customFormat="1"/>
    <row r="40270" customFormat="1"/>
    <row r="40271" customFormat="1"/>
    <row r="40272" customFormat="1"/>
    <row r="40273" customFormat="1"/>
    <row r="40274" customFormat="1"/>
    <row r="40275" customFormat="1"/>
    <row r="40276" customFormat="1"/>
    <row r="40277" customFormat="1"/>
    <row r="40278" customFormat="1"/>
    <row r="40279" customFormat="1"/>
    <row r="40280" customFormat="1"/>
    <row r="40281" customFormat="1"/>
    <row r="40282" customFormat="1"/>
    <row r="40283" customFormat="1"/>
    <row r="40284" customFormat="1"/>
    <row r="40285" customFormat="1"/>
    <row r="40286" customFormat="1"/>
    <row r="40287" customFormat="1"/>
    <row r="40288" customFormat="1"/>
    <row r="40289" customFormat="1"/>
    <row r="40290" customFormat="1"/>
    <row r="40291" customFormat="1"/>
    <row r="40292" customFormat="1"/>
    <row r="40293" customFormat="1"/>
    <row r="40294" customFormat="1"/>
    <row r="40295" customFormat="1"/>
    <row r="40296" customFormat="1"/>
    <row r="40297" customFormat="1"/>
    <row r="40298" customFormat="1"/>
    <row r="40299" customFormat="1"/>
    <row r="40300" customFormat="1"/>
    <row r="40301" customFormat="1"/>
    <row r="40302" customFormat="1"/>
    <row r="40303" customFormat="1"/>
    <row r="40304" customFormat="1"/>
    <row r="40305" customFormat="1"/>
    <row r="40306" customFormat="1"/>
    <row r="40307" customFormat="1"/>
    <row r="40308" customFormat="1"/>
    <row r="40309" customFormat="1"/>
    <row r="40310" customFormat="1"/>
    <row r="40311" customFormat="1"/>
    <row r="40312" customFormat="1"/>
    <row r="40313" customFormat="1"/>
    <row r="40314" customFormat="1"/>
    <row r="40315" customFormat="1"/>
    <row r="40316" customFormat="1"/>
    <row r="40317" customFormat="1"/>
    <row r="40318" customFormat="1"/>
    <row r="40319" customFormat="1"/>
    <row r="40320" customFormat="1"/>
    <row r="40321" customFormat="1"/>
    <row r="40322" customFormat="1"/>
    <row r="40323" customFormat="1"/>
    <row r="40324" customFormat="1"/>
    <row r="40325" customFormat="1"/>
    <row r="40326" customFormat="1"/>
    <row r="40327" customFormat="1"/>
    <row r="40328" customFormat="1"/>
    <row r="40329" customFormat="1"/>
    <row r="40330" customFormat="1"/>
    <row r="40331" customFormat="1"/>
    <row r="40332" customFormat="1"/>
    <row r="40333" customFormat="1"/>
    <row r="40334" customFormat="1"/>
    <row r="40335" customFormat="1"/>
    <row r="40336" customFormat="1"/>
    <row r="40337" customFormat="1"/>
    <row r="40338" customFormat="1"/>
    <row r="40339" customFormat="1"/>
    <row r="40340" customFormat="1"/>
    <row r="40341" customFormat="1"/>
    <row r="40342" customFormat="1"/>
    <row r="40343" customFormat="1"/>
    <row r="40344" customFormat="1"/>
    <row r="40345" customFormat="1"/>
    <row r="40346" customFormat="1"/>
    <row r="40347" customFormat="1"/>
    <row r="40348" customFormat="1"/>
    <row r="40349" customFormat="1"/>
    <row r="40350" customFormat="1"/>
    <row r="40351" customFormat="1"/>
    <row r="40352" customFormat="1"/>
    <row r="40353" customFormat="1"/>
    <row r="40354" customFormat="1"/>
    <row r="40355" customFormat="1"/>
    <row r="40356" customFormat="1"/>
    <row r="40357" customFormat="1"/>
    <row r="40358" customFormat="1"/>
    <row r="40359" customFormat="1"/>
    <row r="40360" customFormat="1"/>
    <row r="40361" customFormat="1"/>
    <row r="40362" customFormat="1"/>
    <row r="40363" customFormat="1"/>
    <row r="40364" customFormat="1"/>
    <row r="40365" customFormat="1"/>
    <row r="40366" customFormat="1"/>
    <row r="40367" customFormat="1"/>
    <row r="40368" customFormat="1"/>
    <row r="40369" customFormat="1"/>
    <row r="40370" customFormat="1"/>
    <row r="40371" customFormat="1"/>
    <row r="40372" customFormat="1"/>
    <row r="40373" customFormat="1"/>
    <row r="40374" customFormat="1"/>
    <row r="40375" customFormat="1"/>
    <row r="40376" customFormat="1"/>
    <row r="40377" customFormat="1"/>
    <row r="40378" customFormat="1"/>
    <row r="40379" customFormat="1"/>
    <row r="40380" customFormat="1"/>
    <row r="40381" customFormat="1"/>
    <row r="40382" customFormat="1"/>
    <row r="40383" customFormat="1"/>
    <row r="40384" customFormat="1"/>
    <row r="40385" customFormat="1"/>
    <row r="40386" customFormat="1"/>
    <row r="40387" customFormat="1"/>
    <row r="40388" customFormat="1"/>
    <row r="40389" customFormat="1"/>
    <row r="40390" customFormat="1"/>
    <row r="40391" customFormat="1"/>
    <row r="40392" customFormat="1"/>
    <row r="40393" customFormat="1"/>
    <row r="40394" customFormat="1"/>
    <row r="40395" customFormat="1"/>
    <row r="40396" customFormat="1"/>
    <row r="40397" customFormat="1"/>
    <row r="40398" customFormat="1"/>
    <row r="40399" customFormat="1"/>
    <row r="40400" customFormat="1"/>
    <row r="40401" customFormat="1"/>
    <row r="40402" customFormat="1"/>
    <row r="40403" customFormat="1"/>
    <row r="40404" customFormat="1"/>
    <row r="40405" customFormat="1"/>
    <row r="40406" customFormat="1"/>
    <row r="40407" customFormat="1"/>
    <row r="40408" customFormat="1"/>
    <row r="40409" customFormat="1"/>
    <row r="40410" customFormat="1"/>
    <row r="40411" customFormat="1"/>
    <row r="40412" customFormat="1"/>
    <row r="40413" customFormat="1"/>
    <row r="40414" customFormat="1"/>
    <row r="40415" customFormat="1"/>
    <row r="40416" customFormat="1"/>
    <row r="40417" customFormat="1"/>
    <row r="40418" customFormat="1"/>
    <row r="40419" customFormat="1"/>
    <row r="40420" customFormat="1"/>
    <row r="40421" customFormat="1"/>
    <row r="40422" customFormat="1"/>
    <row r="40423" customFormat="1"/>
    <row r="40424" customFormat="1"/>
    <row r="40425" customFormat="1"/>
    <row r="40426" customFormat="1"/>
    <row r="40427" customFormat="1"/>
    <row r="40428" customFormat="1"/>
    <row r="40429" customFormat="1"/>
    <row r="40430" customFormat="1"/>
    <row r="40431" customFormat="1"/>
    <row r="40432" customFormat="1"/>
    <row r="40433" customFormat="1"/>
    <row r="40434" customFormat="1"/>
    <row r="40435" customFormat="1"/>
    <row r="40436" customFormat="1"/>
    <row r="40437" customFormat="1"/>
    <row r="40438" customFormat="1"/>
    <row r="40439" customFormat="1"/>
    <row r="40440" customFormat="1"/>
    <row r="40441" customFormat="1"/>
    <row r="40442" customFormat="1"/>
    <row r="40443" customFormat="1"/>
    <row r="40444" customFormat="1"/>
    <row r="40445" customFormat="1"/>
    <row r="40446" customFormat="1"/>
    <row r="40447" customFormat="1"/>
    <row r="40448" customFormat="1"/>
    <row r="40449" customFormat="1"/>
    <row r="40450" customFormat="1"/>
    <row r="40451" customFormat="1"/>
    <row r="40452" customFormat="1"/>
    <row r="40453" customFormat="1"/>
    <row r="40454" customFormat="1"/>
    <row r="40455" customFormat="1"/>
    <row r="40456" customFormat="1"/>
    <row r="40457" customFormat="1"/>
    <row r="40458" customFormat="1"/>
    <row r="40459" customFormat="1"/>
    <row r="40460" customFormat="1"/>
    <row r="40461" customFormat="1"/>
    <row r="40462" customFormat="1"/>
    <row r="40463" customFormat="1"/>
    <row r="40464" customFormat="1"/>
    <row r="40465" customFormat="1"/>
    <row r="40466" customFormat="1"/>
    <row r="40467" customFormat="1"/>
    <row r="40468" customFormat="1"/>
    <row r="40469" customFormat="1"/>
    <row r="40470" customFormat="1"/>
    <row r="40471" customFormat="1"/>
    <row r="40472" customFormat="1"/>
    <row r="40473" customFormat="1"/>
    <row r="40474" customFormat="1"/>
    <row r="40475" customFormat="1"/>
    <row r="40476" customFormat="1"/>
    <row r="40477" customFormat="1"/>
    <row r="40478" customFormat="1"/>
    <row r="40479" customFormat="1"/>
    <row r="40480" customFormat="1"/>
    <row r="40481" customFormat="1"/>
    <row r="40482" customFormat="1"/>
    <row r="40483" customFormat="1"/>
    <row r="40484" customFormat="1"/>
    <row r="40485" customFormat="1"/>
    <row r="40486" customFormat="1"/>
    <row r="40487" customFormat="1"/>
    <row r="40488" customFormat="1"/>
    <row r="40489" customFormat="1"/>
    <row r="40490" customFormat="1"/>
    <row r="40491" customFormat="1"/>
    <row r="40492" customFormat="1"/>
    <row r="40493" customFormat="1"/>
    <row r="40494" customFormat="1"/>
    <row r="40495" customFormat="1"/>
    <row r="40496" customFormat="1"/>
    <row r="40497" customFormat="1"/>
    <row r="40498" customFormat="1"/>
    <row r="40499" customFormat="1"/>
    <row r="40500" customFormat="1"/>
    <row r="40501" customFormat="1"/>
    <row r="40502" customFormat="1"/>
    <row r="40503" customFormat="1"/>
    <row r="40504" customFormat="1"/>
    <row r="40505" customFormat="1"/>
    <row r="40506" customFormat="1"/>
    <row r="40507" customFormat="1"/>
    <row r="40508" customFormat="1"/>
    <row r="40509" customFormat="1"/>
    <row r="40510" customFormat="1"/>
    <row r="40511" customFormat="1"/>
    <row r="40512" customFormat="1"/>
    <row r="40513" customFormat="1"/>
    <row r="40514" customFormat="1"/>
    <row r="40515" customFormat="1"/>
    <row r="40516" customFormat="1"/>
    <row r="40517" customFormat="1"/>
    <row r="40518" customFormat="1"/>
    <row r="40519" customFormat="1"/>
    <row r="40520" customFormat="1"/>
    <row r="40521" customFormat="1"/>
    <row r="40522" customFormat="1"/>
    <row r="40523" customFormat="1"/>
    <row r="40524" customFormat="1"/>
    <row r="40525" customFormat="1"/>
    <row r="40526" customFormat="1"/>
    <row r="40527" customFormat="1"/>
    <row r="40528" customFormat="1"/>
    <row r="40529" customFormat="1"/>
    <row r="40530" customFormat="1"/>
    <row r="40531" customFormat="1"/>
    <row r="40532" customFormat="1"/>
    <row r="40533" customFormat="1"/>
    <row r="40534" customFormat="1"/>
    <row r="40535" customFormat="1"/>
    <row r="40536" customFormat="1"/>
    <row r="40537" customFormat="1"/>
    <row r="40538" customFormat="1"/>
    <row r="40539" customFormat="1"/>
    <row r="40540" customFormat="1"/>
    <row r="40541" customFormat="1"/>
    <row r="40542" customFormat="1"/>
    <row r="40543" customFormat="1"/>
    <row r="40544" customFormat="1"/>
    <row r="40545" customFormat="1"/>
    <row r="40546" customFormat="1"/>
    <row r="40547" customFormat="1"/>
    <row r="40548" customFormat="1"/>
    <row r="40549" customFormat="1"/>
    <row r="40550" customFormat="1"/>
    <row r="40551" customFormat="1"/>
    <row r="40552" customFormat="1"/>
    <row r="40553" customFormat="1"/>
    <row r="40554" customFormat="1"/>
    <row r="40555" customFormat="1"/>
    <row r="40556" customFormat="1"/>
    <row r="40557" customFormat="1"/>
    <row r="40558" customFormat="1"/>
    <row r="40559" customFormat="1"/>
    <row r="40560" customFormat="1"/>
    <row r="40561" customFormat="1"/>
    <row r="40562" customFormat="1"/>
    <row r="40563" customFormat="1"/>
    <row r="40564" customFormat="1"/>
    <row r="40565" customFormat="1"/>
    <row r="40566" customFormat="1"/>
    <row r="40567" customFormat="1"/>
    <row r="40568" customFormat="1"/>
    <row r="40569" customFormat="1"/>
    <row r="40570" customFormat="1"/>
    <row r="40571" customFormat="1"/>
    <row r="40572" customFormat="1"/>
    <row r="40573" customFormat="1"/>
    <row r="40574" customFormat="1"/>
    <row r="40575" customFormat="1"/>
    <row r="40576" customFormat="1"/>
    <row r="40577" customFormat="1"/>
    <row r="40578" customFormat="1"/>
    <row r="40579" customFormat="1"/>
    <row r="40580" customFormat="1"/>
    <row r="40581" customFormat="1"/>
    <row r="40582" customFormat="1"/>
    <row r="40583" customFormat="1"/>
    <row r="40584" customFormat="1"/>
    <row r="40585" customFormat="1"/>
    <row r="40586" customFormat="1"/>
    <row r="40587" customFormat="1"/>
    <row r="40588" customFormat="1"/>
    <row r="40589" customFormat="1"/>
    <row r="40590" customFormat="1"/>
    <row r="40591" customFormat="1"/>
    <row r="40592" customFormat="1"/>
    <row r="40593" customFormat="1"/>
    <row r="40594" customFormat="1"/>
    <row r="40595" customFormat="1"/>
    <row r="40596" customFormat="1"/>
    <row r="40597" customFormat="1"/>
    <row r="40598" customFormat="1"/>
    <row r="40599" customFormat="1"/>
    <row r="40600" customFormat="1"/>
    <row r="40601" customFormat="1"/>
    <row r="40602" customFormat="1"/>
    <row r="40603" customFormat="1"/>
    <row r="40604" customFormat="1"/>
    <row r="40605" customFormat="1"/>
    <row r="40606" customFormat="1"/>
    <row r="40607" customFormat="1"/>
    <row r="40608" customFormat="1"/>
    <row r="40609" customFormat="1"/>
    <row r="40610" customFormat="1"/>
    <row r="40611" customFormat="1"/>
    <row r="40612" customFormat="1"/>
    <row r="40613" customFormat="1"/>
    <row r="40614" customFormat="1"/>
    <row r="40615" customFormat="1"/>
    <row r="40616" customFormat="1"/>
    <row r="40617" customFormat="1"/>
    <row r="40618" customFormat="1"/>
    <row r="40619" customFormat="1"/>
    <row r="40620" customFormat="1"/>
    <row r="40621" customFormat="1"/>
    <row r="40622" customFormat="1"/>
    <row r="40623" customFormat="1"/>
    <row r="40624" customFormat="1"/>
    <row r="40625" customFormat="1"/>
    <row r="40626" customFormat="1"/>
    <row r="40627" customFormat="1"/>
    <row r="40628" customFormat="1"/>
    <row r="40629" customFormat="1"/>
    <row r="40630" customFormat="1"/>
    <row r="40631" customFormat="1"/>
    <row r="40632" customFormat="1"/>
    <row r="40633" customFormat="1"/>
    <row r="40634" customFormat="1"/>
    <row r="40635" customFormat="1"/>
    <row r="40636" customFormat="1"/>
    <row r="40637" customFormat="1"/>
    <row r="40638" customFormat="1"/>
    <row r="40639" customFormat="1"/>
    <row r="40640" customFormat="1"/>
    <row r="40641" customFormat="1"/>
    <row r="40642" customFormat="1"/>
    <row r="40643" customFormat="1"/>
    <row r="40644" customFormat="1"/>
    <row r="40645" customFormat="1"/>
    <row r="40646" customFormat="1"/>
    <row r="40647" customFormat="1"/>
    <row r="40648" customFormat="1"/>
    <row r="40649" customFormat="1"/>
    <row r="40650" customFormat="1"/>
    <row r="40651" customFormat="1"/>
    <row r="40652" customFormat="1"/>
    <row r="40653" customFormat="1"/>
    <row r="40654" customFormat="1"/>
    <row r="40655" customFormat="1"/>
    <row r="40656" customFormat="1"/>
    <row r="40657" customFormat="1"/>
    <row r="40658" customFormat="1"/>
    <row r="40659" customFormat="1"/>
    <row r="40660" customFormat="1"/>
    <row r="40661" customFormat="1"/>
    <row r="40662" customFormat="1"/>
    <row r="40663" customFormat="1"/>
    <row r="40664" customFormat="1"/>
    <row r="40665" customFormat="1"/>
    <row r="40666" customFormat="1"/>
    <row r="40667" customFormat="1"/>
    <row r="40668" customFormat="1"/>
    <row r="40669" customFormat="1"/>
    <row r="40670" customFormat="1"/>
    <row r="40671" customFormat="1"/>
    <row r="40672" customFormat="1"/>
    <row r="40673" customFormat="1"/>
    <row r="40674" customFormat="1"/>
    <row r="40675" customFormat="1"/>
    <row r="40676" customFormat="1"/>
    <row r="40677" customFormat="1"/>
    <row r="40678" customFormat="1"/>
    <row r="40679" customFormat="1"/>
    <row r="40680" customFormat="1"/>
    <row r="40681" customFormat="1"/>
    <row r="40682" customFormat="1"/>
    <row r="40683" customFormat="1"/>
    <row r="40684" customFormat="1"/>
    <row r="40685" customFormat="1"/>
    <row r="40686" customFormat="1"/>
    <row r="40687" customFormat="1"/>
    <row r="40688" customFormat="1"/>
    <row r="40689" customFormat="1"/>
    <row r="40690" customFormat="1"/>
    <row r="40691" customFormat="1"/>
    <row r="40692" customFormat="1"/>
    <row r="40693" customFormat="1"/>
    <row r="40694" customFormat="1"/>
    <row r="40695" customFormat="1"/>
    <row r="40696" customFormat="1"/>
    <row r="40697" customFormat="1"/>
    <row r="40698" customFormat="1"/>
    <row r="40699" customFormat="1"/>
    <row r="40700" customFormat="1"/>
    <row r="40701" customFormat="1"/>
    <row r="40702" customFormat="1"/>
    <row r="40703" customFormat="1"/>
    <row r="40704" customFormat="1"/>
    <row r="40705" customFormat="1"/>
    <row r="40706" customFormat="1"/>
    <row r="40707" customFormat="1"/>
    <row r="40708" customFormat="1"/>
    <row r="40709" customFormat="1"/>
    <row r="40710" customFormat="1"/>
    <row r="40711" customFormat="1"/>
    <row r="40712" customFormat="1"/>
    <row r="40713" customFormat="1"/>
    <row r="40714" customFormat="1"/>
    <row r="40715" customFormat="1"/>
    <row r="40716" customFormat="1"/>
    <row r="40717" customFormat="1"/>
    <row r="40718" customFormat="1"/>
    <row r="40719" customFormat="1"/>
    <row r="40720" customFormat="1"/>
    <row r="40721" customFormat="1"/>
    <row r="40722" customFormat="1"/>
    <row r="40723" customFormat="1"/>
    <row r="40724" customFormat="1"/>
    <row r="40725" customFormat="1"/>
    <row r="40726" customFormat="1"/>
    <row r="40727" customFormat="1"/>
    <row r="40728" customFormat="1"/>
    <row r="40729" customFormat="1"/>
    <row r="40730" customFormat="1"/>
    <row r="40731" customFormat="1"/>
    <row r="40732" customFormat="1"/>
    <row r="40733" customFormat="1"/>
    <row r="40734" customFormat="1"/>
    <row r="40735" customFormat="1"/>
    <row r="40736" customFormat="1"/>
    <row r="40737" customFormat="1"/>
    <row r="40738" customFormat="1"/>
    <row r="40739" customFormat="1"/>
    <row r="40740" customFormat="1"/>
    <row r="40741" customFormat="1"/>
    <row r="40742" customFormat="1"/>
    <row r="40743" customFormat="1"/>
    <row r="40744" customFormat="1"/>
    <row r="40745" customFormat="1"/>
    <row r="40746" customFormat="1"/>
    <row r="40747" customFormat="1"/>
    <row r="40748" customFormat="1"/>
    <row r="40749" customFormat="1"/>
    <row r="40750" customFormat="1"/>
    <row r="40751" customFormat="1"/>
    <row r="40752" customFormat="1"/>
    <row r="40753" customFormat="1"/>
    <row r="40754" customFormat="1"/>
    <row r="40755" customFormat="1"/>
    <row r="40756" customFormat="1"/>
    <row r="40757" customFormat="1"/>
    <row r="40758" customFormat="1"/>
    <row r="40759" customFormat="1"/>
    <row r="40760" customFormat="1"/>
    <row r="40761" customFormat="1"/>
    <row r="40762" customFormat="1"/>
    <row r="40763" customFormat="1"/>
    <row r="40764" customFormat="1"/>
    <row r="40765" customFormat="1"/>
    <row r="40766" customFormat="1"/>
    <row r="40767" customFormat="1"/>
    <row r="40768" customFormat="1"/>
    <row r="40769" customFormat="1"/>
    <row r="40770" customFormat="1"/>
    <row r="40771" customFormat="1"/>
    <row r="40772" customFormat="1"/>
    <row r="40773" customFormat="1"/>
    <row r="40774" customFormat="1"/>
    <row r="40775" customFormat="1"/>
    <row r="40776" customFormat="1"/>
    <row r="40777" customFormat="1"/>
    <row r="40778" customFormat="1"/>
    <row r="40779" customFormat="1"/>
    <row r="40780" customFormat="1"/>
    <row r="40781" customFormat="1"/>
    <row r="40782" customFormat="1"/>
    <row r="40783" customFormat="1"/>
    <row r="40784" customFormat="1"/>
    <row r="40785" customFormat="1"/>
    <row r="40786" customFormat="1"/>
    <row r="40787" customFormat="1"/>
    <row r="40788" customFormat="1"/>
    <row r="40789" customFormat="1"/>
    <row r="40790" customFormat="1"/>
    <row r="40791" customFormat="1"/>
    <row r="40792" customFormat="1"/>
    <row r="40793" customFormat="1"/>
    <row r="40794" customFormat="1"/>
    <row r="40795" customFormat="1"/>
    <row r="40796" customFormat="1"/>
    <row r="40797" customFormat="1"/>
    <row r="40798" customFormat="1"/>
    <row r="40799" customFormat="1"/>
    <row r="40800" customFormat="1"/>
    <row r="40801" customFormat="1"/>
    <row r="40802" customFormat="1"/>
    <row r="40803" customFormat="1"/>
    <row r="40804" customFormat="1"/>
    <row r="40805" customFormat="1"/>
    <row r="40806" customFormat="1"/>
    <row r="40807" customFormat="1"/>
    <row r="40808" customFormat="1"/>
    <row r="40809" customFormat="1"/>
    <row r="40810" customFormat="1"/>
    <row r="40811" customFormat="1"/>
    <row r="40812" customFormat="1"/>
    <row r="40813" customFormat="1"/>
    <row r="40814" customFormat="1"/>
    <row r="40815" customFormat="1"/>
    <row r="40816" customFormat="1"/>
    <row r="40817" customFormat="1"/>
    <row r="40818" customFormat="1"/>
    <row r="40819" customFormat="1"/>
    <row r="40820" customFormat="1"/>
    <row r="40821" customFormat="1"/>
    <row r="40822" customFormat="1"/>
    <row r="40823" customFormat="1"/>
    <row r="40824" customFormat="1"/>
    <row r="40825" customFormat="1"/>
    <row r="40826" customFormat="1"/>
    <row r="40827" customFormat="1"/>
    <row r="40828" customFormat="1"/>
    <row r="40829" customFormat="1"/>
    <row r="40830" customFormat="1"/>
    <row r="40831" customFormat="1"/>
    <row r="40832" customFormat="1"/>
    <row r="40833" customFormat="1"/>
    <row r="40834" customFormat="1"/>
    <row r="40835" customFormat="1"/>
    <row r="40836" customFormat="1"/>
    <row r="40837" customFormat="1"/>
    <row r="40838" customFormat="1"/>
    <row r="40839" customFormat="1"/>
    <row r="40840" customFormat="1"/>
    <row r="40841" customFormat="1"/>
    <row r="40842" customFormat="1"/>
    <row r="40843" customFormat="1"/>
    <row r="40844" customFormat="1"/>
    <row r="40845" customFormat="1"/>
    <row r="40846" customFormat="1"/>
    <row r="40847" customFormat="1"/>
    <row r="40848" customFormat="1"/>
    <row r="40849" customFormat="1"/>
    <row r="40850" customFormat="1"/>
    <row r="40851" customFormat="1"/>
    <row r="40852" customFormat="1"/>
    <row r="40853" customFormat="1"/>
    <row r="40854" customFormat="1"/>
    <row r="40855" customFormat="1"/>
    <row r="40856" customFormat="1"/>
    <row r="40857" customFormat="1"/>
    <row r="40858" customFormat="1"/>
    <row r="40859" customFormat="1"/>
    <row r="40860" customFormat="1"/>
    <row r="40861" customFormat="1"/>
    <row r="40862" customFormat="1"/>
    <row r="40863" customFormat="1"/>
    <row r="40864" customFormat="1"/>
    <row r="40865" customFormat="1"/>
    <row r="40866" customFormat="1"/>
    <row r="40867" customFormat="1"/>
    <row r="40868" customFormat="1"/>
    <row r="40869" customFormat="1"/>
    <row r="40870" customFormat="1"/>
    <row r="40871" customFormat="1"/>
    <row r="40872" customFormat="1"/>
    <row r="40873" customFormat="1"/>
    <row r="40874" customFormat="1"/>
    <row r="40875" customFormat="1"/>
    <row r="40876" customFormat="1"/>
    <row r="40877" customFormat="1"/>
    <row r="40878" customFormat="1"/>
    <row r="40879" customFormat="1"/>
    <row r="40880" customFormat="1"/>
    <row r="40881" customFormat="1"/>
    <row r="40882" customFormat="1"/>
    <row r="40883" customFormat="1"/>
    <row r="40884" customFormat="1"/>
    <row r="40885" customFormat="1"/>
    <row r="40886" customFormat="1"/>
    <row r="40887" customFormat="1"/>
    <row r="40888" customFormat="1"/>
    <row r="40889" customFormat="1"/>
    <row r="40890" customFormat="1"/>
    <row r="40891" customFormat="1"/>
    <row r="40892" customFormat="1"/>
    <row r="40893" customFormat="1"/>
    <row r="40894" customFormat="1"/>
    <row r="40895" customFormat="1"/>
    <row r="40896" customFormat="1"/>
    <row r="40897" customFormat="1"/>
    <row r="40898" customFormat="1"/>
    <row r="40899" customFormat="1"/>
    <row r="40900" customFormat="1"/>
    <row r="40901" customFormat="1"/>
    <row r="40902" customFormat="1"/>
    <row r="40903" customFormat="1"/>
    <row r="40904" customFormat="1"/>
    <row r="40905" customFormat="1"/>
    <row r="40906" customFormat="1"/>
    <row r="40907" customFormat="1"/>
    <row r="40908" customFormat="1"/>
    <row r="40909" customFormat="1"/>
    <row r="40910" customFormat="1"/>
    <row r="40911" customFormat="1"/>
    <row r="40912" customFormat="1"/>
    <row r="40913" customFormat="1"/>
    <row r="40914" customFormat="1"/>
    <row r="40915" customFormat="1"/>
    <row r="40916" customFormat="1"/>
    <row r="40917" customFormat="1"/>
    <row r="40918" customFormat="1"/>
    <row r="40919" customFormat="1"/>
    <row r="40920" customFormat="1"/>
    <row r="40921" customFormat="1"/>
    <row r="40922" customFormat="1"/>
    <row r="40923" customFormat="1"/>
    <row r="40924" customFormat="1"/>
    <row r="40925" customFormat="1"/>
    <row r="40926" customFormat="1"/>
    <row r="40927" customFormat="1"/>
    <row r="40928" customFormat="1"/>
    <row r="40929" customFormat="1"/>
    <row r="40930" customFormat="1"/>
    <row r="40931" customFormat="1"/>
    <row r="40932" customFormat="1"/>
    <row r="40933" customFormat="1"/>
    <row r="40934" customFormat="1"/>
    <row r="40935" customFormat="1"/>
    <row r="40936" customFormat="1"/>
    <row r="40937" customFormat="1"/>
    <row r="40938" customFormat="1"/>
    <row r="40939" customFormat="1"/>
    <row r="40940" customFormat="1"/>
    <row r="40941" customFormat="1"/>
    <row r="40942" customFormat="1"/>
    <row r="40943" customFormat="1"/>
    <row r="40944" customFormat="1"/>
    <row r="40945" customFormat="1"/>
    <row r="40946" customFormat="1"/>
    <row r="40947" customFormat="1"/>
    <row r="40948" customFormat="1"/>
    <row r="40949" customFormat="1"/>
    <row r="40950" customFormat="1"/>
    <row r="40951" customFormat="1"/>
    <row r="40952" customFormat="1"/>
    <row r="40953" customFormat="1"/>
    <row r="40954" customFormat="1"/>
    <row r="40955" customFormat="1"/>
    <row r="40956" customFormat="1"/>
    <row r="40957" customFormat="1"/>
    <row r="40958" customFormat="1"/>
    <row r="40959" customFormat="1"/>
    <row r="40960" customFormat="1"/>
    <row r="40961" customFormat="1"/>
    <row r="40962" customFormat="1"/>
    <row r="40963" customFormat="1"/>
    <row r="40964" customFormat="1"/>
    <row r="40965" customFormat="1"/>
    <row r="40966" customFormat="1"/>
    <row r="40967" customFormat="1"/>
    <row r="40968" customFormat="1"/>
    <row r="40969" customFormat="1"/>
    <row r="40970" customFormat="1"/>
    <row r="40971" customFormat="1"/>
    <row r="40972" customFormat="1"/>
    <row r="40973" customFormat="1"/>
    <row r="40974" customFormat="1"/>
    <row r="40975" customFormat="1"/>
    <row r="40976" customFormat="1"/>
    <row r="40977" customFormat="1"/>
    <row r="40978" customFormat="1"/>
    <row r="40979" customFormat="1"/>
    <row r="40980" customFormat="1"/>
    <row r="40981" customFormat="1"/>
    <row r="40982" customFormat="1"/>
    <row r="40983" customFormat="1"/>
    <row r="40984" customFormat="1"/>
    <row r="40985" customFormat="1"/>
    <row r="40986" customFormat="1"/>
    <row r="40987" customFormat="1"/>
    <row r="40988" customFormat="1"/>
    <row r="40989" customFormat="1"/>
    <row r="40990" customFormat="1"/>
    <row r="40991" customFormat="1"/>
    <row r="40992" customFormat="1"/>
    <row r="40993" customFormat="1"/>
    <row r="40994" customFormat="1"/>
    <row r="40995" customFormat="1"/>
    <row r="40996" customFormat="1"/>
    <row r="40997" customFormat="1"/>
    <row r="40998" customFormat="1"/>
    <row r="40999" customFormat="1"/>
    <row r="41000" customFormat="1"/>
    <row r="41001" customFormat="1"/>
    <row r="41002" customFormat="1"/>
    <row r="41003" customFormat="1"/>
    <row r="41004" customFormat="1"/>
    <row r="41005" customFormat="1"/>
    <row r="41006" customFormat="1"/>
    <row r="41007" customFormat="1"/>
    <row r="41008" customFormat="1"/>
    <row r="41009" customFormat="1"/>
    <row r="41010" customFormat="1"/>
    <row r="41011" customFormat="1"/>
    <row r="41012" customFormat="1"/>
    <row r="41013" customFormat="1"/>
    <row r="41014" customFormat="1"/>
    <row r="41015" customFormat="1"/>
    <row r="41016" customFormat="1"/>
    <row r="41017" customFormat="1"/>
    <row r="41018" customFormat="1"/>
    <row r="41019" customFormat="1"/>
    <row r="41020" customFormat="1"/>
    <row r="41021" customFormat="1"/>
    <row r="41022" customFormat="1"/>
    <row r="41023" customFormat="1"/>
    <row r="41024" customFormat="1"/>
    <row r="41025" customFormat="1"/>
    <row r="41026" customFormat="1"/>
    <row r="41027" customFormat="1"/>
    <row r="41028" customFormat="1"/>
    <row r="41029" customFormat="1"/>
    <row r="41030" customFormat="1"/>
    <row r="41031" customFormat="1"/>
    <row r="41032" customFormat="1"/>
    <row r="41033" customFormat="1"/>
    <row r="41034" customFormat="1"/>
    <row r="41035" customFormat="1"/>
    <row r="41036" customFormat="1"/>
    <row r="41037" customFormat="1"/>
    <row r="41038" customFormat="1"/>
    <row r="41039" customFormat="1"/>
    <row r="41040" customFormat="1"/>
    <row r="41041" customFormat="1"/>
    <row r="41042" customFormat="1"/>
    <row r="41043" customFormat="1"/>
    <row r="41044" customFormat="1"/>
    <row r="41045" customFormat="1"/>
    <row r="41046" customFormat="1"/>
    <row r="41047" customFormat="1"/>
    <row r="41048" customFormat="1"/>
    <row r="41049" customFormat="1"/>
    <row r="41050" customFormat="1"/>
    <row r="41051" customFormat="1"/>
    <row r="41052" customFormat="1"/>
    <row r="41053" customFormat="1"/>
    <row r="41054" customFormat="1"/>
    <row r="41055" customFormat="1"/>
    <row r="41056" customFormat="1"/>
    <row r="41057" customFormat="1"/>
    <row r="41058" customFormat="1"/>
    <row r="41059" customFormat="1"/>
    <row r="41060" customFormat="1"/>
    <row r="41061" customFormat="1"/>
    <row r="41062" customFormat="1"/>
    <row r="41063" customFormat="1"/>
    <row r="41064" customFormat="1"/>
    <row r="41065" customFormat="1"/>
    <row r="41066" customFormat="1"/>
    <row r="41067" customFormat="1"/>
    <row r="41068" customFormat="1"/>
    <row r="41069" customFormat="1"/>
    <row r="41070" customFormat="1"/>
    <row r="41071" customFormat="1"/>
    <row r="41072" customFormat="1"/>
    <row r="41073" customFormat="1"/>
    <row r="41074" customFormat="1"/>
    <row r="41075" customFormat="1"/>
    <row r="41076" customFormat="1"/>
    <row r="41077" customFormat="1"/>
    <row r="41078" customFormat="1"/>
    <row r="41079" customFormat="1"/>
    <row r="41080" customFormat="1"/>
    <row r="41081" customFormat="1"/>
    <row r="41082" customFormat="1"/>
    <row r="41083" customFormat="1"/>
    <row r="41084" customFormat="1"/>
    <row r="41085" customFormat="1"/>
    <row r="41086" customFormat="1"/>
    <row r="41087" customFormat="1"/>
    <row r="41088" customFormat="1"/>
    <row r="41089" customFormat="1"/>
    <row r="41090" customFormat="1"/>
    <row r="41091" customFormat="1"/>
    <row r="41092" customFormat="1"/>
    <row r="41093" customFormat="1"/>
    <row r="41094" customFormat="1"/>
    <row r="41095" customFormat="1"/>
    <row r="41096" customFormat="1"/>
    <row r="41097" customFormat="1"/>
    <row r="41098" customFormat="1"/>
    <row r="41099" customFormat="1"/>
    <row r="41100" customFormat="1"/>
    <row r="41101" customFormat="1"/>
    <row r="41102" customFormat="1"/>
    <row r="41103" customFormat="1"/>
    <row r="41104" customFormat="1"/>
    <row r="41105" customFormat="1"/>
    <row r="41106" customFormat="1"/>
    <row r="41107" customFormat="1"/>
    <row r="41108" customFormat="1"/>
    <row r="41109" customFormat="1"/>
    <row r="41110" customFormat="1"/>
    <row r="41111" customFormat="1"/>
    <row r="41112" customFormat="1"/>
    <row r="41113" customFormat="1"/>
    <row r="41114" customFormat="1"/>
    <row r="41115" customFormat="1"/>
    <row r="41116" customFormat="1"/>
    <row r="41117" customFormat="1"/>
    <row r="41118" customFormat="1"/>
    <row r="41119" customFormat="1"/>
    <row r="41120" customFormat="1"/>
    <row r="41121" customFormat="1"/>
    <row r="41122" customFormat="1"/>
    <row r="41123" customFormat="1"/>
    <row r="41124" customFormat="1"/>
    <row r="41125" customFormat="1"/>
    <row r="41126" customFormat="1"/>
    <row r="41127" customFormat="1"/>
    <row r="41128" customFormat="1"/>
    <row r="41129" customFormat="1"/>
    <row r="41130" customFormat="1"/>
    <row r="41131" customFormat="1"/>
    <row r="41132" customFormat="1"/>
    <row r="41133" customFormat="1"/>
    <row r="41134" customFormat="1"/>
    <row r="41135" customFormat="1"/>
    <row r="41136" customFormat="1"/>
    <row r="41137" customFormat="1"/>
    <row r="41138" customFormat="1"/>
    <row r="41139" customFormat="1"/>
    <row r="41140" customFormat="1"/>
    <row r="41141" customFormat="1"/>
    <row r="41142" customFormat="1"/>
    <row r="41143" customFormat="1"/>
    <row r="41144" customFormat="1"/>
    <row r="41145" customFormat="1"/>
    <row r="41146" customFormat="1"/>
    <row r="41147" customFormat="1"/>
    <row r="41148" customFormat="1"/>
    <row r="41149" customFormat="1"/>
    <row r="41150" customFormat="1"/>
    <row r="41151" customFormat="1"/>
    <row r="41152" customFormat="1"/>
    <row r="41153" customFormat="1"/>
    <row r="41154" customFormat="1"/>
    <row r="41155" customFormat="1"/>
    <row r="41156" customFormat="1"/>
    <row r="41157" customFormat="1"/>
    <row r="41158" customFormat="1"/>
    <row r="41159" customFormat="1"/>
    <row r="41160" customFormat="1"/>
    <row r="41161" customFormat="1"/>
    <row r="41162" customFormat="1"/>
    <row r="41163" customFormat="1"/>
    <row r="41164" customFormat="1"/>
    <row r="41165" customFormat="1"/>
    <row r="41166" customFormat="1"/>
    <row r="41167" customFormat="1"/>
    <row r="41168" customFormat="1"/>
    <row r="41169" customFormat="1"/>
    <row r="41170" customFormat="1"/>
    <row r="41171" customFormat="1"/>
    <row r="41172" customFormat="1"/>
    <row r="41173" customFormat="1"/>
    <row r="41174" customFormat="1"/>
    <row r="41175" customFormat="1"/>
    <row r="41176" customFormat="1"/>
    <row r="41177" customFormat="1"/>
    <row r="41178" customFormat="1"/>
    <row r="41179" customFormat="1"/>
    <row r="41180" customFormat="1"/>
    <row r="41181" customFormat="1"/>
    <row r="41182" customFormat="1"/>
    <row r="41183" customFormat="1"/>
    <row r="41184" customFormat="1"/>
    <row r="41185" customFormat="1"/>
    <row r="41186" customFormat="1"/>
    <row r="41187" customFormat="1"/>
    <row r="41188" customFormat="1"/>
    <row r="41189" customFormat="1"/>
    <row r="41190" customFormat="1"/>
    <row r="41191" customFormat="1"/>
    <row r="41192" customFormat="1"/>
    <row r="41193" customFormat="1"/>
    <row r="41194" customFormat="1"/>
    <row r="41195" customFormat="1"/>
    <row r="41196" customFormat="1"/>
    <row r="41197" customFormat="1"/>
    <row r="41198" customFormat="1"/>
    <row r="41199" customFormat="1"/>
    <row r="41200" customFormat="1"/>
    <row r="41201" customFormat="1"/>
    <row r="41202" customFormat="1"/>
    <row r="41203" customFormat="1"/>
    <row r="41204" customFormat="1"/>
    <row r="41205" customFormat="1"/>
    <row r="41206" customFormat="1"/>
    <row r="41207" customFormat="1"/>
    <row r="41208" customFormat="1"/>
    <row r="41209" customFormat="1"/>
    <row r="41210" customFormat="1"/>
    <row r="41211" customFormat="1"/>
    <row r="41212" customFormat="1"/>
    <row r="41213" customFormat="1"/>
    <row r="41214" customFormat="1"/>
    <row r="41215" customFormat="1"/>
    <row r="41216" customFormat="1"/>
    <row r="41217" customFormat="1"/>
    <row r="41218" customFormat="1"/>
    <row r="41219" customFormat="1"/>
    <row r="41220" customFormat="1"/>
    <row r="41221" customFormat="1"/>
    <row r="41222" customFormat="1"/>
    <row r="41223" customFormat="1"/>
    <row r="41224" customFormat="1"/>
    <row r="41225" customFormat="1"/>
    <row r="41226" customFormat="1"/>
    <row r="41227" customFormat="1"/>
    <row r="41228" customFormat="1"/>
    <row r="41229" customFormat="1"/>
    <row r="41230" customFormat="1"/>
    <row r="41231" customFormat="1"/>
    <row r="41232" customFormat="1"/>
    <row r="41233" customFormat="1"/>
    <row r="41234" customFormat="1"/>
    <row r="41235" customFormat="1"/>
    <row r="41236" customFormat="1"/>
    <row r="41237" customFormat="1"/>
    <row r="41238" customFormat="1"/>
    <row r="41239" customFormat="1"/>
    <row r="41240" customFormat="1"/>
    <row r="41241" customFormat="1"/>
    <row r="41242" customFormat="1"/>
    <row r="41243" customFormat="1"/>
    <row r="41244" customFormat="1"/>
    <row r="41245" customFormat="1"/>
    <row r="41246" customFormat="1"/>
    <row r="41247" customFormat="1"/>
    <row r="41248" customFormat="1"/>
    <row r="41249" customFormat="1"/>
    <row r="41250" customFormat="1"/>
    <row r="41251" customFormat="1"/>
    <row r="41252" customFormat="1"/>
    <row r="41253" customFormat="1"/>
    <row r="41254" customFormat="1"/>
    <row r="41255" customFormat="1"/>
    <row r="41256" customFormat="1"/>
    <row r="41257" customFormat="1"/>
    <row r="41258" customFormat="1"/>
    <row r="41259" customFormat="1"/>
    <row r="41260" customFormat="1"/>
    <row r="41261" customFormat="1"/>
    <row r="41262" customFormat="1"/>
    <row r="41263" customFormat="1"/>
    <row r="41264" customFormat="1"/>
    <row r="41265" customFormat="1"/>
    <row r="41266" customFormat="1"/>
    <row r="41267" customFormat="1"/>
    <row r="41268" customFormat="1"/>
    <row r="41269" customFormat="1"/>
    <row r="41270" customFormat="1"/>
    <row r="41271" customFormat="1"/>
    <row r="41272" customFormat="1"/>
    <row r="41273" customFormat="1"/>
    <row r="41274" customFormat="1"/>
    <row r="41275" customFormat="1"/>
    <row r="41276" customFormat="1"/>
    <row r="41277" customFormat="1"/>
    <row r="41278" customFormat="1"/>
    <row r="41279" customFormat="1"/>
    <row r="41280" customFormat="1"/>
    <row r="41281" customFormat="1"/>
    <row r="41282" customFormat="1"/>
    <row r="41283" customFormat="1"/>
    <row r="41284" customFormat="1"/>
    <row r="41285" customFormat="1"/>
    <row r="41286" customFormat="1"/>
    <row r="41287" customFormat="1"/>
    <row r="41288" customFormat="1"/>
    <row r="41289" customFormat="1"/>
    <row r="41290" customFormat="1"/>
    <row r="41291" customFormat="1"/>
    <row r="41292" customFormat="1"/>
    <row r="41293" customFormat="1"/>
    <row r="41294" customFormat="1"/>
    <row r="41295" customFormat="1"/>
    <row r="41296" customFormat="1"/>
    <row r="41297" customFormat="1"/>
    <row r="41298" customFormat="1"/>
    <row r="41299" customFormat="1"/>
    <row r="41300" customFormat="1"/>
    <row r="41301" customFormat="1"/>
    <row r="41302" customFormat="1"/>
    <row r="41303" customFormat="1"/>
    <row r="41304" customFormat="1"/>
    <row r="41305" customFormat="1"/>
    <row r="41306" customFormat="1"/>
    <row r="41307" customFormat="1"/>
    <row r="41308" customFormat="1"/>
    <row r="41309" customFormat="1"/>
    <row r="41310" customFormat="1"/>
    <row r="41311" customFormat="1"/>
    <row r="41312" customFormat="1"/>
    <row r="41313" customFormat="1"/>
    <row r="41314" customFormat="1"/>
    <row r="41315" customFormat="1"/>
    <row r="41316" customFormat="1"/>
    <row r="41317" customFormat="1"/>
    <row r="41318" customFormat="1"/>
    <row r="41319" customFormat="1"/>
    <row r="41320" customFormat="1"/>
    <row r="41321" customFormat="1"/>
    <row r="41322" customFormat="1"/>
    <row r="41323" customFormat="1"/>
    <row r="41324" customFormat="1"/>
    <row r="41325" customFormat="1"/>
    <row r="41326" customFormat="1"/>
    <row r="41327" customFormat="1"/>
    <row r="41328" customFormat="1"/>
    <row r="41329" customFormat="1"/>
    <row r="41330" customFormat="1"/>
    <row r="41331" customFormat="1"/>
    <row r="41332" customFormat="1"/>
    <row r="41333" customFormat="1"/>
    <row r="41334" customFormat="1"/>
    <row r="41335" customFormat="1"/>
    <row r="41336" customFormat="1"/>
    <row r="41337" customFormat="1"/>
    <row r="41338" customFormat="1"/>
    <row r="41339" customFormat="1"/>
    <row r="41340" customFormat="1"/>
    <row r="41341" customFormat="1"/>
    <row r="41342" customFormat="1"/>
    <row r="41343" customFormat="1"/>
    <row r="41344" customFormat="1"/>
    <row r="41345" customFormat="1"/>
    <row r="41346" customFormat="1"/>
    <row r="41347" customFormat="1"/>
    <row r="41348" customFormat="1"/>
    <row r="41349" customFormat="1"/>
    <row r="41350" customFormat="1"/>
    <row r="41351" customFormat="1"/>
    <row r="41352" customFormat="1"/>
    <row r="41353" customFormat="1"/>
    <row r="41354" customFormat="1"/>
    <row r="41355" customFormat="1"/>
    <row r="41356" customFormat="1"/>
    <row r="41357" customFormat="1"/>
    <row r="41358" customFormat="1"/>
    <row r="41359" customFormat="1"/>
    <row r="41360" customFormat="1"/>
    <row r="41361" customFormat="1"/>
    <row r="41362" customFormat="1"/>
    <row r="41363" customFormat="1"/>
    <row r="41364" customFormat="1"/>
    <row r="41365" customFormat="1"/>
    <row r="41366" customFormat="1"/>
    <row r="41367" customFormat="1"/>
    <row r="41368" customFormat="1"/>
    <row r="41369" customFormat="1"/>
    <row r="41370" customFormat="1"/>
    <row r="41371" customFormat="1"/>
    <row r="41372" customFormat="1"/>
    <row r="41373" customFormat="1"/>
    <row r="41374" customFormat="1"/>
    <row r="41375" customFormat="1"/>
    <row r="41376" customFormat="1"/>
    <row r="41377" customFormat="1"/>
    <row r="41378" customFormat="1"/>
    <row r="41379" customFormat="1"/>
    <row r="41380" customFormat="1"/>
    <row r="41381" customFormat="1"/>
    <row r="41382" customFormat="1"/>
    <row r="41383" customFormat="1"/>
    <row r="41384" customFormat="1"/>
    <row r="41385" customFormat="1"/>
    <row r="41386" customFormat="1"/>
    <row r="41387" customFormat="1"/>
    <row r="41388" customFormat="1"/>
    <row r="41389" customFormat="1"/>
    <row r="41390" customFormat="1"/>
    <row r="41391" customFormat="1"/>
    <row r="41392" customFormat="1"/>
    <row r="41393" customFormat="1"/>
    <row r="41394" customFormat="1"/>
    <row r="41395" customFormat="1"/>
    <row r="41396" customFormat="1"/>
    <row r="41397" customFormat="1"/>
    <row r="41398" customFormat="1"/>
    <row r="41399" customFormat="1"/>
    <row r="41400" customFormat="1"/>
    <row r="41401" customFormat="1"/>
    <row r="41402" customFormat="1"/>
    <row r="41403" customFormat="1"/>
    <row r="41404" customFormat="1"/>
    <row r="41405" customFormat="1"/>
    <row r="41406" customFormat="1"/>
    <row r="41407" customFormat="1"/>
    <row r="41408" customFormat="1"/>
    <row r="41409" customFormat="1"/>
    <row r="41410" customFormat="1"/>
    <row r="41411" customFormat="1"/>
    <row r="41412" customFormat="1"/>
    <row r="41413" customFormat="1"/>
    <row r="41414" customFormat="1"/>
    <row r="41415" customFormat="1"/>
    <row r="41416" customFormat="1"/>
    <row r="41417" customFormat="1"/>
    <row r="41418" customFormat="1"/>
    <row r="41419" customFormat="1"/>
    <row r="41420" customFormat="1"/>
    <row r="41421" customFormat="1"/>
    <row r="41422" customFormat="1"/>
    <row r="41423" customFormat="1"/>
    <row r="41424" customFormat="1"/>
    <row r="41425" customFormat="1"/>
    <row r="41426" customFormat="1"/>
    <row r="41427" customFormat="1"/>
    <row r="41428" customFormat="1"/>
    <row r="41429" customFormat="1"/>
    <row r="41430" customFormat="1"/>
    <row r="41431" customFormat="1"/>
    <row r="41432" customFormat="1"/>
    <row r="41433" customFormat="1"/>
    <row r="41434" customFormat="1"/>
    <row r="41435" customFormat="1"/>
    <row r="41436" customFormat="1"/>
    <row r="41437" customFormat="1"/>
    <row r="41438" customFormat="1"/>
    <row r="41439" customFormat="1"/>
    <row r="41440" customFormat="1"/>
    <row r="41441" customFormat="1"/>
    <row r="41442" customFormat="1"/>
    <row r="41443" customFormat="1"/>
    <row r="41444" customFormat="1"/>
    <row r="41445" customFormat="1"/>
    <row r="41446" customFormat="1"/>
    <row r="41447" customFormat="1"/>
    <row r="41448" customFormat="1"/>
    <row r="41449" customFormat="1"/>
    <row r="41450" customFormat="1"/>
    <row r="41451" customFormat="1"/>
    <row r="41452" customFormat="1"/>
    <row r="41453" customFormat="1"/>
    <row r="41454" customFormat="1"/>
    <row r="41455" customFormat="1"/>
    <row r="41456" customFormat="1"/>
    <row r="41457" customFormat="1"/>
    <row r="41458" customFormat="1"/>
    <row r="41459" customFormat="1"/>
    <row r="41460" customFormat="1"/>
    <row r="41461" customFormat="1"/>
    <row r="41462" customFormat="1"/>
    <row r="41463" customFormat="1"/>
    <row r="41464" customFormat="1"/>
    <row r="41465" customFormat="1"/>
    <row r="41466" customFormat="1"/>
    <row r="41467" customFormat="1"/>
    <row r="41468" customFormat="1"/>
    <row r="41469" customFormat="1"/>
    <row r="41470" customFormat="1"/>
    <row r="41471" customFormat="1"/>
    <row r="41472" customFormat="1"/>
    <row r="41473" customFormat="1"/>
    <row r="41474" customFormat="1"/>
    <row r="41475" customFormat="1"/>
    <row r="41476" customFormat="1"/>
    <row r="41477" customFormat="1"/>
    <row r="41478" customFormat="1"/>
    <row r="41479" customFormat="1"/>
    <row r="41480" customFormat="1"/>
    <row r="41481" customFormat="1"/>
    <row r="41482" customFormat="1"/>
    <row r="41483" customFormat="1"/>
    <row r="41484" customFormat="1"/>
    <row r="41485" customFormat="1"/>
    <row r="41486" customFormat="1"/>
    <row r="41487" customFormat="1"/>
    <row r="41488" customFormat="1"/>
    <row r="41489" customFormat="1"/>
    <row r="41490" customFormat="1"/>
    <row r="41491" customFormat="1"/>
    <row r="41492" customFormat="1"/>
    <row r="41493" customFormat="1"/>
    <row r="41494" customFormat="1"/>
    <row r="41495" customFormat="1"/>
    <row r="41496" customFormat="1"/>
    <row r="41497" customFormat="1"/>
    <row r="41498" customFormat="1"/>
    <row r="41499" customFormat="1"/>
    <row r="41500" customFormat="1"/>
    <row r="41501" customFormat="1"/>
    <row r="41502" customFormat="1"/>
    <row r="41503" customFormat="1"/>
    <row r="41504" customFormat="1"/>
    <row r="41505" customFormat="1"/>
    <row r="41506" customFormat="1"/>
    <row r="41507" customFormat="1"/>
    <row r="41508" customFormat="1"/>
    <row r="41509" customFormat="1"/>
    <row r="41510" customFormat="1"/>
    <row r="41511" customFormat="1"/>
    <row r="41512" customFormat="1"/>
    <row r="41513" customFormat="1"/>
    <row r="41514" customFormat="1"/>
    <row r="41515" customFormat="1"/>
    <row r="41516" customFormat="1"/>
    <row r="41517" customFormat="1"/>
    <row r="41518" customFormat="1"/>
    <row r="41519" customFormat="1"/>
    <row r="41520" customFormat="1"/>
    <row r="41521" customFormat="1"/>
    <row r="41522" customFormat="1"/>
    <row r="41523" customFormat="1"/>
    <row r="41524" customFormat="1"/>
    <row r="41525" customFormat="1"/>
    <row r="41526" customFormat="1"/>
    <row r="41527" customFormat="1"/>
    <row r="41528" customFormat="1"/>
    <row r="41529" customFormat="1"/>
    <row r="41530" customFormat="1"/>
    <row r="41531" customFormat="1"/>
    <row r="41532" customFormat="1"/>
    <row r="41533" customFormat="1"/>
    <row r="41534" customFormat="1"/>
    <row r="41535" customFormat="1"/>
    <row r="41536" customFormat="1"/>
    <row r="41537" customFormat="1"/>
    <row r="41538" customFormat="1"/>
    <row r="41539" customFormat="1"/>
    <row r="41540" customFormat="1"/>
    <row r="41541" customFormat="1"/>
    <row r="41542" customFormat="1"/>
    <row r="41543" customFormat="1"/>
    <row r="41544" customFormat="1"/>
    <row r="41545" customFormat="1"/>
    <row r="41546" customFormat="1"/>
    <row r="41547" customFormat="1"/>
    <row r="41548" customFormat="1"/>
    <row r="41549" customFormat="1"/>
    <row r="41550" customFormat="1"/>
    <row r="41551" customFormat="1"/>
    <row r="41552" customFormat="1"/>
    <row r="41553" customFormat="1"/>
    <row r="41554" customFormat="1"/>
    <row r="41555" customFormat="1"/>
    <row r="41556" customFormat="1"/>
    <row r="41557" customFormat="1"/>
    <row r="41558" customFormat="1"/>
    <row r="41559" customFormat="1"/>
    <row r="41560" customFormat="1"/>
    <row r="41561" customFormat="1"/>
    <row r="41562" customFormat="1"/>
    <row r="41563" customFormat="1"/>
    <row r="41564" customFormat="1"/>
    <row r="41565" customFormat="1"/>
    <row r="41566" customFormat="1"/>
    <row r="41567" customFormat="1"/>
    <row r="41568" customFormat="1"/>
    <row r="41569" customFormat="1"/>
    <row r="41570" customFormat="1"/>
    <row r="41571" customFormat="1"/>
    <row r="41572" customFormat="1"/>
    <row r="41573" customFormat="1"/>
    <row r="41574" customFormat="1"/>
    <row r="41575" customFormat="1"/>
    <row r="41576" customFormat="1"/>
    <row r="41577" customFormat="1"/>
    <row r="41578" customFormat="1"/>
    <row r="41579" customFormat="1"/>
    <row r="41580" customFormat="1"/>
    <row r="41581" customFormat="1"/>
    <row r="41582" customFormat="1"/>
    <row r="41583" customFormat="1"/>
    <row r="41584" customFormat="1"/>
    <row r="41585" customFormat="1"/>
    <row r="41586" customFormat="1"/>
    <row r="41587" customFormat="1"/>
    <row r="41588" customFormat="1"/>
    <row r="41589" customFormat="1"/>
    <row r="41590" customFormat="1"/>
    <row r="41591" customFormat="1"/>
    <row r="41592" customFormat="1"/>
    <row r="41593" customFormat="1"/>
    <row r="41594" customFormat="1"/>
    <row r="41595" customFormat="1"/>
    <row r="41596" customFormat="1"/>
    <row r="41597" customFormat="1"/>
    <row r="41598" customFormat="1"/>
    <row r="41599" customFormat="1"/>
    <row r="41600" customFormat="1"/>
    <row r="41601" customFormat="1"/>
    <row r="41602" customFormat="1"/>
    <row r="41603" customFormat="1"/>
    <row r="41604" customFormat="1"/>
    <row r="41605" customFormat="1"/>
    <row r="41606" customFormat="1"/>
    <row r="41607" customFormat="1"/>
    <row r="41608" customFormat="1"/>
    <row r="41609" customFormat="1"/>
    <row r="41610" customFormat="1"/>
    <row r="41611" customFormat="1"/>
    <row r="41612" customFormat="1"/>
    <row r="41613" customFormat="1"/>
    <row r="41614" customFormat="1"/>
    <row r="41615" customFormat="1"/>
    <row r="41616" customFormat="1"/>
    <row r="41617" customFormat="1"/>
    <row r="41618" customFormat="1"/>
    <row r="41619" customFormat="1"/>
    <row r="41620" customFormat="1"/>
    <row r="41621" customFormat="1"/>
    <row r="41622" customFormat="1"/>
    <row r="41623" customFormat="1"/>
    <row r="41624" customFormat="1"/>
    <row r="41625" customFormat="1"/>
    <row r="41626" customFormat="1"/>
    <row r="41627" customFormat="1"/>
    <row r="41628" customFormat="1"/>
    <row r="41629" customFormat="1"/>
    <row r="41630" customFormat="1"/>
    <row r="41631" customFormat="1"/>
    <row r="41632" customFormat="1"/>
    <row r="41633" customFormat="1"/>
    <row r="41634" customFormat="1"/>
    <row r="41635" customFormat="1"/>
    <row r="41636" customFormat="1"/>
    <row r="41637" customFormat="1"/>
    <row r="41638" customFormat="1"/>
    <row r="41639" customFormat="1"/>
    <row r="41640" customFormat="1"/>
    <row r="41641" customFormat="1"/>
    <row r="41642" customFormat="1"/>
    <row r="41643" customFormat="1"/>
    <row r="41644" customFormat="1"/>
    <row r="41645" customFormat="1"/>
    <row r="41646" customFormat="1"/>
    <row r="41647" customFormat="1"/>
    <row r="41648" customFormat="1"/>
    <row r="41649" customFormat="1"/>
    <row r="41650" customFormat="1"/>
    <row r="41651" customFormat="1"/>
    <row r="41652" customFormat="1"/>
    <row r="41653" customFormat="1"/>
    <row r="41654" customFormat="1"/>
    <row r="41655" customFormat="1"/>
    <row r="41656" customFormat="1"/>
    <row r="41657" customFormat="1"/>
    <row r="41658" customFormat="1"/>
    <row r="41659" customFormat="1"/>
    <row r="41660" customFormat="1"/>
    <row r="41661" customFormat="1"/>
    <row r="41662" customFormat="1"/>
    <row r="41663" customFormat="1"/>
    <row r="41664" customFormat="1"/>
    <row r="41665" customFormat="1"/>
    <row r="41666" customFormat="1"/>
    <row r="41667" customFormat="1"/>
    <row r="41668" customFormat="1"/>
    <row r="41669" customFormat="1"/>
    <row r="41670" customFormat="1"/>
    <row r="41671" customFormat="1"/>
    <row r="41672" customFormat="1"/>
    <row r="41673" customFormat="1"/>
    <row r="41674" customFormat="1"/>
    <row r="41675" customFormat="1"/>
    <row r="41676" customFormat="1"/>
    <row r="41677" customFormat="1"/>
    <row r="41678" customFormat="1"/>
    <row r="41679" customFormat="1"/>
    <row r="41680" customFormat="1"/>
    <row r="41681" customFormat="1"/>
    <row r="41682" customFormat="1"/>
    <row r="41683" customFormat="1"/>
    <row r="41684" customFormat="1"/>
    <row r="41685" customFormat="1"/>
    <row r="41686" customFormat="1"/>
    <row r="41687" customFormat="1"/>
    <row r="41688" customFormat="1"/>
    <row r="41689" customFormat="1"/>
    <row r="41690" customFormat="1"/>
    <row r="41691" customFormat="1"/>
    <row r="41692" customFormat="1"/>
    <row r="41693" customFormat="1"/>
    <row r="41694" customFormat="1"/>
    <row r="41695" customFormat="1"/>
    <row r="41696" customFormat="1"/>
    <row r="41697" customFormat="1"/>
    <row r="41698" customFormat="1"/>
    <row r="41699" customFormat="1"/>
    <row r="41700" customFormat="1"/>
    <row r="41701" customFormat="1"/>
    <row r="41702" customFormat="1"/>
    <row r="41703" customFormat="1"/>
    <row r="41704" customFormat="1"/>
    <row r="41705" customFormat="1"/>
    <row r="41706" customFormat="1"/>
    <row r="41707" customFormat="1"/>
    <row r="41708" customFormat="1"/>
    <row r="41709" customFormat="1"/>
    <row r="41710" customFormat="1"/>
    <row r="41711" customFormat="1"/>
    <row r="41712" customFormat="1"/>
    <row r="41713" customFormat="1"/>
    <row r="41714" customFormat="1"/>
    <row r="41715" customFormat="1"/>
    <row r="41716" customFormat="1"/>
    <row r="41717" customFormat="1"/>
    <row r="41718" customFormat="1"/>
    <row r="41719" customFormat="1"/>
    <row r="41720" customFormat="1"/>
    <row r="41721" customFormat="1"/>
    <row r="41722" customFormat="1"/>
    <row r="41723" customFormat="1"/>
    <row r="41724" customFormat="1"/>
    <row r="41725" customFormat="1"/>
    <row r="41726" customFormat="1"/>
    <row r="41727" customFormat="1"/>
    <row r="41728" customFormat="1"/>
    <row r="41729" customFormat="1"/>
    <row r="41730" customFormat="1"/>
    <row r="41731" customFormat="1"/>
    <row r="41732" customFormat="1"/>
    <row r="41733" customFormat="1"/>
    <row r="41734" customFormat="1"/>
    <row r="41735" customFormat="1"/>
    <row r="41736" customFormat="1"/>
    <row r="41737" customFormat="1"/>
    <row r="41738" customFormat="1"/>
    <row r="41739" customFormat="1"/>
    <row r="41740" customFormat="1"/>
    <row r="41741" customFormat="1"/>
    <row r="41742" customFormat="1"/>
    <row r="41743" customFormat="1"/>
    <row r="41744" customFormat="1"/>
    <row r="41745" customFormat="1"/>
    <row r="41746" customFormat="1"/>
    <row r="41747" customFormat="1"/>
    <row r="41748" customFormat="1"/>
    <row r="41749" customFormat="1"/>
    <row r="41750" customFormat="1"/>
    <row r="41751" customFormat="1"/>
    <row r="41752" customFormat="1"/>
    <row r="41753" customFormat="1"/>
    <row r="41754" customFormat="1"/>
    <row r="41755" customFormat="1"/>
    <row r="41756" customFormat="1"/>
    <row r="41757" customFormat="1"/>
    <row r="41758" customFormat="1"/>
    <row r="41759" customFormat="1"/>
    <row r="41760" customFormat="1"/>
    <row r="41761" customFormat="1"/>
    <row r="41762" customFormat="1"/>
    <row r="41763" customFormat="1"/>
    <row r="41764" customFormat="1"/>
    <row r="41765" customFormat="1"/>
    <row r="41766" customFormat="1"/>
    <row r="41767" customFormat="1"/>
    <row r="41768" customFormat="1"/>
    <row r="41769" customFormat="1"/>
    <row r="41770" customFormat="1"/>
    <row r="41771" customFormat="1"/>
    <row r="41772" customFormat="1"/>
    <row r="41773" customFormat="1"/>
    <row r="41774" customFormat="1"/>
    <row r="41775" customFormat="1"/>
    <row r="41776" customFormat="1"/>
    <row r="41777" customFormat="1"/>
    <row r="41778" customFormat="1"/>
    <row r="41779" customFormat="1"/>
    <row r="41780" customFormat="1"/>
    <row r="41781" customFormat="1"/>
    <row r="41782" customFormat="1"/>
    <row r="41783" customFormat="1"/>
    <row r="41784" customFormat="1"/>
    <row r="41785" customFormat="1"/>
    <row r="41786" customFormat="1"/>
    <row r="41787" customFormat="1"/>
    <row r="41788" customFormat="1"/>
    <row r="41789" customFormat="1"/>
    <row r="41790" customFormat="1"/>
    <row r="41791" customFormat="1"/>
    <row r="41792" customFormat="1"/>
    <row r="41793" customFormat="1"/>
    <row r="41794" customFormat="1"/>
    <row r="41795" customFormat="1"/>
    <row r="41796" customFormat="1"/>
    <row r="41797" customFormat="1"/>
    <row r="41798" customFormat="1"/>
    <row r="41799" customFormat="1"/>
    <row r="41800" customFormat="1"/>
    <row r="41801" customFormat="1"/>
    <row r="41802" customFormat="1"/>
    <row r="41803" customFormat="1"/>
    <row r="41804" customFormat="1"/>
    <row r="41805" customFormat="1"/>
    <row r="41806" customFormat="1"/>
    <row r="41807" customFormat="1"/>
    <row r="41808" customFormat="1"/>
    <row r="41809" customFormat="1"/>
    <row r="41810" customFormat="1"/>
    <row r="41811" customFormat="1"/>
    <row r="41812" customFormat="1"/>
    <row r="41813" customFormat="1"/>
    <row r="41814" customFormat="1"/>
    <row r="41815" customFormat="1"/>
    <row r="41816" customFormat="1"/>
    <row r="41817" customFormat="1"/>
    <row r="41818" customFormat="1"/>
    <row r="41819" customFormat="1"/>
    <row r="41820" customFormat="1"/>
    <row r="41821" customFormat="1"/>
    <row r="41822" customFormat="1"/>
    <row r="41823" customFormat="1"/>
    <row r="41824" customFormat="1"/>
    <row r="41825" customFormat="1"/>
    <row r="41826" customFormat="1"/>
    <row r="41827" customFormat="1"/>
    <row r="41828" customFormat="1"/>
    <row r="41829" customFormat="1"/>
    <row r="41830" customFormat="1"/>
    <row r="41831" customFormat="1"/>
    <row r="41832" customFormat="1"/>
    <row r="41833" customFormat="1"/>
    <row r="41834" customFormat="1"/>
    <row r="41835" customFormat="1"/>
    <row r="41836" customFormat="1"/>
    <row r="41837" customFormat="1"/>
    <row r="41838" customFormat="1"/>
    <row r="41839" customFormat="1"/>
    <row r="41840" customFormat="1"/>
    <row r="41841" customFormat="1"/>
    <row r="41842" customFormat="1"/>
    <row r="41843" customFormat="1"/>
    <row r="41844" customFormat="1"/>
    <row r="41845" customFormat="1"/>
    <row r="41846" customFormat="1"/>
    <row r="41847" customFormat="1"/>
    <row r="41848" customFormat="1"/>
    <row r="41849" customFormat="1"/>
    <row r="41850" customFormat="1"/>
    <row r="41851" customFormat="1"/>
    <row r="41852" customFormat="1"/>
    <row r="41853" customFormat="1"/>
    <row r="41854" customFormat="1"/>
    <row r="41855" customFormat="1"/>
    <row r="41856" customFormat="1"/>
    <row r="41857" customFormat="1"/>
    <row r="41858" customFormat="1"/>
    <row r="41859" customFormat="1"/>
    <row r="41860" customFormat="1"/>
    <row r="41861" customFormat="1"/>
    <row r="41862" customFormat="1"/>
    <row r="41863" customFormat="1"/>
    <row r="41864" customFormat="1"/>
    <row r="41865" customFormat="1"/>
    <row r="41866" customFormat="1"/>
    <row r="41867" customFormat="1"/>
    <row r="41868" customFormat="1"/>
    <row r="41869" customFormat="1"/>
    <row r="41870" customFormat="1"/>
    <row r="41871" customFormat="1"/>
    <row r="41872" customFormat="1"/>
    <row r="41873" customFormat="1"/>
    <row r="41874" customFormat="1"/>
    <row r="41875" customFormat="1"/>
    <row r="41876" customFormat="1"/>
    <row r="41877" customFormat="1"/>
    <row r="41878" customFormat="1"/>
    <row r="41879" customFormat="1"/>
    <row r="41880" customFormat="1"/>
    <row r="41881" customFormat="1"/>
    <row r="41882" customFormat="1"/>
    <row r="41883" customFormat="1"/>
    <row r="41884" customFormat="1"/>
    <row r="41885" customFormat="1"/>
    <row r="41886" customFormat="1"/>
    <row r="41887" customFormat="1"/>
    <row r="41888" customFormat="1"/>
    <row r="41889" customFormat="1"/>
    <row r="41890" customFormat="1"/>
    <row r="41891" customFormat="1"/>
    <row r="41892" customFormat="1"/>
    <row r="41893" customFormat="1"/>
    <row r="41894" customFormat="1"/>
    <row r="41895" customFormat="1"/>
    <row r="41896" customFormat="1"/>
    <row r="41897" customFormat="1"/>
    <row r="41898" customFormat="1"/>
    <row r="41899" customFormat="1"/>
    <row r="41900" customFormat="1"/>
    <row r="41901" customFormat="1"/>
    <row r="41902" customFormat="1"/>
    <row r="41903" customFormat="1"/>
    <row r="41904" customFormat="1"/>
    <row r="41905" customFormat="1"/>
    <row r="41906" customFormat="1"/>
    <row r="41907" customFormat="1"/>
    <row r="41908" customFormat="1"/>
    <row r="41909" customFormat="1"/>
    <row r="41910" customFormat="1"/>
    <row r="41911" customFormat="1"/>
    <row r="41912" customFormat="1"/>
    <row r="41913" customFormat="1"/>
    <row r="41914" customFormat="1"/>
    <row r="41915" customFormat="1"/>
    <row r="41916" customFormat="1"/>
    <row r="41917" customFormat="1"/>
    <row r="41918" customFormat="1"/>
    <row r="41919" customFormat="1"/>
    <row r="41920" customFormat="1"/>
    <row r="41921" customFormat="1"/>
    <row r="41922" customFormat="1"/>
    <row r="41923" customFormat="1"/>
    <row r="41924" customFormat="1"/>
    <row r="41925" customFormat="1"/>
    <row r="41926" customFormat="1"/>
    <row r="41927" customFormat="1"/>
    <row r="41928" customFormat="1"/>
    <row r="41929" customFormat="1"/>
    <row r="41930" customFormat="1"/>
    <row r="41931" customFormat="1"/>
    <row r="41932" customFormat="1"/>
    <row r="41933" customFormat="1"/>
    <row r="41934" customFormat="1"/>
    <row r="41935" customFormat="1"/>
    <row r="41936" customFormat="1"/>
    <row r="41937" customFormat="1"/>
    <row r="41938" customFormat="1"/>
    <row r="41939" customFormat="1"/>
    <row r="41940" customFormat="1"/>
    <row r="41941" customFormat="1"/>
    <row r="41942" customFormat="1"/>
    <row r="41943" customFormat="1"/>
    <row r="41944" customFormat="1"/>
    <row r="41945" customFormat="1"/>
    <row r="41946" customFormat="1"/>
    <row r="41947" customFormat="1"/>
    <row r="41948" customFormat="1"/>
    <row r="41949" customFormat="1"/>
    <row r="41950" customFormat="1"/>
    <row r="41951" customFormat="1"/>
    <row r="41952" customFormat="1"/>
    <row r="41953" customFormat="1"/>
    <row r="41954" customFormat="1"/>
    <row r="41955" customFormat="1"/>
    <row r="41956" customFormat="1"/>
    <row r="41957" customFormat="1"/>
    <row r="41958" customFormat="1"/>
    <row r="41959" customFormat="1"/>
    <row r="41960" customFormat="1"/>
    <row r="41961" customFormat="1"/>
    <row r="41962" customFormat="1"/>
    <row r="41963" customFormat="1"/>
    <row r="41964" customFormat="1"/>
    <row r="41965" customFormat="1"/>
    <row r="41966" customFormat="1"/>
    <row r="41967" customFormat="1"/>
    <row r="41968" customFormat="1"/>
    <row r="41969" customFormat="1"/>
    <row r="41970" customFormat="1"/>
    <row r="41971" customFormat="1"/>
    <row r="41972" customFormat="1"/>
    <row r="41973" customFormat="1"/>
    <row r="41974" customFormat="1"/>
    <row r="41975" customFormat="1"/>
    <row r="41976" customFormat="1"/>
    <row r="41977" customFormat="1"/>
    <row r="41978" customFormat="1"/>
    <row r="41979" customFormat="1"/>
    <row r="41980" customFormat="1"/>
    <row r="41981" customFormat="1"/>
    <row r="41982" customFormat="1"/>
    <row r="41983" customFormat="1"/>
    <row r="41984" customFormat="1"/>
    <row r="41985" customFormat="1"/>
    <row r="41986" customFormat="1"/>
    <row r="41987" customFormat="1"/>
    <row r="41988" customFormat="1"/>
    <row r="41989" customFormat="1"/>
    <row r="41990" customFormat="1"/>
    <row r="41991" customFormat="1"/>
    <row r="41992" customFormat="1"/>
    <row r="41993" customFormat="1"/>
    <row r="41994" customFormat="1"/>
    <row r="41995" customFormat="1"/>
    <row r="41996" customFormat="1"/>
    <row r="41997" customFormat="1"/>
    <row r="41998" customFormat="1"/>
    <row r="41999" customFormat="1"/>
    <row r="42000" customFormat="1"/>
    <row r="42001" customFormat="1"/>
    <row r="42002" customFormat="1"/>
    <row r="42003" customFormat="1"/>
    <row r="42004" customFormat="1"/>
    <row r="42005" customFormat="1"/>
    <row r="42006" customFormat="1"/>
    <row r="42007" customFormat="1"/>
    <row r="42008" customFormat="1"/>
    <row r="42009" customFormat="1"/>
    <row r="42010" customFormat="1"/>
    <row r="42011" customFormat="1"/>
    <row r="42012" customFormat="1"/>
    <row r="42013" customFormat="1"/>
    <row r="42014" customFormat="1"/>
    <row r="42015" customFormat="1"/>
    <row r="42016" customFormat="1"/>
    <row r="42017" customFormat="1"/>
    <row r="42018" customFormat="1"/>
    <row r="42019" customFormat="1"/>
    <row r="42020" customFormat="1"/>
    <row r="42021" customFormat="1"/>
    <row r="42022" customFormat="1"/>
    <row r="42023" customFormat="1"/>
    <row r="42024" customFormat="1"/>
    <row r="42025" customFormat="1"/>
    <row r="42026" customFormat="1"/>
    <row r="42027" customFormat="1"/>
    <row r="42028" customFormat="1"/>
    <row r="42029" customFormat="1"/>
    <row r="42030" customFormat="1"/>
    <row r="42031" customFormat="1"/>
    <row r="42032" customFormat="1"/>
    <row r="42033" customFormat="1"/>
    <row r="42034" customFormat="1"/>
    <row r="42035" customFormat="1"/>
    <row r="42036" customFormat="1"/>
    <row r="42037" customFormat="1"/>
    <row r="42038" customFormat="1"/>
    <row r="42039" customFormat="1"/>
    <row r="42040" customFormat="1"/>
    <row r="42041" customFormat="1"/>
    <row r="42042" customFormat="1"/>
    <row r="42043" customFormat="1"/>
    <row r="42044" customFormat="1"/>
    <row r="42045" customFormat="1"/>
    <row r="42046" customFormat="1"/>
    <row r="42047" customFormat="1"/>
    <row r="42048" customFormat="1"/>
    <row r="42049" customFormat="1"/>
    <row r="42050" customFormat="1"/>
    <row r="42051" customFormat="1"/>
    <row r="42052" customFormat="1"/>
    <row r="42053" customFormat="1"/>
    <row r="42054" customFormat="1"/>
    <row r="42055" customFormat="1"/>
    <row r="42056" customFormat="1"/>
    <row r="42057" customFormat="1"/>
    <row r="42058" customFormat="1"/>
    <row r="42059" customFormat="1"/>
    <row r="42060" customFormat="1"/>
    <row r="42061" customFormat="1"/>
    <row r="42062" customFormat="1"/>
    <row r="42063" customFormat="1"/>
    <row r="42064" customFormat="1"/>
    <row r="42065" customFormat="1"/>
    <row r="42066" customFormat="1"/>
    <row r="42067" customFormat="1"/>
    <row r="42068" customFormat="1"/>
    <row r="42069" customFormat="1"/>
    <row r="42070" customFormat="1"/>
    <row r="42071" customFormat="1"/>
    <row r="42072" customFormat="1"/>
    <row r="42073" customFormat="1"/>
    <row r="42074" customFormat="1"/>
    <row r="42075" customFormat="1"/>
    <row r="42076" customFormat="1"/>
    <row r="42077" customFormat="1"/>
    <row r="42078" customFormat="1"/>
    <row r="42079" customFormat="1"/>
    <row r="42080" customFormat="1"/>
    <row r="42081" customFormat="1"/>
    <row r="42082" customFormat="1"/>
    <row r="42083" customFormat="1"/>
    <row r="42084" customFormat="1"/>
    <row r="42085" customFormat="1"/>
    <row r="42086" customFormat="1"/>
    <row r="42087" customFormat="1"/>
    <row r="42088" customFormat="1"/>
    <row r="42089" customFormat="1"/>
    <row r="42090" customFormat="1"/>
    <row r="42091" customFormat="1"/>
    <row r="42092" customFormat="1"/>
    <row r="42093" customFormat="1"/>
    <row r="42094" customFormat="1"/>
    <row r="42095" customFormat="1"/>
    <row r="42096" customFormat="1"/>
    <row r="42097" customFormat="1"/>
    <row r="42098" customFormat="1"/>
    <row r="42099" customFormat="1"/>
    <row r="42100" customFormat="1"/>
    <row r="42101" customFormat="1"/>
    <row r="42102" customFormat="1"/>
    <row r="42103" customFormat="1"/>
    <row r="42104" customFormat="1"/>
    <row r="42105" customFormat="1"/>
    <row r="42106" customFormat="1"/>
    <row r="42107" customFormat="1"/>
    <row r="42108" customFormat="1"/>
    <row r="42109" customFormat="1"/>
    <row r="42110" customFormat="1"/>
    <row r="42111" customFormat="1"/>
    <row r="42112" customFormat="1"/>
    <row r="42113" customFormat="1"/>
    <row r="42114" customFormat="1"/>
    <row r="42115" customFormat="1"/>
    <row r="42116" customFormat="1"/>
    <row r="42117" customFormat="1"/>
    <row r="42118" customFormat="1"/>
    <row r="42119" customFormat="1"/>
    <row r="42120" customFormat="1"/>
    <row r="42121" customFormat="1"/>
    <row r="42122" customFormat="1"/>
    <row r="42123" customFormat="1"/>
    <row r="42124" customFormat="1"/>
    <row r="42125" customFormat="1"/>
    <row r="42126" customFormat="1"/>
    <row r="42127" customFormat="1"/>
    <row r="42128" customFormat="1"/>
    <row r="42129" customFormat="1"/>
    <row r="42130" customFormat="1"/>
    <row r="42131" customFormat="1"/>
    <row r="42132" customFormat="1"/>
    <row r="42133" customFormat="1"/>
    <row r="42134" customFormat="1"/>
    <row r="42135" customFormat="1"/>
    <row r="42136" customFormat="1"/>
    <row r="42137" customFormat="1"/>
    <row r="42138" customFormat="1"/>
    <row r="42139" customFormat="1"/>
    <row r="42140" customFormat="1"/>
    <row r="42141" customFormat="1"/>
    <row r="42142" customFormat="1"/>
    <row r="42143" customFormat="1"/>
    <row r="42144" customFormat="1"/>
    <row r="42145" customFormat="1"/>
    <row r="42146" customFormat="1"/>
    <row r="42147" customFormat="1"/>
    <row r="42148" customFormat="1"/>
    <row r="42149" customFormat="1"/>
    <row r="42150" customFormat="1"/>
    <row r="42151" customFormat="1"/>
    <row r="42152" customFormat="1"/>
    <row r="42153" customFormat="1"/>
    <row r="42154" customFormat="1"/>
    <row r="42155" customFormat="1"/>
    <row r="42156" customFormat="1"/>
    <row r="42157" customFormat="1"/>
    <row r="42158" customFormat="1"/>
    <row r="42159" customFormat="1"/>
    <row r="42160" customFormat="1"/>
    <row r="42161" customFormat="1"/>
    <row r="42162" customFormat="1"/>
    <row r="42163" customFormat="1"/>
    <row r="42164" customFormat="1"/>
    <row r="42165" customFormat="1"/>
    <row r="42166" customFormat="1"/>
    <row r="42167" customFormat="1"/>
    <row r="42168" customFormat="1"/>
    <row r="42169" customFormat="1"/>
    <row r="42170" customFormat="1"/>
    <row r="42171" customFormat="1"/>
    <row r="42172" customFormat="1"/>
    <row r="42173" customFormat="1"/>
    <row r="42174" customFormat="1"/>
    <row r="42175" customFormat="1"/>
    <row r="42176" customFormat="1"/>
    <row r="42177" customFormat="1"/>
    <row r="42178" customFormat="1"/>
    <row r="42179" customFormat="1"/>
    <row r="42180" customFormat="1"/>
    <row r="42181" customFormat="1"/>
    <row r="42182" customFormat="1"/>
    <row r="42183" customFormat="1"/>
    <row r="42184" customFormat="1"/>
    <row r="42185" customFormat="1"/>
    <row r="42186" customFormat="1"/>
    <row r="42187" customFormat="1"/>
    <row r="42188" customFormat="1"/>
    <row r="42189" customFormat="1"/>
    <row r="42190" customFormat="1"/>
    <row r="42191" customFormat="1"/>
    <row r="42192" customFormat="1"/>
    <row r="42193" customFormat="1"/>
    <row r="42194" customFormat="1"/>
    <row r="42195" customFormat="1"/>
    <row r="42196" customFormat="1"/>
    <row r="42197" customFormat="1"/>
    <row r="42198" customFormat="1"/>
    <row r="42199" customFormat="1"/>
    <row r="42200" customFormat="1"/>
    <row r="42201" customFormat="1"/>
    <row r="42202" customFormat="1"/>
    <row r="42203" customFormat="1"/>
    <row r="42204" customFormat="1"/>
    <row r="42205" customFormat="1"/>
    <row r="42206" customFormat="1"/>
    <row r="42207" customFormat="1"/>
    <row r="42208" customFormat="1"/>
    <row r="42209" customFormat="1"/>
    <row r="42210" customFormat="1"/>
    <row r="42211" customFormat="1"/>
    <row r="42212" customFormat="1"/>
    <row r="42213" customFormat="1"/>
    <row r="42214" customFormat="1"/>
    <row r="42215" customFormat="1"/>
    <row r="42216" customFormat="1"/>
    <row r="42217" customFormat="1"/>
    <row r="42218" customFormat="1"/>
    <row r="42219" customFormat="1"/>
    <row r="42220" customFormat="1"/>
    <row r="42221" customFormat="1"/>
    <row r="42222" customFormat="1"/>
    <row r="42223" customFormat="1"/>
    <row r="42224" customFormat="1"/>
    <row r="42225" customFormat="1"/>
    <row r="42226" customFormat="1"/>
    <row r="42227" customFormat="1"/>
    <row r="42228" customFormat="1"/>
    <row r="42229" customFormat="1"/>
    <row r="42230" customFormat="1"/>
    <row r="42231" customFormat="1"/>
    <row r="42232" customFormat="1"/>
    <row r="42233" customFormat="1"/>
    <row r="42234" customFormat="1"/>
    <row r="42235" customFormat="1"/>
    <row r="42236" customFormat="1"/>
    <row r="42237" customFormat="1"/>
    <row r="42238" customFormat="1"/>
    <row r="42239" customFormat="1"/>
    <row r="42240" customFormat="1"/>
    <row r="42241" customFormat="1"/>
    <row r="42242" customFormat="1"/>
    <row r="42243" customFormat="1"/>
    <row r="42244" customFormat="1"/>
    <row r="42245" customFormat="1"/>
    <row r="42246" customFormat="1"/>
    <row r="42247" customFormat="1"/>
    <row r="42248" customFormat="1"/>
    <row r="42249" customFormat="1"/>
    <row r="42250" customFormat="1"/>
    <row r="42251" customFormat="1"/>
    <row r="42252" customFormat="1"/>
    <row r="42253" customFormat="1"/>
    <row r="42254" customFormat="1"/>
    <row r="42255" customFormat="1"/>
    <row r="42256" customFormat="1"/>
    <row r="42257" customFormat="1"/>
    <row r="42258" customFormat="1"/>
    <row r="42259" customFormat="1"/>
    <row r="42260" customFormat="1"/>
    <row r="42261" customFormat="1"/>
    <row r="42262" customFormat="1"/>
    <row r="42263" customFormat="1"/>
    <row r="42264" customFormat="1"/>
    <row r="42265" customFormat="1"/>
    <row r="42266" customFormat="1"/>
    <row r="42267" customFormat="1"/>
    <row r="42268" customFormat="1"/>
    <row r="42269" customFormat="1"/>
    <row r="42270" customFormat="1"/>
    <row r="42271" customFormat="1"/>
    <row r="42272" customFormat="1"/>
    <row r="42273" customFormat="1"/>
    <row r="42274" customFormat="1"/>
    <row r="42275" customFormat="1"/>
    <row r="42276" customFormat="1"/>
    <row r="42277" customFormat="1"/>
    <row r="42278" customFormat="1"/>
    <row r="42279" customFormat="1"/>
    <row r="42280" customFormat="1"/>
    <row r="42281" customFormat="1"/>
    <row r="42282" customFormat="1"/>
    <row r="42283" customFormat="1"/>
    <row r="42284" customFormat="1"/>
    <row r="42285" customFormat="1"/>
    <row r="42286" customFormat="1"/>
    <row r="42287" customFormat="1"/>
    <row r="42288" customFormat="1"/>
    <row r="42289" customFormat="1"/>
    <row r="42290" customFormat="1"/>
    <row r="42291" customFormat="1"/>
    <row r="42292" customFormat="1"/>
    <row r="42293" customFormat="1"/>
    <row r="42294" customFormat="1"/>
    <row r="42295" customFormat="1"/>
    <row r="42296" customFormat="1"/>
    <row r="42297" customFormat="1"/>
    <row r="42298" customFormat="1"/>
    <row r="42299" customFormat="1"/>
    <row r="42300" customFormat="1"/>
    <row r="42301" customFormat="1"/>
    <row r="42302" customFormat="1"/>
    <row r="42303" customFormat="1"/>
    <row r="42304" customFormat="1"/>
    <row r="42305" customFormat="1"/>
    <row r="42306" customFormat="1"/>
    <row r="42307" customFormat="1"/>
    <row r="42308" customFormat="1"/>
    <row r="42309" customFormat="1"/>
    <row r="42310" customFormat="1"/>
    <row r="42311" customFormat="1"/>
    <row r="42312" customFormat="1"/>
    <row r="42313" customFormat="1"/>
    <row r="42314" customFormat="1"/>
    <row r="42315" customFormat="1"/>
    <row r="42316" customFormat="1"/>
    <row r="42317" customFormat="1"/>
    <row r="42318" customFormat="1"/>
    <row r="42319" customFormat="1"/>
    <row r="42320" customFormat="1"/>
    <row r="42321" customFormat="1"/>
    <row r="42322" customFormat="1"/>
    <row r="42323" customFormat="1"/>
    <row r="42324" customFormat="1"/>
    <row r="42325" customFormat="1"/>
    <row r="42326" customFormat="1"/>
    <row r="42327" customFormat="1"/>
    <row r="42328" customFormat="1"/>
    <row r="42329" customFormat="1"/>
    <row r="42330" customFormat="1"/>
    <row r="42331" customFormat="1"/>
    <row r="42332" customFormat="1"/>
    <row r="42333" customFormat="1"/>
    <row r="42334" customFormat="1"/>
    <row r="42335" customFormat="1"/>
    <row r="42336" customFormat="1"/>
    <row r="42337" customFormat="1"/>
    <row r="42338" customFormat="1"/>
    <row r="42339" customFormat="1"/>
    <row r="42340" customFormat="1"/>
    <row r="42341" customFormat="1"/>
    <row r="42342" customFormat="1"/>
    <row r="42343" customFormat="1"/>
    <row r="42344" customFormat="1"/>
    <row r="42345" customFormat="1"/>
    <row r="42346" customFormat="1"/>
    <row r="42347" customFormat="1"/>
    <row r="42348" customFormat="1"/>
    <row r="42349" customFormat="1"/>
    <row r="42350" customFormat="1"/>
    <row r="42351" customFormat="1"/>
    <row r="42352" customFormat="1"/>
    <row r="42353" customFormat="1"/>
    <row r="42354" customFormat="1"/>
    <row r="42355" customFormat="1"/>
    <row r="42356" customFormat="1"/>
    <row r="42357" customFormat="1"/>
    <row r="42358" customFormat="1"/>
    <row r="42359" customFormat="1"/>
    <row r="42360" customFormat="1"/>
    <row r="42361" customFormat="1"/>
    <row r="42362" customFormat="1"/>
    <row r="42363" customFormat="1"/>
    <row r="42364" customFormat="1"/>
    <row r="42365" customFormat="1"/>
    <row r="42366" customFormat="1"/>
    <row r="42367" customFormat="1"/>
    <row r="42368" customFormat="1"/>
    <row r="42369" customFormat="1"/>
    <row r="42370" customFormat="1"/>
    <row r="42371" customFormat="1"/>
    <row r="42372" customFormat="1"/>
    <row r="42373" customFormat="1"/>
    <row r="42374" customFormat="1"/>
    <row r="42375" customFormat="1"/>
    <row r="42376" customFormat="1"/>
    <row r="42377" customFormat="1"/>
    <row r="42378" customFormat="1"/>
    <row r="42379" customFormat="1"/>
    <row r="42380" customFormat="1"/>
    <row r="42381" customFormat="1"/>
    <row r="42382" customFormat="1"/>
    <row r="42383" customFormat="1"/>
    <row r="42384" customFormat="1"/>
    <row r="42385" customFormat="1"/>
    <row r="42386" customFormat="1"/>
    <row r="42387" customFormat="1"/>
    <row r="42388" customFormat="1"/>
    <row r="42389" customFormat="1"/>
    <row r="42390" customFormat="1"/>
    <row r="42391" customFormat="1"/>
    <row r="42392" customFormat="1"/>
    <row r="42393" customFormat="1"/>
    <row r="42394" customFormat="1"/>
    <row r="42395" customFormat="1"/>
    <row r="42396" customFormat="1"/>
    <row r="42397" customFormat="1"/>
    <row r="42398" customFormat="1"/>
    <row r="42399" customFormat="1"/>
    <row r="42400" customFormat="1"/>
    <row r="42401" customFormat="1"/>
    <row r="42402" customFormat="1"/>
    <row r="42403" customFormat="1"/>
    <row r="42404" customFormat="1"/>
    <row r="42405" customFormat="1"/>
    <row r="42406" customFormat="1"/>
    <row r="42407" customFormat="1"/>
    <row r="42408" customFormat="1"/>
    <row r="42409" customFormat="1"/>
    <row r="42410" customFormat="1"/>
    <row r="42411" customFormat="1"/>
    <row r="42412" customFormat="1"/>
    <row r="42413" customFormat="1"/>
    <row r="42414" customFormat="1"/>
    <row r="42415" customFormat="1"/>
    <row r="42416" customFormat="1"/>
    <row r="42417" customFormat="1"/>
    <row r="42418" customFormat="1"/>
    <row r="42419" customFormat="1"/>
    <row r="42420" customFormat="1"/>
    <row r="42421" customFormat="1"/>
    <row r="42422" customFormat="1"/>
    <row r="42423" customFormat="1"/>
    <row r="42424" customFormat="1"/>
    <row r="42425" customFormat="1"/>
    <row r="42426" customFormat="1"/>
    <row r="42427" customFormat="1"/>
    <row r="42428" customFormat="1"/>
    <row r="42429" customFormat="1"/>
    <row r="42430" customFormat="1"/>
    <row r="42431" customFormat="1"/>
    <row r="42432" customFormat="1"/>
    <row r="42433" customFormat="1"/>
    <row r="42434" customFormat="1"/>
    <row r="42435" customFormat="1"/>
    <row r="42436" customFormat="1"/>
    <row r="42437" customFormat="1"/>
    <row r="42438" customFormat="1"/>
    <row r="42439" customFormat="1"/>
    <row r="42440" customFormat="1"/>
    <row r="42441" customFormat="1"/>
    <row r="42442" customFormat="1"/>
    <row r="42443" customFormat="1"/>
    <row r="42444" customFormat="1"/>
    <row r="42445" customFormat="1"/>
    <row r="42446" customFormat="1"/>
    <row r="42447" customFormat="1"/>
    <row r="42448" customFormat="1"/>
    <row r="42449" customFormat="1"/>
    <row r="42450" customFormat="1"/>
    <row r="42451" customFormat="1"/>
    <row r="42452" customFormat="1"/>
    <row r="42453" customFormat="1"/>
    <row r="42454" customFormat="1"/>
    <row r="42455" customFormat="1"/>
    <row r="42456" customFormat="1"/>
    <row r="42457" customFormat="1"/>
    <row r="42458" customFormat="1"/>
    <row r="42459" customFormat="1"/>
    <row r="42460" customFormat="1"/>
    <row r="42461" customFormat="1"/>
    <row r="42462" customFormat="1"/>
    <row r="42463" customFormat="1"/>
    <row r="42464" customFormat="1"/>
    <row r="42465" customFormat="1"/>
    <row r="42466" customFormat="1"/>
    <row r="42467" customFormat="1"/>
    <row r="42468" customFormat="1"/>
    <row r="42469" customFormat="1"/>
    <row r="42470" customFormat="1"/>
    <row r="42471" customFormat="1"/>
    <row r="42472" customFormat="1"/>
    <row r="42473" customFormat="1"/>
    <row r="42474" customFormat="1"/>
    <row r="42475" customFormat="1"/>
    <row r="42476" customFormat="1"/>
    <row r="42477" customFormat="1"/>
    <row r="42478" customFormat="1"/>
    <row r="42479" customFormat="1"/>
    <row r="42480" customFormat="1"/>
    <row r="42481" customFormat="1"/>
    <row r="42482" customFormat="1"/>
    <row r="42483" customFormat="1"/>
    <row r="42484" customFormat="1"/>
    <row r="42485" customFormat="1"/>
    <row r="42486" customFormat="1"/>
    <row r="42487" customFormat="1"/>
    <row r="42488" customFormat="1"/>
    <row r="42489" customFormat="1"/>
    <row r="42490" customFormat="1"/>
    <row r="42491" customFormat="1"/>
    <row r="42492" customFormat="1"/>
    <row r="42493" customFormat="1"/>
    <row r="42494" customFormat="1"/>
    <row r="42495" customFormat="1"/>
    <row r="42496" customFormat="1"/>
    <row r="42497" customFormat="1"/>
    <row r="42498" customFormat="1"/>
    <row r="42499" customFormat="1"/>
    <row r="42500" customFormat="1"/>
    <row r="42501" customFormat="1"/>
    <row r="42502" customFormat="1"/>
    <row r="42503" customFormat="1"/>
    <row r="42504" customFormat="1"/>
    <row r="42505" customFormat="1"/>
    <row r="42506" customFormat="1"/>
    <row r="42507" customFormat="1"/>
    <row r="42508" customFormat="1"/>
    <row r="42509" customFormat="1"/>
    <row r="42510" customFormat="1"/>
    <row r="42511" customFormat="1"/>
    <row r="42512" customFormat="1"/>
    <row r="42513" customFormat="1"/>
    <row r="42514" customFormat="1"/>
    <row r="42515" customFormat="1"/>
    <row r="42516" customFormat="1"/>
    <row r="42517" customFormat="1"/>
    <row r="42518" customFormat="1"/>
    <row r="42519" customFormat="1"/>
    <row r="42520" customFormat="1"/>
    <row r="42521" customFormat="1"/>
    <row r="42522" customFormat="1"/>
    <row r="42523" customFormat="1"/>
    <row r="42524" customFormat="1"/>
    <row r="42525" customFormat="1"/>
    <row r="42526" customFormat="1"/>
    <row r="42527" customFormat="1"/>
    <row r="42528" customFormat="1"/>
    <row r="42529" customFormat="1"/>
    <row r="42530" customFormat="1"/>
    <row r="42531" customFormat="1"/>
    <row r="42532" customFormat="1"/>
    <row r="42533" customFormat="1"/>
    <row r="42534" customFormat="1"/>
    <row r="42535" customFormat="1"/>
    <row r="42536" customFormat="1"/>
    <row r="42537" customFormat="1"/>
    <row r="42538" customFormat="1"/>
    <row r="42539" customFormat="1"/>
    <row r="42540" customFormat="1"/>
    <row r="42541" customFormat="1"/>
    <row r="42542" customFormat="1"/>
    <row r="42543" customFormat="1"/>
    <row r="42544" customFormat="1"/>
    <row r="42545" customFormat="1"/>
    <row r="42546" customFormat="1"/>
    <row r="42547" customFormat="1"/>
    <row r="42548" customFormat="1"/>
    <row r="42549" customFormat="1"/>
    <row r="42550" customFormat="1"/>
    <row r="42551" customFormat="1"/>
    <row r="42552" customFormat="1"/>
    <row r="42553" customFormat="1"/>
    <row r="42554" customFormat="1"/>
    <row r="42555" customFormat="1"/>
    <row r="42556" customFormat="1"/>
    <row r="42557" customFormat="1"/>
    <row r="42558" customFormat="1"/>
    <row r="42559" customFormat="1"/>
    <row r="42560" customFormat="1"/>
    <row r="42561" customFormat="1"/>
    <row r="42562" customFormat="1"/>
    <row r="42563" customFormat="1"/>
    <row r="42564" customFormat="1"/>
    <row r="42565" customFormat="1"/>
    <row r="42566" customFormat="1"/>
    <row r="42567" customFormat="1"/>
    <row r="42568" customFormat="1"/>
    <row r="42569" customFormat="1"/>
    <row r="42570" customFormat="1"/>
    <row r="42571" customFormat="1"/>
    <row r="42572" customFormat="1"/>
    <row r="42573" customFormat="1"/>
    <row r="42574" customFormat="1"/>
    <row r="42575" customFormat="1"/>
    <row r="42576" customFormat="1"/>
    <row r="42577" customFormat="1"/>
    <row r="42578" customFormat="1"/>
    <row r="42579" customFormat="1"/>
    <row r="42580" customFormat="1"/>
    <row r="42581" customFormat="1"/>
    <row r="42582" customFormat="1"/>
    <row r="42583" customFormat="1"/>
    <row r="42584" customFormat="1"/>
    <row r="42585" customFormat="1"/>
    <row r="42586" customFormat="1"/>
    <row r="42587" customFormat="1"/>
    <row r="42588" customFormat="1"/>
    <row r="42589" customFormat="1"/>
    <row r="42590" customFormat="1"/>
    <row r="42591" customFormat="1"/>
    <row r="42592" customFormat="1"/>
    <row r="42593" customFormat="1"/>
    <row r="42594" customFormat="1"/>
    <row r="42595" customFormat="1"/>
    <row r="42596" customFormat="1"/>
    <row r="42597" customFormat="1"/>
    <row r="42598" customFormat="1"/>
    <row r="42599" customFormat="1"/>
    <row r="42600" customFormat="1"/>
    <row r="42601" customFormat="1"/>
    <row r="42602" customFormat="1"/>
    <row r="42603" customFormat="1"/>
    <row r="42604" customFormat="1"/>
    <row r="42605" customFormat="1"/>
    <row r="42606" customFormat="1"/>
    <row r="42607" customFormat="1"/>
    <row r="42608" customFormat="1"/>
    <row r="42609" customFormat="1"/>
    <row r="42610" customFormat="1"/>
    <row r="42611" customFormat="1"/>
    <row r="42612" customFormat="1"/>
    <row r="42613" customFormat="1"/>
    <row r="42614" customFormat="1"/>
    <row r="42615" customFormat="1"/>
    <row r="42616" customFormat="1"/>
    <row r="42617" customFormat="1"/>
    <row r="42618" customFormat="1"/>
    <row r="42619" customFormat="1"/>
    <row r="42620" customFormat="1"/>
    <row r="42621" customFormat="1"/>
    <row r="42622" customFormat="1"/>
    <row r="42623" customFormat="1"/>
    <row r="42624" customFormat="1"/>
    <row r="42625" customFormat="1"/>
    <row r="42626" customFormat="1"/>
    <row r="42627" customFormat="1"/>
    <row r="42628" customFormat="1"/>
    <row r="42629" customFormat="1"/>
    <row r="42630" customFormat="1"/>
    <row r="42631" customFormat="1"/>
    <row r="42632" customFormat="1"/>
    <row r="42633" customFormat="1"/>
    <row r="42634" customFormat="1"/>
    <row r="42635" customFormat="1"/>
    <row r="42636" customFormat="1"/>
    <row r="42637" customFormat="1"/>
    <row r="42638" customFormat="1"/>
    <row r="42639" customFormat="1"/>
    <row r="42640" customFormat="1"/>
    <row r="42641" customFormat="1"/>
    <row r="42642" customFormat="1"/>
    <row r="42643" customFormat="1"/>
    <row r="42644" customFormat="1"/>
    <row r="42645" customFormat="1"/>
    <row r="42646" customFormat="1"/>
    <row r="42647" customFormat="1"/>
    <row r="42648" customFormat="1"/>
    <row r="42649" customFormat="1"/>
    <row r="42650" customFormat="1"/>
    <row r="42651" customFormat="1"/>
    <row r="42652" customFormat="1"/>
    <row r="42653" customFormat="1"/>
    <row r="42654" customFormat="1"/>
    <row r="42655" customFormat="1"/>
    <row r="42656" customFormat="1"/>
    <row r="42657" customFormat="1"/>
    <row r="42658" customFormat="1"/>
    <row r="42659" customFormat="1"/>
    <row r="42660" customFormat="1"/>
    <row r="42661" customFormat="1"/>
    <row r="42662" customFormat="1"/>
    <row r="42663" customFormat="1"/>
    <row r="42664" customFormat="1"/>
    <row r="42665" customFormat="1"/>
    <row r="42666" customFormat="1"/>
    <row r="42667" customFormat="1"/>
    <row r="42668" customFormat="1"/>
    <row r="42669" customFormat="1"/>
    <row r="42670" customFormat="1"/>
    <row r="42671" customFormat="1"/>
    <row r="42672" customFormat="1"/>
    <row r="42673" customFormat="1"/>
    <row r="42674" customFormat="1"/>
    <row r="42675" customFormat="1"/>
    <row r="42676" customFormat="1"/>
    <row r="42677" customFormat="1"/>
    <row r="42678" customFormat="1"/>
    <row r="42679" customFormat="1"/>
    <row r="42680" customFormat="1"/>
    <row r="42681" customFormat="1"/>
    <row r="42682" customFormat="1"/>
    <row r="42683" customFormat="1"/>
    <row r="42684" customFormat="1"/>
    <row r="42685" customFormat="1"/>
    <row r="42686" customFormat="1"/>
    <row r="42687" customFormat="1"/>
    <row r="42688" customFormat="1"/>
    <row r="42689" customFormat="1"/>
    <row r="42690" customFormat="1"/>
    <row r="42691" customFormat="1"/>
    <row r="42692" customFormat="1"/>
    <row r="42693" customFormat="1"/>
    <row r="42694" customFormat="1"/>
    <row r="42695" customFormat="1"/>
    <row r="42696" customFormat="1"/>
    <row r="42697" customFormat="1"/>
    <row r="42698" customFormat="1"/>
    <row r="42699" customFormat="1"/>
    <row r="42700" customFormat="1"/>
    <row r="42701" customFormat="1"/>
    <row r="42702" customFormat="1"/>
    <row r="42703" customFormat="1"/>
    <row r="42704" customFormat="1"/>
    <row r="42705" customFormat="1"/>
    <row r="42706" customFormat="1"/>
    <row r="42707" customFormat="1"/>
    <row r="42708" customFormat="1"/>
    <row r="42709" customFormat="1"/>
    <row r="42710" customFormat="1"/>
    <row r="42711" customFormat="1"/>
    <row r="42712" customFormat="1"/>
    <row r="42713" customFormat="1"/>
    <row r="42714" customFormat="1"/>
    <row r="42715" customFormat="1"/>
    <row r="42716" customFormat="1"/>
    <row r="42717" customFormat="1"/>
    <row r="42718" customFormat="1"/>
    <row r="42719" customFormat="1"/>
    <row r="42720" customFormat="1"/>
    <row r="42721" customFormat="1"/>
    <row r="42722" customFormat="1"/>
    <row r="42723" customFormat="1"/>
    <row r="42724" customFormat="1"/>
    <row r="42725" customFormat="1"/>
    <row r="42726" customFormat="1"/>
    <row r="42727" customFormat="1"/>
    <row r="42728" customFormat="1"/>
    <row r="42729" customFormat="1"/>
    <row r="42730" customFormat="1"/>
    <row r="42731" customFormat="1"/>
    <row r="42732" customFormat="1"/>
    <row r="42733" customFormat="1"/>
    <row r="42734" customFormat="1"/>
    <row r="42735" customFormat="1"/>
    <row r="42736" customFormat="1"/>
    <row r="42737" customFormat="1"/>
    <row r="42738" customFormat="1"/>
    <row r="42739" customFormat="1"/>
    <row r="42740" customFormat="1"/>
    <row r="42741" customFormat="1"/>
    <row r="42742" customFormat="1"/>
    <row r="42743" customFormat="1"/>
    <row r="42744" customFormat="1"/>
    <row r="42745" customFormat="1"/>
    <row r="42746" customFormat="1"/>
    <row r="42747" customFormat="1"/>
    <row r="42748" customFormat="1"/>
    <row r="42749" customFormat="1"/>
    <row r="42750" customFormat="1"/>
    <row r="42751" customFormat="1"/>
    <row r="42752" customFormat="1"/>
    <row r="42753" customFormat="1"/>
    <row r="42754" customFormat="1"/>
    <row r="42755" customFormat="1"/>
    <row r="42756" customFormat="1"/>
    <row r="42757" customFormat="1"/>
    <row r="42758" customFormat="1"/>
    <row r="42759" customFormat="1"/>
    <row r="42760" customFormat="1"/>
    <row r="42761" customFormat="1"/>
    <row r="42762" customFormat="1"/>
    <row r="42763" customFormat="1"/>
    <row r="42764" customFormat="1"/>
    <row r="42765" customFormat="1"/>
    <row r="42766" customFormat="1"/>
    <row r="42767" customFormat="1"/>
    <row r="42768" customFormat="1"/>
    <row r="42769" customFormat="1"/>
    <row r="42770" customFormat="1"/>
    <row r="42771" customFormat="1"/>
    <row r="42772" customFormat="1"/>
    <row r="42773" customFormat="1"/>
    <row r="42774" customFormat="1"/>
    <row r="42775" customFormat="1"/>
    <row r="42776" customFormat="1"/>
    <row r="42777" customFormat="1"/>
    <row r="42778" customFormat="1"/>
    <row r="42779" customFormat="1"/>
    <row r="42780" customFormat="1"/>
    <row r="42781" customFormat="1"/>
    <row r="42782" customFormat="1"/>
    <row r="42783" customFormat="1"/>
    <row r="42784" customFormat="1"/>
    <row r="42785" customFormat="1"/>
    <row r="42786" customFormat="1"/>
    <row r="42787" customFormat="1"/>
    <row r="42788" customFormat="1"/>
    <row r="42789" customFormat="1"/>
    <row r="42790" customFormat="1"/>
    <row r="42791" customFormat="1"/>
    <row r="42792" customFormat="1"/>
    <row r="42793" customFormat="1"/>
    <row r="42794" customFormat="1"/>
    <row r="42795" customFormat="1"/>
    <row r="42796" customFormat="1"/>
    <row r="42797" customFormat="1"/>
    <row r="42798" customFormat="1"/>
    <row r="42799" customFormat="1"/>
    <row r="42800" customFormat="1"/>
    <row r="42801" customFormat="1"/>
    <row r="42802" customFormat="1"/>
    <row r="42803" customFormat="1"/>
    <row r="42804" customFormat="1"/>
    <row r="42805" customFormat="1"/>
    <row r="42806" customFormat="1"/>
    <row r="42807" customFormat="1"/>
    <row r="42808" customFormat="1"/>
    <row r="42809" customFormat="1"/>
    <row r="42810" customFormat="1"/>
    <row r="42811" customFormat="1"/>
    <row r="42812" customFormat="1"/>
    <row r="42813" customFormat="1"/>
    <row r="42814" customFormat="1"/>
    <row r="42815" customFormat="1"/>
    <row r="42816" customFormat="1"/>
    <row r="42817" customFormat="1"/>
    <row r="42818" customFormat="1"/>
    <row r="42819" customFormat="1"/>
    <row r="42820" customFormat="1"/>
    <row r="42821" customFormat="1"/>
    <row r="42822" customFormat="1"/>
    <row r="42823" customFormat="1"/>
    <row r="42824" customFormat="1"/>
    <row r="42825" customFormat="1"/>
    <row r="42826" customFormat="1"/>
    <row r="42827" customFormat="1"/>
    <row r="42828" customFormat="1"/>
    <row r="42829" customFormat="1"/>
    <row r="42830" customFormat="1"/>
    <row r="42831" customFormat="1"/>
    <row r="42832" customFormat="1"/>
    <row r="42833" customFormat="1"/>
    <row r="42834" customFormat="1"/>
    <row r="42835" customFormat="1"/>
    <row r="42836" customFormat="1"/>
    <row r="42837" customFormat="1"/>
    <row r="42838" customFormat="1"/>
    <row r="42839" customFormat="1"/>
    <row r="42840" customFormat="1"/>
    <row r="42841" customFormat="1"/>
    <row r="42842" customFormat="1"/>
    <row r="42843" customFormat="1"/>
    <row r="42844" customFormat="1"/>
    <row r="42845" customFormat="1"/>
    <row r="42846" customFormat="1"/>
    <row r="42847" customFormat="1"/>
    <row r="42848" customFormat="1"/>
    <row r="42849" customFormat="1"/>
    <row r="42850" customFormat="1"/>
    <row r="42851" customFormat="1"/>
    <row r="42852" customFormat="1"/>
    <row r="42853" customFormat="1"/>
    <row r="42854" customFormat="1"/>
    <row r="42855" customFormat="1"/>
    <row r="42856" customFormat="1"/>
    <row r="42857" customFormat="1"/>
    <row r="42858" customFormat="1"/>
    <row r="42859" customFormat="1"/>
    <row r="42860" customFormat="1"/>
    <row r="42861" customFormat="1"/>
    <row r="42862" customFormat="1"/>
    <row r="42863" customFormat="1"/>
    <row r="42864" customFormat="1"/>
    <row r="42865" customFormat="1"/>
    <row r="42866" customFormat="1"/>
    <row r="42867" customFormat="1"/>
    <row r="42868" customFormat="1"/>
    <row r="42869" customFormat="1"/>
    <row r="42870" customFormat="1"/>
    <row r="42871" customFormat="1"/>
    <row r="42872" customFormat="1"/>
    <row r="42873" customFormat="1"/>
    <row r="42874" customFormat="1"/>
    <row r="42875" customFormat="1"/>
    <row r="42876" customFormat="1"/>
    <row r="42877" customFormat="1"/>
    <row r="42878" customFormat="1"/>
    <row r="42879" customFormat="1"/>
    <row r="42880" customFormat="1"/>
    <row r="42881" customFormat="1"/>
    <row r="42882" customFormat="1"/>
    <row r="42883" customFormat="1"/>
    <row r="42884" customFormat="1"/>
    <row r="42885" customFormat="1"/>
    <row r="42886" customFormat="1"/>
    <row r="42887" customFormat="1"/>
    <row r="42888" customFormat="1"/>
    <row r="42889" customFormat="1"/>
    <row r="42890" customFormat="1"/>
    <row r="42891" customFormat="1"/>
    <row r="42892" customFormat="1"/>
    <row r="42893" customFormat="1"/>
    <row r="42894" customFormat="1"/>
    <row r="42895" customFormat="1"/>
    <row r="42896" customFormat="1"/>
    <row r="42897" customFormat="1"/>
    <row r="42898" customFormat="1"/>
    <row r="42899" customFormat="1"/>
    <row r="42900" customFormat="1"/>
    <row r="42901" customFormat="1"/>
    <row r="42902" customFormat="1"/>
    <row r="42903" customFormat="1"/>
    <row r="42904" customFormat="1"/>
    <row r="42905" customFormat="1"/>
    <row r="42906" customFormat="1"/>
    <row r="42907" customFormat="1"/>
    <row r="42908" customFormat="1"/>
    <row r="42909" customFormat="1"/>
    <row r="42910" customFormat="1"/>
    <row r="42911" customFormat="1"/>
    <row r="42912" customFormat="1"/>
    <row r="42913" customFormat="1"/>
    <row r="42914" customFormat="1"/>
    <row r="42915" customFormat="1"/>
    <row r="42916" customFormat="1"/>
    <row r="42917" customFormat="1"/>
    <row r="42918" customFormat="1"/>
    <row r="42919" customFormat="1"/>
    <row r="42920" customFormat="1"/>
    <row r="42921" customFormat="1"/>
    <row r="42922" customFormat="1"/>
    <row r="42923" customFormat="1"/>
    <row r="42924" customFormat="1"/>
    <row r="42925" customFormat="1"/>
    <row r="42926" customFormat="1"/>
    <row r="42927" customFormat="1"/>
    <row r="42928" customFormat="1"/>
    <row r="42929" customFormat="1"/>
    <row r="42930" customFormat="1"/>
    <row r="42931" customFormat="1"/>
    <row r="42932" customFormat="1"/>
    <row r="42933" customFormat="1"/>
    <row r="42934" customFormat="1"/>
    <row r="42935" customFormat="1"/>
    <row r="42936" customFormat="1"/>
    <row r="42937" customFormat="1"/>
    <row r="42938" customFormat="1"/>
    <row r="42939" customFormat="1"/>
    <row r="42940" customFormat="1"/>
    <row r="42941" customFormat="1"/>
    <row r="42942" customFormat="1"/>
    <row r="42943" customFormat="1"/>
    <row r="42944" customFormat="1"/>
    <row r="42945" customFormat="1"/>
    <row r="42946" customFormat="1"/>
    <row r="42947" customFormat="1"/>
    <row r="42948" customFormat="1"/>
    <row r="42949" customFormat="1"/>
    <row r="42950" customFormat="1"/>
    <row r="42951" customFormat="1"/>
    <row r="42952" customFormat="1"/>
    <row r="42953" customFormat="1"/>
    <row r="42954" customFormat="1"/>
    <row r="42955" customFormat="1"/>
    <row r="42956" customFormat="1"/>
    <row r="42957" customFormat="1"/>
    <row r="42958" customFormat="1"/>
    <row r="42959" customFormat="1"/>
    <row r="42960" customFormat="1"/>
    <row r="42961" customFormat="1"/>
    <row r="42962" customFormat="1"/>
    <row r="42963" customFormat="1"/>
    <row r="42964" customFormat="1"/>
    <row r="42965" customFormat="1"/>
    <row r="42966" customFormat="1"/>
    <row r="42967" customFormat="1"/>
    <row r="42968" customFormat="1"/>
    <row r="42969" customFormat="1"/>
    <row r="42970" customFormat="1"/>
    <row r="42971" customFormat="1"/>
    <row r="42972" customFormat="1"/>
    <row r="42973" customFormat="1"/>
    <row r="42974" customFormat="1"/>
    <row r="42975" customFormat="1"/>
    <row r="42976" customFormat="1"/>
    <row r="42977" customFormat="1"/>
    <row r="42978" customFormat="1"/>
    <row r="42979" customFormat="1"/>
    <row r="42980" customFormat="1"/>
    <row r="42981" customFormat="1"/>
    <row r="42982" customFormat="1"/>
    <row r="42983" customFormat="1"/>
    <row r="42984" customFormat="1"/>
    <row r="42985" customFormat="1"/>
    <row r="42986" customFormat="1"/>
    <row r="42987" customFormat="1"/>
    <row r="42988" customFormat="1"/>
    <row r="42989" customFormat="1"/>
    <row r="42990" customFormat="1"/>
    <row r="42991" customFormat="1"/>
    <row r="42992" customFormat="1"/>
    <row r="42993" customFormat="1"/>
    <row r="42994" customFormat="1"/>
    <row r="42995" customFormat="1"/>
    <row r="42996" customFormat="1"/>
    <row r="42997" customFormat="1"/>
    <row r="42998" customFormat="1"/>
    <row r="42999" customFormat="1"/>
    <row r="43000" customFormat="1"/>
    <row r="43001" customFormat="1"/>
    <row r="43002" customFormat="1"/>
    <row r="43003" customFormat="1"/>
    <row r="43004" customFormat="1"/>
    <row r="43005" customFormat="1"/>
    <row r="43006" customFormat="1"/>
    <row r="43007" customFormat="1"/>
    <row r="43008" customFormat="1"/>
    <row r="43009" customFormat="1"/>
    <row r="43010" customFormat="1"/>
    <row r="43011" customFormat="1"/>
    <row r="43012" customFormat="1"/>
    <row r="43013" customFormat="1"/>
    <row r="43014" customFormat="1"/>
    <row r="43015" customFormat="1"/>
    <row r="43016" customFormat="1"/>
    <row r="43017" customFormat="1"/>
    <row r="43018" customFormat="1"/>
    <row r="43019" customFormat="1"/>
    <row r="43020" customFormat="1"/>
    <row r="43021" customFormat="1"/>
    <row r="43022" customFormat="1"/>
    <row r="43023" customFormat="1"/>
    <row r="43024" customFormat="1"/>
    <row r="43025" customFormat="1"/>
    <row r="43026" customFormat="1"/>
    <row r="43027" customFormat="1"/>
    <row r="43028" customFormat="1"/>
    <row r="43029" customFormat="1"/>
    <row r="43030" customFormat="1"/>
    <row r="43031" customFormat="1"/>
    <row r="43032" customFormat="1"/>
    <row r="43033" customFormat="1"/>
    <row r="43034" customFormat="1"/>
    <row r="43035" customFormat="1"/>
    <row r="43036" customFormat="1"/>
    <row r="43037" customFormat="1"/>
    <row r="43038" customFormat="1"/>
    <row r="43039" customFormat="1"/>
    <row r="43040" customFormat="1"/>
    <row r="43041" customFormat="1"/>
    <row r="43042" customFormat="1"/>
    <row r="43043" customFormat="1"/>
    <row r="43044" customFormat="1"/>
    <row r="43045" customFormat="1"/>
    <row r="43046" customFormat="1"/>
    <row r="43047" customFormat="1"/>
    <row r="43048" customFormat="1"/>
    <row r="43049" customFormat="1"/>
    <row r="43050" customFormat="1"/>
    <row r="43051" customFormat="1"/>
    <row r="43052" customFormat="1"/>
    <row r="43053" customFormat="1"/>
    <row r="43054" customFormat="1"/>
    <row r="43055" customFormat="1"/>
    <row r="43056" customFormat="1"/>
    <row r="43057" customFormat="1"/>
    <row r="43058" customFormat="1"/>
    <row r="43059" customFormat="1"/>
    <row r="43060" customFormat="1"/>
    <row r="43061" customFormat="1"/>
    <row r="43062" customFormat="1"/>
    <row r="43063" customFormat="1"/>
    <row r="43064" customFormat="1"/>
    <row r="43065" customFormat="1"/>
    <row r="43066" customFormat="1"/>
    <row r="43067" customFormat="1"/>
    <row r="43068" customFormat="1"/>
    <row r="43069" customFormat="1"/>
    <row r="43070" customFormat="1"/>
    <row r="43071" customFormat="1"/>
    <row r="43072" customFormat="1"/>
    <row r="43073" customFormat="1"/>
    <row r="43074" customFormat="1"/>
    <row r="43075" customFormat="1"/>
    <row r="43076" customFormat="1"/>
    <row r="43077" customFormat="1"/>
    <row r="43078" customFormat="1"/>
    <row r="43079" customFormat="1"/>
    <row r="43080" customFormat="1"/>
    <row r="43081" customFormat="1"/>
    <row r="43082" customFormat="1"/>
    <row r="43083" customFormat="1"/>
    <row r="43084" customFormat="1"/>
    <row r="43085" customFormat="1"/>
    <row r="43086" customFormat="1"/>
    <row r="43087" customFormat="1"/>
    <row r="43088" customFormat="1"/>
    <row r="43089" customFormat="1"/>
    <row r="43090" customFormat="1"/>
    <row r="43091" customFormat="1"/>
    <row r="43092" customFormat="1"/>
    <row r="43093" customFormat="1"/>
    <row r="43094" customFormat="1"/>
    <row r="43095" customFormat="1"/>
    <row r="43096" customFormat="1"/>
    <row r="43097" customFormat="1"/>
    <row r="43098" customFormat="1"/>
    <row r="43099" customFormat="1"/>
    <row r="43100" customFormat="1"/>
    <row r="43101" customFormat="1"/>
    <row r="43102" customFormat="1"/>
    <row r="43103" customFormat="1"/>
    <row r="43104" customFormat="1"/>
    <row r="43105" customFormat="1"/>
    <row r="43106" customFormat="1"/>
    <row r="43107" customFormat="1"/>
    <row r="43108" customFormat="1"/>
    <row r="43109" customFormat="1"/>
    <row r="43110" customFormat="1"/>
    <row r="43111" customFormat="1"/>
    <row r="43112" customFormat="1"/>
    <row r="43113" customFormat="1"/>
    <row r="43114" customFormat="1"/>
    <row r="43115" customFormat="1"/>
    <row r="43116" customFormat="1"/>
    <row r="43117" customFormat="1"/>
    <row r="43118" customFormat="1"/>
    <row r="43119" customFormat="1"/>
    <row r="43120" customFormat="1"/>
    <row r="43121" customFormat="1"/>
    <row r="43122" customFormat="1"/>
    <row r="43123" customFormat="1"/>
    <row r="43124" customFormat="1"/>
    <row r="43125" customFormat="1"/>
    <row r="43126" customFormat="1"/>
    <row r="43127" customFormat="1"/>
    <row r="43128" customFormat="1"/>
    <row r="43129" customFormat="1"/>
    <row r="43130" customFormat="1"/>
    <row r="43131" customFormat="1"/>
    <row r="43132" customFormat="1"/>
    <row r="43133" customFormat="1"/>
    <row r="43134" customFormat="1"/>
    <row r="43135" customFormat="1"/>
    <row r="43136" customFormat="1"/>
    <row r="43137" customFormat="1"/>
    <row r="43138" customFormat="1"/>
    <row r="43139" customFormat="1"/>
    <row r="43140" customFormat="1"/>
    <row r="43141" customFormat="1"/>
    <row r="43142" customFormat="1"/>
    <row r="43143" customFormat="1"/>
    <row r="43144" customFormat="1"/>
    <row r="43145" customFormat="1"/>
    <row r="43146" customFormat="1"/>
    <row r="43147" customFormat="1"/>
    <row r="43148" customFormat="1"/>
    <row r="43149" customFormat="1"/>
    <row r="43150" customFormat="1"/>
    <row r="43151" customFormat="1"/>
    <row r="43152" customFormat="1"/>
    <row r="43153" customFormat="1"/>
    <row r="43154" customFormat="1"/>
    <row r="43155" customFormat="1"/>
    <row r="43156" customFormat="1"/>
    <row r="43157" customFormat="1"/>
    <row r="43158" customFormat="1"/>
    <row r="43159" customFormat="1"/>
    <row r="43160" customFormat="1"/>
    <row r="43161" customFormat="1"/>
    <row r="43162" customFormat="1"/>
    <row r="43163" customFormat="1"/>
    <row r="43164" customFormat="1"/>
    <row r="43165" customFormat="1"/>
    <row r="43166" customFormat="1"/>
    <row r="43167" customFormat="1"/>
    <row r="43168" customFormat="1"/>
    <row r="43169" customFormat="1"/>
    <row r="43170" customFormat="1"/>
    <row r="43171" customFormat="1"/>
    <row r="43172" customFormat="1"/>
    <row r="43173" customFormat="1"/>
    <row r="43174" customFormat="1"/>
    <row r="43175" customFormat="1"/>
    <row r="43176" customFormat="1"/>
    <row r="43177" customFormat="1"/>
    <row r="43178" customFormat="1"/>
    <row r="43179" customFormat="1"/>
    <row r="43180" customFormat="1"/>
    <row r="43181" customFormat="1"/>
    <row r="43182" customFormat="1"/>
    <row r="43183" customFormat="1"/>
    <row r="43184" customFormat="1"/>
    <row r="43185" customFormat="1"/>
    <row r="43186" customFormat="1"/>
    <row r="43187" customFormat="1"/>
    <row r="43188" customFormat="1"/>
    <row r="43189" customFormat="1"/>
    <row r="43190" customFormat="1"/>
    <row r="43191" customFormat="1"/>
    <row r="43192" customFormat="1"/>
    <row r="43193" customFormat="1"/>
    <row r="43194" customFormat="1"/>
    <row r="43195" customFormat="1"/>
    <row r="43196" customFormat="1"/>
    <row r="43197" customFormat="1"/>
    <row r="43198" customFormat="1"/>
    <row r="43199" customFormat="1"/>
    <row r="43200" customFormat="1"/>
    <row r="43201" customFormat="1"/>
    <row r="43202" customFormat="1"/>
    <row r="43203" customFormat="1"/>
    <row r="43204" customFormat="1"/>
    <row r="43205" customFormat="1"/>
    <row r="43206" customFormat="1"/>
    <row r="43207" customFormat="1"/>
    <row r="43208" customFormat="1"/>
    <row r="43209" customFormat="1"/>
    <row r="43210" customFormat="1"/>
    <row r="43211" customFormat="1"/>
    <row r="43212" customFormat="1"/>
    <row r="43213" customFormat="1"/>
    <row r="43214" customFormat="1"/>
    <row r="43215" customFormat="1"/>
    <row r="43216" customFormat="1"/>
    <row r="43217" customFormat="1"/>
    <row r="43218" customFormat="1"/>
    <row r="43219" customFormat="1"/>
    <row r="43220" customFormat="1"/>
    <row r="43221" customFormat="1"/>
    <row r="43222" customFormat="1"/>
    <row r="43223" customFormat="1"/>
    <row r="43224" customFormat="1"/>
    <row r="43225" customFormat="1"/>
    <row r="43226" customFormat="1"/>
    <row r="43227" customFormat="1"/>
    <row r="43228" customFormat="1"/>
    <row r="43229" customFormat="1"/>
    <row r="43230" customFormat="1"/>
    <row r="43231" customFormat="1"/>
    <row r="43232" customFormat="1"/>
    <row r="43233" customFormat="1"/>
    <row r="43234" customFormat="1"/>
    <row r="43235" customFormat="1"/>
    <row r="43236" customFormat="1"/>
    <row r="43237" customFormat="1"/>
    <row r="43238" customFormat="1"/>
    <row r="43239" customFormat="1"/>
    <row r="43240" customFormat="1"/>
    <row r="43241" customFormat="1"/>
    <row r="43242" customFormat="1"/>
    <row r="43243" customFormat="1"/>
    <row r="43244" customFormat="1"/>
    <row r="43245" customFormat="1"/>
    <row r="43246" customFormat="1"/>
    <row r="43247" customFormat="1"/>
    <row r="43248" customFormat="1"/>
    <row r="43249" customFormat="1"/>
    <row r="43250" customFormat="1"/>
    <row r="43251" customFormat="1"/>
    <row r="43252" customFormat="1"/>
    <row r="43253" customFormat="1"/>
    <row r="43254" customFormat="1"/>
    <row r="43255" customFormat="1"/>
    <row r="43256" customFormat="1"/>
    <row r="43257" customFormat="1"/>
    <row r="43258" customFormat="1"/>
    <row r="43259" customFormat="1"/>
    <row r="43260" customFormat="1"/>
    <row r="43261" customFormat="1"/>
    <row r="43262" customFormat="1"/>
    <row r="43263" customFormat="1"/>
    <row r="43264" customFormat="1"/>
    <row r="43265" customFormat="1"/>
    <row r="43266" customFormat="1"/>
    <row r="43267" customFormat="1"/>
    <row r="43268" customFormat="1"/>
    <row r="43269" customFormat="1"/>
    <row r="43270" customFormat="1"/>
    <row r="43271" customFormat="1"/>
    <row r="43272" customFormat="1"/>
    <row r="43273" customFormat="1"/>
    <row r="43274" customFormat="1"/>
    <row r="43275" customFormat="1"/>
    <row r="43276" customFormat="1"/>
    <row r="43277" customFormat="1"/>
    <row r="43278" customFormat="1"/>
    <row r="43279" customFormat="1"/>
    <row r="43280" customFormat="1"/>
    <row r="43281" customFormat="1"/>
    <row r="43282" customFormat="1"/>
    <row r="43283" customFormat="1"/>
    <row r="43284" customFormat="1"/>
    <row r="43285" customFormat="1"/>
    <row r="43286" customFormat="1"/>
    <row r="43287" customFormat="1"/>
    <row r="43288" customFormat="1"/>
    <row r="43289" customFormat="1"/>
    <row r="43290" customFormat="1"/>
    <row r="43291" customFormat="1"/>
    <row r="43292" customFormat="1"/>
    <row r="43293" customFormat="1"/>
    <row r="43294" customFormat="1"/>
    <row r="43295" customFormat="1"/>
    <row r="43296" customFormat="1"/>
    <row r="43297" customFormat="1"/>
    <row r="43298" customFormat="1"/>
    <row r="43299" customFormat="1"/>
    <row r="43300" customFormat="1"/>
    <row r="43301" customFormat="1"/>
    <row r="43302" customFormat="1"/>
    <row r="43303" customFormat="1"/>
    <row r="43304" customFormat="1"/>
    <row r="43305" customFormat="1"/>
    <row r="43306" customFormat="1"/>
    <row r="43307" customFormat="1"/>
    <row r="43308" customFormat="1"/>
    <row r="43309" customFormat="1"/>
    <row r="43310" customFormat="1"/>
    <row r="43311" customFormat="1"/>
    <row r="43312" customFormat="1"/>
    <row r="43313" customFormat="1"/>
    <row r="43314" customFormat="1"/>
    <row r="43315" customFormat="1"/>
    <row r="43316" customFormat="1"/>
    <row r="43317" customFormat="1"/>
    <row r="43318" customFormat="1"/>
    <row r="43319" customFormat="1"/>
    <row r="43320" customFormat="1"/>
    <row r="43321" customFormat="1"/>
    <row r="43322" customFormat="1"/>
    <row r="43323" customFormat="1"/>
    <row r="43324" customFormat="1"/>
    <row r="43325" customFormat="1"/>
    <row r="43326" customFormat="1"/>
    <row r="43327" customFormat="1"/>
    <row r="43328" customFormat="1"/>
    <row r="43329" customFormat="1"/>
    <row r="43330" customFormat="1"/>
    <row r="43331" customFormat="1"/>
    <row r="43332" customFormat="1"/>
    <row r="43333" customFormat="1"/>
    <row r="43334" customFormat="1"/>
    <row r="43335" customFormat="1"/>
    <row r="43336" customFormat="1"/>
    <row r="43337" customFormat="1"/>
    <row r="43338" customFormat="1"/>
    <row r="43339" customFormat="1"/>
    <row r="43340" customFormat="1"/>
    <row r="43341" customFormat="1"/>
    <row r="43342" customFormat="1"/>
    <row r="43343" customFormat="1"/>
    <row r="43344" customFormat="1"/>
    <row r="43345" customFormat="1"/>
    <row r="43346" customFormat="1"/>
    <row r="43347" customFormat="1"/>
    <row r="43348" customFormat="1"/>
    <row r="43349" customFormat="1"/>
    <row r="43350" customFormat="1"/>
    <row r="43351" customFormat="1"/>
    <row r="43352" customFormat="1"/>
    <row r="43353" customFormat="1"/>
    <row r="43354" customFormat="1"/>
    <row r="43355" customFormat="1"/>
    <row r="43356" customFormat="1"/>
    <row r="43357" customFormat="1"/>
    <row r="43358" customFormat="1"/>
    <row r="43359" customFormat="1"/>
    <row r="43360" customFormat="1"/>
    <row r="43361" customFormat="1"/>
    <row r="43362" customFormat="1"/>
    <row r="43363" customFormat="1"/>
    <row r="43364" customFormat="1"/>
    <row r="43365" customFormat="1"/>
    <row r="43366" customFormat="1"/>
    <row r="43367" customFormat="1"/>
    <row r="43368" customFormat="1"/>
    <row r="43369" customFormat="1"/>
    <row r="43370" customFormat="1"/>
    <row r="43371" customFormat="1"/>
    <row r="43372" customFormat="1"/>
    <row r="43373" customFormat="1"/>
    <row r="43374" customFormat="1"/>
    <row r="43375" customFormat="1"/>
    <row r="43376" customFormat="1"/>
    <row r="43377" customFormat="1"/>
    <row r="43378" customFormat="1"/>
    <row r="43379" customFormat="1"/>
    <row r="43380" customFormat="1"/>
    <row r="43381" customFormat="1"/>
    <row r="43382" customFormat="1"/>
    <row r="43383" customFormat="1"/>
    <row r="43384" customFormat="1"/>
    <row r="43385" customFormat="1"/>
    <row r="43386" customFormat="1"/>
    <row r="43387" customFormat="1"/>
    <row r="43388" customFormat="1"/>
    <row r="43389" customFormat="1"/>
    <row r="43390" customFormat="1"/>
    <row r="43391" customFormat="1"/>
    <row r="43392" customFormat="1"/>
    <row r="43393" customFormat="1"/>
    <row r="43394" customFormat="1"/>
    <row r="43395" customFormat="1"/>
    <row r="43396" customFormat="1"/>
    <row r="43397" customFormat="1"/>
    <row r="43398" customFormat="1"/>
    <row r="43399" customFormat="1"/>
    <row r="43400" customFormat="1"/>
    <row r="43401" customFormat="1"/>
    <row r="43402" customFormat="1"/>
    <row r="43403" customFormat="1"/>
    <row r="43404" customFormat="1"/>
    <row r="43405" customFormat="1"/>
    <row r="43406" customFormat="1"/>
    <row r="43407" customFormat="1"/>
    <row r="43408" customFormat="1"/>
    <row r="43409" customFormat="1"/>
    <row r="43410" customFormat="1"/>
    <row r="43411" customFormat="1"/>
    <row r="43412" customFormat="1"/>
    <row r="43413" customFormat="1"/>
    <row r="43414" customFormat="1"/>
    <row r="43415" customFormat="1"/>
    <row r="43416" customFormat="1"/>
    <row r="43417" customFormat="1"/>
    <row r="43418" customFormat="1"/>
    <row r="43419" customFormat="1"/>
    <row r="43420" customFormat="1"/>
    <row r="43421" customFormat="1"/>
    <row r="43422" customFormat="1"/>
    <row r="43423" customFormat="1"/>
    <row r="43424" customFormat="1"/>
    <row r="43425" customFormat="1"/>
    <row r="43426" customFormat="1"/>
    <row r="43427" customFormat="1"/>
    <row r="43428" customFormat="1"/>
    <row r="43429" customFormat="1"/>
    <row r="43430" customFormat="1"/>
    <row r="43431" customFormat="1"/>
    <row r="43432" customFormat="1"/>
    <row r="43433" customFormat="1"/>
    <row r="43434" customFormat="1"/>
    <row r="43435" customFormat="1"/>
    <row r="43436" customFormat="1"/>
    <row r="43437" customFormat="1"/>
    <row r="43438" customFormat="1"/>
    <row r="43439" customFormat="1"/>
    <row r="43440" customFormat="1"/>
    <row r="43441" customFormat="1"/>
    <row r="43442" customFormat="1"/>
    <row r="43443" customFormat="1"/>
    <row r="43444" customFormat="1"/>
    <row r="43445" customFormat="1"/>
    <row r="43446" customFormat="1"/>
    <row r="43447" customFormat="1"/>
    <row r="43448" customFormat="1"/>
    <row r="43449" customFormat="1"/>
    <row r="43450" customFormat="1"/>
    <row r="43451" customFormat="1"/>
    <row r="43452" customFormat="1"/>
    <row r="43453" customFormat="1"/>
    <row r="43454" customFormat="1"/>
    <row r="43455" customFormat="1"/>
    <row r="43456" customFormat="1"/>
    <row r="43457" customFormat="1"/>
    <row r="43458" customFormat="1"/>
    <row r="43459" customFormat="1"/>
    <row r="43460" customFormat="1"/>
    <row r="43461" customFormat="1"/>
    <row r="43462" customFormat="1"/>
    <row r="43463" customFormat="1"/>
    <row r="43464" customFormat="1"/>
    <row r="43465" customFormat="1"/>
    <row r="43466" customFormat="1"/>
    <row r="43467" customFormat="1"/>
    <row r="43468" customFormat="1"/>
    <row r="43469" customFormat="1"/>
    <row r="43470" customFormat="1"/>
    <row r="43471" customFormat="1"/>
    <row r="43472" customFormat="1"/>
    <row r="43473" customFormat="1"/>
    <row r="43474" customFormat="1"/>
    <row r="43475" customFormat="1"/>
    <row r="43476" customFormat="1"/>
    <row r="43477" customFormat="1"/>
    <row r="43478" customFormat="1"/>
    <row r="43479" customFormat="1"/>
    <row r="43480" customFormat="1"/>
    <row r="43481" customFormat="1"/>
    <row r="43482" customFormat="1"/>
    <row r="43483" customFormat="1"/>
    <row r="43484" customFormat="1"/>
    <row r="43485" customFormat="1"/>
    <row r="43486" customFormat="1"/>
    <row r="43487" customFormat="1"/>
    <row r="43488" customFormat="1"/>
    <row r="43489" customFormat="1"/>
    <row r="43490" customFormat="1"/>
    <row r="43491" customFormat="1"/>
    <row r="43492" customFormat="1"/>
    <row r="43493" customFormat="1"/>
    <row r="43494" customFormat="1"/>
    <row r="43495" customFormat="1"/>
    <row r="43496" customFormat="1"/>
    <row r="43497" customFormat="1"/>
    <row r="43498" customFormat="1"/>
    <row r="43499" customFormat="1"/>
    <row r="43500" customFormat="1"/>
    <row r="43501" customFormat="1"/>
    <row r="43502" customFormat="1"/>
    <row r="43503" customFormat="1"/>
    <row r="43504" customFormat="1"/>
    <row r="43505" customFormat="1"/>
    <row r="43506" customFormat="1"/>
    <row r="43507" customFormat="1"/>
    <row r="43508" customFormat="1"/>
    <row r="43509" customFormat="1"/>
    <row r="43510" customFormat="1"/>
    <row r="43511" customFormat="1"/>
    <row r="43512" customFormat="1"/>
    <row r="43513" customFormat="1"/>
    <row r="43514" customFormat="1"/>
    <row r="43515" customFormat="1"/>
    <row r="43516" customFormat="1"/>
    <row r="43517" customFormat="1"/>
    <row r="43518" customFormat="1"/>
    <row r="43519" customFormat="1"/>
    <row r="43520" customFormat="1"/>
    <row r="43521" customFormat="1"/>
    <row r="43522" customFormat="1"/>
    <row r="43523" customFormat="1"/>
    <row r="43524" customFormat="1"/>
    <row r="43525" customFormat="1"/>
    <row r="43526" customFormat="1"/>
    <row r="43527" customFormat="1"/>
    <row r="43528" customFormat="1"/>
    <row r="43529" customFormat="1"/>
    <row r="43530" customFormat="1"/>
    <row r="43531" customFormat="1"/>
    <row r="43532" customFormat="1"/>
    <row r="43533" customFormat="1"/>
    <row r="43534" customFormat="1"/>
    <row r="43535" customFormat="1"/>
    <row r="43536" customFormat="1"/>
    <row r="43537" customFormat="1"/>
    <row r="43538" customFormat="1"/>
    <row r="43539" customFormat="1"/>
    <row r="43540" customFormat="1"/>
    <row r="43541" customFormat="1"/>
    <row r="43542" customFormat="1"/>
    <row r="43543" customFormat="1"/>
    <row r="43544" customFormat="1"/>
    <row r="43545" customFormat="1"/>
    <row r="43546" customFormat="1"/>
    <row r="43547" customFormat="1"/>
    <row r="43548" customFormat="1"/>
    <row r="43549" customFormat="1"/>
    <row r="43550" customFormat="1"/>
    <row r="43551" customFormat="1"/>
    <row r="43552" customFormat="1"/>
    <row r="43553" customFormat="1"/>
    <row r="43554" customFormat="1"/>
    <row r="43555" customFormat="1"/>
    <row r="43556" customFormat="1"/>
    <row r="43557" customFormat="1"/>
    <row r="43558" customFormat="1"/>
    <row r="43559" customFormat="1"/>
    <row r="43560" customFormat="1"/>
    <row r="43561" customFormat="1"/>
    <row r="43562" customFormat="1"/>
    <row r="43563" customFormat="1"/>
    <row r="43564" customFormat="1"/>
    <row r="43565" customFormat="1"/>
    <row r="43566" customFormat="1"/>
    <row r="43567" customFormat="1"/>
    <row r="43568" customFormat="1"/>
    <row r="43569" customFormat="1"/>
    <row r="43570" customFormat="1"/>
    <row r="43571" customFormat="1"/>
    <row r="43572" customFormat="1"/>
    <row r="43573" customFormat="1"/>
    <row r="43574" customFormat="1"/>
    <row r="43575" customFormat="1"/>
    <row r="43576" customFormat="1"/>
    <row r="43577" customFormat="1"/>
    <row r="43578" customFormat="1"/>
    <row r="43579" customFormat="1"/>
    <row r="43580" customFormat="1"/>
    <row r="43581" customFormat="1"/>
    <row r="43582" customFormat="1"/>
    <row r="43583" customFormat="1"/>
    <row r="43584" customFormat="1"/>
    <row r="43585" customFormat="1"/>
    <row r="43586" customFormat="1"/>
    <row r="43587" customFormat="1"/>
    <row r="43588" customFormat="1"/>
    <row r="43589" customFormat="1"/>
    <row r="43590" customFormat="1"/>
    <row r="43591" customFormat="1"/>
    <row r="43592" customFormat="1"/>
    <row r="43593" customFormat="1"/>
    <row r="43594" customFormat="1"/>
    <row r="43595" customFormat="1"/>
    <row r="43596" customFormat="1"/>
    <row r="43597" customFormat="1"/>
    <row r="43598" customFormat="1"/>
    <row r="43599" customFormat="1"/>
    <row r="43600" customFormat="1"/>
    <row r="43601" customFormat="1"/>
    <row r="43602" customFormat="1"/>
    <row r="43603" customFormat="1"/>
    <row r="43604" customFormat="1"/>
    <row r="43605" customFormat="1"/>
    <row r="43606" customFormat="1"/>
    <row r="43607" customFormat="1"/>
    <row r="43608" customFormat="1"/>
    <row r="43609" customFormat="1"/>
    <row r="43610" customFormat="1"/>
    <row r="43611" customFormat="1"/>
    <row r="43612" customFormat="1"/>
    <row r="43613" customFormat="1"/>
    <row r="43614" customFormat="1"/>
    <row r="43615" customFormat="1"/>
    <row r="43616" customFormat="1"/>
    <row r="43617" customFormat="1"/>
    <row r="43618" customFormat="1"/>
    <row r="43619" customFormat="1"/>
    <row r="43620" customFormat="1"/>
    <row r="43621" customFormat="1"/>
    <row r="43622" customFormat="1"/>
    <row r="43623" customFormat="1"/>
    <row r="43624" customFormat="1"/>
    <row r="43625" customFormat="1"/>
    <row r="43626" customFormat="1"/>
    <row r="43627" customFormat="1"/>
    <row r="43628" customFormat="1"/>
    <row r="43629" customFormat="1"/>
    <row r="43630" customFormat="1"/>
    <row r="43631" customFormat="1"/>
    <row r="43632" customFormat="1"/>
    <row r="43633" customFormat="1"/>
    <row r="43634" customFormat="1"/>
    <row r="43635" customFormat="1"/>
    <row r="43636" customFormat="1"/>
    <row r="43637" customFormat="1"/>
    <row r="43638" customFormat="1"/>
    <row r="43639" customFormat="1"/>
    <row r="43640" customFormat="1"/>
    <row r="43641" customFormat="1"/>
    <row r="43642" customFormat="1"/>
    <row r="43643" customFormat="1"/>
    <row r="43644" customFormat="1"/>
    <row r="43645" customFormat="1"/>
    <row r="43646" customFormat="1"/>
    <row r="43647" customFormat="1"/>
    <row r="43648" customFormat="1"/>
    <row r="43649" customFormat="1"/>
    <row r="43650" customFormat="1"/>
    <row r="43651" customFormat="1"/>
    <row r="43652" customFormat="1"/>
    <row r="43653" customFormat="1"/>
    <row r="43654" customFormat="1"/>
    <row r="43655" customFormat="1"/>
    <row r="43656" customFormat="1"/>
    <row r="43657" customFormat="1"/>
    <row r="43658" customFormat="1"/>
    <row r="43659" customFormat="1"/>
    <row r="43660" customFormat="1"/>
    <row r="43661" customFormat="1"/>
    <row r="43662" customFormat="1"/>
    <row r="43663" customFormat="1"/>
    <row r="43664" customFormat="1"/>
    <row r="43665" customFormat="1"/>
    <row r="43666" customFormat="1"/>
    <row r="43667" customFormat="1"/>
    <row r="43668" customFormat="1"/>
    <row r="43669" customFormat="1"/>
    <row r="43670" customFormat="1"/>
    <row r="43671" customFormat="1"/>
    <row r="43672" customFormat="1"/>
    <row r="43673" customFormat="1"/>
    <row r="43674" customFormat="1"/>
    <row r="43675" customFormat="1"/>
    <row r="43676" customFormat="1"/>
    <row r="43677" customFormat="1"/>
    <row r="43678" customFormat="1"/>
    <row r="43679" customFormat="1"/>
    <row r="43680" customFormat="1"/>
    <row r="43681" customFormat="1"/>
    <row r="43682" customFormat="1"/>
    <row r="43683" customFormat="1"/>
    <row r="43684" customFormat="1"/>
    <row r="43685" customFormat="1"/>
    <row r="43686" customFormat="1"/>
    <row r="43687" customFormat="1"/>
    <row r="43688" customFormat="1"/>
    <row r="43689" customFormat="1"/>
    <row r="43690" customFormat="1"/>
    <row r="43691" customFormat="1"/>
    <row r="43692" customFormat="1"/>
    <row r="43693" customFormat="1"/>
    <row r="43694" customFormat="1"/>
    <row r="43695" customFormat="1"/>
    <row r="43696" customFormat="1"/>
    <row r="43697" customFormat="1"/>
    <row r="43698" customFormat="1"/>
    <row r="43699" customFormat="1"/>
    <row r="43700" customFormat="1"/>
    <row r="43701" customFormat="1"/>
    <row r="43702" customFormat="1"/>
    <row r="43703" customFormat="1"/>
    <row r="43704" customFormat="1"/>
    <row r="43705" customFormat="1"/>
    <row r="43706" customFormat="1"/>
    <row r="43707" customFormat="1"/>
    <row r="43708" customFormat="1"/>
    <row r="43709" customFormat="1"/>
    <row r="43710" customFormat="1"/>
    <row r="43711" customFormat="1"/>
    <row r="43712" customFormat="1"/>
    <row r="43713" customFormat="1"/>
    <row r="43714" customFormat="1"/>
    <row r="43715" customFormat="1"/>
    <row r="43716" customFormat="1"/>
    <row r="43717" customFormat="1"/>
    <row r="43718" customFormat="1"/>
    <row r="43719" customFormat="1"/>
    <row r="43720" customFormat="1"/>
    <row r="43721" customFormat="1"/>
    <row r="43722" customFormat="1"/>
    <row r="43723" customFormat="1"/>
    <row r="43724" customFormat="1"/>
    <row r="43725" customFormat="1"/>
    <row r="43726" customFormat="1"/>
    <row r="43727" customFormat="1"/>
    <row r="43728" customFormat="1"/>
    <row r="43729" customFormat="1"/>
    <row r="43730" customFormat="1"/>
    <row r="43731" customFormat="1"/>
    <row r="43732" customFormat="1"/>
    <row r="43733" customFormat="1"/>
    <row r="43734" customFormat="1"/>
    <row r="43735" customFormat="1"/>
    <row r="43736" customFormat="1"/>
    <row r="43737" customFormat="1"/>
    <row r="43738" customFormat="1"/>
    <row r="43739" customFormat="1"/>
    <row r="43740" customFormat="1"/>
    <row r="43741" customFormat="1"/>
    <row r="43742" customFormat="1"/>
    <row r="43743" customFormat="1"/>
    <row r="43744" customFormat="1"/>
    <row r="43745" customFormat="1"/>
    <row r="43746" customFormat="1"/>
    <row r="43747" customFormat="1"/>
    <row r="43748" customFormat="1"/>
    <row r="43749" customFormat="1"/>
    <row r="43750" customFormat="1"/>
    <row r="43751" customFormat="1"/>
    <row r="43752" customFormat="1"/>
    <row r="43753" customFormat="1"/>
    <row r="43754" customFormat="1"/>
    <row r="43755" customFormat="1"/>
    <row r="43756" customFormat="1"/>
    <row r="43757" customFormat="1"/>
    <row r="43758" customFormat="1"/>
    <row r="43759" customFormat="1"/>
    <row r="43760" customFormat="1"/>
    <row r="43761" customFormat="1"/>
    <row r="43762" customFormat="1"/>
    <row r="43763" customFormat="1"/>
    <row r="43764" customFormat="1"/>
    <row r="43765" customFormat="1"/>
    <row r="43766" customFormat="1"/>
    <row r="43767" customFormat="1"/>
    <row r="43768" customFormat="1"/>
    <row r="43769" customFormat="1"/>
    <row r="43770" customFormat="1"/>
    <row r="43771" customFormat="1"/>
    <row r="43772" customFormat="1"/>
    <row r="43773" customFormat="1"/>
    <row r="43774" customFormat="1"/>
    <row r="43775" customFormat="1"/>
    <row r="43776" customFormat="1"/>
    <row r="43777" customFormat="1"/>
    <row r="43778" customFormat="1"/>
    <row r="43779" customFormat="1"/>
    <row r="43780" customFormat="1"/>
    <row r="43781" customFormat="1"/>
    <row r="43782" customFormat="1"/>
    <row r="43783" customFormat="1"/>
    <row r="43784" customFormat="1"/>
    <row r="43785" customFormat="1"/>
    <row r="43786" customFormat="1"/>
    <row r="43787" customFormat="1"/>
    <row r="43788" customFormat="1"/>
    <row r="43789" customFormat="1"/>
    <row r="43790" customFormat="1"/>
    <row r="43791" customFormat="1"/>
    <row r="43792" customFormat="1"/>
    <row r="43793" customFormat="1"/>
    <row r="43794" customFormat="1"/>
    <row r="43795" customFormat="1"/>
    <row r="43796" customFormat="1"/>
    <row r="43797" customFormat="1"/>
    <row r="43798" customFormat="1"/>
    <row r="43799" customFormat="1"/>
    <row r="43800" customFormat="1"/>
    <row r="43801" customFormat="1"/>
    <row r="43802" customFormat="1"/>
    <row r="43803" customFormat="1"/>
    <row r="43804" customFormat="1"/>
    <row r="43805" customFormat="1"/>
    <row r="43806" customFormat="1"/>
    <row r="43807" customFormat="1"/>
    <row r="43808" customFormat="1"/>
    <row r="43809" customFormat="1"/>
    <row r="43810" customFormat="1"/>
    <row r="43811" customFormat="1"/>
    <row r="43812" customFormat="1"/>
    <row r="43813" customFormat="1"/>
    <row r="43814" customFormat="1"/>
    <row r="43815" customFormat="1"/>
    <row r="43816" customFormat="1"/>
    <row r="43817" customFormat="1"/>
    <row r="43818" customFormat="1"/>
    <row r="43819" customFormat="1"/>
    <row r="43820" customFormat="1"/>
    <row r="43821" customFormat="1"/>
    <row r="43822" customFormat="1"/>
    <row r="43823" customFormat="1"/>
    <row r="43824" customFormat="1"/>
    <row r="43825" customFormat="1"/>
    <row r="43826" customFormat="1"/>
    <row r="43827" customFormat="1"/>
    <row r="43828" customFormat="1"/>
    <row r="43829" customFormat="1"/>
    <row r="43830" customFormat="1"/>
    <row r="43831" customFormat="1"/>
    <row r="43832" customFormat="1"/>
    <row r="43833" customFormat="1"/>
    <row r="43834" customFormat="1"/>
    <row r="43835" customFormat="1"/>
    <row r="43836" customFormat="1"/>
    <row r="43837" customFormat="1"/>
    <row r="43838" customFormat="1"/>
    <row r="43839" customFormat="1"/>
    <row r="43840" customFormat="1"/>
    <row r="43841" customFormat="1"/>
    <row r="43842" customFormat="1"/>
    <row r="43843" customFormat="1"/>
    <row r="43844" customFormat="1"/>
    <row r="43845" customFormat="1"/>
    <row r="43846" customFormat="1"/>
    <row r="43847" customFormat="1"/>
    <row r="43848" customFormat="1"/>
    <row r="43849" customFormat="1"/>
    <row r="43850" customFormat="1"/>
    <row r="43851" customFormat="1"/>
    <row r="43852" customFormat="1"/>
    <row r="43853" customFormat="1"/>
    <row r="43854" customFormat="1"/>
    <row r="43855" customFormat="1"/>
    <row r="43856" customFormat="1"/>
    <row r="43857" customFormat="1"/>
    <row r="43858" customFormat="1"/>
    <row r="43859" customFormat="1"/>
    <row r="43860" customFormat="1"/>
    <row r="43861" customFormat="1"/>
    <row r="43862" customFormat="1"/>
    <row r="43863" customFormat="1"/>
    <row r="43864" customFormat="1"/>
    <row r="43865" customFormat="1"/>
    <row r="43866" customFormat="1"/>
    <row r="43867" customFormat="1"/>
    <row r="43868" customFormat="1"/>
    <row r="43869" customFormat="1"/>
    <row r="43870" customFormat="1"/>
    <row r="43871" customFormat="1"/>
    <row r="43872" customFormat="1"/>
    <row r="43873" customFormat="1"/>
    <row r="43874" customFormat="1"/>
    <row r="43875" customFormat="1"/>
    <row r="43876" customFormat="1"/>
    <row r="43877" customFormat="1"/>
    <row r="43878" customFormat="1"/>
    <row r="43879" customFormat="1"/>
    <row r="43880" customFormat="1"/>
    <row r="43881" customFormat="1"/>
    <row r="43882" customFormat="1"/>
    <row r="43883" customFormat="1"/>
    <row r="43884" customFormat="1"/>
    <row r="43885" customFormat="1"/>
    <row r="43886" customFormat="1"/>
    <row r="43887" customFormat="1"/>
    <row r="43888" customFormat="1"/>
    <row r="43889" customFormat="1"/>
    <row r="43890" customFormat="1"/>
    <row r="43891" customFormat="1"/>
    <row r="43892" customFormat="1"/>
    <row r="43893" customFormat="1"/>
    <row r="43894" customFormat="1"/>
    <row r="43895" customFormat="1"/>
    <row r="43896" customFormat="1"/>
    <row r="43897" customFormat="1"/>
    <row r="43898" customFormat="1"/>
    <row r="43899" customFormat="1"/>
    <row r="43900" customFormat="1"/>
    <row r="43901" customFormat="1"/>
    <row r="43902" customFormat="1"/>
    <row r="43903" customFormat="1"/>
    <row r="43904" customFormat="1"/>
    <row r="43905" customFormat="1"/>
    <row r="43906" customFormat="1"/>
    <row r="43907" customFormat="1"/>
    <row r="43908" customFormat="1"/>
    <row r="43909" customFormat="1"/>
    <row r="43910" customFormat="1"/>
    <row r="43911" customFormat="1"/>
    <row r="43912" customFormat="1"/>
    <row r="43913" customFormat="1"/>
    <row r="43914" customFormat="1"/>
    <row r="43915" customFormat="1"/>
    <row r="43916" customFormat="1"/>
    <row r="43917" customFormat="1"/>
    <row r="43918" customFormat="1"/>
    <row r="43919" customFormat="1"/>
    <row r="43920" customFormat="1"/>
    <row r="43921" customFormat="1"/>
    <row r="43922" customFormat="1"/>
    <row r="43923" customFormat="1"/>
    <row r="43924" customFormat="1"/>
    <row r="43925" customFormat="1"/>
    <row r="43926" customFormat="1"/>
    <row r="43927" customFormat="1"/>
    <row r="43928" customFormat="1"/>
    <row r="43929" customFormat="1"/>
    <row r="43930" customFormat="1"/>
    <row r="43931" customFormat="1"/>
    <row r="43932" customFormat="1"/>
    <row r="43933" customFormat="1"/>
    <row r="43934" customFormat="1"/>
    <row r="43935" customFormat="1"/>
    <row r="43936" customFormat="1"/>
    <row r="43937" customFormat="1"/>
    <row r="43938" customFormat="1"/>
    <row r="43939" customFormat="1"/>
    <row r="43940" customFormat="1"/>
    <row r="43941" customFormat="1"/>
    <row r="43942" customFormat="1"/>
    <row r="43943" customFormat="1"/>
    <row r="43944" customFormat="1"/>
    <row r="43945" customFormat="1"/>
    <row r="43946" customFormat="1"/>
    <row r="43947" customFormat="1"/>
    <row r="43948" customFormat="1"/>
    <row r="43949" customFormat="1"/>
    <row r="43950" customFormat="1"/>
    <row r="43951" customFormat="1"/>
    <row r="43952" customFormat="1"/>
    <row r="43953" customFormat="1"/>
    <row r="43954" customFormat="1"/>
    <row r="43955" customFormat="1"/>
    <row r="43956" customFormat="1"/>
    <row r="43957" customFormat="1"/>
    <row r="43958" customFormat="1"/>
    <row r="43959" customFormat="1"/>
    <row r="43960" customFormat="1"/>
    <row r="43961" customFormat="1"/>
    <row r="43962" customFormat="1"/>
    <row r="43963" customFormat="1"/>
    <row r="43964" customFormat="1"/>
    <row r="43965" customFormat="1"/>
    <row r="43966" customFormat="1"/>
    <row r="43967" customFormat="1"/>
    <row r="43968" customFormat="1"/>
    <row r="43969" customFormat="1"/>
    <row r="43970" customFormat="1"/>
    <row r="43971" customFormat="1"/>
    <row r="43972" customFormat="1"/>
    <row r="43973" customFormat="1"/>
    <row r="43974" customFormat="1"/>
    <row r="43975" customFormat="1"/>
    <row r="43976" customFormat="1"/>
    <row r="43977" customFormat="1"/>
    <row r="43978" customFormat="1"/>
    <row r="43979" customFormat="1"/>
    <row r="43980" customFormat="1"/>
    <row r="43981" customFormat="1"/>
    <row r="43982" customFormat="1"/>
    <row r="43983" customFormat="1"/>
    <row r="43984" customFormat="1"/>
    <row r="43985" customFormat="1"/>
    <row r="43986" customFormat="1"/>
    <row r="43987" customFormat="1"/>
    <row r="43988" customFormat="1"/>
    <row r="43989" customFormat="1"/>
    <row r="43990" customFormat="1"/>
    <row r="43991" customFormat="1"/>
    <row r="43992" customFormat="1"/>
    <row r="43993" customFormat="1"/>
    <row r="43994" customFormat="1"/>
    <row r="43995" customFormat="1"/>
    <row r="43996" customFormat="1"/>
    <row r="43997" customFormat="1"/>
    <row r="43998" customFormat="1"/>
    <row r="43999" customFormat="1"/>
    <row r="44000" customFormat="1"/>
    <row r="44001" customFormat="1"/>
    <row r="44002" customFormat="1"/>
    <row r="44003" customFormat="1"/>
    <row r="44004" customFormat="1"/>
    <row r="44005" customFormat="1"/>
    <row r="44006" customFormat="1"/>
    <row r="44007" customFormat="1"/>
    <row r="44008" customFormat="1"/>
    <row r="44009" customFormat="1"/>
    <row r="44010" customFormat="1"/>
    <row r="44011" customFormat="1"/>
    <row r="44012" customFormat="1"/>
    <row r="44013" customFormat="1"/>
    <row r="44014" customFormat="1"/>
    <row r="44015" customFormat="1"/>
    <row r="44016" customFormat="1"/>
    <row r="44017" customFormat="1"/>
    <row r="44018" customFormat="1"/>
    <row r="44019" customFormat="1"/>
    <row r="44020" customFormat="1"/>
    <row r="44021" customFormat="1"/>
    <row r="44022" customFormat="1"/>
    <row r="44023" customFormat="1"/>
    <row r="44024" customFormat="1"/>
    <row r="44025" customFormat="1"/>
    <row r="44026" customFormat="1"/>
    <row r="44027" customFormat="1"/>
    <row r="44028" customFormat="1"/>
    <row r="44029" customFormat="1"/>
    <row r="44030" customFormat="1"/>
    <row r="44031" customFormat="1"/>
    <row r="44032" customFormat="1"/>
    <row r="44033" customFormat="1"/>
    <row r="44034" customFormat="1"/>
    <row r="44035" customFormat="1"/>
    <row r="44036" customFormat="1"/>
    <row r="44037" customFormat="1"/>
    <row r="44038" customFormat="1"/>
    <row r="44039" customFormat="1"/>
    <row r="44040" customFormat="1"/>
    <row r="44041" customFormat="1"/>
    <row r="44042" customFormat="1"/>
    <row r="44043" customFormat="1"/>
    <row r="44044" customFormat="1"/>
    <row r="44045" customFormat="1"/>
    <row r="44046" customFormat="1"/>
    <row r="44047" customFormat="1"/>
    <row r="44048" customFormat="1"/>
    <row r="44049" customFormat="1"/>
    <row r="44050" customFormat="1"/>
    <row r="44051" customFormat="1"/>
    <row r="44052" customFormat="1"/>
    <row r="44053" customFormat="1"/>
    <row r="44054" customFormat="1"/>
    <row r="44055" customFormat="1"/>
    <row r="44056" customFormat="1"/>
    <row r="44057" customFormat="1"/>
    <row r="44058" customFormat="1"/>
    <row r="44059" customFormat="1"/>
    <row r="44060" customFormat="1"/>
    <row r="44061" customFormat="1"/>
    <row r="44062" customFormat="1"/>
    <row r="44063" customFormat="1"/>
    <row r="44064" customFormat="1"/>
    <row r="44065" customFormat="1"/>
    <row r="44066" customFormat="1"/>
    <row r="44067" customFormat="1"/>
    <row r="44068" customFormat="1"/>
    <row r="44069" customFormat="1"/>
    <row r="44070" customFormat="1"/>
    <row r="44071" customFormat="1"/>
    <row r="44072" customFormat="1"/>
    <row r="44073" customFormat="1"/>
    <row r="44074" customFormat="1"/>
    <row r="44075" customFormat="1"/>
    <row r="44076" customFormat="1"/>
    <row r="44077" customFormat="1"/>
    <row r="44078" customFormat="1"/>
    <row r="44079" customFormat="1"/>
    <row r="44080" customFormat="1"/>
    <row r="44081" customFormat="1"/>
    <row r="44082" customFormat="1"/>
    <row r="44083" customFormat="1"/>
    <row r="44084" customFormat="1"/>
    <row r="44085" customFormat="1"/>
    <row r="44086" customFormat="1"/>
    <row r="44087" customFormat="1"/>
    <row r="44088" customFormat="1"/>
    <row r="44089" customFormat="1"/>
    <row r="44090" customFormat="1"/>
    <row r="44091" customFormat="1"/>
    <row r="44092" customFormat="1"/>
    <row r="44093" customFormat="1"/>
    <row r="44094" customFormat="1"/>
    <row r="44095" customFormat="1"/>
    <row r="44096" customFormat="1"/>
    <row r="44097" customFormat="1"/>
    <row r="44098" customFormat="1"/>
    <row r="44099" customFormat="1"/>
    <row r="44100" customFormat="1"/>
    <row r="44101" customFormat="1"/>
    <row r="44102" customFormat="1"/>
    <row r="44103" customFormat="1"/>
    <row r="44104" customFormat="1"/>
    <row r="44105" customFormat="1"/>
    <row r="44106" customFormat="1"/>
    <row r="44107" customFormat="1"/>
    <row r="44108" customFormat="1"/>
    <row r="44109" customFormat="1"/>
    <row r="44110" customFormat="1"/>
    <row r="44111" customFormat="1"/>
    <row r="44112" customFormat="1"/>
    <row r="44113" customFormat="1"/>
    <row r="44114" customFormat="1"/>
    <row r="44115" customFormat="1"/>
    <row r="44116" customFormat="1"/>
    <row r="44117" customFormat="1"/>
    <row r="44118" customFormat="1"/>
    <row r="44119" customFormat="1"/>
    <row r="44120" customFormat="1"/>
    <row r="44121" customFormat="1"/>
    <row r="44122" customFormat="1"/>
    <row r="44123" customFormat="1"/>
    <row r="44124" customFormat="1"/>
    <row r="44125" customFormat="1"/>
    <row r="44126" customFormat="1"/>
    <row r="44127" customFormat="1"/>
    <row r="44128" customFormat="1"/>
    <row r="44129" customFormat="1"/>
    <row r="44130" customFormat="1"/>
    <row r="44131" customFormat="1"/>
    <row r="44132" customFormat="1"/>
    <row r="44133" customFormat="1"/>
    <row r="44134" customFormat="1"/>
    <row r="44135" customFormat="1"/>
    <row r="44136" customFormat="1"/>
    <row r="44137" customFormat="1"/>
    <row r="44138" customFormat="1"/>
    <row r="44139" customFormat="1"/>
    <row r="44140" customFormat="1"/>
    <row r="44141" customFormat="1"/>
    <row r="44142" customFormat="1"/>
    <row r="44143" customFormat="1"/>
    <row r="44144" customFormat="1"/>
    <row r="44145" customFormat="1"/>
    <row r="44146" customFormat="1"/>
    <row r="44147" customFormat="1"/>
    <row r="44148" customFormat="1"/>
    <row r="44149" customFormat="1"/>
    <row r="44150" customFormat="1"/>
    <row r="44151" customFormat="1"/>
    <row r="44152" customFormat="1"/>
    <row r="44153" customFormat="1"/>
    <row r="44154" customFormat="1"/>
    <row r="44155" customFormat="1"/>
    <row r="44156" customFormat="1"/>
    <row r="44157" customFormat="1"/>
    <row r="44158" customFormat="1"/>
    <row r="44159" customFormat="1"/>
    <row r="44160" customFormat="1"/>
    <row r="44161" customFormat="1"/>
    <row r="44162" customFormat="1"/>
    <row r="44163" customFormat="1"/>
    <row r="44164" customFormat="1"/>
    <row r="44165" customFormat="1"/>
    <row r="44166" customFormat="1"/>
    <row r="44167" customFormat="1"/>
    <row r="44168" customFormat="1"/>
    <row r="44169" customFormat="1"/>
    <row r="44170" customFormat="1"/>
    <row r="44171" customFormat="1"/>
    <row r="44172" customFormat="1"/>
    <row r="44173" customFormat="1"/>
    <row r="44174" customFormat="1"/>
    <row r="44175" customFormat="1"/>
    <row r="44176" customFormat="1"/>
    <row r="44177" customFormat="1"/>
    <row r="44178" customFormat="1"/>
    <row r="44179" customFormat="1"/>
    <row r="44180" customFormat="1"/>
    <row r="44181" customFormat="1"/>
    <row r="44182" customFormat="1"/>
    <row r="44183" customFormat="1"/>
    <row r="44184" customFormat="1"/>
    <row r="44185" customFormat="1"/>
    <row r="44186" customFormat="1"/>
    <row r="44187" customFormat="1"/>
    <row r="44188" customFormat="1"/>
    <row r="44189" customFormat="1"/>
    <row r="44190" customFormat="1"/>
    <row r="44191" customFormat="1"/>
    <row r="44192" customFormat="1"/>
    <row r="44193" customFormat="1"/>
    <row r="44194" customFormat="1"/>
    <row r="44195" customFormat="1"/>
    <row r="44196" customFormat="1"/>
    <row r="44197" customFormat="1"/>
    <row r="44198" customFormat="1"/>
    <row r="44199" customFormat="1"/>
    <row r="44200" customFormat="1"/>
    <row r="44201" customFormat="1"/>
    <row r="44202" customFormat="1"/>
    <row r="44203" customFormat="1"/>
    <row r="44204" customFormat="1"/>
    <row r="44205" customFormat="1"/>
    <row r="44206" customFormat="1"/>
    <row r="44207" customFormat="1"/>
    <row r="44208" customFormat="1"/>
    <row r="44209" customFormat="1"/>
    <row r="44210" customFormat="1"/>
    <row r="44211" customFormat="1"/>
    <row r="44212" customFormat="1"/>
    <row r="44213" customFormat="1"/>
    <row r="44214" customFormat="1"/>
    <row r="44215" customFormat="1"/>
    <row r="44216" customFormat="1"/>
    <row r="44217" customFormat="1"/>
    <row r="44218" customFormat="1"/>
    <row r="44219" customFormat="1"/>
    <row r="44220" customFormat="1"/>
    <row r="44221" customFormat="1"/>
    <row r="44222" customFormat="1"/>
    <row r="44223" customFormat="1"/>
    <row r="44224" customFormat="1"/>
    <row r="44225" customFormat="1"/>
    <row r="44226" customFormat="1"/>
    <row r="44227" customFormat="1"/>
    <row r="44228" customFormat="1"/>
    <row r="44229" customFormat="1"/>
    <row r="44230" customFormat="1"/>
    <row r="44231" customFormat="1"/>
    <row r="44232" customFormat="1"/>
    <row r="44233" customFormat="1"/>
    <row r="44234" customFormat="1"/>
    <row r="44235" customFormat="1"/>
    <row r="44236" customFormat="1"/>
    <row r="44237" customFormat="1"/>
    <row r="44238" customFormat="1"/>
    <row r="44239" customFormat="1"/>
    <row r="44240" customFormat="1"/>
    <row r="44241" customFormat="1"/>
    <row r="44242" customFormat="1"/>
    <row r="44243" customFormat="1"/>
    <row r="44244" customFormat="1"/>
    <row r="44245" customFormat="1"/>
    <row r="44246" customFormat="1"/>
    <row r="44247" customFormat="1"/>
    <row r="44248" customFormat="1"/>
    <row r="44249" customFormat="1"/>
    <row r="44250" customFormat="1"/>
    <row r="44251" customFormat="1"/>
    <row r="44252" customFormat="1"/>
    <row r="44253" customFormat="1"/>
    <row r="44254" customFormat="1"/>
    <row r="44255" customFormat="1"/>
    <row r="44256" customFormat="1"/>
    <row r="44257" customFormat="1"/>
    <row r="44258" customFormat="1"/>
    <row r="44259" customFormat="1"/>
    <row r="44260" customFormat="1"/>
    <row r="44261" customFormat="1"/>
    <row r="44262" customFormat="1"/>
    <row r="44263" customFormat="1"/>
    <row r="44264" customFormat="1"/>
    <row r="44265" customFormat="1"/>
    <row r="44266" customFormat="1"/>
    <row r="44267" customFormat="1"/>
    <row r="44268" customFormat="1"/>
    <row r="44269" customFormat="1"/>
    <row r="44270" customFormat="1"/>
    <row r="44271" customFormat="1"/>
    <row r="44272" customFormat="1"/>
    <row r="44273" customFormat="1"/>
    <row r="44274" customFormat="1"/>
    <row r="44275" customFormat="1"/>
    <row r="44276" customFormat="1"/>
    <row r="44277" customFormat="1"/>
    <row r="44278" customFormat="1"/>
    <row r="44279" customFormat="1"/>
    <row r="44280" customFormat="1"/>
    <row r="44281" customFormat="1"/>
    <row r="44282" customFormat="1"/>
    <row r="44283" customFormat="1"/>
    <row r="44284" customFormat="1"/>
    <row r="44285" customFormat="1"/>
    <row r="44286" customFormat="1"/>
    <row r="44287" customFormat="1"/>
    <row r="44288" customFormat="1"/>
    <row r="44289" customFormat="1"/>
    <row r="44290" customFormat="1"/>
    <row r="44291" customFormat="1"/>
    <row r="44292" customFormat="1"/>
    <row r="44293" customFormat="1"/>
    <row r="44294" customFormat="1"/>
    <row r="44295" customFormat="1"/>
    <row r="44296" customFormat="1"/>
    <row r="44297" customFormat="1"/>
    <row r="44298" customFormat="1"/>
    <row r="44299" customFormat="1"/>
    <row r="44300" customFormat="1"/>
    <row r="44301" customFormat="1"/>
    <row r="44302" customFormat="1"/>
    <row r="44303" customFormat="1"/>
    <row r="44304" customFormat="1"/>
    <row r="44305" customFormat="1"/>
    <row r="44306" customFormat="1"/>
    <row r="44307" customFormat="1"/>
    <row r="44308" customFormat="1"/>
    <row r="44309" customFormat="1"/>
    <row r="44310" customFormat="1"/>
    <row r="44311" customFormat="1"/>
    <row r="44312" customFormat="1"/>
    <row r="44313" customFormat="1"/>
    <row r="44314" customFormat="1"/>
    <row r="44315" customFormat="1"/>
    <row r="44316" customFormat="1"/>
    <row r="44317" customFormat="1"/>
    <row r="44318" customFormat="1"/>
    <row r="44319" customFormat="1"/>
    <row r="44320" customFormat="1"/>
    <row r="44321" customFormat="1"/>
    <row r="44322" customFormat="1"/>
    <row r="44323" customFormat="1"/>
    <row r="44324" customFormat="1"/>
    <row r="44325" customFormat="1"/>
    <row r="44326" customFormat="1"/>
    <row r="44327" customFormat="1"/>
    <row r="44328" customFormat="1"/>
    <row r="44329" customFormat="1"/>
    <row r="44330" customFormat="1"/>
    <row r="44331" customFormat="1"/>
    <row r="44332" customFormat="1"/>
    <row r="44333" customFormat="1"/>
    <row r="44334" customFormat="1"/>
    <row r="44335" customFormat="1"/>
    <row r="44336" customFormat="1"/>
    <row r="44337" customFormat="1"/>
    <row r="44338" customFormat="1"/>
    <row r="44339" customFormat="1"/>
    <row r="44340" customFormat="1"/>
    <row r="44341" customFormat="1"/>
    <row r="44342" customFormat="1"/>
    <row r="44343" customFormat="1"/>
    <row r="44344" customFormat="1"/>
    <row r="44345" customFormat="1"/>
    <row r="44346" customFormat="1"/>
    <row r="44347" customFormat="1"/>
    <row r="44348" customFormat="1"/>
    <row r="44349" customFormat="1"/>
    <row r="44350" customFormat="1"/>
    <row r="44351" customFormat="1"/>
    <row r="44352" customFormat="1"/>
    <row r="44353" customFormat="1"/>
    <row r="44354" customFormat="1"/>
    <row r="44355" customFormat="1"/>
    <row r="44356" customFormat="1"/>
    <row r="44357" customFormat="1"/>
    <row r="44358" customFormat="1"/>
    <row r="44359" customFormat="1"/>
    <row r="44360" customFormat="1"/>
    <row r="44361" customFormat="1"/>
    <row r="44362" customFormat="1"/>
    <row r="44363" customFormat="1"/>
    <row r="44364" customFormat="1"/>
    <row r="44365" customFormat="1"/>
    <row r="44366" customFormat="1"/>
    <row r="44367" customFormat="1"/>
    <row r="44368" customFormat="1"/>
    <row r="44369" customFormat="1"/>
    <row r="44370" customFormat="1"/>
    <row r="44371" customFormat="1"/>
    <row r="44372" customFormat="1"/>
    <row r="44373" customFormat="1"/>
    <row r="44374" customFormat="1"/>
    <row r="44375" customFormat="1"/>
    <row r="44376" customFormat="1"/>
    <row r="44377" customFormat="1"/>
    <row r="44378" customFormat="1"/>
    <row r="44379" customFormat="1"/>
    <row r="44380" customFormat="1"/>
    <row r="44381" customFormat="1"/>
    <row r="44382" customFormat="1"/>
    <row r="44383" customFormat="1"/>
    <row r="44384" customFormat="1"/>
    <row r="44385" customFormat="1"/>
    <row r="44386" customFormat="1"/>
    <row r="44387" customFormat="1"/>
    <row r="44388" customFormat="1"/>
    <row r="44389" customFormat="1"/>
    <row r="44390" customFormat="1"/>
    <row r="44391" customFormat="1"/>
    <row r="44392" customFormat="1"/>
    <row r="44393" customFormat="1"/>
    <row r="44394" customFormat="1"/>
    <row r="44395" customFormat="1"/>
    <row r="44396" customFormat="1"/>
    <row r="44397" customFormat="1"/>
    <row r="44398" customFormat="1"/>
    <row r="44399" customFormat="1"/>
    <row r="44400" customFormat="1"/>
    <row r="44401" customFormat="1"/>
    <row r="44402" customFormat="1"/>
    <row r="44403" customFormat="1"/>
    <row r="44404" customFormat="1"/>
    <row r="44405" customFormat="1"/>
    <row r="44406" customFormat="1"/>
    <row r="44407" customFormat="1"/>
    <row r="44408" customFormat="1"/>
    <row r="44409" customFormat="1"/>
    <row r="44410" customFormat="1"/>
    <row r="44411" customFormat="1"/>
    <row r="44412" customFormat="1"/>
    <row r="44413" customFormat="1"/>
    <row r="44414" customFormat="1"/>
    <row r="44415" customFormat="1"/>
    <row r="44416" customFormat="1"/>
    <row r="44417" customFormat="1"/>
    <row r="44418" customFormat="1"/>
    <row r="44419" customFormat="1"/>
    <row r="44420" customFormat="1"/>
    <row r="44421" customFormat="1"/>
    <row r="44422" customFormat="1"/>
    <row r="44423" customFormat="1"/>
    <row r="44424" customFormat="1"/>
    <row r="44425" customFormat="1"/>
    <row r="44426" customFormat="1"/>
    <row r="44427" customFormat="1"/>
    <row r="44428" customFormat="1"/>
    <row r="44429" customFormat="1"/>
    <row r="44430" customFormat="1"/>
    <row r="44431" customFormat="1"/>
    <row r="44432" customFormat="1"/>
    <row r="44433" customFormat="1"/>
    <row r="44434" customFormat="1"/>
    <row r="44435" customFormat="1"/>
    <row r="44436" customFormat="1"/>
    <row r="44437" customFormat="1"/>
    <row r="44438" customFormat="1"/>
    <row r="44439" customFormat="1"/>
    <row r="44440" customFormat="1"/>
    <row r="44441" customFormat="1"/>
    <row r="44442" customFormat="1"/>
    <row r="44443" customFormat="1"/>
    <row r="44444" customFormat="1"/>
    <row r="44445" customFormat="1"/>
    <row r="44446" customFormat="1"/>
    <row r="44447" customFormat="1"/>
    <row r="44448" customFormat="1"/>
    <row r="44449" customFormat="1"/>
    <row r="44450" customFormat="1"/>
    <row r="44451" customFormat="1"/>
    <row r="44452" customFormat="1"/>
    <row r="44453" customFormat="1"/>
    <row r="44454" customFormat="1"/>
    <row r="44455" customFormat="1"/>
    <row r="44456" customFormat="1"/>
    <row r="44457" customFormat="1"/>
    <row r="44458" customFormat="1"/>
    <row r="44459" customFormat="1"/>
    <row r="44460" customFormat="1"/>
    <row r="44461" customFormat="1"/>
    <row r="44462" customFormat="1"/>
    <row r="44463" customFormat="1"/>
    <row r="44464" customFormat="1"/>
    <row r="44465" customFormat="1"/>
    <row r="44466" customFormat="1"/>
    <row r="44467" customFormat="1"/>
    <row r="44468" customFormat="1"/>
    <row r="44469" customFormat="1"/>
    <row r="44470" customFormat="1"/>
    <row r="44471" customFormat="1"/>
    <row r="44472" customFormat="1"/>
    <row r="44473" customFormat="1"/>
    <row r="44474" customFormat="1"/>
    <row r="44475" customFormat="1"/>
    <row r="44476" customFormat="1"/>
    <row r="44477" customFormat="1"/>
    <row r="44478" customFormat="1"/>
    <row r="44479" customFormat="1"/>
    <row r="44480" customFormat="1"/>
    <row r="44481" customFormat="1"/>
    <row r="44482" customFormat="1"/>
    <row r="44483" customFormat="1"/>
    <row r="44484" customFormat="1"/>
    <row r="44485" customFormat="1"/>
    <row r="44486" customFormat="1"/>
    <row r="44487" customFormat="1"/>
    <row r="44488" customFormat="1"/>
    <row r="44489" customFormat="1"/>
    <row r="44490" customFormat="1"/>
    <row r="44491" customFormat="1"/>
    <row r="44492" customFormat="1"/>
    <row r="44493" customFormat="1"/>
    <row r="44494" customFormat="1"/>
    <row r="44495" customFormat="1"/>
    <row r="44496" customFormat="1"/>
    <row r="44497" customFormat="1"/>
    <row r="44498" customFormat="1"/>
    <row r="44499" customFormat="1"/>
    <row r="44500" customFormat="1"/>
    <row r="44501" customFormat="1"/>
    <row r="44502" customFormat="1"/>
    <row r="44503" customFormat="1"/>
    <row r="44504" customFormat="1"/>
    <row r="44505" customFormat="1"/>
    <row r="44506" customFormat="1"/>
    <row r="44507" customFormat="1"/>
    <row r="44508" customFormat="1"/>
    <row r="44509" customFormat="1"/>
    <row r="44510" customFormat="1"/>
    <row r="44511" customFormat="1"/>
    <row r="44512" customFormat="1"/>
    <row r="44513" customFormat="1"/>
    <row r="44514" customFormat="1"/>
    <row r="44515" customFormat="1"/>
    <row r="44516" customFormat="1"/>
    <row r="44517" customFormat="1"/>
    <row r="44518" customFormat="1"/>
    <row r="44519" customFormat="1"/>
    <row r="44520" customFormat="1"/>
    <row r="44521" customFormat="1"/>
    <row r="44522" customFormat="1"/>
    <row r="44523" customFormat="1"/>
    <row r="44524" customFormat="1"/>
    <row r="44525" customFormat="1"/>
    <row r="44526" customFormat="1"/>
    <row r="44527" customFormat="1"/>
    <row r="44528" customFormat="1"/>
    <row r="44529" customFormat="1"/>
    <row r="44530" customFormat="1"/>
    <row r="44531" customFormat="1"/>
    <row r="44532" customFormat="1"/>
    <row r="44533" customFormat="1"/>
    <row r="44534" customFormat="1"/>
    <row r="44535" customFormat="1"/>
    <row r="44536" customFormat="1"/>
    <row r="44537" customFormat="1"/>
    <row r="44538" customFormat="1"/>
    <row r="44539" customFormat="1"/>
    <row r="44540" customFormat="1"/>
    <row r="44541" customFormat="1"/>
    <row r="44542" customFormat="1"/>
    <row r="44543" customFormat="1"/>
    <row r="44544" customFormat="1"/>
    <row r="44545" customFormat="1"/>
    <row r="44546" customFormat="1"/>
    <row r="44547" customFormat="1"/>
    <row r="44548" customFormat="1"/>
    <row r="44549" customFormat="1"/>
    <row r="44550" customFormat="1"/>
    <row r="44551" customFormat="1"/>
    <row r="44552" customFormat="1"/>
    <row r="44553" customFormat="1"/>
    <row r="44554" customFormat="1"/>
    <row r="44555" customFormat="1"/>
    <row r="44556" customFormat="1"/>
    <row r="44557" customFormat="1"/>
    <row r="44558" customFormat="1"/>
    <row r="44559" customFormat="1"/>
    <row r="44560" customFormat="1"/>
    <row r="44561" customFormat="1"/>
    <row r="44562" customFormat="1"/>
    <row r="44563" customFormat="1"/>
    <row r="44564" customFormat="1"/>
    <row r="44565" customFormat="1"/>
    <row r="44566" customFormat="1"/>
    <row r="44567" customFormat="1"/>
    <row r="44568" customFormat="1"/>
    <row r="44569" customFormat="1"/>
    <row r="44570" customFormat="1"/>
    <row r="44571" customFormat="1"/>
    <row r="44572" customFormat="1"/>
    <row r="44573" customFormat="1"/>
    <row r="44574" customFormat="1"/>
    <row r="44575" customFormat="1"/>
    <row r="44576" customFormat="1"/>
    <row r="44577" customFormat="1"/>
    <row r="44578" customFormat="1"/>
    <row r="44579" customFormat="1"/>
    <row r="44580" customFormat="1"/>
    <row r="44581" customFormat="1"/>
    <row r="44582" customFormat="1"/>
    <row r="44583" customFormat="1"/>
    <row r="44584" customFormat="1"/>
    <row r="44585" customFormat="1"/>
    <row r="44586" customFormat="1"/>
    <row r="44587" customFormat="1"/>
    <row r="44588" customFormat="1"/>
    <row r="44589" customFormat="1"/>
    <row r="44590" customFormat="1"/>
    <row r="44591" customFormat="1"/>
    <row r="44592" customFormat="1"/>
    <row r="44593" customFormat="1"/>
    <row r="44594" customFormat="1"/>
    <row r="44595" customFormat="1"/>
    <row r="44596" customFormat="1"/>
    <row r="44597" customFormat="1"/>
    <row r="44598" customFormat="1"/>
    <row r="44599" customFormat="1"/>
    <row r="44600" customFormat="1"/>
    <row r="44601" customFormat="1"/>
    <row r="44602" customFormat="1"/>
    <row r="44603" customFormat="1"/>
    <row r="44604" customFormat="1"/>
    <row r="44605" customFormat="1"/>
    <row r="44606" customFormat="1"/>
    <row r="44607" customFormat="1"/>
    <row r="44608" customFormat="1"/>
    <row r="44609" customFormat="1"/>
    <row r="44610" customFormat="1"/>
    <row r="44611" customFormat="1"/>
    <row r="44612" customFormat="1"/>
    <row r="44613" customFormat="1"/>
    <row r="44614" customFormat="1"/>
    <row r="44615" customFormat="1"/>
    <row r="44616" customFormat="1"/>
    <row r="44617" customFormat="1"/>
    <row r="44618" customFormat="1"/>
    <row r="44619" customFormat="1"/>
    <row r="44620" customFormat="1"/>
    <row r="44621" customFormat="1"/>
    <row r="44622" customFormat="1"/>
    <row r="44623" customFormat="1"/>
    <row r="44624" customFormat="1"/>
    <row r="44625" customFormat="1"/>
    <row r="44626" customFormat="1"/>
    <row r="44627" customFormat="1"/>
    <row r="44628" customFormat="1"/>
    <row r="44629" customFormat="1"/>
    <row r="44630" customFormat="1"/>
    <row r="44631" customFormat="1"/>
    <row r="44632" customFormat="1"/>
    <row r="44633" customFormat="1"/>
    <row r="44634" customFormat="1"/>
    <row r="44635" customFormat="1"/>
    <row r="44636" customFormat="1"/>
    <row r="44637" customFormat="1"/>
    <row r="44638" customFormat="1"/>
    <row r="44639" customFormat="1"/>
    <row r="44640" customFormat="1"/>
    <row r="44641" customFormat="1"/>
    <row r="44642" customFormat="1"/>
    <row r="44643" customFormat="1"/>
    <row r="44644" customFormat="1"/>
    <row r="44645" customFormat="1"/>
    <row r="44646" customFormat="1"/>
    <row r="44647" customFormat="1"/>
    <row r="44648" customFormat="1"/>
    <row r="44649" customFormat="1"/>
    <row r="44650" customFormat="1"/>
    <row r="44651" customFormat="1"/>
    <row r="44652" customFormat="1"/>
    <row r="44653" customFormat="1"/>
    <row r="44654" customFormat="1"/>
    <row r="44655" customFormat="1"/>
    <row r="44656" customFormat="1"/>
    <row r="44657" customFormat="1"/>
    <row r="44658" customFormat="1"/>
    <row r="44659" customFormat="1"/>
    <row r="44660" customFormat="1"/>
    <row r="44661" customFormat="1"/>
    <row r="44662" customFormat="1"/>
    <row r="44663" customFormat="1"/>
    <row r="44664" customFormat="1"/>
    <row r="44665" customFormat="1"/>
    <row r="44666" customFormat="1"/>
    <row r="44667" customFormat="1"/>
    <row r="44668" customFormat="1"/>
    <row r="44669" customFormat="1"/>
    <row r="44670" customFormat="1"/>
    <row r="44671" customFormat="1"/>
    <row r="44672" customFormat="1"/>
    <row r="44673" customFormat="1"/>
    <row r="44674" customFormat="1"/>
    <row r="44675" customFormat="1"/>
    <row r="44676" customFormat="1"/>
    <row r="44677" customFormat="1"/>
    <row r="44678" customFormat="1"/>
    <row r="44679" customFormat="1"/>
    <row r="44680" customFormat="1"/>
    <row r="44681" customFormat="1"/>
    <row r="44682" customFormat="1"/>
    <row r="44683" customFormat="1"/>
    <row r="44684" customFormat="1"/>
    <row r="44685" customFormat="1"/>
    <row r="44686" customFormat="1"/>
    <row r="44687" customFormat="1"/>
    <row r="44688" customFormat="1"/>
    <row r="44689" customFormat="1"/>
    <row r="44690" customFormat="1"/>
    <row r="44691" customFormat="1"/>
    <row r="44692" customFormat="1"/>
    <row r="44693" customFormat="1"/>
    <row r="44694" customFormat="1"/>
    <row r="44695" customFormat="1"/>
    <row r="44696" customFormat="1"/>
    <row r="44697" customFormat="1"/>
    <row r="44698" customFormat="1"/>
    <row r="44699" customFormat="1"/>
    <row r="44700" customFormat="1"/>
    <row r="44701" customFormat="1"/>
    <row r="44702" customFormat="1"/>
    <row r="44703" customFormat="1"/>
    <row r="44704" customFormat="1"/>
    <row r="44705" customFormat="1"/>
    <row r="44706" customFormat="1"/>
    <row r="44707" customFormat="1"/>
    <row r="44708" customFormat="1"/>
    <row r="44709" customFormat="1"/>
    <row r="44710" customFormat="1"/>
    <row r="44711" customFormat="1"/>
    <row r="44712" customFormat="1"/>
    <row r="44713" customFormat="1"/>
    <row r="44714" customFormat="1"/>
    <row r="44715" customFormat="1"/>
    <row r="44716" customFormat="1"/>
    <row r="44717" customFormat="1"/>
    <row r="44718" customFormat="1"/>
    <row r="44719" customFormat="1"/>
    <row r="44720" customFormat="1"/>
    <row r="44721" customFormat="1"/>
    <row r="44722" customFormat="1"/>
    <row r="44723" customFormat="1"/>
    <row r="44724" customFormat="1"/>
    <row r="44725" customFormat="1"/>
    <row r="44726" customFormat="1"/>
    <row r="44727" customFormat="1"/>
    <row r="44728" customFormat="1"/>
    <row r="44729" customFormat="1"/>
    <row r="44730" customFormat="1"/>
    <row r="44731" customFormat="1"/>
    <row r="44732" customFormat="1"/>
    <row r="44733" customFormat="1"/>
    <row r="44734" customFormat="1"/>
    <row r="44735" customFormat="1"/>
    <row r="44736" customFormat="1"/>
    <row r="44737" customFormat="1"/>
    <row r="44738" customFormat="1"/>
    <row r="44739" customFormat="1"/>
    <row r="44740" customFormat="1"/>
    <row r="44741" customFormat="1"/>
    <row r="44742" customFormat="1"/>
    <row r="44743" customFormat="1"/>
    <row r="44744" customFormat="1"/>
    <row r="44745" customFormat="1"/>
    <row r="44746" customFormat="1"/>
    <row r="44747" customFormat="1"/>
    <row r="44748" customFormat="1"/>
    <row r="44749" customFormat="1"/>
    <row r="44750" customFormat="1"/>
    <row r="44751" customFormat="1"/>
    <row r="44752" customFormat="1"/>
    <row r="44753" customFormat="1"/>
    <row r="44754" customFormat="1"/>
    <row r="44755" customFormat="1"/>
    <row r="44756" customFormat="1"/>
    <row r="44757" customFormat="1"/>
    <row r="44758" customFormat="1"/>
    <row r="44759" customFormat="1"/>
    <row r="44760" customFormat="1"/>
    <row r="44761" customFormat="1"/>
    <row r="44762" customFormat="1"/>
    <row r="44763" customFormat="1"/>
    <row r="44764" customFormat="1"/>
    <row r="44765" customFormat="1"/>
    <row r="44766" customFormat="1"/>
    <row r="44767" customFormat="1"/>
    <row r="44768" customFormat="1"/>
    <row r="44769" customFormat="1"/>
    <row r="44770" customFormat="1"/>
    <row r="44771" customFormat="1"/>
    <row r="44772" customFormat="1"/>
    <row r="44773" customFormat="1"/>
    <row r="44774" customFormat="1"/>
    <row r="44775" customFormat="1"/>
    <row r="44776" customFormat="1"/>
    <row r="44777" customFormat="1"/>
    <row r="44778" customFormat="1"/>
    <row r="44779" customFormat="1"/>
    <row r="44780" customFormat="1"/>
    <row r="44781" customFormat="1"/>
    <row r="44782" customFormat="1"/>
    <row r="44783" customFormat="1"/>
    <row r="44784" customFormat="1"/>
    <row r="44785" customFormat="1"/>
    <row r="44786" customFormat="1"/>
    <row r="44787" customFormat="1"/>
    <row r="44788" customFormat="1"/>
    <row r="44789" customFormat="1"/>
    <row r="44790" customFormat="1"/>
    <row r="44791" customFormat="1"/>
    <row r="44792" customFormat="1"/>
    <row r="44793" customFormat="1"/>
    <row r="44794" customFormat="1"/>
    <row r="44795" customFormat="1"/>
    <row r="44796" customFormat="1"/>
    <row r="44797" customFormat="1"/>
    <row r="44798" customFormat="1"/>
    <row r="44799" customFormat="1"/>
    <row r="44800" customFormat="1"/>
    <row r="44801" customFormat="1"/>
    <row r="44802" customFormat="1"/>
    <row r="44803" customFormat="1"/>
    <row r="44804" customFormat="1"/>
    <row r="44805" customFormat="1"/>
    <row r="44806" customFormat="1"/>
    <row r="44807" customFormat="1"/>
    <row r="44808" customFormat="1"/>
    <row r="44809" customFormat="1"/>
    <row r="44810" customFormat="1"/>
    <row r="44811" customFormat="1"/>
    <row r="44812" customFormat="1"/>
    <row r="44813" customFormat="1"/>
    <row r="44814" customFormat="1"/>
    <row r="44815" customFormat="1"/>
    <row r="44816" customFormat="1"/>
    <row r="44817" customFormat="1"/>
    <row r="44818" customFormat="1"/>
    <row r="44819" customFormat="1"/>
    <row r="44820" customFormat="1"/>
    <row r="44821" customFormat="1"/>
    <row r="44822" customFormat="1"/>
    <row r="44823" customFormat="1"/>
    <row r="44824" customFormat="1"/>
    <row r="44825" customFormat="1"/>
    <row r="44826" customFormat="1"/>
    <row r="44827" customFormat="1"/>
    <row r="44828" customFormat="1"/>
    <row r="44829" customFormat="1"/>
    <row r="44830" customFormat="1"/>
    <row r="44831" customFormat="1"/>
    <row r="44832" customFormat="1"/>
    <row r="44833" customFormat="1"/>
    <row r="44834" customFormat="1"/>
    <row r="44835" customFormat="1"/>
    <row r="44836" customFormat="1"/>
    <row r="44837" customFormat="1"/>
    <row r="44838" customFormat="1"/>
    <row r="44839" customFormat="1"/>
    <row r="44840" customFormat="1"/>
    <row r="44841" customFormat="1"/>
    <row r="44842" customFormat="1"/>
    <row r="44843" customFormat="1"/>
    <row r="44844" customFormat="1"/>
    <row r="44845" customFormat="1"/>
    <row r="44846" customFormat="1"/>
    <row r="44847" customFormat="1"/>
    <row r="44848" customFormat="1"/>
    <row r="44849" customFormat="1"/>
    <row r="44850" customFormat="1"/>
    <row r="44851" customFormat="1"/>
    <row r="44852" customFormat="1"/>
    <row r="44853" customFormat="1"/>
    <row r="44854" customFormat="1"/>
    <row r="44855" customFormat="1"/>
    <row r="44856" customFormat="1"/>
    <row r="44857" customFormat="1"/>
    <row r="44858" customFormat="1"/>
    <row r="44859" customFormat="1"/>
    <row r="44860" customFormat="1"/>
    <row r="44861" customFormat="1"/>
    <row r="44862" customFormat="1"/>
    <row r="44863" customFormat="1"/>
    <row r="44864" customFormat="1"/>
    <row r="44865" customFormat="1"/>
    <row r="44866" customFormat="1"/>
    <row r="44867" customFormat="1"/>
    <row r="44868" customFormat="1"/>
    <row r="44869" customFormat="1"/>
    <row r="44870" customFormat="1"/>
    <row r="44871" customFormat="1"/>
    <row r="44872" customFormat="1"/>
    <row r="44873" customFormat="1"/>
    <row r="44874" customFormat="1"/>
    <row r="44875" customFormat="1"/>
    <row r="44876" customFormat="1"/>
    <row r="44877" customFormat="1"/>
    <row r="44878" customFormat="1"/>
    <row r="44879" customFormat="1"/>
    <row r="44880" customFormat="1"/>
    <row r="44881" customFormat="1"/>
    <row r="44882" customFormat="1"/>
    <row r="44883" customFormat="1"/>
    <row r="44884" customFormat="1"/>
    <row r="44885" customFormat="1"/>
    <row r="44886" customFormat="1"/>
    <row r="44887" customFormat="1"/>
    <row r="44888" customFormat="1"/>
    <row r="44889" customFormat="1"/>
    <row r="44890" customFormat="1"/>
    <row r="44891" customFormat="1"/>
    <row r="44892" customFormat="1"/>
    <row r="44893" customFormat="1"/>
    <row r="44894" customFormat="1"/>
    <row r="44895" customFormat="1"/>
    <row r="44896" customFormat="1"/>
    <row r="44897" customFormat="1"/>
    <row r="44898" customFormat="1"/>
    <row r="44899" customFormat="1"/>
    <row r="44900" customFormat="1"/>
    <row r="44901" customFormat="1"/>
    <row r="44902" customFormat="1"/>
    <row r="44903" customFormat="1"/>
    <row r="44904" customFormat="1"/>
    <row r="44905" customFormat="1"/>
    <row r="44906" customFormat="1"/>
    <row r="44907" customFormat="1"/>
    <row r="44908" customFormat="1"/>
    <row r="44909" customFormat="1"/>
    <row r="44910" customFormat="1"/>
    <row r="44911" customFormat="1"/>
    <row r="44912" customFormat="1"/>
    <row r="44913" customFormat="1"/>
    <row r="44914" customFormat="1"/>
    <row r="44915" customFormat="1"/>
    <row r="44916" customFormat="1"/>
    <row r="44917" customFormat="1"/>
    <row r="44918" customFormat="1"/>
    <row r="44919" customFormat="1"/>
    <row r="44920" customFormat="1"/>
    <row r="44921" customFormat="1"/>
    <row r="44922" customFormat="1"/>
    <row r="44923" customFormat="1"/>
    <row r="44924" customFormat="1"/>
    <row r="44925" customFormat="1"/>
    <row r="44926" customFormat="1"/>
    <row r="44927" customFormat="1"/>
    <row r="44928" customFormat="1"/>
    <row r="44929" customFormat="1"/>
    <row r="44930" customFormat="1"/>
    <row r="44931" customFormat="1"/>
    <row r="44932" customFormat="1"/>
    <row r="44933" customFormat="1"/>
    <row r="44934" customFormat="1"/>
    <row r="44935" customFormat="1"/>
    <row r="44936" customFormat="1"/>
    <row r="44937" customFormat="1"/>
    <row r="44938" customFormat="1"/>
    <row r="44939" customFormat="1"/>
    <row r="44940" customFormat="1"/>
    <row r="44941" customFormat="1"/>
    <row r="44942" customFormat="1"/>
    <row r="44943" customFormat="1"/>
    <row r="44944" customFormat="1"/>
    <row r="44945" customFormat="1"/>
    <row r="44946" customFormat="1"/>
    <row r="44947" customFormat="1"/>
    <row r="44948" customFormat="1"/>
    <row r="44949" customFormat="1"/>
    <row r="44950" customFormat="1"/>
    <row r="44951" customFormat="1"/>
    <row r="44952" customFormat="1"/>
    <row r="44953" customFormat="1"/>
    <row r="44954" customFormat="1"/>
    <row r="44955" customFormat="1"/>
    <row r="44956" customFormat="1"/>
    <row r="44957" customFormat="1"/>
    <row r="44958" customFormat="1"/>
    <row r="44959" customFormat="1"/>
    <row r="44960" customFormat="1"/>
    <row r="44961" customFormat="1"/>
    <row r="44962" customFormat="1"/>
    <row r="44963" customFormat="1"/>
    <row r="44964" customFormat="1"/>
    <row r="44965" customFormat="1"/>
    <row r="44966" customFormat="1"/>
    <row r="44967" customFormat="1"/>
    <row r="44968" customFormat="1"/>
    <row r="44969" customFormat="1"/>
    <row r="44970" customFormat="1"/>
    <row r="44971" customFormat="1"/>
    <row r="44972" customFormat="1"/>
    <row r="44973" customFormat="1"/>
    <row r="44974" customFormat="1"/>
    <row r="44975" customFormat="1"/>
    <row r="44976" customFormat="1"/>
    <row r="44977" customFormat="1"/>
    <row r="44978" customFormat="1"/>
    <row r="44979" customFormat="1"/>
    <row r="44980" customFormat="1"/>
    <row r="44981" customFormat="1"/>
    <row r="44982" customFormat="1"/>
    <row r="44983" customFormat="1"/>
    <row r="44984" customFormat="1"/>
    <row r="44985" customFormat="1"/>
    <row r="44986" customFormat="1"/>
    <row r="44987" customFormat="1"/>
    <row r="44988" customFormat="1"/>
    <row r="44989" customFormat="1"/>
    <row r="44990" customFormat="1"/>
    <row r="44991" customFormat="1"/>
    <row r="44992" customFormat="1"/>
    <row r="44993" customFormat="1"/>
    <row r="44994" customFormat="1"/>
    <row r="44995" customFormat="1"/>
    <row r="44996" customFormat="1"/>
    <row r="44997" customFormat="1"/>
    <row r="44998" customFormat="1"/>
    <row r="44999" customFormat="1"/>
    <row r="45000" customFormat="1"/>
    <row r="45001" customFormat="1"/>
    <row r="45002" customFormat="1"/>
    <row r="45003" customFormat="1"/>
    <row r="45004" customFormat="1"/>
    <row r="45005" customFormat="1"/>
    <row r="45006" customFormat="1"/>
    <row r="45007" customFormat="1"/>
    <row r="45008" customFormat="1"/>
    <row r="45009" customFormat="1"/>
    <row r="45010" customFormat="1"/>
    <row r="45011" customFormat="1"/>
    <row r="45012" customFormat="1"/>
    <row r="45013" customFormat="1"/>
    <row r="45014" customFormat="1"/>
    <row r="45015" customFormat="1"/>
    <row r="45016" customFormat="1"/>
    <row r="45017" customFormat="1"/>
    <row r="45018" customFormat="1"/>
    <row r="45019" customFormat="1"/>
    <row r="45020" customFormat="1"/>
    <row r="45021" customFormat="1"/>
    <row r="45022" customFormat="1"/>
    <row r="45023" customFormat="1"/>
    <row r="45024" customFormat="1"/>
    <row r="45025" customFormat="1"/>
    <row r="45026" customFormat="1"/>
    <row r="45027" customFormat="1"/>
    <row r="45028" customFormat="1"/>
    <row r="45029" customFormat="1"/>
    <row r="45030" customFormat="1"/>
    <row r="45031" customFormat="1"/>
    <row r="45032" customFormat="1"/>
    <row r="45033" customFormat="1"/>
    <row r="45034" customFormat="1"/>
    <row r="45035" customFormat="1"/>
    <row r="45036" customFormat="1"/>
    <row r="45037" customFormat="1"/>
    <row r="45038" customFormat="1"/>
    <row r="45039" customFormat="1"/>
    <row r="45040" customFormat="1"/>
    <row r="45041" customFormat="1"/>
    <row r="45042" customFormat="1"/>
    <row r="45043" customFormat="1"/>
    <row r="45044" customFormat="1"/>
    <row r="45045" customFormat="1"/>
    <row r="45046" customFormat="1"/>
    <row r="45047" customFormat="1"/>
    <row r="45048" customFormat="1"/>
    <row r="45049" customFormat="1"/>
    <row r="45050" customFormat="1"/>
    <row r="45051" customFormat="1"/>
    <row r="45052" customFormat="1"/>
    <row r="45053" customFormat="1"/>
    <row r="45054" customFormat="1"/>
    <row r="45055" customFormat="1"/>
    <row r="45056" customFormat="1"/>
    <row r="45057" customFormat="1"/>
    <row r="45058" customFormat="1"/>
    <row r="45059" customFormat="1"/>
    <row r="45060" customFormat="1"/>
    <row r="45061" customFormat="1"/>
    <row r="45062" customFormat="1"/>
    <row r="45063" customFormat="1"/>
    <row r="45064" customFormat="1"/>
    <row r="45065" customFormat="1"/>
    <row r="45066" customFormat="1"/>
    <row r="45067" customFormat="1"/>
    <row r="45068" customFormat="1"/>
    <row r="45069" customFormat="1"/>
    <row r="45070" customFormat="1"/>
    <row r="45071" customFormat="1"/>
    <row r="45072" customFormat="1"/>
    <row r="45073" customFormat="1"/>
    <row r="45074" customFormat="1"/>
    <row r="45075" customFormat="1"/>
    <row r="45076" customFormat="1"/>
    <row r="45077" customFormat="1"/>
    <row r="45078" customFormat="1"/>
    <row r="45079" customFormat="1"/>
    <row r="45080" customFormat="1"/>
    <row r="45081" customFormat="1"/>
    <row r="45082" customFormat="1"/>
    <row r="45083" customFormat="1"/>
    <row r="45084" customFormat="1"/>
    <row r="45085" customFormat="1"/>
    <row r="45086" customFormat="1"/>
    <row r="45087" customFormat="1"/>
    <row r="45088" customFormat="1"/>
    <row r="45089" customFormat="1"/>
    <row r="45090" customFormat="1"/>
    <row r="45091" customFormat="1"/>
    <row r="45092" customFormat="1"/>
    <row r="45093" customFormat="1"/>
    <row r="45094" customFormat="1"/>
    <row r="45095" customFormat="1"/>
    <row r="45096" customFormat="1"/>
    <row r="45097" customFormat="1"/>
    <row r="45098" customFormat="1"/>
    <row r="45099" customFormat="1"/>
    <row r="45100" customFormat="1"/>
    <row r="45101" customFormat="1"/>
    <row r="45102" customFormat="1"/>
    <row r="45103" customFormat="1"/>
    <row r="45104" customFormat="1"/>
    <row r="45105" customFormat="1"/>
    <row r="45106" customFormat="1"/>
    <row r="45107" customFormat="1"/>
    <row r="45108" customFormat="1"/>
    <row r="45109" customFormat="1"/>
    <row r="45110" customFormat="1"/>
    <row r="45111" customFormat="1"/>
    <row r="45112" customFormat="1"/>
    <row r="45113" customFormat="1"/>
    <row r="45114" customFormat="1"/>
    <row r="45115" customFormat="1"/>
    <row r="45116" customFormat="1"/>
    <row r="45117" customFormat="1"/>
    <row r="45118" customFormat="1"/>
    <row r="45119" customFormat="1"/>
    <row r="45120" customFormat="1"/>
    <row r="45121" customFormat="1"/>
    <row r="45122" customFormat="1"/>
    <row r="45123" customFormat="1"/>
    <row r="45124" customFormat="1"/>
    <row r="45125" customFormat="1"/>
    <row r="45126" customFormat="1"/>
    <row r="45127" customFormat="1"/>
    <row r="45128" customFormat="1"/>
    <row r="45129" customFormat="1"/>
    <row r="45130" customFormat="1"/>
    <row r="45131" customFormat="1"/>
    <row r="45132" customFormat="1"/>
    <row r="45133" customFormat="1"/>
    <row r="45134" customFormat="1"/>
    <row r="45135" customFormat="1"/>
    <row r="45136" customFormat="1"/>
    <row r="45137" customFormat="1"/>
    <row r="45138" customFormat="1"/>
    <row r="45139" customFormat="1"/>
    <row r="45140" customFormat="1"/>
    <row r="45141" customFormat="1"/>
    <row r="45142" customFormat="1"/>
    <row r="45143" customFormat="1"/>
    <row r="45144" customFormat="1"/>
    <row r="45145" customFormat="1"/>
    <row r="45146" customFormat="1"/>
    <row r="45147" customFormat="1"/>
    <row r="45148" customFormat="1"/>
    <row r="45149" customFormat="1"/>
    <row r="45150" customFormat="1"/>
    <row r="45151" customFormat="1"/>
    <row r="45152" customFormat="1"/>
    <row r="45153" customFormat="1"/>
    <row r="45154" customFormat="1"/>
    <row r="45155" customFormat="1"/>
    <row r="45156" customFormat="1"/>
    <row r="45157" customFormat="1"/>
    <row r="45158" customFormat="1"/>
    <row r="45159" customFormat="1"/>
    <row r="45160" customFormat="1"/>
    <row r="45161" customFormat="1"/>
    <row r="45162" customFormat="1"/>
    <row r="45163" customFormat="1"/>
    <row r="45164" customFormat="1"/>
    <row r="45165" customFormat="1"/>
    <row r="45166" customFormat="1"/>
    <row r="45167" customFormat="1"/>
    <row r="45168" customFormat="1"/>
    <row r="45169" customFormat="1"/>
    <row r="45170" customFormat="1"/>
    <row r="45171" customFormat="1"/>
    <row r="45172" customFormat="1"/>
    <row r="45173" customFormat="1"/>
    <row r="45174" customFormat="1"/>
    <row r="45175" customFormat="1"/>
    <row r="45176" customFormat="1"/>
    <row r="45177" customFormat="1"/>
    <row r="45178" customFormat="1"/>
    <row r="45179" customFormat="1"/>
    <row r="45180" customFormat="1"/>
    <row r="45181" customFormat="1"/>
    <row r="45182" customFormat="1"/>
    <row r="45183" customFormat="1"/>
    <row r="45184" customFormat="1"/>
    <row r="45185" customFormat="1"/>
    <row r="45186" customFormat="1"/>
    <row r="45187" customFormat="1"/>
    <row r="45188" customFormat="1"/>
    <row r="45189" customFormat="1"/>
    <row r="45190" customFormat="1"/>
    <row r="45191" customFormat="1"/>
    <row r="45192" customFormat="1"/>
    <row r="45193" customFormat="1"/>
    <row r="45194" customFormat="1"/>
    <row r="45195" customFormat="1"/>
    <row r="45196" customFormat="1"/>
    <row r="45197" customFormat="1"/>
    <row r="45198" customFormat="1"/>
    <row r="45199" customFormat="1"/>
    <row r="45200" customFormat="1"/>
    <row r="45201" customFormat="1"/>
    <row r="45202" customFormat="1"/>
    <row r="45203" customFormat="1"/>
    <row r="45204" customFormat="1"/>
    <row r="45205" customFormat="1"/>
    <row r="45206" customFormat="1"/>
    <row r="45207" customFormat="1"/>
    <row r="45208" customFormat="1"/>
    <row r="45209" customFormat="1"/>
    <row r="45210" customFormat="1"/>
    <row r="45211" customFormat="1"/>
    <row r="45212" customFormat="1"/>
    <row r="45213" customFormat="1"/>
    <row r="45214" customFormat="1"/>
    <row r="45215" customFormat="1"/>
    <row r="45216" customFormat="1"/>
    <row r="45217" customFormat="1"/>
    <row r="45218" customFormat="1"/>
    <row r="45219" customFormat="1"/>
    <row r="45220" customFormat="1"/>
    <row r="45221" customFormat="1"/>
    <row r="45222" customFormat="1"/>
    <row r="45223" customFormat="1"/>
    <row r="45224" customFormat="1"/>
    <row r="45225" customFormat="1"/>
    <row r="45226" customFormat="1"/>
    <row r="45227" customFormat="1"/>
    <row r="45228" customFormat="1"/>
    <row r="45229" customFormat="1"/>
    <row r="45230" customFormat="1"/>
    <row r="45231" customFormat="1"/>
    <row r="45232" customFormat="1"/>
    <row r="45233" customFormat="1"/>
    <row r="45234" customFormat="1"/>
    <row r="45235" customFormat="1"/>
    <row r="45236" customFormat="1"/>
    <row r="45237" customFormat="1"/>
    <row r="45238" customFormat="1"/>
    <row r="45239" customFormat="1"/>
    <row r="45240" customFormat="1"/>
    <row r="45241" customFormat="1"/>
    <row r="45242" customFormat="1"/>
    <row r="45243" customFormat="1"/>
    <row r="45244" customFormat="1"/>
    <row r="45245" customFormat="1"/>
    <row r="45246" customFormat="1"/>
    <row r="45247" customFormat="1"/>
    <row r="45248" customFormat="1"/>
    <row r="45249" customFormat="1"/>
    <row r="45250" customFormat="1"/>
    <row r="45251" customFormat="1"/>
    <row r="45252" customFormat="1"/>
    <row r="45253" customFormat="1"/>
    <row r="45254" customFormat="1"/>
    <row r="45255" customFormat="1"/>
    <row r="45256" customFormat="1"/>
    <row r="45257" customFormat="1"/>
    <row r="45258" customFormat="1"/>
    <row r="45259" customFormat="1"/>
    <row r="45260" customFormat="1"/>
    <row r="45261" customFormat="1"/>
    <row r="45262" customFormat="1"/>
    <row r="45263" customFormat="1"/>
    <row r="45264" customFormat="1"/>
    <row r="45265" customFormat="1"/>
    <row r="45266" customFormat="1"/>
    <row r="45267" customFormat="1"/>
    <row r="45268" customFormat="1"/>
    <row r="45269" customFormat="1"/>
    <row r="45270" customFormat="1"/>
    <row r="45271" customFormat="1"/>
    <row r="45272" customFormat="1"/>
    <row r="45273" customFormat="1"/>
    <row r="45274" customFormat="1"/>
    <row r="45275" customFormat="1"/>
    <row r="45276" customFormat="1"/>
    <row r="45277" customFormat="1"/>
    <row r="45278" customFormat="1"/>
    <row r="45279" customFormat="1"/>
    <row r="45280" customFormat="1"/>
    <row r="45281" customFormat="1"/>
    <row r="45282" customFormat="1"/>
    <row r="45283" customFormat="1"/>
    <row r="45284" customFormat="1"/>
    <row r="45285" customFormat="1"/>
    <row r="45286" customFormat="1"/>
    <row r="45287" customFormat="1"/>
    <row r="45288" customFormat="1"/>
    <row r="45289" customFormat="1"/>
    <row r="45290" customFormat="1"/>
    <row r="45291" customFormat="1"/>
    <row r="45292" customFormat="1"/>
    <row r="45293" customFormat="1"/>
    <row r="45294" customFormat="1"/>
    <row r="45295" customFormat="1"/>
    <row r="45296" customFormat="1"/>
    <row r="45297" customFormat="1"/>
    <row r="45298" customFormat="1"/>
    <row r="45299" customFormat="1"/>
    <row r="45300" customFormat="1"/>
    <row r="45301" customFormat="1"/>
    <row r="45302" customFormat="1"/>
    <row r="45303" customFormat="1"/>
    <row r="45304" customFormat="1"/>
    <row r="45305" customFormat="1"/>
    <row r="45306" customFormat="1"/>
    <row r="45307" customFormat="1"/>
    <row r="45308" customFormat="1"/>
    <row r="45309" customFormat="1"/>
    <row r="45310" customFormat="1"/>
    <row r="45311" customFormat="1"/>
    <row r="45312" customFormat="1"/>
    <row r="45313" customFormat="1"/>
    <row r="45314" customFormat="1"/>
    <row r="45315" customFormat="1"/>
    <row r="45316" customFormat="1"/>
    <row r="45317" customFormat="1"/>
    <row r="45318" customFormat="1"/>
    <row r="45319" customFormat="1"/>
    <row r="45320" customFormat="1"/>
    <row r="45321" customFormat="1"/>
    <row r="45322" customFormat="1"/>
    <row r="45323" customFormat="1"/>
    <row r="45324" customFormat="1"/>
    <row r="45325" customFormat="1"/>
    <row r="45326" customFormat="1"/>
    <row r="45327" customFormat="1"/>
    <row r="45328" customFormat="1"/>
    <row r="45329" customFormat="1"/>
    <row r="45330" customFormat="1"/>
    <row r="45331" customFormat="1"/>
    <row r="45332" customFormat="1"/>
    <row r="45333" customFormat="1"/>
    <row r="45334" customFormat="1"/>
    <row r="45335" customFormat="1"/>
    <row r="45336" customFormat="1"/>
    <row r="45337" customFormat="1"/>
    <row r="45338" customFormat="1"/>
    <row r="45339" customFormat="1"/>
    <row r="45340" customFormat="1"/>
    <row r="45341" customFormat="1"/>
    <row r="45342" customFormat="1"/>
    <row r="45343" customFormat="1"/>
    <row r="45344" customFormat="1"/>
    <row r="45345" customFormat="1"/>
    <row r="45346" customFormat="1"/>
    <row r="45347" customFormat="1"/>
    <row r="45348" customFormat="1"/>
    <row r="45349" customFormat="1"/>
    <row r="45350" customFormat="1"/>
    <row r="45351" customFormat="1"/>
    <row r="45352" customFormat="1"/>
    <row r="45353" customFormat="1"/>
    <row r="45354" customFormat="1"/>
    <row r="45355" customFormat="1"/>
    <row r="45356" customFormat="1"/>
    <row r="45357" customFormat="1"/>
    <row r="45358" customFormat="1"/>
    <row r="45359" customFormat="1"/>
    <row r="45360" customFormat="1"/>
    <row r="45361" customFormat="1"/>
    <row r="45362" customFormat="1"/>
    <row r="45363" customFormat="1"/>
    <row r="45364" customFormat="1"/>
    <row r="45365" customFormat="1"/>
    <row r="45366" customFormat="1"/>
    <row r="45367" customFormat="1"/>
    <row r="45368" customFormat="1"/>
    <row r="45369" customFormat="1"/>
    <row r="45370" customFormat="1"/>
    <row r="45371" customFormat="1"/>
    <row r="45372" customFormat="1"/>
    <row r="45373" customFormat="1"/>
    <row r="45374" customFormat="1"/>
    <row r="45375" customFormat="1"/>
    <row r="45376" customFormat="1"/>
    <row r="45377" customFormat="1"/>
    <row r="45378" customFormat="1"/>
    <row r="45379" customFormat="1"/>
    <row r="45380" customFormat="1"/>
    <row r="45381" customFormat="1"/>
    <row r="45382" customFormat="1"/>
    <row r="45383" customFormat="1"/>
    <row r="45384" customFormat="1"/>
    <row r="45385" customFormat="1"/>
    <row r="45386" customFormat="1"/>
    <row r="45387" customFormat="1"/>
    <row r="45388" customFormat="1"/>
    <row r="45389" customFormat="1"/>
    <row r="45390" customFormat="1"/>
    <row r="45391" customFormat="1"/>
    <row r="45392" customFormat="1"/>
    <row r="45393" customFormat="1"/>
    <row r="45394" customFormat="1"/>
    <row r="45395" customFormat="1"/>
    <row r="45396" customFormat="1"/>
    <row r="45397" customFormat="1"/>
    <row r="45398" customFormat="1"/>
    <row r="45399" customFormat="1"/>
    <row r="45400" customFormat="1"/>
    <row r="45401" customFormat="1"/>
    <row r="45402" customFormat="1"/>
    <row r="45403" customFormat="1"/>
    <row r="45404" customFormat="1"/>
    <row r="45405" customFormat="1"/>
    <row r="45406" customFormat="1"/>
    <row r="45407" customFormat="1"/>
    <row r="45408" customFormat="1"/>
    <row r="45409" customFormat="1"/>
    <row r="45410" customFormat="1"/>
    <row r="45411" customFormat="1"/>
    <row r="45412" customFormat="1"/>
    <row r="45413" customFormat="1"/>
    <row r="45414" customFormat="1"/>
    <row r="45415" customFormat="1"/>
    <row r="45416" customFormat="1"/>
    <row r="45417" customFormat="1"/>
    <row r="45418" customFormat="1"/>
    <row r="45419" customFormat="1"/>
    <row r="45420" customFormat="1"/>
    <row r="45421" customFormat="1"/>
    <row r="45422" customFormat="1"/>
    <row r="45423" customFormat="1"/>
    <row r="45424" customFormat="1"/>
    <row r="45425" customFormat="1"/>
    <row r="45426" customFormat="1"/>
    <row r="45427" customFormat="1"/>
    <row r="45428" customFormat="1"/>
    <row r="45429" customFormat="1"/>
    <row r="45430" customFormat="1"/>
    <row r="45431" customFormat="1"/>
    <row r="45432" customFormat="1"/>
    <row r="45433" customFormat="1"/>
    <row r="45434" customFormat="1"/>
    <row r="45435" customFormat="1"/>
    <row r="45436" customFormat="1"/>
    <row r="45437" customFormat="1"/>
    <row r="45438" customFormat="1"/>
    <row r="45439" customFormat="1"/>
    <row r="45440" customFormat="1"/>
    <row r="45441" customFormat="1"/>
    <row r="45442" customFormat="1"/>
    <row r="45443" customFormat="1"/>
    <row r="45444" customFormat="1"/>
    <row r="45445" customFormat="1"/>
    <row r="45446" customFormat="1"/>
    <row r="45447" customFormat="1"/>
    <row r="45448" customFormat="1"/>
    <row r="45449" customFormat="1"/>
    <row r="45450" customFormat="1"/>
    <row r="45451" customFormat="1"/>
    <row r="45452" customFormat="1"/>
    <row r="45453" customFormat="1"/>
    <row r="45454" customFormat="1"/>
    <row r="45455" customFormat="1"/>
    <row r="45456" customFormat="1"/>
    <row r="45457" customFormat="1"/>
    <row r="45458" customFormat="1"/>
    <row r="45459" customFormat="1"/>
    <row r="45460" customFormat="1"/>
    <row r="45461" customFormat="1"/>
    <row r="45462" customFormat="1"/>
    <row r="45463" customFormat="1"/>
    <row r="45464" customFormat="1"/>
    <row r="45465" customFormat="1"/>
    <row r="45466" customFormat="1"/>
    <row r="45467" customFormat="1"/>
    <row r="45468" customFormat="1"/>
    <row r="45469" customFormat="1"/>
    <row r="45470" customFormat="1"/>
    <row r="45471" customFormat="1"/>
    <row r="45472" customFormat="1"/>
    <row r="45473" customFormat="1"/>
    <row r="45474" customFormat="1"/>
    <row r="45475" customFormat="1"/>
    <row r="45476" customFormat="1"/>
    <row r="45477" customFormat="1"/>
    <row r="45478" customFormat="1"/>
    <row r="45479" customFormat="1"/>
    <row r="45480" customFormat="1"/>
    <row r="45481" customFormat="1"/>
    <row r="45482" customFormat="1"/>
    <row r="45483" customFormat="1"/>
    <row r="45484" customFormat="1"/>
    <row r="45485" customFormat="1"/>
    <row r="45486" customFormat="1"/>
    <row r="45487" customFormat="1"/>
    <row r="45488" customFormat="1"/>
    <row r="45489" customFormat="1"/>
    <row r="45490" customFormat="1"/>
    <row r="45491" customFormat="1"/>
    <row r="45492" customFormat="1"/>
    <row r="45493" customFormat="1"/>
    <row r="45494" customFormat="1"/>
    <row r="45495" customFormat="1"/>
    <row r="45496" customFormat="1"/>
    <row r="45497" customFormat="1"/>
    <row r="45498" customFormat="1"/>
    <row r="45499" customFormat="1"/>
    <row r="45500" customFormat="1"/>
    <row r="45501" customFormat="1"/>
    <row r="45502" customFormat="1"/>
    <row r="45503" customFormat="1"/>
    <row r="45504" customFormat="1"/>
    <row r="45505" customFormat="1"/>
    <row r="45506" customFormat="1"/>
    <row r="45507" customFormat="1"/>
    <row r="45508" customFormat="1"/>
    <row r="45509" customFormat="1"/>
    <row r="45510" customFormat="1"/>
    <row r="45511" customFormat="1"/>
    <row r="45512" customFormat="1"/>
    <row r="45513" customFormat="1"/>
    <row r="45514" customFormat="1"/>
    <row r="45515" customFormat="1"/>
    <row r="45516" customFormat="1"/>
    <row r="45517" customFormat="1"/>
    <row r="45518" customFormat="1"/>
    <row r="45519" customFormat="1"/>
    <row r="45520" customFormat="1"/>
    <row r="45521" customFormat="1"/>
    <row r="45522" customFormat="1"/>
    <row r="45523" customFormat="1"/>
    <row r="45524" customFormat="1"/>
    <row r="45525" customFormat="1"/>
    <row r="45526" customFormat="1"/>
    <row r="45527" customFormat="1"/>
    <row r="45528" customFormat="1"/>
    <row r="45529" customFormat="1"/>
    <row r="45530" customFormat="1"/>
    <row r="45531" customFormat="1"/>
    <row r="45532" customFormat="1"/>
    <row r="45533" customFormat="1"/>
    <row r="45534" customFormat="1"/>
    <row r="45535" customFormat="1"/>
    <row r="45536" customFormat="1"/>
    <row r="45537" customFormat="1"/>
    <row r="45538" customFormat="1"/>
    <row r="45539" customFormat="1"/>
    <row r="45540" customFormat="1"/>
    <row r="45541" customFormat="1"/>
    <row r="45542" customFormat="1"/>
    <row r="45543" customFormat="1"/>
    <row r="45544" customFormat="1"/>
    <row r="45545" customFormat="1"/>
    <row r="45546" customFormat="1"/>
    <row r="45547" customFormat="1"/>
    <row r="45548" customFormat="1"/>
    <row r="45549" customFormat="1"/>
    <row r="45550" customFormat="1"/>
    <row r="45551" customFormat="1"/>
    <row r="45552" customFormat="1"/>
    <row r="45553" customFormat="1"/>
    <row r="45554" customFormat="1"/>
    <row r="45555" customFormat="1"/>
    <row r="45556" customFormat="1"/>
    <row r="45557" customFormat="1"/>
    <row r="45558" customFormat="1"/>
    <row r="45559" customFormat="1"/>
    <row r="45560" customFormat="1"/>
    <row r="45561" customFormat="1"/>
    <row r="45562" customFormat="1"/>
    <row r="45563" customFormat="1"/>
    <row r="45564" customFormat="1"/>
    <row r="45565" customFormat="1"/>
    <row r="45566" customFormat="1"/>
    <row r="45567" customFormat="1"/>
    <row r="45568" customFormat="1"/>
    <row r="45569" customFormat="1"/>
    <row r="45570" customFormat="1"/>
    <row r="45571" customFormat="1"/>
    <row r="45572" customFormat="1"/>
    <row r="45573" customFormat="1"/>
    <row r="45574" customFormat="1"/>
    <row r="45575" customFormat="1"/>
    <row r="45576" customFormat="1"/>
    <row r="45577" customFormat="1"/>
    <row r="45578" customFormat="1"/>
    <row r="45579" customFormat="1"/>
    <row r="45580" customFormat="1"/>
    <row r="45581" customFormat="1"/>
    <row r="45582" customFormat="1"/>
    <row r="45583" customFormat="1"/>
    <row r="45584" customFormat="1"/>
    <row r="45585" customFormat="1"/>
    <row r="45586" customFormat="1"/>
    <row r="45587" customFormat="1"/>
    <row r="45588" customFormat="1"/>
    <row r="45589" customFormat="1"/>
    <row r="45590" customFormat="1"/>
    <row r="45591" customFormat="1"/>
    <row r="45592" customFormat="1"/>
    <row r="45593" customFormat="1"/>
    <row r="45594" customFormat="1"/>
    <row r="45595" customFormat="1"/>
    <row r="45596" customFormat="1"/>
    <row r="45597" customFormat="1"/>
    <row r="45598" customFormat="1"/>
    <row r="45599" customFormat="1"/>
    <row r="45600" customFormat="1"/>
    <row r="45601" customFormat="1"/>
    <row r="45602" customFormat="1"/>
    <row r="45603" customFormat="1"/>
    <row r="45604" customFormat="1"/>
    <row r="45605" customFormat="1"/>
    <row r="45606" customFormat="1"/>
    <row r="45607" customFormat="1"/>
    <row r="45608" customFormat="1"/>
    <row r="45609" customFormat="1"/>
    <row r="45610" customFormat="1"/>
    <row r="45611" customFormat="1"/>
    <row r="45612" customFormat="1"/>
    <row r="45613" customFormat="1"/>
    <row r="45614" customFormat="1"/>
    <row r="45615" customFormat="1"/>
    <row r="45616" customFormat="1"/>
    <row r="45617" customFormat="1"/>
    <row r="45618" customFormat="1"/>
    <row r="45619" customFormat="1"/>
    <row r="45620" customFormat="1"/>
    <row r="45621" customFormat="1"/>
    <row r="45622" customFormat="1"/>
    <row r="45623" customFormat="1"/>
    <row r="45624" customFormat="1"/>
    <row r="45625" customFormat="1"/>
    <row r="45626" customFormat="1"/>
    <row r="45627" customFormat="1"/>
    <row r="45628" customFormat="1"/>
    <row r="45629" customFormat="1"/>
    <row r="45630" customFormat="1"/>
    <row r="45631" customFormat="1"/>
    <row r="45632" customFormat="1"/>
    <row r="45633" customFormat="1"/>
    <row r="45634" customFormat="1"/>
    <row r="45635" customFormat="1"/>
    <row r="45636" customFormat="1"/>
    <row r="45637" customFormat="1"/>
    <row r="45638" customFormat="1"/>
    <row r="45639" customFormat="1"/>
    <row r="45640" customFormat="1"/>
    <row r="45641" customFormat="1"/>
    <row r="45642" customFormat="1"/>
    <row r="45643" customFormat="1"/>
    <row r="45644" customFormat="1"/>
    <row r="45645" customFormat="1"/>
    <row r="45646" customFormat="1"/>
    <row r="45647" customFormat="1"/>
    <row r="45648" customFormat="1"/>
    <row r="45649" customFormat="1"/>
    <row r="45650" customFormat="1"/>
    <row r="45651" customFormat="1"/>
    <row r="45652" customFormat="1"/>
    <row r="45653" customFormat="1"/>
    <row r="45654" customFormat="1"/>
    <row r="45655" customFormat="1"/>
    <row r="45656" customFormat="1"/>
    <row r="45657" customFormat="1"/>
    <row r="45658" customFormat="1"/>
    <row r="45659" customFormat="1"/>
    <row r="45660" customFormat="1"/>
    <row r="45661" customFormat="1"/>
    <row r="45662" customFormat="1"/>
    <row r="45663" customFormat="1"/>
    <row r="45664" customFormat="1"/>
    <row r="45665" customFormat="1"/>
    <row r="45666" customFormat="1"/>
    <row r="45667" customFormat="1"/>
    <row r="45668" customFormat="1"/>
    <row r="45669" customFormat="1"/>
    <row r="45670" customFormat="1"/>
    <row r="45671" customFormat="1"/>
    <row r="45672" customFormat="1"/>
    <row r="45673" customFormat="1"/>
    <row r="45674" customFormat="1"/>
    <row r="45675" customFormat="1"/>
    <row r="45676" customFormat="1"/>
    <row r="45677" customFormat="1"/>
    <row r="45678" customFormat="1"/>
    <row r="45679" customFormat="1"/>
    <row r="45680" customFormat="1"/>
    <row r="45681" customFormat="1"/>
    <row r="45682" customFormat="1"/>
    <row r="45683" customFormat="1"/>
    <row r="45684" customFormat="1"/>
    <row r="45685" customFormat="1"/>
    <row r="45686" customFormat="1"/>
    <row r="45687" customFormat="1"/>
    <row r="45688" customFormat="1"/>
    <row r="45689" customFormat="1"/>
    <row r="45690" customFormat="1"/>
    <row r="45691" customFormat="1"/>
    <row r="45692" customFormat="1"/>
    <row r="45693" customFormat="1"/>
    <row r="45694" customFormat="1"/>
    <row r="45695" customFormat="1"/>
    <row r="45696" customFormat="1"/>
    <row r="45697" customFormat="1"/>
    <row r="45698" customFormat="1"/>
    <row r="45699" customFormat="1"/>
    <row r="45700" customFormat="1"/>
    <row r="45701" customFormat="1"/>
    <row r="45702" customFormat="1"/>
    <row r="45703" customFormat="1"/>
    <row r="45704" customFormat="1"/>
    <row r="45705" customFormat="1"/>
    <row r="45706" customFormat="1"/>
    <row r="45707" customFormat="1"/>
    <row r="45708" customFormat="1"/>
    <row r="45709" customFormat="1"/>
    <row r="45710" customFormat="1"/>
    <row r="45711" customFormat="1"/>
    <row r="45712" customFormat="1"/>
    <row r="45713" customFormat="1"/>
    <row r="45714" customFormat="1"/>
    <row r="45715" customFormat="1"/>
    <row r="45716" customFormat="1"/>
    <row r="45717" customFormat="1"/>
    <row r="45718" customFormat="1"/>
    <row r="45719" customFormat="1"/>
    <row r="45720" customFormat="1"/>
    <row r="45721" customFormat="1"/>
    <row r="45722" customFormat="1"/>
    <row r="45723" customFormat="1"/>
    <row r="45724" customFormat="1"/>
    <row r="45725" customFormat="1"/>
    <row r="45726" customFormat="1"/>
    <row r="45727" customFormat="1"/>
    <row r="45728" customFormat="1"/>
    <row r="45729" customFormat="1"/>
    <row r="45730" customFormat="1"/>
    <row r="45731" customFormat="1"/>
    <row r="45732" customFormat="1"/>
    <row r="45733" customFormat="1"/>
    <row r="45734" customFormat="1"/>
    <row r="45735" customFormat="1"/>
    <row r="45736" customFormat="1"/>
    <row r="45737" customFormat="1"/>
    <row r="45738" customFormat="1"/>
    <row r="45739" customFormat="1"/>
    <row r="45740" customFormat="1"/>
    <row r="45741" customFormat="1"/>
    <row r="45742" customFormat="1"/>
    <row r="45743" customFormat="1"/>
    <row r="45744" customFormat="1"/>
    <row r="45745" customFormat="1"/>
    <row r="45746" customFormat="1"/>
    <row r="45747" customFormat="1"/>
    <row r="45748" customFormat="1"/>
    <row r="45749" customFormat="1"/>
    <row r="45750" customFormat="1"/>
    <row r="45751" customFormat="1"/>
    <row r="45752" customFormat="1"/>
    <row r="45753" customFormat="1"/>
    <row r="45754" customFormat="1"/>
    <row r="45755" customFormat="1"/>
    <row r="45756" customFormat="1"/>
    <row r="45757" customFormat="1"/>
    <row r="45758" customFormat="1"/>
    <row r="45759" customFormat="1"/>
    <row r="45760" customFormat="1"/>
    <row r="45761" customFormat="1"/>
    <row r="45762" customFormat="1"/>
    <row r="45763" customFormat="1"/>
    <row r="45764" customFormat="1"/>
    <row r="45765" customFormat="1"/>
    <row r="45766" customFormat="1"/>
    <row r="45767" customFormat="1"/>
    <row r="45768" customFormat="1"/>
    <row r="45769" customFormat="1"/>
    <row r="45770" customFormat="1"/>
    <row r="45771" customFormat="1"/>
    <row r="45772" customFormat="1"/>
    <row r="45773" customFormat="1"/>
    <row r="45774" customFormat="1"/>
    <row r="45775" customFormat="1"/>
    <row r="45776" customFormat="1"/>
    <row r="45777" customFormat="1"/>
    <row r="45778" customFormat="1"/>
    <row r="45779" customFormat="1"/>
    <row r="45780" customFormat="1"/>
    <row r="45781" customFormat="1"/>
    <row r="45782" customFormat="1"/>
    <row r="45783" customFormat="1"/>
    <row r="45784" customFormat="1"/>
    <row r="45785" customFormat="1"/>
    <row r="45786" customFormat="1"/>
    <row r="45787" customFormat="1"/>
    <row r="45788" customFormat="1"/>
    <row r="45789" customFormat="1"/>
    <row r="45790" customFormat="1"/>
    <row r="45791" customFormat="1"/>
    <row r="45792" customFormat="1"/>
    <row r="45793" customFormat="1"/>
    <row r="45794" customFormat="1"/>
    <row r="45795" customFormat="1"/>
    <row r="45796" customFormat="1"/>
    <row r="45797" customFormat="1"/>
    <row r="45798" customFormat="1"/>
    <row r="45799" customFormat="1"/>
    <row r="45800" customFormat="1"/>
    <row r="45801" customFormat="1"/>
    <row r="45802" customFormat="1"/>
    <row r="45803" customFormat="1"/>
    <row r="45804" customFormat="1"/>
    <row r="45805" customFormat="1"/>
    <row r="45806" customFormat="1"/>
    <row r="45807" customFormat="1"/>
    <row r="45808" customFormat="1"/>
    <row r="45809" customFormat="1"/>
    <row r="45810" customFormat="1"/>
    <row r="45811" customFormat="1"/>
    <row r="45812" customFormat="1"/>
    <row r="45813" customFormat="1"/>
    <row r="45814" customFormat="1"/>
    <row r="45815" customFormat="1"/>
    <row r="45816" customFormat="1"/>
    <row r="45817" customFormat="1"/>
    <row r="45818" customFormat="1"/>
    <row r="45819" customFormat="1"/>
    <row r="45820" customFormat="1"/>
    <row r="45821" customFormat="1"/>
    <row r="45822" customFormat="1"/>
    <row r="45823" customFormat="1"/>
    <row r="45824" customFormat="1"/>
    <row r="45825" customFormat="1"/>
    <row r="45826" customFormat="1"/>
    <row r="45827" customFormat="1"/>
    <row r="45828" customFormat="1"/>
    <row r="45829" customFormat="1"/>
    <row r="45830" customFormat="1"/>
    <row r="45831" customFormat="1"/>
    <row r="45832" customFormat="1"/>
    <row r="45833" customFormat="1"/>
    <row r="45834" customFormat="1"/>
    <row r="45835" customFormat="1"/>
    <row r="45836" customFormat="1"/>
    <row r="45837" customFormat="1"/>
    <row r="45838" customFormat="1"/>
    <row r="45839" customFormat="1"/>
    <row r="45840" customFormat="1"/>
    <row r="45841" customFormat="1"/>
    <row r="45842" customFormat="1"/>
    <row r="45843" customFormat="1"/>
    <row r="45844" customFormat="1"/>
    <row r="45845" customFormat="1"/>
    <row r="45846" customFormat="1"/>
    <row r="45847" customFormat="1"/>
    <row r="45848" customFormat="1"/>
    <row r="45849" customFormat="1"/>
    <row r="45850" customFormat="1"/>
    <row r="45851" customFormat="1"/>
    <row r="45852" customFormat="1"/>
    <row r="45853" customFormat="1"/>
    <row r="45854" customFormat="1"/>
    <row r="45855" customFormat="1"/>
    <row r="45856" customFormat="1"/>
    <row r="45857" customFormat="1"/>
    <row r="45858" customFormat="1"/>
    <row r="45859" customFormat="1"/>
    <row r="45860" customFormat="1"/>
    <row r="45861" customFormat="1"/>
    <row r="45862" customFormat="1"/>
    <row r="45863" customFormat="1"/>
    <row r="45864" customFormat="1"/>
    <row r="45865" customFormat="1"/>
    <row r="45866" customFormat="1"/>
    <row r="45867" customFormat="1"/>
    <row r="45868" customFormat="1"/>
    <row r="45869" customFormat="1"/>
    <row r="45870" customFormat="1"/>
    <row r="45871" customFormat="1"/>
    <row r="45872" customFormat="1"/>
    <row r="45873" customFormat="1"/>
    <row r="45874" customFormat="1"/>
    <row r="45875" customFormat="1"/>
    <row r="45876" customFormat="1"/>
    <row r="45877" customFormat="1"/>
    <row r="45878" customFormat="1"/>
    <row r="45879" customFormat="1"/>
    <row r="45880" customFormat="1"/>
    <row r="45881" customFormat="1"/>
    <row r="45882" customFormat="1"/>
    <row r="45883" customFormat="1"/>
    <row r="45884" customFormat="1"/>
    <row r="45885" customFormat="1"/>
    <row r="45886" customFormat="1"/>
    <row r="45887" customFormat="1"/>
    <row r="45888" customFormat="1"/>
    <row r="45889" customFormat="1"/>
    <row r="45890" customFormat="1"/>
    <row r="45891" customFormat="1"/>
    <row r="45892" customFormat="1"/>
    <row r="45893" customFormat="1"/>
    <row r="45894" customFormat="1"/>
    <row r="45895" customFormat="1"/>
    <row r="45896" customFormat="1"/>
    <row r="45897" customFormat="1"/>
    <row r="45898" customFormat="1"/>
    <row r="45899" customFormat="1"/>
    <row r="45900" customFormat="1"/>
    <row r="45901" customFormat="1"/>
    <row r="45902" customFormat="1"/>
    <row r="45903" customFormat="1"/>
    <row r="45904" customFormat="1"/>
    <row r="45905" customFormat="1"/>
    <row r="45906" customFormat="1"/>
    <row r="45907" customFormat="1"/>
    <row r="45908" customFormat="1"/>
    <row r="45909" customFormat="1"/>
    <row r="45910" customFormat="1"/>
    <row r="45911" customFormat="1"/>
    <row r="45912" customFormat="1"/>
    <row r="45913" customFormat="1"/>
    <row r="45914" customFormat="1"/>
    <row r="45915" customFormat="1"/>
    <row r="45916" customFormat="1"/>
    <row r="45917" customFormat="1"/>
    <row r="45918" customFormat="1"/>
    <row r="45919" customFormat="1"/>
    <row r="45920" customFormat="1"/>
    <row r="45921" customFormat="1"/>
    <row r="45922" customFormat="1"/>
    <row r="45923" customFormat="1"/>
    <row r="45924" customFormat="1"/>
    <row r="45925" customFormat="1"/>
    <row r="45926" customFormat="1"/>
    <row r="45927" customFormat="1"/>
    <row r="45928" customFormat="1"/>
    <row r="45929" customFormat="1"/>
    <row r="45930" customFormat="1"/>
    <row r="45931" customFormat="1"/>
    <row r="45932" customFormat="1"/>
    <row r="45933" customFormat="1"/>
    <row r="45934" customFormat="1"/>
    <row r="45935" customFormat="1"/>
    <row r="45936" customFormat="1"/>
    <row r="45937" customFormat="1"/>
    <row r="45938" customFormat="1"/>
    <row r="45939" customFormat="1"/>
    <row r="45940" customFormat="1"/>
    <row r="45941" customFormat="1"/>
    <row r="45942" customFormat="1"/>
    <row r="45943" customFormat="1"/>
    <row r="45944" customFormat="1"/>
    <row r="45945" customFormat="1"/>
    <row r="45946" customFormat="1"/>
    <row r="45947" customFormat="1"/>
    <row r="45948" customFormat="1"/>
    <row r="45949" customFormat="1"/>
    <row r="45950" customFormat="1"/>
    <row r="45951" customFormat="1"/>
    <row r="45952" customFormat="1"/>
    <row r="45953" customFormat="1"/>
    <row r="45954" customFormat="1"/>
    <row r="45955" customFormat="1"/>
    <row r="45956" customFormat="1"/>
    <row r="45957" customFormat="1"/>
    <row r="45958" customFormat="1"/>
    <row r="45959" customFormat="1"/>
    <row r="45960" customFormat="1"/>
    <row r="45961" customFormat="1"/>
    <row r="45962" customFormat="1"/>
    <row r="45963" customFormat="1"/>
    <row r="45964" customFormat="1"/>
    <row r="45965" customFormat="1"/>
    <row r="45966" customFormat="1"/>
    <row r="45967" customFormat="1"/>
    <row r="45968" customFormat="1"/>
    <row r="45969" customFormat="1"/>
    <row r="45970" customFormat="1"/>
    <row r="45971" customFormat="1"/>
    <row r="45972" customFormat="1"/>
    <row r="45973" customFormat="1"/>
    <row r="45974" customFormat="1"/>
    <row r="45975" customFormat="1"/>
    <row r="45976" customFormat="1"/>
    <row r="45977" customFormat="1"/>
    <row r="45978" customFormat="1"/>
    <row r="45979" customFormat="1"/>
    <row r="45980" customFormat="1"/>
    <row r="45981" customFormat="1"/>
    <row r="45982" customFormat="1"/>
    <row r="45983" customFormat="1"/>
    <row r="45984" customFormat="1"/>
    <row r="45985" customFormat="1"/>
    <row r="45986" customFormat="1"/>
    <row r="45987" customFormat="1"/>
    <row r="45988" customFormat="1"/>
    <row r="45989" customFormat="1"/>
    <row r="45990" customFormat="1"/>
    <row r="45991" customFormat="1"/>
    <row r="45992" customFormat="1"/>
    <row r="45993" customFormat="1"/>
    <row r="45994" customFormat="1"/>
    <row r="45995" customFormat="1"/>
    <row r="45996" customFormat="1"/>
    <row r="45997" customFormat="1"/>
    <row r="45998" customFormat="1"/>
    <row r="45999" customFormat="1"/>
    <row r="46000" customFormat="1"/>
    <row r="46001" customFormat="1"/>
    <row r="46002" customFormat="1"/>
    <row r="46003" customFormat="1"/>
    <row r="46004" customFormat="1"/>
    <row r="46005" customFormat="1"/>
    <row r="46006" customFormat="1"/>
    <row r="46007" customFormat="1"/>
    <row r="46008" customFormat="1"/>
    <row r="46009" customFormat="1"/>
    <row r="46010" customFormat="1"/>
    <row r="46011" customFormat="1"/>
    <row r="46012" customFormat="1"/>
    <row r="46013" customFormat="1"/>
    <row r="46014" customFormat="1"/>
    <row r="46015" customFormat="1"/>
    <row r="46016" customFormat="1"/>
    <row r="46017" customFormat="1"/>
    <row r="46018" customFormat="1"/>
    <row r="46019" customFormat="1"/>
    <row r="46020" customFormat="1"/>
    <row r="46021" customFormat="1"/>
    <row r="46022" customFormat="1"/>
    <row r="46023" customFormat="1"/>
    <row r="46024" customFormat="1"/>
    <row r="46025" customFormat="1"/>
    <row r="46026" customFormat="1"/>
    <row r="46027" customFormat="1"/>
    <row r="46028" customFormat="1"/>
    <row r="46029" customFormat="1"/>
    <row r="46030" customFormat="1"/>
    <row r="46031" customFormat="1"/>
    <row r="46032" customFormat="1"/>
    <row r="46033" customFormat="1"/>
    <row r="46034" customFormat="1"/>
    <row r="46035" customFormat="1"/>
    <row r="46036" customFormat="1"/>
    <row r="46037" customFormat="1"/>
    <row r="46038" customFormat="1"/>
    <row r="46039" customFormat="1"/>
    <row r="46040" customFormat="1"/>
    <row r="46041" customFormat="1"/>
    <row r="46042" customFormat="1"/>
    <row r="46043" customFormat="1"/>
    <row r="46044" customFormat="1"/>
    <row r="46045" customFormat="1"/>
    <row r="46046" customFormat="1"/>
    <row r="46047" customFormat="1"/>
    <row r="46048" customFormat="1"/>
    <row r="46049" customFormat="1"/>
    <row r="46050" customFormat="1"/>
    <row r="46051" customFormat="1"/>
    <row r="46052" customFormat="1"/>
    <row r="46053" customFormat="1"/>
    <row r="46054" customFormat="1"/>
    <row r="46055" customFormat="1"/>
    <row r="46056" customFormat="1"/>
    <row r="46057" customFormat="1"/>
    <row r="46058" customFormat="1"/>
    <row r="46059" customFormat="1"/>
    <row r="46060" customFormat="1"/>
    <row r="46061" customFormat="1"/>
    <row r="46062" customFormat="1"/>
    <row r="46063" customFormat="1"/>
    <row r="46064" customFormat="1"/>
    <row r="46065" customFormat="1"/>
    <row r="46066" customFormat="1"/>
    <row r="46067" customFormat="1"/>
    <row r="46068" customFormat="1"/>
    <row r="46069" customFormat="1"/>
    <row r="46070" customFormat="1"/>
    <row r="46071" customFormat="1"/>
    <row r="46072" customFormat="1"/>
    <row r="46073" customFormat="1"/>
    <row r="46074" customFormat="1"/>
    <row r="46075" customFormat="1"/>
    <row r="46076" customFormat="1"/>
    <row r="46077" customFormat="1"/>
    <row r="46078" customFormat="1"/>
    <row r="46079" customFormat="1"/>
    <row r="46080" customFormat="1"/>
    <row r="46081" customFormat="1"/>
    <row r="46082" customFormat="1"/>
    <row r="46083" customFormat="1"/>
    <row r="46084" customFormat="1"/>
    <row r="46085" customFormat="1"/>
    <row r="46086" customFormat="1"/>
    <row r="46087" customFormat="1"/>
    <row r="46088" customFormat="1"/>
    <row r="46089" customFormat="1"/>
    <row r="46090" customFormat="1"/>
    <row r="46091" customFormat="1"/>
    <row r="46092" customFormat="1"/>
    <row r="46093" customFormat="1"/>
    <row r="46094" customFormat="1"/>
    <row r="46095" customFormat="1"/>
    <row r="46096" customFormat="1"/>
    <row r="46097" customFormat="1"/>
    <row r="46098" customFormat="1"/>
    <row r="46099" customFormat="1"/>
    <row r="46100" customFormat="1"/>
    <row r="46101" customFormat="1"/>
    <row r="46102" customFormat="1"/>
    <row r="46103" customFormat="1"/>
    <row r="46104" customFormat="1"/>
    <row r="46105" customFormat="1"/>
    <row r="46106" customFormat="1"/>
    <row r="46107" customFormat="1"/>
    <row r="46108" customFormat="1"/>
    <row r="46109" customFormat="1"/>
    <row r="46110" customFormat="1"/>
    <row r="46111" customFormat="1"/>
    <row r="46112" customFormat="1"/>
    <row r="46113" customFormat="1"/>
    <row r="46114" customFormat="1"/>
    <row r="46115" customFormat="1"/>
    <row r="46116" customFormat="1"/>
    <row r="46117" customFormat="1"/>
    <row r="46118" customFormat="1"/>
    <row r="46119" customFormat="1"/>
    <row r="46120" customFormat="1"/>
    <row r="46121" customFormat="1"/>
    <row r="46122" customFormat="1"/>
    <row r="46123" customFormat="1"/>
    <row r="46124" customFormat="1"/>
    <row r="46125" customFormat="1"/>
    <row r="46126" customFormat="1"/>
    <row r="46127" customFormat="1"/>
    <row r="46128" customFormat="1"/>
    <row r="46129" customFormat="1"/>
    <row r="46130" customFormat="1"/>
    <row r="46131" customFormat="1"/>
    <row r="46132" customFormat="1"/>
    <row r="46133" customFormat="1"/>
    <row r="46134" customFormat="1"/>
    <row r="46135" customFormat="1"/>
    <row r="46136" customFormat="1"/>
    <row r="46137" customFormat="1"/>
    <row r="46138" customFormat="1"/>
    <row r="46139" customFormat="1"/>
    <row r="46140" customFormat="1"/>
    <row r="46141" customFormat="1"/>
    <row r="46142" customFormat="1"/>
    <row r="46143" customFormat="1"/>
    <row r="46144" customFormat="1"/>
    <row r="46145" customFormat="1"/>
    <row r="46146" customFormat="1"/>
    <row r="46147" customFormat="1"/>
    <row r="46148" customFormat="1"/>
    <row r="46149" customFormat="1"/>
    <row r="46150" customFormat="1"/>
    <row r="46151" customFormat="1"/>
    <row r="46152" customFormat="1"/>
    <row r="46153" customFormat="1"/>
    <row r="46154" customFormat="1"/>
    <row r="46155" customFormat="1"/>
    <row r="46156" customFormat="1"/>
    <row r="46157" customFormat="1"/>
    <row r="46158" customFormat="1"/>
    <row r="46159" customFormat="1"/>
    <row r="46160" customFormat="1"/>
    <row r="46161" customFormat="1"/>
    <row r="46162" customFormat="1"/>
    <row r="46163" customFormat="1"/>
    <row r="46164" customFormat="1"/>
    <row r="46165" customFormat="1"/>
    <row r="46166" customFormat="1"/>
    <row r="46167" customFormat="1"/>
    <row r="46168" customFormat="1"/>
    <row r="46169" customFormat="1"/>
    <row r="46170" customFormat="1"/>
    <row r="46171" customFormat="1"/>
    <row r="46172" customFormat="1"/>
    <row r="46173" customFormat="1"/>
    <row r="46174" customFormat="1"/>
    <row r="46175" customFormat="1"/>
    <row r="46176" customFormat="1"/>
    <row r="46177" customFormat="1"/>
    <row r="46178" customFormat="1"/>
    <row r="46179" customFormat="1"/>
    <row r="46180" customFormat="1"/>
    <row r="46181" customFormat="1"/>
    <row r="46182" customFormat="1"/>
    <row r="46183" customFormat="1"/>
    <row r="46184" customFormat="1"/>
    <row r="46185" customFormat="1"/>
    <row r="46186" customFormat="1"/>
    <row r="46187" customFormat="1"/>
    <row r="46188" customFormat="1"/>
    <row r="46189" customFormat="1"/>
    <row r="46190" customFormat="1"/>
    <row r="46191" customFormat="1"/>
    <row r="46192" customFormat="1"/>
    <row r="46193" customFormat="1"/>
    <row r="46194" customFormat="1"/>
    <row r="46195" customFormat="1"/>
    <row r="46196" customFormat="1"/>
    <row r="46197" customFormat="1"/>
    <row r="46198" customFormat="1"/>
    <row r="46199" customFormat="1"/>
    <row r="46200" customFormat="1"/>
    <row r="46201" customFormat="1"/>
    <row r="46202" customFormat="1"/>
    <row r="46203" customFormat="1"/>
    <row r="46204" customFormat="1"/>
    <row r="46205" customFormat="1"/>
    <row r="46206" customFormat="1"/>
    <row r="46207" customFormat="1"/>
    <row r="46208" customFormat="1"/>
    <row r="46209" customFormat="1"/>
    <row r="46210" customFormat="1"/>
    <row r="46211" customFormat="1"/>
    <row r="46212" customFormat="1"/>
    <row r="46213" customFormat="1"/>
    <row r="46214" customFormat="1"/>
    <row r="46215" customFormat="1"/>
    <row r="46216" customFormat="1"/>
    <row r="46217" customFormat="1"/>
    <row r="46218" customFormat="1"/>
    <row r="46219" customFormat="1"/>
    <row r="46220" customFormat="1"/>
    <row r="46221" customFormat="1"/>
    <row r="46222" customFormat="1"/>
    <row r="46223" customFormat="1"/>
    <row r="46224" customFormat="1"/>
    <row r="46225" customFormat="1"/>
    <row r="46226" customFormat="1"/>
    <row r="46227" customFormat="1"/>
    <row r="46228" customFormat="1"/>
    <row r="46229" customFormat="1"/>
    <row r="46230" customFormat="1"/>
    <row r="46231" customFormat="1"/>
    <row r="46232" customFormat="1"/>
    <row r="46233" customFormat="1"/>
    <row r="46234" customFormat="1"/>
    <row r="46235" customFormat="1"/>
    <row r="46236" customFormat="1"/>
    <row r="46237" customFormat="1"/>
    <row r="46238" customFormat="1"/>
    <row r="46239" customFormat="1"/>
    <row r="46240" customFormat="1"/>
    <row r="46241" customFormat="1"/>
    <row r="46242" customFormat="1"/>
    <row r="46243" customFormat="1"/>
    <row r="46244" customFormat="1"/>
    <row r="46245" customFormat="1"/>
    <row r="46246" customFormat="1"/>
    <row r="46247" customFormat="1"/>
    <row r="46248" customFormat="1"/>
    <row r="46249" customFormat="1"/>
    <row r="46250" customFormat="1"/>
    <row r="46251" customFormat="1"/>
    <row r="46252" customFormat="1"/>
    <row r="46253" customFormat="1"/>
    <row r="46254" customFormat="1"/>
    <row r="46255" customFormat="1"/>
    <row r="46256" customFormat="1"/>
    <row r="46257" customFormat="1"/>
    <row r="46258" customFormat="1"/>
    <row r="46259" customFormat="1"/>
    <row r="46260" customFormat="1"/>
    <row r="46261" customFormat="1"/>
    <row r="46262" customFormat="1"/>
    <row r="46263" customFormat="1"/>
    <row r="46264" customFormat="1"/>
    <row r="46265" customFormat="1"/>
    <row r="46266" customFormat="1"/>
    <row r="46267" customFormat="1"/>
    <row r="46268" customFormat="1"/>
    <row r="46269" customFormat="1"/>
    <row r="46270" customFormat="1"/>
    <row r="46271" customFormat="1"/>
    <row r="46272" customFormat="1"/>
    <row r="46273" customFormat="1"/>
    <row r="46274" customFormat="1"/>
    <row r="46275" customFormat="1"/>
    <row r="46276" customFormat="1"/>
    <row r="46277" customFormat="1"/>
    <row r="46278" customFormat="1"/>
    <row r="46279" customFormat="1"/>
    <row r="46280" customFormat="1"/>
    <row r="46281" customFormat="1"/>
    <row r="46282" customFormat="1"/>
    <row r="46283" customFormat="1"/>
    <row r="46284" customFormat="1"/>
    <row r="46285" customFormat="1"/>
    <row r="46286" customFormat="1"/>
    <row r="46287" customFormat="1"/>
    <row r="46288" customFormat="1"/>
    <row r="46289" customFormat="1"/>
    <row r="46290" customFormat="1"/>
    <row r="46291" customFormat="1"/>
    <row r="46292" customFormat="1"/>
    <row r="46293" customFormat="1"/>
    <row r="46294" customFormat="1"/>
    <row r="46295" customFormat="1"/>
    <row r="46296" customFormat="1"/>
    <row r="46297" customFormat="1"/>
    <row r="46298" customFormat="1"/>
    <row r="46299" customFormat="1"/>
    <row r="46300" customFormat="1"/>
    <row r="46301" customFormat="1"/>
    <row r="46302" customFormat="1"/>
    <row r="46303" customFormat="1"/>
    <row r="46304" customFormat="1"/>
    <row r="46305" customFormat="1"/>
    <row r="46306" customFormat="1"/>
    <row r="46307" customFormat="1"/>
    <row r="46308" customFormat="1"/>
    <row r="46309" customFormat="1"/>
    <row r="46310" customFormat="1"/>
    <row r="46311" customFormat="1"/>
    <row r="46312" customFormat="1"/>
    <row r="46313" customFormat="1"/>
    <row r="46314" customFormat="1"/>
    <row r="46315" customFormat="1"/>
    <row r="46316" customFormat="1"/>
    <row r="46317" customFormat="1"/>
    <row r="46318" customFormat="1"/>
    <row r="46319" customFormat="1"/>
    <row r="46320" customFormat="1"/>
    <row r="46321" customFormat="1"/>
    <row r="46322" customFormat="1"/>
    <row r="46323" customFormat="1"/>
    <row r="46324" customFormat="1"/>
    <row r="46325" customFormat="1"/>
    <row r="46326" customFormat="1"/>
    <row r="46327" customFormat="1"/>
    <row r="46328" customFormat="1"/>
    <row r="46329" customFormat="1"/>
    <row r="46330" customFormat="1"/>
    <row r="46331" customFormat="1"/>
    <row r="46332" customFormat="1"/>
    <row r="46333" customFormat="1"/>
    <row r="46334" customFormat="1"/>
    <row r="46335" customFormat="1"/>
    <row r="46336" customFormat="1"/>
    <row r="46337" customFormat="1"/>
    <row r="46338" customFormat="1"/>
    <row r="46339" customFormat="1"/>
    <row r="46340" customFormat="1"/>
    <row r="46341" customFormat="1"/>
    <row r="46342" customFormat="1"/>
    <row r="46343" customFormat="1"/>
    <row r="46344" customFormat="1"/>
    <row r="46345" customFormat="1"/>
    <row r="46346" customFormat="1"/>
    <row r="46347" customFormat="1"/>
    <row r="46348" customFormat="1"/>
    <row r="46349" customFormat="1"/>
    <row r="46350" customFormat="1"/>
    <row r="46351" customFormat="1"/>
    <row r="46352" customFormat="1"/>
    <row r="46353" customFormat="1"/>
    <row r="46354" customFormat="1"/>
    <row r="46355" customFormat="1"/>
    <row r="46356" customFormat="1"/>
    <row r="46357" customFormat="1"/>
    <row r="46358" customFormat="1"/>
    <row r="46359" customFormat="1"/>
    <row r="46360" customFormat="1"/>
    <row r="46361" customFormat="1"/>
    <row r="46362" customFormat="1"/>
    <row r="46363" customFormat="1"/>
    <row r="46364" customFormat="1"/>
    <row r="46365" customFormat="1"/>
    <row r="46366" customFormat="1"/>
    <row r="46367" customFormat="1"/>
    <row r="46368" customFormat="1"/>
    <row r="46369" customFormat="1"/>
    <row r="46370" customFormat="1"/>
    <row r="46371" customFormat="1"/>
    <row r="46372" customFormat="1"/>
    <row r="46373" customFormat="1"/>
    <row r="46374" customFormat="1"/>
    <row r="46375" customFormat="1"/>
    <row r="46376" customFormat="1"/>
    <row r="46377" customFormat="1"/>
    <row r="46378" customFormat="1"/>
    <row r="46379" customFormat="1"/>
    <row r="46380" customFormat="1"/>
    <row r="46381" customFormat="1"/>
    <row r="46382" customFormat="1"/>
    <row r="46383" customFormat="1"/>
    <row r="46384" customFormat="1"/>
    <row r="46385" customFormat="1"/>
    <row r="46386" customFormat="1"/>
    <row r="46387" customFormat="1"/>
    <row r="46388" customFormat="1"/>
    <row r="46389" customFormat="1"/>
    <row r="46390" customFormat="1"/>
    <row r="46391" customFormat="1"/>
    <row r="46392" customFormat="1"/>
    <row r="46393" customFormat="1"/>
    <row r="46394" customFormat="1"/>
    <row r="46395" customFormat="1"/>
    <row r="46396" customFormat="1"/>
    <row r="46397" customFormat="1"/>
    <row r="46398" customFormat="1"/>
    <row r="46399" customFormat="1"/>
    <row r="46400" customFormat="1"/>
    <row r="46401" customFormat="1"/>
    <row r="46402" customFormat="1"/>
    <row r="46403" customFormat="1"/>
    <row r="46404" customFormat="1"/>
    <row r="46405" customFormat="1"/>
    <row r="46406" customFormat="1"/>
    <row r="46407" customFormat="1"/>
    <row r="46408" customFormat="1"/>
    <row r="46409" customFormat="1"/>
    <row r="46410" customFormat="1"/>
    <row r="46411" customFormat="1"/>
    <row r="46412" customFormat="1"/>
    <row r="46413" customFormat="1"/>
    <row r="46414" customFormat="1"/>
    <row r="46415" customFormat="1"/>
    <row r="46416" customFormat="1"/>
    <row r="46417" customFormat="1"/>
    <row r="46418" customFormat="1"/>
    <row r="46419" customFormat="1"/>
    <row r="46420" customFormat="1"/>
    <row r="46421" customFormat="1"/>
    <row r="46422" customFormat="1"/>
    <row r="46423" customFormat="1"/>
    <row r="46424" customFormat="1"/>
    <row r="46425" customFormat="1"/>
    <row r="46426" customFormat="1"/>
    <row r="46427" customFormat="1"/>
    <row r="46428" customFormat="1"/>
    <row r="46429" customFormat="1"/>
    <row r="46430" customFormat="1"/>
    <row r="46431" customFormat="1"/>
    <row r="46432" customFormat="1"/>
    <row r="46433" customFormat="1"/>
    <row r="46434" customFormat="1"/>
    <row r="46435" customFormat="1"/>
    <row r="46436" customFormat="1"/>
    <row r="46437" customFormat="1"/>
    <row r="46438" customFormat="1"/>
    <row r="46439" customFormat="1"/>
    <row r="46440" customFormat="1"/>
    <row r="46441" customFormat="1"/>
    <row r="46442" customFormat="1"/>
    <row r="46443" customFormat="1"/>
    <row r="46444" customFormat="1"/>
    <row r="46445" customFormat="1"/>
    <row r="46446" customFormat="1"/>
    <row r="46447" customFormat="1"/>
    <row r="46448" customFormat="1"/>
    <row r="46449" customFormat="1"/>
    <row r="46450" customFormat="1"/>
    <row r="46451" customFormat="1"/>
    <row r="46452" customFormat="1"/>
    <row r="46453" customFormat="1"/>
    <row r="46454" customFormat="1"/>
    <row r="46455" customFormat="1"/>
    <row r="46456" customFormat="1"/>
    <row r="46457" customFormat="1"/>
    <row r="46458" customFormat="1"/>
    <row r="46459" customFormat="1"/>
    <row r="46460" customFormat="1"/>
    <row r="46461" customFormat="1"/>
    <row r="46462" customFormat="1"/>
    <row r="46463" customFormat="1"/>
    <row r="46464" customFormat="1"/>
    <row r="46465" customFormat="1"/>
    <row r="46466" customFormat="1"/>
    <row r="46467" customFormat="1"/>
    <row r="46468" customFormat="1"/>
    <row r="46469" customFormat="1"/>
    <row r="46470" customFormat="1"/>
    <row r="46471" customFormat="1"/>
    <row r="46472" customFormat="1"/>
    <row r="46473" customFormat="1"/>
    <row r="46474" customFormat="1"/>
    <row r="46475" customFormat="1"/>
    <row r="46476" customFormat="1"/>
    <row r="46477" customFormat="1"/>
    <row r="46478" customFormat="1"/>
    <row r="46479" customFormat="1"/>
    <row r="46480" customFormat="1"/>
    <row r="46481" customFormat="1"/>
    <row r="46482" customFormat="1"/>
    <row r="46483" customFormat="1"/>
    <row r="46484" customFormat="1"/>
    <row r="46485" customFormat="1"/>
    <row r="46486" customFormat="1"/>
    <row r="46487" customFormat="1"/>
    <row r="46488" customFormat="1"/>
    <row r="46489" customFormat="1"/>
    <row r="46490" customFormat="1"/>
    <row r="46491" customFormat="1"/>
    <row r="46492" customFormat="1"/>
    <row r="46493" customFormat="1"/>
    <row r="46494" customFormat="1"/>
    <row r="46495" customFormat="1"/>
    <row r="46496" customFormat="1"/>
    <row r="46497" customFormat="1"/>
    <row r="46498" customFormat="1"/>
    <row r="46499" customFormat="1"/>
    <row r="46500" customFormat="1"/>
    <row r="46501" customFormat="1"/>
    <row r="46502" customFormat="1"/>
    <row r="46503" customFormat="1"/>
    <row r="46504" customFormat="1"/>
    <row r="46505" customFormat="1"/>
    <row r="46506" customFormat="1"/>
    <row r="46507" customFormat="1"/>
    <row r="46508" customFormat="1"/>
    <row r="46509" customFormat="1"/>
    <row r="46510" customFormat="1"/>
    <row r="46511" customFormat="1"/>
    <row r="46512" customFormat="1"/>
    <row r="46513" customFormat="1"/>
    <row r="46514" customFormat="1"/>
    <row r="46515" customFormat="1"/>
    <row r="46516" customFormat="1"/>
    <row r="46517" customFormat="1"/>
    <row r="46518" customFormat="1"/>
    <row r="46519" customFormat="1"/>
    <row r="46520" customFormat="1"/>
    <row r="46521" customFormat="1"/>
    <row r="46522" customFormat="1"/>
    <row r="46523" customFormat="1"/>
    <row r="46524" customFormat="1"/>
    <row r="46525" customFormat="1"/>
    <row r="46526" customFormat="1"/>
    <row r="46527" customFormat="1"/>
    <row r="46528" customFormat="1"/>
    <row r="46529" customFormat="1"/>
    <row r="46530" customFormat="1"/>
    <row r="46531" customFormat="1"/>
    <row r="46532" customFormat="1"/>
    <row r="46533" customFormat="1"/>
    <row r="46534" customFormat="1"/>
    <row r="46535" customFormat="1"/>
    <row r="46536" customFormat="1"/>
    <row r="46537" customFormat="1"/>
    <row r="46538" customFormat="1"/>
    <row r="46539" customFormat="1"/>
    <row r="46540" customFormat="1"/>
    <row r="46541" customFormat="1"/>
    <row r="46542" customFormat="1"/>
    <row r="46543" customFormat="1"/>
    <row r="46544" customFormat="1"/>
    <row r="46545" customFormat="1"/>
    <row r="46546" customFormat="1"/>
    <row r="46547" customFormat="1"/>
    <row r="46548" customFormat="1"/>
    <row r="46549" customFormat="1"/>
    <row r="46550" customFormat="1"/>
    <row r="46551" customFormat="1"/>
    <row r="46552" customFormat="1"/>
    <row r="46553" customFormat="1"/>
    <row r="46554" customFormat="1"/>
    <row r="46555" customFormat="1"/>
    <row r="46556" customFormat="1"/>
    <row r="46557" customFormat="1"/>
    <row r="46558" customFormat="1"/>
    <row r="46559" customFormat="1"/>
    <row r="46560" customFormat="1"/>
    <row r="46561" customFormat="1"/>
    <row r="46562" customFormat="1"/>
    <row r="46563" customFormat="1"/>
    <row r="46564" customFormat="1"/>
    <row r="46565" customFormat="1"/>
    <row r="46566" customFormat="1"/>
    <row r="46567" customFormat="1"/>
    <row r="46568" customFormat="1"/>
    <row r="46569" customFormat="1"/>
    <row r="46570" customFormat="1"/>
    <row r="46571" customFormat="1"/>
    <row r="46572" customFormat="1"/>
    <row r="46573" customFormat="1"/>
    <row r="46574" customFormat="1"/>
    <row r="46575" customFormat="1"/>
    <row r="46576" customFormat="1"/>
    <row r="46577" customFormat="1"/>
    <row r="46578" customFormat="1"/>
    <row r="46579" customFormat="1"/>
    <row r="46580" customFormat="1"/>
    <row r="46581" customFormat="1"/>
    <row r="46582" customFormat="1"/>
    <row r="46583" customFormat="1"/>
    <row r="46584" customFormat="1"/>
    <row r="46585" customFormat="1"/>
    <row r="46586" customFormat="1"/>
    <row r="46587" customFormat="1"/>
    <row r="46588" customFormat="1"/>
    <row r="46589" customFormat="1"/>
    <row r="46590" customFormat="1"/>
    <row r="46591" customFormat="1"/>
    <row r="46592" customFormat="1"/>
    <row r="46593" customFormat="1"/>
    <row r="46594" customFormat="1"/>
    <row r="46595" customFormat="1"/>
    <row r="46596" customFormat="1"/>
    <row r="46597" customFormat="1"/>
    <row r="46598" customFormat="1"/>
    <row r="46599" customFormat="1"/>
    <row r="46600" customFormat="1"/>
    <row r="46601" customFormat="1"/>
    <row r="46602" customFormat="1"/>
    <row r="46603" customFormat="1"/>
    <row r="46604" customFormat="1"/>
    <row r="46605" customFormat="1"/>
    <row r="46606" customFormat="1"/>
    <row r="46607" customFormat="1"/>
    <row r="46608" customFormat="1"/>
    <row r="46609" customFormat="1"/>
    <row r="46610" customFormat="1"/>
    <row r="46611" customFormat="1"/>
    <row r="46612" customFormat="1"/>
    <row r="46613" customFormat="1"/>
    <row r="46614" customFormat="1"/>
    <row r="46615" customFormat="1"/>
    <row r="46616" customFormat="1"/>
    <row r="46617" customFormat="1"/>
    <row r="46618" customFormat="1"/>
    <row r="46619" customFormat="1"/>
    <row r="46620" customFormat="1"/>
    <row r="46621" customFormat="1"/>
    <row r="46622" customFormat="1"/>
    <row r="46623" customFormat="1"/>
    <row r="46624" customFormat="1"/>
    <row r="46625" customFormat="1"/>
    <row r="46626" customFormat="1"/>
    <row r="46627" customFormat="1"/>
    <row r="46628" customFormat="1"/>
    <row r="46629" customFormat="1"/>
    <row r="46630" customFormat="1"/>
    <row r="46631" customFormat="1"/>
    <row r="46632" customFormat="1"/>
    <row r="46633" customFormat="1"/>
    <row r="46634" customFormat="1"/>
    <row r="46635" customFormat="1"/>
    <row r="46636" customFormat="1"/>
    <row r="46637" customFormat="1"/>
    <row r="46638" customFormat="1"/>
    <row r="46639" customFormat="1"/>
    <row r="46640" customFormat="1"/>
    <row r="46641" customFormat="1"/>
    <row r="46642" customFormat="1"/>
    <row r="46643" customFormat="1"/>
    <row r="46644" customFormat="1"/>
    <row r="46645" customFormat="1"/>
    <row r="46646" customFormat="1"/>
    <row r="46647" customFormat="1"/>
    <row r="46648" customFormat="1"/>
    <row r="46649" customFormat="1"/>
    <row r="46650" customFormat="1"/>
    <row r="46651" customFormat="1"/>
    <row r="46652" customFormat="1"/>
    <row r="46653" customFormat="1"/>
    <row r="46654" customFormat="1"/>
    <row r="46655" customFormat="1"/>
    <row r="46656" customFormat="1"/>
    <row r="46657" customFormat="1"/>
    <row r="46658" customFormat="1"/>
    <row r="46659" customFormat="1"/>
    <row r="46660" customFormat="1"/>
    <row r="46661" customFormat="1"/>
    <row r="46662" customFormat="1"/>
    <row r="46663" customFormat="1"/>
    <row r="46664" customFormat="1"/>
    <row r="46665" customFormat="1"/>
    <row r="46666" customFormat="1"/>
    <row r="46667" customFormat="1"/>
    <row r="46668" customFormat="1"/>
    <row r="46669" customFormat="1"/>
    <row r="46670" customFormat="1"/>
    <row r="46671" customFormat="1"/>
    <row r="46672" customFormat="1"/>
    <row r="46673" customFormat="1"/>
    <row r="46674" customFormat="1"/>
    <row r="46675" customFormat="1"/>
    <row r="46676" customFormat="1"/>
    <row r="46677" customFormat="1"/>
    <row r="46678" customFormat="1"/>
    <row r="46679" customFormat="1"/>
    <row r="46680" customFormat="1"/>
    <row r="46681" customFormat="1"/>
    <row r="46682" customFormat="1"/>
    <row r="46683" customFormat="1"/>
    <row r="46684" customFormat="1"/>
    <row r="46685" customFormat="1"/>
    <row r="46686" customFormat="1"/>
    <row r="46687" customFormat="1"/>
    <row r="46688" customFormat="1"/>
    <row r="46689" customFormat="1"/>
    <row r="46690" customFormat="1"/>
    <row r="46691" customFormat="1"/>
    <row r="46692" customFormat="1"/>
    <row r="46693" customFormat="1"/>
    <row r="46694" customFormat="1"/>
    <row r="46695" customFormat="1"/>
    <row r="46696" customFormat="1"/>
    <row r="46697" customFormat="1"/>
    <row r="46698" customFormat="1"/>
    <row r="46699" customFormat="1"/>
    <row r="46700" customFormat="1"/>
    <row r="46701" customFormat="1"/>
    <row r="46702" customFormat="1"/>
    <row r="46703" customFormat="1"/>
    <row r="46704" customFormat="1"/>
    <row r="46705" customFormat="1"/>
    <row r="46706" customFormat="1"/>
    <row r="46707" customFormat="1"/>
    <row r="46708" customFormat="1"/>
    <row r="46709" customFormat="1"/>
    <row r="46710" customFormat="1"/>
    <row r="46711" customFormat="1"/>
    <row r="46712" customFormat="1"/>
    <row r="46713" customFormat="1"/>
    <row r="46714" customFormat="1"/>
    <row r="46715" customFormat="1"/>
    <row r="46716" customFormat="1"/>
    <row r="46717" customFormat="1"/>
    <row r="46718" customFormat="1"/>
    <row r="46719" customFormat="1"/>
    <row r="46720" customFormat="1"/>
    <row r="46721" customFormat="1"/>
    <row r="46722" customFormat="1"/>
    <row r="46723" customFormat="1"/>
    <row r="46724" customFormat="1"/>
    <row r="46725" customFormat="1"/>
    <row r="46726" customFormat="1"/>
    <row r="46727" customFormat="1"/>
    <row r="46728" customFormat="1"/>
    <row r="46729" customFormat="1"/>
    <row r="46730" customFormat="1"/>
    <row r="46731" customFormat="1"/>
    <row r="46732" customFormat="1"/>
    <row r="46733" customFormat="1"/>
    <row r="46734" customFormat="1"/>
    <row r="46735" customFormat="1"/>
    <row r="46736" customFormat="1"/>
    <row r="46737" customFormat="1"/>
    <row r="46738" customFormat="1"/>
    <row r="46739" customFormat="1"/>
    <row r="46740" customFormat="1"/>
    <row r="46741" customFormat="1"/>
    <row r="46742" customFormat="1"/>
    <row r="46743" customFormat="1"/>
    <row r="46744" customFormat="1"/>
    <row r="46745" customFormat="1"/>
    <row r="46746" customFormat="1"/>
    <row r="46747" customFormat="1"/>
    <row r="46748" customFormat="1"/>
    <row r="46749" customFormat="1"/>
    <row r="46750" customFormat="1"/>
    <row r="46751" customFormat="1"/>
    <row r="46752" customFormat="1"/>
    <row r="46753" customFormat="1"/>
    <row r="46754" customFormat="1"/>
    <row r="46755" customFormat="1"/>
    <row r="46756" customFormat="1"/>
    <row r="46757" customFormat="1"/>
    <row r="46758" customFormat="1"/>
    <row r="46759" customFormat="1"/>
    <row r="46760" customFormat="1"/>
    <row r="46761" customFormat="1"/>
    <row r="46762" customFormat="1"/>
    <row r="46763" customFormat="1"/>
    <row r="46764" customFormat="1"/>
    <row r="46765" customFormat="1"/>
    <row r="46766" customFormat="1"/>
    <row r="46767" customFormat="1"/>
    <row r="46768" customFormat="1"/>
    <row r="46769" customFormat="1"/>
    <row r="46770" customFormat="1"/>
    <row r="46771" customFormat="1"/>
    <row r="46772" customFormat="1"/>
    <row r="46773" customFormat="1"/>
    <row r="46774" customFormat="1"/>
    <row r="46775" customFormat="1"/>
    <row r="46776" customFormat="1"/>
    <row r="46777" customFormat="1"/>
    <row r="46778" customFormat="1"/>
    <row r="46779" customFormat="1"/>
    <row r="46780" customFormat="1"/>
    <row r="46781" customFormat="1"/>
    <row r="46782" customFormat="1"/>
    <row r="46783" customFormat="1"/>
    <row r="46784" customFormat="1"/>
    <row r="46785" customFormat="1"/>
    <row r="46786" customFormat="1"/>
    <row r="46787" customFormat="1"/>
    <row r="46788" customFormat="1"/>
    <row r="46789" customFormat="1"/>
    <row r="46790" customFormat="1"/>
    <row r="46791" customFormat="1"/>
    <row r="46792" customFormat="1"/>
    <row r="46793" customFormat="1"/>
    <row r="46794" customFormat="1"/>
    <row r="46795" customFormat="1"/>
    <row r="46796" customFormat="1"/>
    <row r="46797" customFormat="1"/>
    <row r="46798" customFormat="1"/>
    <row r="46799" customFormat="1"/>
    <row r="46800" customFormat="1"/>
    <row r="46801" customFormat="1"/>
    <row r="46802" customFormat="1"/>
    <row r="46803" customFormat="1"/>
    <row r="46804" customFormat="1"/>
    <row r="46805" customFormat="1"/>
    <row r="46806" customFormat="1"/>
    <row r="46807" customFormat="1"/>
    <row r="46808" customFormat="1"/>
    <row r="46809" customFormat="1"/>
    <row r="46810" customFormat="1"/>
    <row r="46811" customFormat="1"/>
    <row r="46812" customFormat="1"/>
    <row r="46813" customFormat="1"/>
    <row r="46814" customFormat="1"/>
    <row r="46815" customFormat="1"/>
    <row r="46816" customFormat="1"/>
    <row r="46817" customFormat="1"/>
    <row r="46818" customFormat="1"/>
    <row r="46819" customFormat="1"/>
    <row r="46820" customFormat="1"/>
    <row r="46821" customFormat="1"/>
    <row r="46822" customFormat="1"/>
    <row r="46823" customFormat="1"/>
    <row r="46824" customFormat="1"/>
    <row r="46825" customFormat="1"/>
    <row r="46826" customFormat="1"/>
    <row r="46827" customFormat="1"/>
    <row r="46828" customFormat="1"/>
    <row r="46829" customFormat="1"/>
    <row r="46830" customFormat="1"/>
    <row r="46831" customFormat="1"/>
    <row r="46832" customFormat="1"/>
    <row r="46833" customFormat="1"/>
    <row r="46834" customFormat="1"/>
    <row r="46835" customFormat="1"/>
    <row r="46836" customFormat="1"/>
    <row r="46837" customFormat="1"/>
    <row r="46838" customFormat="1"/>
    <row r="46839" customFormat="1"/>
    <row r="46840" customFormat="1"/>
    <row r="46841" customFormat="1"/>
    <row r="46842" customFormat="1"/>
    <row r="46843" customFormat="1"/>
    <row r="46844" customFormat="1"/>
    <row r="46845" customFormat="1"/>
    <row r="46846" customFormat="1"/>
    <row r="46847" customFormat="1"/>
    <row r="46848" customFormat="1"/>
    <row r="46849" customFormat="1"/>
    <row r="46850" customFormat="1"/>
    <row r="46851" customFormat="1"/>
    <row r="46852" customFormat="1"/>
    <row r="46853" customFormat="1"/>
    <row r="46854" customFormat="1"/>
    <row r="46855" customFormat="1"/>
    <row r="46856" customFormat="1"/>
    <row r="46857" customFormat="1"/>
    <row r="46858" customFormat="1"/>
    <row r="46859" customFormat="1"/>
    <row r="46860" customFormat="1"/>
    <row r="46861" customFormat="1"/>
    <row r="46862" customFormat="1"/>
    <row r="46863" customFormat="1"/>
    <row r="46864" customFormat="1"/>
    <row r="46865" customFormat="1"/>
    <row r="46866" customFormat="1"/>
    <row r="46867" customFormat="1"/>
    <row r="46868" customFormat="1"/>
    <row r="46869" customFormat="1"/>
    <row r="46870" customFormat="1"/>
    <row r="46871" customFormat="1"/>
    <row r="46872" customFormat="1"/>
    <row r="46873" customFormat="1"/>
    <row r="46874" customFormat="1"/>
    <row r="46875" customFormat="1"/>
    <row r="46876" customFormat="1"/>
    <row r="46877" customFormat="1"/>
    <row r="46878" customFormat="1"/>
    <row r="46879" customFormat="1"/>
    <row r="46880" customFormat="1"/>
    <row r="46881" customFormat="1"/>
    <row r="46882" customFormat="1"/>
    <row r="46883" customFormat="1"/>
    <row r="46884" customFormat="1"/>
    <row r="46885" customFormat="1"/>
    <row r="46886" customFormat="1"/>
    <row r="46887" customFormat="1"/>
    <row r="46888" customFormat="1"/>
    <row r="46889" customFormat="1"/>
    <row r="46890" customFormat="1"/>
    <row r="46891" customFormat="1"/>
    <row r="46892" customFormat="1"/>
    <row r="46893" customFormat="1"/>
    <row r="46894" customFormat="1"/>
    <row r="46895" customFormat="1"/>
    <row r="46896" customFormat="1"/>
    <row r="46897" customFormat="1"/>
    <row r="46898" customFormat="1"/>
    <row r="46899" customFormat="1"/>
    <row r="46900" customFormat="1"/>
    <row r="46901" customFormat="1"/>
    <row r="46902" customFormat="1"/>
    <row r="46903" customFormat="1"/>
    <row r="46904" customFormat="1"/>
    <row r="46905" customFormat="1"/>
    <row r="46906" customFormat="1"/>
    <row r="46907" customFormat="1"/>
    <row r="46908" customFormat="1"/>
    <row r="46909" customFormat="1"/>
    <row r="46910" customFormat="1"/>
    <row r="46911" customFormat="1"/>
    <row r="46912" customFormat="1"/>
    <row r="46913" customFormat="1"/>
    <row r="46914" customFormat="1"/>
    <row r="46915" customFormat="1"/>
    <row r="46916" customFormat="1"/>
    <row r="46917" customFormat="1"/>
    <row r="46918" customFormat="1"/>
    <row r="46919" customFormat="1"/>
    <row r="46920" customFormat="1"/>
    <row r="46921" customFormat="1"/>
    <row r="46922" customFormat="1"/>
    <row r="46923" customFormat="1"/>
    <row r="46924" customFormat="1"/>
    <row r="46925" customFormat="1"/>
    <row r="46926" customFormat="1"/>
    <row r="46927" customFormat="1"/>
    <row r="46928" customFormat="1"/>
    <row r="46929" customFormat="1"/>
    <row r="46930" customFormat="1"/>
    <row r="46931" customFormat="1"/>
    <row r="46932" customFormat="1"/>
    <row r="46933" customFormat="1"/>
    <row r="46934" customFormat="1"/>
    <row r="46935" customFormat="1"/>
    <row r="46936" customFormat="1"/>
    <row r="46937" customFormat="1"/>
    <row r="46938" customFormat="1"/>
    <row r="46939" customFormat="1"/>
    <row r="46940" customFormat="1"/>
    <row r="46941" customFormat="1"/>
    <row r="46942" customFormat="1"/>
    <row r="46943" customFormat="1"/>
    <row r="46944" customFormat="1"/>
    <row r="46945" customFormat="1"/>
    <row r="46946" customFormat="1"/>
    <row r="46947" customFormat="1"/>
    <row r="46948" customFormat="1"/>
    <row r="46949" customFormat="1"/>
    <row r="46950" customFormat="1"/>
    <row r="46951" customFormat="1"/>
    <row r="46952" customFormat="1"/>
    <row r="46953" customFormat="1"/>
    <row r="46954" customFormat="1"/>
    <row r="46955" customFormat="1"/>
    <row r="46956" customFormat="1"/>
    <row r="46957" customFormat="1"/>
    <row r="46958" customFormat="1"/>
    <row r="46959" customFormat="1"/>
    <row r="46960" customFormat="1"/>
    <row r="46961" customFormat="1"/>
    <row r="46962" customFormat="1"/>
    <row r="46963" customFormat="1"/>
    <row r="46964" customFormat="1"/>
    <row r="46965" customFormat="1"/>
    <row r="46966" customFormat="1"/>
    <row r="46967" customFormat="1"/>
    <row r="46968" customFormat="1"/>
    <row r="46969" customFormat="1"/>
    <row r="46970" customFormat="1"/>
    <row r="46971" customFormat="1"/>
    <row r="46972" customFormat="1"/>
    <row r="46973" customFormat="1"/>
    <row r="46974" customFormat="1"/>
    <row r="46975" customFormat="1"/>
    <row r="46976" customFormat="1"/>
    <row r="46977" customFormat="1"/>
    <row r="46978" customFormat="1"/>
    <row r="46979" customFormat="1"/>
    <row r="46980" customFormat="1"/>
    <row r="46981" customFormat="1"/>
    <row r="46982" customFormat="1"/>
    <row r="46983" customFormat="1"/>
    <row r="46984" customFormat="1"/>
    <row r="46985" customFormat="1"/>
    <row r="46986" customFormat="1"/>
    <row r="46987" customFormat="1"/>
    <row r="46988" customFormat="1"/>
    <row r="46989" customFormat="1"/>
    <row r="46990" customFormat="1"/>
    <row r="46991" customFormat="1"/>
    <row r="46992" customFormat="1"/>
    <row r="46993" customFormat="1"/>
    <row r="46994" customFormat="1"/>
    <row r="46995" customFormat="1"/>
    <row r="46996" customFormat="1"/>
    <row r="46997" customFormat="1"/>
    <row r="46998" customFormat="1"/>
    <row r="46999" customFormat="1"/>
    <row r="47000" customFormat="1"/>
    <row r="47001" customFormat="1"/>
    <row r="47002" customFormat="1"/>
    <row r="47003" customFormat="1"/>
    <row r="47004" customFormat="1"/>
    <row r="47005" customFormat="1"/>
    <row r="47006" customFormat="1"/>
    <row r="47007" customFormat="1"/>
    <row r="47008" customFormat="1"/>
    <row r="47009" customFormat="1"/>
    <row r="47010" customFormat="1"/>
    <row r="47011" customFormat="1"/>
    <row r="47012" customFormat="1"/>
    <row r="47013" customFormat="1"/>
    <row r="47014" customFormat="1"/>
    <row r="47015" customFormat="1"/>
    <row r="47016" customFormat="1"/>
    <row r="47017" customFormat="1"/>
    <row r="47018" customFormat="1"/>
    <row r="47019" customFormat="1"/>
    <row r="47020" customFormat="1"/>
    <row r="47021" customFormat="1"/>
    <row r="47022" customFormat="1"/>
    <row r="47023" customFormat="1"/>
    <row r="47024" customFormat="1"/>
    <row r="47025" customFormat="1"/>
    <row r="47026" customFormat="1"/>
    <row r="47027" customFormat="1"/>
    <row r="47028" customFormat="1"/>
    <row r="47029" customFormat="1"/>
    <row r="47030" customFormat="1"/>
    <row r="47031" customFormat="1"/>
    <row r="47032" customFormat="1"/>
    <row r="47033" customFormat="1"/>
    <row r="47034" customFormat="1"/>
    <row r="47035" customFormat="1"/>
    <row r="47036" customFormat="1"/>
    <row r="47037" customFormat="1"/>
    <row r="47038" customFormat="1"/>
    <row r="47039" customFormat="1"/>
    <row r="47040" customFormat="1"/>
    <row r="47041" customFormat="1"/>
    <row r="47042" customFormat="1"/>
    <row r="47043" customFormat="1"/>
    <row r="47044" customFormat="1"/>
    <row r="47045" customFormat="1"/>
    <row r="47046" customFormat="1"/>
    <row r="47047" customFormat="1"/>
    <row r="47048" customFormat="1"/>
    <row r="47049" customFormat="1"/>
    <row r="47050" customFormat="1"/>
    <row r="47051" customFormat="1"/>
    <row r="47052" customFormat="1"/>
    <row r="47053" customFormat="1"/>
    <row r="47054" customFormat="1"/>
    <row r="47055" customFormat="1"/>
    <row r="47056" customFormat="1"/>
    <row r="47057" customFormat="1"/>
    <row r="47058" customFormat="1"/>
    <row r="47059" customFormat="1"/>
    <row r="47060" customFormat="1"/>
    <row r="47061" customFormat="1"/>
    <row r="47062" customFormat="1"/>
    <row r="47063" customFormat="1"/>
    <row r="47064" customFormat="1"/>
    <row r="47065" customFormat="1"/>
    <row r="47066" customFormat="1"/>
    <row r="47067" customFormat="1"/>
    <row r="47068" customFormat="1"/>
    <row r="47069" customFormat="1"/>
    <row r="47070" customFormat="1"/>
    <row r="47071" customFormat="1"/>
    <row r="47072" customFormat="1"/>
    <row r="47073" customFormat="1"/>
    <row r="47074" customFormat="1"/>
    <row r="47075" customFormat="1"/>
    <row r="47076" customFormat="1"/>
    <row r="47077" customFormat="1"/>
    <row r="47078" customFormat="1"/>
    <row r="47079" customFormat="1"/>
    <row r="47080" customFormat="1"/>
    <row r="47081" customFormat="1"/>
    <row r="47082" customFormat="1"/>
    <row r="47083" customFormat="1"/>
    <row r="47084" customFormat="1"/>
    <row r="47085" customFormat="1"/>
    <row r="47086" customFormat="1"/>
    <row r="47087" customFormat="1"/>
    <row r="47088" customFormat="1"/>
    <row r="47089" customFormat="1"/>
    <row r="47090" customFormat="1"/>
    <row r="47091" customFormat="1"/>
    <row r="47092" customFormat="1"/>
    <row r="47093" customFormat="1"/>
    <row r="47094" customFormat="1"/>
    <row r="47095" customFormat="1"/>
    <row r="47096" customFormat="1"/>
    <row r="47097" customFormat="1"/>
    <row r="47098" customFormat="1"/>
    <row r="47099" customFormat="1"/>
    <row r="47100" customFormat="1"/>
    <row r="47101" customFormat="1"/>
    <row r="47102" customFormat="1"/>
    <row r="47103" customFormat="1"/>
    <row r="47104" customFormat="1"/>
    <row r="47105" customFormat="1"/>
    <row r="47106" customFormat="1"/>
    <row r="47107" customFormat="1"/>
    <row r="47108" customFormat="1"/>
    <row r="47109" customFormat="1"/>
    <row r="47110" customFormat="1"/>
    <row r="47111" customFormat="1"/>
    <row r="47112" customFormat="1"/>
    <row r="47113" customFormat="1"/>
    <row r="47114" customFormat="1"/>
    <row r="47115" customFormat="1"/>
    <row r="47116" customFormat="1"/>
    <row r="47117" customFormat="1"/>
    <row r="47118" customFormat="1"/>
    <row r="47119" customFormat="1"/>
    <row r="47120" customFormat="1"/>
    <row r="47121" customFormat="1"/>
    <row r="47122" customFormat="1"/>
    <row r="47123" customFormat="1"/>
    <row r="47124" customFormat="1"/>
    <row r="47125" customFormat="1"/>
    <row r="47126" customFormat="1"/>
    <row r="47127" customFormat="1"/>
    <row r="47128" customFormat="1"/>
    <row r="47129" customFormat="1"/>
    <row r="47130" customFormat="1"/>
    <row r="47131" customFormat="1"/>
    <row r="47132" customFormat="1"/>
    <row r="47133" customFormat="1"/>
    <row r="47134" customFormat="1"/>
    <row r="47135" customFormat="1"/>
    <row r="47136" customFormat="1"/>
    <row r="47137" customFormat="1"/>
    <row r="47138" customFormat="1"/>
    <row r="47139" customFormat="1"/>
    <row r="47140" customFormat="1"/>
    <row r="47141" customFormat="1"/>
    <row r="47142" customFormat="1"/>
    <row r="47143" customFormat="1"/>
    <row r="47144" customFormat="1"/>
    <row r="47145" customFormat="1"/>
    <row r="47146" customFormat="1"/>
    <row r="47147" customFormat="1"/>
    <row r="47148" customFormat="1"/>
    <row r="47149" customFormat="1"/>
    <row r="47150" customFormat="1"/>
    <row r="47151" customFormat="1"/>
    <row r="47152" customFormat="1"/>
    <row r="47153" customFormat="1"/>
    <row r="47154" customFormat="1"/>
    <row r="47155" customFormat="1"/>
    <row r="47156" customFormat="1"/>
    <row r="47157" customFormat="1"/>
    <row r="47158" customFormat="1"/>
    <row r="47159" customFormat="1"/>
    <row r="47160" customFormat="1"/>
    <row r="47161" customFormat="1"/>
    <row r="47162" customFormat="1"/>
    <row r="47163" customFormat="1"/>
    <row r="47164" customFormat="1"/>
    <row r="47165" customFormat="1"/>
    <row r="47166" customFormat="1"/>
    <row r="47167" customFormat="1"/>
    <row r="47168" customFormat="1"/>
    <row r="47169" customFormat="1"/>
    <row r="47170" customFormat="1"/>
    <row r="47171" customFormat="1"/>
    <row r="47172" customFormat="1"/>
    <row r="47173" customFormat="1"/>
    <row r="47174" customFormat="1"/>
    <row r="47175" customFormat="1"/>
    <row r="47176" customFormat="1"/>
    <row r="47177" customFormat="1"/>
    <row r="47178" customFormat="1"/>
    <row r="47179" customFormat="1"/>
    <row r="47180" customFormat="1"/>
    <row r="47181" customFormat="1"/>
    <row r="47182" customFormat="1"/>
    <row r="47183" customFormat="1"/>
    <row r="47184" customFormat="1"/>
    <row r="47185" customFormat="1"/>
    <row r="47186" customFormat="1"/>
    <row r="47187" customFormat="1"/>
    <row r="47188" customFormat="1"/>
    <row r="47189" customFormat="1"/>
    <row r="47190" customFormat="1"/>
    <row r="47191" customFormat="1"/>
    <row r="47192" customFormat="1"/>
    <row r="47193" customFormat="1"/>
    <row r="47194" customFormat="1"/>
    <row r="47195" customFormat="1"/>
    <row r="47196" customFormat="1"/>
    <row r="47197" customFormat="1"/>
    <row r="47198" customFormat="1"/>
    <row r="47199" customFormat="1"/>
    <row r="47200" customFormat="1"/>
    <row r="47201" customFormat="1"/>
    <row r="47202" customFormat="1"/>
    <row r="47203" customFormat="1"/>
    <row r="47204" customFormat="1"/>
    <row r="47205" customFormat="1"/>
    <row r="47206" customFormat="1"/>
    <row r="47207" customFormat="1"/>
    <row r="47208" customFormat="1"/>
    <row r="47209" customFormat="1"/>
    <row r="47210" customFormat="1"/>
    <row r="47211" customFormat="1"/>
    <row r="47212" customFormat="1"/>
    <row r="47213" customFormat="1"/>
    <row r="47214" customFormat="1"/>
    <row r="47215" customFormat="1"/>
    <row r="47216" customFormat="1"/>
    <row r="47217" customFormat="1"/>
    <row r="47218" customFormat="1"/>
    <row r="47219" customFormat="1"/>
    <row r="47220" customFormat="1"/>
    <row r="47221" customFormat="1"/>
    <row r="47222" customFormat="1"/>
    <row r="47223" customFormat="1"/>
    <row r="47224" customFormat="1"/>
    <row r="47225" customFormat="1"/>
    <row r="47226" customFormat="1"/>
    <row r="47227" customFormat="1"/>
    <row r="47228" customFormat="1"/>
    <row r="47229" customFormat="1"/>
    <row r="47230" customFormat="1"/>
    <row r="47231" customFormat="1"/>
    <row r="47232" customFormat="1"/>
    <row r="47233" customFormat="1"/>
    <row r="47234" customFormat="1"/>
    <row r="47235" customFormat="1"/>
    <row r="47236" customFormat="1"/>
    <row r="47237" customFormat="1"/>
    <row r="47238" customFormat="1"/>
    <row r="47239" customFormat="1"/>
    <row r="47240" customFormat="1"/>
    <row r="47241" customFormat="1"/>
    <row r="47242" customFormat="1"/>
    <row r="47243" customFormat="1"/>
    <row r="47244" customFormat="1"/>
    <row r="47245" customFormat="1"/>
    <row r="47246" customFormat="1"/>
    <row r="47247" customFormat="1"/>
    <row r="47248" customFormat="1"/>
    <row r="47249" customFormat="1"/>
    <row r="47250" customFormat="1"/>
    <row r="47251" customFormat="1"/>
    <row r="47252" customFormat="1"/>
    <row r="47253" customFormat="1"/>
    <row r="47254" customFormat="1"/>
    <row r="47255" customFormat="1"/>
    <row r="47256" customFormat="1"/>
    <row r="47257" customFormat="1"/>
    <row r="47258" customFormat="1"/>
    <row r="47259" customFormat="1"/>
    <row r="47260" customFormat="1"/>
    <row r="47261" customFormat="1"/>
    <row r="47262" customFormat="1"/>
    <row r="47263" customFormat="1"/>
    <row r="47264" customFormat="1"/>
    <row r="47265" customFormat="1"/>
    <row r="47266" customFormat="1"/>
    <row r="47267" customFormat="1"/>
    <row r="47268" customFormat="1"/>
    <row r="47269" customFormat="1"/>
    <row r="47270" customFormat="1"/>
    <row r="47271" customFormat="1"/>
    <row r="47272" customFormat="1"/>
    <row r="47273" customFormat="1"/>
    <row r="47274" customFormat="1"/>
    <row r="47275" customFormat="1"/>
    <row r="47276" customFormat="1"/>
    <row r="47277" customFormat="1"/>
    <row r="47278" customFormat="1"/>
    <row r="47279" customFormat="1"/>
    <row r="47280" customFormat="1"/>
    <row r="47281" customFormat="1"/>
    <row r="47282" customFormat="1"/>
    <row r="47283" customFormat="1"/>
    <row r="47284" customFormat="1"/>
    <row r="47285" customFormat="1"/>
    <row r="47286" customFormat="1"/>
    <row r="47287" customFormat="1"/>
    <row r="47288" customFormat="1"/>
    <row r="47289" customFormat="1"/>
    <row r="47290" customFormat="1"/>
    <row r="47291" customFormat="1"/>
    <row r="47292" customFormat="1"/>
    <row r="47293" customFormat="1"/>
    <row r="47294" customFormat="1"/>
    <row r="47295" customFormat="1"/>
    <row r="47296" customFormat="1"/>
    <row r="47297" customFormat="1"/>
    <row r="47298" customFormat="1"/>
    <row r="47299" customFormat="1"/>
    <row r="47300" customFormat="1"/>
    <row r="47301" customFormat="1"/>
    <row r="47302" customFormat="1"/>
    <row r="47303" customFormat="1"/>
    <row r="47304" customFormat="1"/>
    <row r="47305" customFormat="1"/>
    <row r="47306" customFormat="1"/>
    <row r="47307" customFormat="1"/>
    <row r="47308" customFormat="1"/>
    <row r="47309" customFormat="1"/>
    <row r="47310" customFormat="1"/>
    <row r="47311" customFormat="1"/>
    <row r="47312" customFormat="1"/>
    <row r="47313" customFormat="1"/>
    <row r="47314" customFormat="1"/>
    <row r="47315" customFormat="1"/>
    <row r="47316" customFormat="1"/>
    <row r="47317" customFormat="1"/>
    <row r="47318" customFormat="1"/>
    <row r="47319" customFormat="1"/>
    <row r="47320" customFormat="1"/>
    <row r="47321" customFormat="1"/>
    <row r="47322" customFormat="1"/>
    <row r="47323" customFormat="1"/>
    <row r="47324" customFormat="1"/>
    <row r="47325" customFormat="1"/>
    <row r="47326" customFormat="1"/>
    <row r="47327" customFormat="1"/>
    <row r="47328" customFormat="1"/>
    <row r="47329" customFormat="1"/>
    <row r="47330" customFormat="1"/>
    <row r="47331" customFormat="1"/>
    <row r="47332" customFormat="1"/>
    <row r="47333" customFormat="1"/>
    <row r="47334" customFormat="1"/>
    <row r="47335" customFormat="1"/>
    <row r="47336" customFormat="1"/>
    <row r="47337" customFormat="1"/>
    <row r="47338" customFormat="1"/>
    <row r="47339" customFormat="1"/>
    <row r="47340" customFormat="1"/>
    <row r="47341" customFormat="1"/>
    <row r="47342" customFormat="1"/>
    <row r="47343" customFormat="1"/>
    <row r="47344" customFormat="1"/>
    <row r="47345" customFormat="1"/>
    <row r="47346" customFormat="1"/>
    <row r="47347" customFormat="1"/>
    <row r="47348" customFormat="1"/>
    <row r="47349" customFormat="1"/>
    <row r="47350" customFormat="1"/>
    <row r="47351" customFormat="1"/>
    <row r="47352" customFormat="1"/>
    <row r="47353" customFormat="1"/>
    <row r="47354" customFormat="1"/>
    <row r="47355" customFormat="1"/>
    <row r="47356" customFormat="1"/>
    <row r="47357" customFormat="1"/>
    <row r="47358" customFormat="1"/>
    <row r="47359" customFormat="1"/>
    <row r="47360" customFormat="1"/>
    <row r="47361" customFormat="1"/>
    <row r="47362" customFormat="1"/>
    <row r="47363" customFormat="1"/>
    <row r="47364" customFormat="1"/>
    <row r="47365" customFormat="1"/>
    <row r="47366" customFormat="1"/>
    <row r="47367" customFormat="1"/>
    <row r="47368" customFormat="1"/>
    <row r="47369" customFormat="1"/>
    <row r="47370" customFormat="1"/>
    <row r="47371" customFormat="1"/>
    <row r="47372" customFormat="1"/>
    <row r="47373" customFormat="1"/>
    <row r="47374" customFormat="1"/>
    <row r="47375" customFormat="1"/>
    <row r="47376" customFormat="1"/>
    <row r="47377" customFormat="1"/>
    <row r="47378" customFormat="1"/>
    <row r="47379" customFormat="1"/>
    <row r="47380" customFormat="1"/>
    <row r="47381" customFormat="1"/>
    <row r="47382" customFormat="1"/>
    <row r="47383" customFormat="1"/>
    <row r="47384" customFormat="1"/>
    <row r="47385" customFormat="1"/>
    <row r="47386" customFormat="1"/>
    <row r="47387" customFormat="1"/>
    <row r="47388" customFormat="1"/>
    <row r="47389" customFormat="1"/>
    <row r="47390" customFormat="1"/>
    <row r="47391" customFormat="1"/>
    <row r="47392" customFormat="1"/>
    <row r="47393" customFormat="1"/>
    <row r="47394" customFormat="1"/>
    <row r="47395" customFormat="1"/>
    <row r="47396" customFormat="1"/>
    <row r="47397" customFormat="1"/>
    <row r="47398" customFormat="1"/>
    <row r="47399" customFormat="1"/>
    <row r="47400" customFormat="1"/>
    <row r="47401" customFormat="1"/>
    <row r="47402" customFormat="1"/>
    <row r="47403" customFormat="1"/>
    <row r="47404" customFormat="1"/>
    <row r="47405" customFormat="1"/>
    <row r="47406" customFormat="1"/>
    <row r="47407" customFormat="1"/>
    <row r="47408" customFormat="1"/>
    <row r="47409" customFormat="1"/>
    <row r="47410" customFormat="1"/>
    <row r="47411" customFormat="1"/>
    <row r="47412" customFormat="1"/>
    <row r="47413" customFormat="1"/>
    <row r="47414" customFormat="1"/>
    <row r="47415" customFormat="1"/>
    <row r="47416" customFormat="1"/>
    <row r="47417" customFormat="1"/>
    <row r="47418" customFormat="1"/>
    <row r="47419" customFormat="1"/>
    <row r="47420" customFormat="1"/>
    <row r="47421" customFormat="1"/>
    <row r="47422" customFormat="1"/>
    <row r="47423" customFormat="1"/>
    <row r="47424" customFormat="1"/>
    <row r="47425" customFormat="1"/>
    <row r="47426" customFormat="1"/>
    <row r="47427" customFormat="1"/>
    <row r="47428" customFormat="1"/>
    <row r="47429" customFormat="1"/>
    <row r="47430" customFormat="1"/>
    <row r="47431" customFormat="1"/>
    <row r="47432" customFormat="1"/>
    <row r="47433" customFormat="1"/>
    <row r="47434" customFormat="1"/>
    <row r="47435" customFormat="1"/>
    <row r="47436" customFormat="1"/>
    <row r="47437" customFormat="1"/>
    <row r="47438" customFormat="1"/>
    <row r="47439" customFormat="1"/>
    <row r="47440" customFormat="1"/>
    <row r="47441" customFormat="1"/>
    <row r="47442" customFormat="1"/>
    <row r="47443" customFormat="1"/>
    <row r="47444" customFormat="1"/>
    <row r="47445" customFormat="1"/>
    <row r="47446" customFormat="1"/>
    <row r="47447" customFormat="1"/>
    <row r="47448" customFormat="1"/>
    <row r="47449" customFormat="1"/>
    <row r="47450" customFormat="1"/>
    <row r="47451" customFormat="1"/>
    <row r="47452" customFormat="1"/>
    <row r="47453" customFormat="1"/>
    <row r="47454" customFormat="1"/>
    <row r="47455" customFormat="1"/>
    <row r="47456" customFormat="1"/>
    <row r="47457" customFormat="1"/>
    <row r="47458" customFormat="1"/>
    <row r="47459" customFormat="1"/>
    <row r="47460" customFormat="1"/>
    <row r="47461" customFormat="1"/>
    <row r="47462" customFormat="1"/>
    <row r="47463" customFormat="1"/>
    <row r="47464" customFormat="1"/>
    <row r="47465" customFormat="1"/>
    <row r="47466" customFormat="1"/>
    <row r="47467" customFormat="1"/>
    <row r="47468" customFormat="1"/>
    <row r="47469" customFormat="1"/>
    <row r="47470" customFormat="1"/>
    <row r="47471" customFormat="1"/>
    <row r="47472" customFormat="1"/>
    <row r="47473" customFormat="1"/>
    <row r="47474" customFormat="1"/>
    <row r="47475" customFormat="1"/>
    <row r="47476" customFormat="1"/>
    <row r="47477" customFormat="1"/>
    <row r="47478" customFormat="1"/>
    <row r="47479" customFormat="1"/>
    <row r="47480" customFormat="1"/>
    <row r="47481" customFormat="1"/>
    <row r="47482" customFormat="1"/>
    <row r="47483" customFormat="1"/>
    <row r="47484" customFormat="1"/>
    <row r="47485" customFormat="1"/>
    <row r="47486" customFormat="1"/>
    <row r="47487" customFormat="1"/>
    <row r="47488" customFormat="1"/>
    <row r="47489" customFormat="1"/>
    <row r="47490" customFormat="1"/>
    <row r="47491" customFormat="1"/>
    <row r="47492" customFormat="1"/>
    <row r="47493" customFormat="1"/>
    <row r="47494" customFormat="1"/>
    <row r="47495" customFormat="1"/>
    <row r="47496" customFormat="1"/>
    <row r="47497" customFormat="1"/>
    <row r="47498" customFormat="1"/>
    <row r="47499" customFormat="1"/>
    <row r="47500" customFormat="1"/>
    <row r="47501" customFormat="1"/>
    <row r="47502" customFormat="1"/>
    <row r="47503" customFormat="1"/>
    <row r="47504" customFormat="1"/>
    <row r="47505" customFormat="1"/>
    <row r="47506" customFormat="1"/>
    <row r="47507" customFormat="1"/>
    <row r="47508" customFormat="1"/>
    <row r="47509" customFormat="1"/>
    <row r="47510" customFormat="1"/>
    <row r="47511" customFormat="1"/>
    <row r="47512" customFormat="1"/>
    <row r="47513" customFormat="1"/>
    <row r="47514" customFormat="1"/>
    <row r="47515" customFormat="1"/>
    <row r="47516" customFormat="1"/>
    <row r="47517" customFormat="1"/>
    <row r="47518" customFormat="1"/>
    <row r="47519" customFormat="1"/>
    <row r="47520" customFormat="1"/>
    <row r="47521" customFormat="1"/>
    <row r="47522" customFormat="1"/>
    <row r="47523" customFormat="1"/>
    <row r="47524" customFormat="1"/>
    <row r="47525" customFormat="1"/>
    <row r="47526" customFormat="1"/>
    <row r="47527" customFormat="1"/>
    <row r="47528" customFormat="1"/>
    <row r="47529" customFormat="1"/>
    <row r="47530" customFormat="1"/>
    <row r="47531" customFormat="1"/>
    <row r="47532" customFormat="1"/>
    <row r="47533" customFormat="1"/>
    <row r="47534" customFormat="1"/>
    <row r="47535" customFormat="1"/>
    <row r="47536" customFormat="1"/>
    <row r="47537" customFormat="1"/>
    <row r="47538" customFormat="1"/>
    <row r="47539" customFormat="1"/>
    <row r="47540" customFormat="1"/>
    <row r="47541" customFormat="1"/>
    <row r="47542" customFormat="1"/>
    <row r="47543" customFormat="1"/>
    <row r="47544" customFormat="1"/>
    <row r="47545" customFormat="1"/>
    <row r="47546" customFormat="1"/>
    <row r="47547" customFormat="1"/>
    <row r="47548" customFormat="1"/>
    <row r="47549" customFormat="1"/>
    <row r="47550" customFormat="1"/>
    <row r="47551" customFormat="1"/>
    <row r="47552" customFormat="1"/>
    <row r="47553" customFormat="1"/>
    <row r="47554" customFormat="1"/>
    <row r="47555" customFormat="1"/>
    <row r="47556" customFormat="1"/>
    <row r="47557" customFormat="1"/>
    <row r="47558" customFormat="1"/>
    <row r="47559" customFormat="1"/>
    <row r="47560" customFormat="1"/>
    <row r="47561" customFormat="1"/>
    <row r="47562" customFormat="1"/>
    <row r="47563" customFormat="1"/>
    <row r="47564" customFormat="1"/>
    <row r="47565" customFormat="1"/>
    <row r="47566" customFormat="1"/>
    <row r="47567" customFormat="1"/>
    <row r="47568" customFormat="1"/>
    <row r="47569" customFormat="1"/>
    <row r="47570" customFormat="1"/>
    <row r="47571" customFormat="1"/>
    <row r="47572" customFormat="1"/>
    <row r="47573" customFormat="1"/>
    <row r="47574" customFormat="1"/>
    <row r="47575" customFormat="1"/>
    <row r="47576" customFormat="1"/>
    <row r="47577" customFormat="1"/>
    <row r="47578" customFormat="1"/>
    <row r="47579" customFormat="1"/>
    <row r="47580" customFormat="1"/>
    <row r="47581" customFormat="1"/>
    <row r="47582" customFormat="1"/>
    <row r="47583" customFormat="1"/>
    <row r="47584" customFormat="1"/>
    <row r="47585" customFormat="1"/>
    <row r="47586" customFormat="1"/>
    <row r="47587" customFormat="1"/>
    <row r="47588" customFormat="1"/>
    <row r="47589" customFormat="1"/>
    <row r="47590" customFormat="1"/>
    <row r="47591" customFormat="1"/>
    <row r="47592" customFormat="1"/>
    <row r="47593" customFormat="1"/>
    <row r="47594" customFormat="1"/>
    <row r="47595" customFormat="1"/>
    <row r="47596" customFormat="1"/>
    <row r="47597" customFormat="1"/>
    <row r="47598" customFormat="1"/>
    <row r="47599" customFormat="1"/>
    <row r="47600" customFormat="1"/>
    <row r="47601" customFormat="1"/>
    <row r="47602" customFormat="1"/>
    <row r="47603" customFormat="1"/>
    <row r="47604" customFormat="1"/>
    <row r="47605" customFormat="1"/>
    <row r="47606" customFormat="1"/>
    <row r="47607" customFormat="1"/>
    <row r="47608" customFormat="1"/>
    <row r="47609" customFormat="1"/>
    <row r="47610" customFormat="1"/>
    <row r="47611" customFormat="1"/>
    <row r="47612" customFormat="1"/>
    <row r="47613" customFormat="1"/>
    <row r="47614" customFormat="1"/>
    <row r="47615" customFormat="1"/>
    <row r="47616" customFormat="1"/>
    <row r="47617" customFormat="1"/>
    <row r="47618" customFormat="1"/>
    <row r="47619" customFormat="1"/>
    <row r="47620" customFormat="1"/>
    <row r="47621" customFormat="1"/>
    <row r="47622" customFormat="1"/>
    <row r="47623" customFormat="1"/>
    <row r="47624" customFormat="1"/>
    <row r="47625" customFormat="1"/>
    <row r="47626" customFormat="1"/>
    <row r="47627" customFormat="1"/>
    <row r="47628" customFormat="1"/>
    <row r="47629" customFormat="1"/>
    <row r="47630" customFormat="1"/>
    <row r="47631" customFormat="1"/>
    <row r="47632" customFormat="1"/>
    <row r="47633" customFormat="1"/>
    <row r="47634" customFormat="1"/>
    <row r="47635" customFormat="1"/>
    <row r="47636" customFormat="1"/>
    <row r="47637" customFormat="1"/>
    <row r="47638" customFormat="1"/>
    <row r="47639" customFormat="1"/>
    <row r="47640" customFormat="1"/>
    <row r="47641" customFormat="1"/>
    <row r="47642" customFormat="1"/>
    <row r="47643" customFormat="1"/>
    <row r="47644" customFormat="1"/>
    <row r="47645" customFormat="1"/>
    <row r="47646" customFormat="1"/>
    <row r="47647" customFormat="1"/>
    <row r="47648" customFormat="1"/>
    <row r="47649" customFormat="1"/>
    <row r="47650" customFormat="1"/>
    <row r="47651" customFormat="1"/>
    <row r="47652" customFormat="1"/>
    <row r="47653" customFormat="1"/>
    <row r="47654" customFormat="1"/>
    <row r="47655" customFormat="1"/>
    <row r="47656" customFormat="1"/>
    <row r="47657" customFormat="1"/>
    <row r="47658" customFormat="1"/>
    <row r="47659" customFormat="1"/>
    <row r="47660" customFormat="1"/>
    <row r="47661" customFormat="1"/>
    <row r="47662" customFormat="1"/>
    <row r="47663" customFormat="1"/>
    <row r="47664" customFormat="1"/>
    <row r="47665" customFormat="1"/>
    <row r="47666" customFormat="1"/>
    <row r="47667" customFormat="1"/>
    <row r="47668" customFormat="1"/>
    <row r="47669" customFormat="1"/>
    <row r="47670" customFormat="1"/>
    <row r="47671" customFormat="1"/>
    <row r="47672" customFormat="1"/>
    <row r="47673" customFormat="1"/>
    <row r="47674" customFormat="1"/>
    <row r="47675" customFormat="1"/>
    <row r="47676" customFormat="1"/>
    <row r="47677" customFormat="1"/>
    <row r="47678" customFormat="1"/>
    <row r="47679" customFormat="1"/>
    <row r="47680" customFormat="1"/>
    <row r="47681" customFormat="1"/>
    <row r="47682" customFormat="1"/>
    <row r="47683" customFormat="1"/>
    <row r="47684" customFormat="1"/>
    <row r="47685" customFormat="1"/>
    <row r="47686" customFormat="1"/>
    <row r="47687" customFormat="1"/>
    <row r="47688" customFormat="1"/>
    <row r="47689" customFormat="1"/>
    <row r="47690" customFormat="1"/>
    <row r="47691" customFormat="1"/>
    <row r="47692" customFormat="1"/>
    <row r="47693" customFormat="1"/>
    <row r="47694" customFormat="1"/>
    <row r="47695" customFormat="1"/>
    <row r="47696" customFormat="1"/>
    <row r="47697" customFormat="1"/>
    <row r="47698" customFormat="1"/>
    <row r="47699" customFormat="1"/>
    <row r="47700" customFormat="1"/>
    <row r="47701" customFormat="1"/>
    <row r="47702" customFormat="1"/>
    <row r="47703" customFormat="1"/>
    <row r="47704" customFormat="1"/>
    <row r="47705" customFormat="1"/>
    <row r="47706" customFormat="1"/>
    <row r="47707" customFormat="1"/>
    <row r="47708" customFormat="1"/>
    <row r="47709" customFormat="1"/>
    <row r="47710" customFormat="1"/>
    <row r="47711" customFormat="1"/>
    <row r="47712" customFormat="1"/>
    <row r="47713" customFormat="1"/>
    <row r="47714" customFormat="1"/>
    <row r="47715" customFormat="1"/>
    <row r="47716" customFormat="1"/>
    <row r="47717" customFormat="1"/>
    <row r="47718" customFormat="1"/>
    <row r="47719" customFormat="1"/>
    <row r="47720" customFormat="1"/>
    <row r="47721" customFormat="1"/>
    <row r="47722" customFormat="1"/>
    <row r="47723" customFormat="1"/>
    <row r="47724" customFormat="1"/>
    <row r="47725" customFormat="1"/>
    <row r="47726" customFormat="1"/>
    <row r="47727" customFormat="1"/>
    <row r="47728" customFormat="1"/>
    <row r="47729" customFormat="1"/>
    <row r="47730" customFormat="1"/>
    <row r="47731" customFormat="1"/>
    <row r="47732" customFormat="1"/>
    <row r="47733" customFormat="1"/>
    <row r="47734" customFormat="1"/>
    <row r="47735" customFormat="1"/>
    <row r="47736" customFormat="1"/>
    <row r="47737" customFormat="1"/>
    <row r="47738" customFormat="1"/>
    <row r="47739" customFormat="1"/>
    <row r="47740" customFormat="1"/>
    <row r="47741" customFormat="1"/>
    <row r="47742" customFormat="1"/>
    <row r="47743" customFormat="1"/>
    <row r="47744" customFormat="1"/>
    <row r="47745" customFormat="1"/>
    <row r="47746" customFormat="1"/>
    <row r="47747" customFormat="1"/>
    <row r="47748" customFormat="1"/>
    <row r="47749" customFormat="1"/>
    <row r="47750" customFormat="1"/>
    <row r="47751" customFormat="1"/>
    <row r="47752" customFormat="1"/>
    <row r="47753" customFormat="1"/>
    <row r="47754" customFormat="1"/>
    <row r="47755" customFormat="1"/>
    <row r="47756" customFormat="1"/>
    <row r="47757" customFormat="1"/>
    <row r="47758" customFormat="1"/>
    <row r="47759" customFormat="1"/>
    <row r="47760" customFormat="1"/>
    <row r="47761" customFormat="1"/>
    <row r="47762" customFormat="1"/>
    <row r="47763" customFormat="1"/>
    <row r="47764" customFormat="1"/>
    <row r="47765" customFormat="1"/>
    <row r="47766" customFormat="1"/>
    <row r="47767" customFormat="1"/>
    <row r="47768" customFormat="1"/>
    <row r="47769" customFormat="1"/>
    <row r="47770" customFormat="1"/>
    <row r="47771" customFormat="1"/>
    <row r="47772" customFormat="1"/>
    <row r="47773" customFormat="1"/>
    <row r="47774" customFormat="1"/>
    <row r="47775" customFormat="1"/>
    <row r="47776" customFormat="1"/>
    <row r="47777" customFormat="1"/>
    <row r="47778" customFormat="1"/>
    <row r="47779" customFormat="1"/>
    <row r="47780" customFormat="1"/>
    <row r="47781" customFormat="1"/>
    <row r="47782" customFormat="1"/>
    <row r="47783" customFormat="1"/>
    <row r="47784" customFormat="1"/>
    <row r="47785" customFormat="1"/>
    <row r="47786" customFormat="1"/>
    <row r="47787" customFormat="1"/>
    <row r="47788" customFormat="1"/>
    <row r="47789" customFormat="1"/>
    <row r="47790" customFormat="1"/>
    <row r="47791" customFormat="1"/>
    <row r="47792" customFormat="1"/>
    <row r="47793" customFormat="1"/>
    <row r="47794" customFormat="1"/>
    <row r="47795" customFormat="1"/>
    <row r="47796" customFormat="1"/>
    <row r="47797" customFormat="1"/>
    <row r="47798" customFormat="1"/>
    <row r="47799" customFormat="1"/>
    <row r="47800" customFormat="1"/>
    <row r="47801" customFormat="1"/>
    <row r="47802" customFormat="1"/>
    <row r="47803" customFormat="1"/>
    <row r="47804" customFormat="1"/>
    <row r="47805" customFormat="1"/>
    <row r="47806" customFormat="1"/>
    <row r="47807" customFormat="1"/>
    <row r="47808" customFormat="1"/>
    <row r="47809" customFormat="1"/>
    <row r="47810" customFormat="1"/>
    <row r="47811" customFormat="1"/>
    <row r="47812" customFormat="1"/>
    <row r="47813" customFormat="1"/>
    <row r="47814" customFormat="1"/>
    <row r="47815" customFormat="1"/>
    <row r="47816" customFormat="1"/>
    <row r="47817" customFormat="1"/>
    <row r="47818" customFormat="1"/>
    <row r="47819" customFormat="1"/>
    <row r="47820" customFormat="1"/>
    <row r="47821" customFormat="1"/>
    <row r="47822" customFormat="1"/>
    <row r="47823" customFormat="1"/>
    <row r="47824" customFormat="1"/>
    <row r="47825" customFormat="1"/>
    <row r="47826" customFormat="1"/>
    <row r="47827" customFormat="1"/>
    <row r="47828" customFormat="1"/>
    <row r="47829" customFormat="1"/>
    <row r="47830" customFormat="1"/>
    <row r="47831" customFormat="1"/>
    <row r="47832" customFormat="1"/>
    <row r="47833" customFormat="1"/>
    <row r="47834" customFormat="1"/>
    <row r="47835" customFormat="1"/>
    <row r="47836" customFormat="1"/>
    <row r="47837" customFormat="1"/>
    <row r="47838" customFormat="1"/>
    <row r="47839" customFormat="1"/>
    <row r="47840" customFormat="1"/>
    <row r="47841" customFormat="1"/>
    <row r="47842" customFormat="1"/>
    <row r="47843" customFormat="1"/>
    <row r="47844" customFormat="1"/>
    <row r="47845" customFormat="1"/>
    <row r="47846" customFormat="1"/>
    <row r="47847" customFormat="1"/>
    <row r="47848" customFormat="1"/>
    <row r="47849" customFormat="1"/>
    <row r="47850" customFormat="1"/>
    <row r="47851" customFormat="1"/>
    <row r="47852" customFormat="1"/>
    <row r="47853" customFormat="1"/>
    <row r="47854" customFormat="1"/>
    <row r="47855" customFormat="1"/>
    <row r="47856" customFormat="1"/>
    <row r="47857" customFormat="1"/>
    <row r="47858" customFormat="1"/>
    <row r="47859" customFormat="1"/>
    <row r="47860" customFormat="1"/>
    <row r="47861" customFormat="1"/>
    <row r="47862" customFormat="1"/>
    <row r="47863" customFormat="1"/>
    <row r="47864" customFormat="1"/>
    <row r="47865" customFormat="1"/>
    <row r="47866" customFormat="1"/>
    <row r="47867" customFormat="1"/>
    <row r="47868" customFormat="1"/>
    <row r="47869" customFormat="1"/>
    <row r="47870" customFormat="1"/>
    <row r="47871" customFormat="1"/>
    <row r="47872" customFormat="1"/>
    <row r="47873" customFormat="1"/>
    <row r="47874" customFormat="1"/>
    <row r="47875" customFormat="1"/>
    <row r="47876" customFormat="1"/>
    <row r="47877" customFormat="1"/>
    <row r="47878" customFormat="1"/>
    <row r="47879" customFormat="1"/>
    <row r="47880" customFormat="1"/>
    <row r="47881" customFormat="1"/>
    <row r="47882" customFormat="1"/>
    <row r="47883" customFormat="1"/>
    <row r="47884" customFormat="1"/>
    <row r="47885" customFormat="1"/>
    <row r="47886" customFormat="1"/>
    <row r="47887" customFormat="1"/>
    <row r="47888" customFormat="1"/>
    <row r="47889" customFormat="1"/>
    <row r="47890" customFormat="1"/>
    <row r="47891" customFormat="1"/>
    <row r="47892" customFormat="1"/>
    <row r="47893" customFormat="1"/>
    <row r="47894" customFormat="1"/>
    <row r="47895" customFormat="1"/>
    <row r="47896" customFormat="1"/>
    <row r="47897" customFormat="1"/>
    <row r="47898" customFormat="1"/>
    <row r="47899" customFormat="1"/>
    <row r="47900" customFormat="1"/>
    <row r="47901" customFormat="1"/>
    <row r="47902" customFormat="1"/>
    <row r="47903" customFormat="1"/>
    <row r="47904" customFormat="1"/>
    <row r="47905" customFormat="1"/>
    <row r="47906" customFormat="1"/>
    <row r="47907" customFormat="1"/>
    <row r="47908" customFormat="1"/>
    <row r="47909" customFormat="1"/>
    <row r="47910" customFormat="1"/>
    <row r="47911" customFormat="1"/>
    <row r="47912" customFormat="1"/>
    <row r="47913" customFormat="1"/>
    <row r="47914" customFormat="1"/>
    <row r="47915" customFormat="1"/>
    <row r="47916" customFormat="1"/>
    <row r="47917" customFormat="1"/>
    <row r="47918" customFormat="1"/>
    <row r="47919" customFormat="1"/>
    <row r="47920" customFormat="1"/>
    <row r="47921" customFormat="1"/>
    <row r="47922" customFormat="1"/>
    <row r="47923" customFormat="1"/>
    <row r="47924" customFormat="1"/>
    <row r="47925" customFormat="1"/>
    <row r="47926" customFormat="1"/>
    <row r="47927" customFormat="1"/>
    <row r="47928" customFormat="1"/>
    <row r="47929" customFormat="1"/>
    <row r="47930" customFormat="1"/>
    <row r="47931" customFormat="1"/>
    <row r="47932" customFormat="1"/>
    <row r="47933" customFormat="1"/>
    <row r="47934" customFormat="1"/>
    <row r="47935" customFormat="1"/>
    <row r="47936" customFormat="1"/>
    <row r="47937" customFormat="1"/>
    <row r="47938" customFormat="1"/>
    <row r="47939" customFormat="1"/>
    <row r="47940" customFormat="1"/>
    <row r="47941" customFormat="1"/>
    <row r="47942" customFormat="1"/>
    <row r="47943" customFormat="1"/>
    <row r="47944" customFormat="1"/>
    <row r="47945" customFormat="1"/>
    <row r="47946" customFormat="1"/>
    <row r="47947" customFormat="1"/>
    <row r="47948" customFormat="1"/>
    <row r="47949" customFormat="1"/>
    <row r="47950" customFormat="1"/>
    <row r="47951" customFormat="1"/>
    <row r="47952" customFormat="1"/>
    <row r="47953" customFormat="1"/>
    <row r="47954" customFormat="1"/>
    <row r="47955" customFormat="1"/>
    <row r="47956" customFormat="1"/>
    <row r="47957" customFormat="1"/>
    <row r="47958" customFormat="1"/>
    <row r="47959" customFormat="1"/>
    <row r="47960" customFormat="1"/>
    <row r="47961" customFormat="1"/>
    <row r="47962" customFormat="1"/>
    <row r="47963" customFormat="1"/>
    <row r="47964" customFormat="1"/>
    <row r="47965" customFormat="1"/>
    <row r="47966" customFormat="1"/>
    <row r="47967" customFormat="1"/>
    <row r="47968" customFormat="1"/>
    <row r="47969" customFormat="1"/>
    <row r="47970" customFormat="1"/>
    <row r="47971" customFormat="1"/>
    <row r="47972" customFormat="1"/>
    <row r="47973" customFormat="1"/>
    <row r="47974" customFormat="1"/>
    <row r="47975" customFormat="1"/>
    <row r="47976" customFormat="1"/>
    <row r="47977" customFormat="1"/>
    <row r="47978" customFormat="1"/>
    <row r="47979" customFormat="1"/>
    <row r="47980" customFormat="1"/>
    <row r="47981" customFormat="1"/>
    <row r="47982" customFormat="1"/>
    <row r="47983" customFormat="1"/>
    <row r="47984" customFormat="1"/>
    <row r="47985" customFormat="1"/>
    <row r="47986" customFormat="1"/>
    <row r="47987" customFormat="1"/>
    <row r="47988" customFormat="1"/>
    <row r="47989" customFormat="1"/>
    <row r="47990" customFormat="1"/>
    <row r="47991" customFormat="1"/>
    <row r="47992" customFormat="1"/>
    <row r="47993" customFormat="1"/>
    <row r="47994" customFormat="1"/>
    <row r="47995" customFormat="1"/>
    <row r="47996" customFormat="1"/>
    <row r="47997" customFormat="1"/>
    <row r="47998" customFormat="1"/>
    <row r="47999" customFormat="1"/>
    <row r="48000" customFormat="1"/>
    <row r="48001" customFormat="1"/>
    <row r="48002" customFormat="1"/>
    <row r="48003" customFormat="1"/>
    <row r="48004" customFormat="1"/>
    <row r="48005" customFormat="1"/>
    <row r="48006" customFormat="1"/>
    <row r="48007" customFormat="1"/>
    <row r="48008" customFormat="1"/>
    <row r="48009" customFormat="1"/>
    <row r="48010" customFormat="1"/>
    <row r="48011" customFormat="1"/>
    <row r="48012" customFormat="1"/>
    <row r="48013" customFormat="1"/>
    <row r="48014" customFormat="1"/>
    <row r="48015" customFormat="1"/>
    <row r="48016" customFormat="1"/>
    <row r="48017" customFormat="1"/>
    <row r="48018" customFormat="1"/>
    <row r="48019" customFormat="1"/>
    <row r="48020" customFormat="1"/>
    <row r="48021" customFormat="1"/>
    <row r="48022" customFormat="1"/>
    <row r="48023" customFormat="1"/>
    <row r="48024" customFormat="1"/>
    <row r="48025" customFormat="1"/>
    <row r="48026" customFormat="1"/>
    <row r="48027" customFormat="1"/>
    <row r="48028" customFormat="1"/>
    <row r="48029" customFormat="1"/>
    <row r="48030" customFormat="1"/>
    <row r="48031" customFormat="1"/>
    <row r="48032" customFormat="1"/>
    <row r="48033" customFormat="1"/>
    <row r="48034" customFormat="1"/>
    <row r="48035" customFormat="1"/>
    <row r="48036" customFormat="1"/>
    <row r="48037" customFormat="1"/>
    <row r="48038" customFormat="1"/>
    <row r="48039" customFormat="1"/>
    <row r="48040" customFormat="1"/>
    <row r="48041" customFormat="1"/>
    <row r="48042" customFormat="1"/>
    <row r="48043" customFormat="1"/>
    <row r="48044" customFormat="1"/>
    <row r="48045" customFormat="1"/>
    <row r="48046" customFormat="1"/>
    <row r="48047" customFormat="1"/>
    <row r="48048" customFormat="1"/>
    <row r="48049" customFormat="1"/>
    <row r="48050" customFormat="1"/>
    <row r="48051" customFormat="1"/>
    <row r="48052" customFormat="1"/>
    <row r="48053" customFormat="1"/>
    <row r="48054" customFormat="1"/>
    <row r="48055" customFormat="1"/>
    <row r="48056" customFormat="1"/>
    <row r="48057" customFormat="1"/>
    <row r="48058" customFormat="1"/>
    <row r="48059" customFormat="1"/>
    <row r="48060" customFormat="1"/>
    <row r="48061" customFormat="1"/>
    <row r="48062" customFormat="1"/>
    <row r="48063" customFormat="1"/>
    <row r="48064" customFormat="1"/>
    <row r="48065" customFormat="1"/>
    <row r="48066" customFormat="1"/>
    <row r="48067" customFormat="1"/>
    <row r="48068" customFormat="1"/>
    <row r="48069" customFormat="1"/>
    <row r="48070" customFormat="1"/>
    <row r="48071" customFormat="1"/>
    <row r="48072" customFormat="1"/>
    <row r="48073" customFormat="1"/>
    <row r="48074" customFormat="1"/>
    <row r="48075" customFormat="1"/>
    <row r="48076" customFormat="1"/>
    <row r="48077" customFormat="1"/>
    <row r="48078" customFormat="1"/>
    <row r="48079" customFormat="1"/>
    <row r="48080" customFormat="1"/>
    <row r="48081" customFormat="1"/>
    <row r="48082" customFormat="1"/>
    <row r="48083" customFormat="1"/>
    <row r="48084" customFormat="1"/>
    <row r="48085" customFormat="1"/>
    <row r="48086" customFormat="1"/>
    <row r="48087" customFormat="1"/>
    <row r="48088" customFormat="1"/>
    <row r="48089" customFormat="1"/>
    <row r="48090" customFormat="1"/>
    <row r="48091" customFormat="1"/>
    <row r="48092" customFormat="1"/>
    <row r="48093" customFormat="1"/>
    <row r="48094" customFormat="1"/>
    <row r="48095" customFormat="1"/>
    <row r="48096" customFormat="1"/>
    <row r="48097" customFormat="1"/>
    <row r="48098" customFormat="1"/>
    <row r="48099" customFormat="1"/>
    <row r="48100" customFormat="1"/>
    <row r="48101" customFormat="1"/>
    <row r="48102" customFormat="1"/>
    <row r="48103" customFormat="1"/>
    <row r="48104" customFormat="1"/>
    <row r="48105" customFormat="1"/>
    <row r="48106" customFormat="1"/>
    <row r="48107" customFormat="1"/>
    <row r="48108" customFormat="1"/>
    <row r="48109" customFormat="1"/>
    <row r="48110" customFormat="1"/>
    <row r="48111" customFormat="1"/>
    <row r="48112" customFormat="1"/>
    <row r="48113" customFormat="1"/>
    <row r="48114" customFormat="1"/>
    <row r="48115" customFormat="1"/>
    <row r="48116" customFormat="1"/>
    <row r="48117" customFormat="1"/>
    <row r="48118" customFormat="1"/>
    <row r="48119" customFormat="1"/>
    <row r="48120" customFormat="1"/>
    <row r="48121" customFormat="1"/>
    <row r="48122" customFormat="1"/>
    <row r="48123" customFormat="1"/>
    <row r="48124" customFormat="1"/>
    <row r="48125" customFormat="1"/>
    <row r="48126" customFormat="1"/>
    <row r="48127" customFormat="1"/>
    <row r="48128" customFormat="1"/>
    <row r="48129" customFormat="1"/>
    <row r="48130" customFormat="1"/>
    <row r="48131" customFormat="1"/>
    <row r="48132" customFormat="1"/>
    <row r="48133" customFormat="1"/>
    <row r="48134" customFormat="1"/>
    <row r="48135" customFormat="1"/>
    <row r="48136" customFormat="1"/>
    <row r="48137" customFormat="1"/>
    <row r="48138" customFormat="1"/>
    <row r="48139" customFormat="1"/>
    <row r="48140" customFormat="1"/>
    <row r="48141" customFormat="1"/>
    <row r="48142" customFormat="1"/>
    <row r="48143" customFormat="1"/>
    <row r="48144" customFormat="1"/>
    <row r="48145" customFormat="1"/>
    <row r="48146" customFormat="1"/>
    <row r="48147" customFormat="1"/>
    <row r="48148" customFormat="1"/>
    <row r="48149" customFormat="1"/>
    <row r="48150" customFormat="1"/>
    <row r="48151" customFormat="1"/>
    <row r="48152" customFormat="1"/>
    <row r="48153" customFormat="1"/>
    <row r="48154" customFormat="1"/>
    <row r="48155" customFormat="1"/>
    <row r="48156" customFormat="1"/>
    <row r="48157" customFormat="1"/>
    <row r="48158" customFormat="1"/>
    <row r="48159" customFormat="1"/>
    <row r="48160" customFormat="1"/>
    <row r="48161" customFormat="1"/>
    <row r="48162" customFormat="1"/>
    <row r="48163" customFormat="1"/>
    <row r="48164" customFormat="1"/>
    <row r="48165" customFormat="1"/>
    <row r="48166" customFormat="1"/>
    <row r="48167" customFormat="1"/>
    <row r="48168" customFormat="1"/>
    <row r="48169" customFormat="1"/>
    <row r="48170" customFormat="1"/>
    <row r="48171" customFormat="1"/>
    <row r="48172" customFormat="1"/>
    <row r="48173" customFormat="1"/>
    <row r="48174" customFormat="1"/>
    <row r="48175" customFormat="1"/>
    <row r="48176" customFormat="1"/>
    <row r="48177" customFormat="1"/>
    <row r="48178" customFormat="1"/>
    <row r="48179" customFormat="1"/>
    <row r="48180" customFormat="1"/>
    <row r="48181" customFormat="1"/>
    <row r="48182" customFormat="1"/>
    <row r="48183" customFormat="1"/>
    <row r="48184" customFormat="1"/>
    <row r="48185" customFormat="1"/>
    <row r="48186" customFormat="1"/>
    <row r="48187" customFormat="1"/>
    <row r="48188" customFormat="1"/>
    <row r="48189" customFormat="1"/>
    <row r="48190" customFormat="1"/>
    <row r="48191" customFormat="1"/>
    <row r="48192" customFormat="1"/>
    <row r="48193" customFormat="1"/>
    <row r="48194" customFormat="1"/>
    <row r="48195" customFormat="1"/>
    <row r="48196" customFormat="1"/>
    <row r="48197" customFormat="1"/>
    <row r="48198" customFormat="1"/>
    <row r="48199" customFormat="1"/>
    <row r="48200" customFormat="1"/>
    <row r="48201" customFormat="1"/>
    <row r="48202" customFormat="1"/>
    <row r="48203" customFormat="1"/>
    <row r="48204" customFormat="1"/>
    <row r="48205" customFormat="1"/>
    <row r="48206" customFormat="1"/>
    <row r="48207" customFormat="1"/>
    <row r="48208" customFormat="1"/>
    <row r="48209" customFormat="1"/>
    <row r="48210" customFormat="1"/>
    <row r="48211" customFormat="1"/>
    <row r="48212" customFormat="1"/>
    <row r="48213" customFormat="1"/>
    <row r="48214" customFormat="1"/>
    <row r="48215" customFormat="1"/>
    <row r="48216" customFormat="1"/>
    <row r="48217" customFormat="1"/>
    <row r="48218" customFormat="1"/>
    <row r="48219" customFormat="1"/>
    <row r="48220" customFormat="1"/>
    <row r="48221" customFormat="1"/>
    <row r="48222" customFormat="1"/>
    <row r="48223" customFormat="1"/>
    <row r="48224" customFormat="1"/>
    <row r="48225" customFormat="1"/>
    <row r="48226" customFormat="1"/>
    <row r="48227" customFormat="1"/>
    <row r="48228" customFormat="1"/>
    <row r="48229" customFormat="1"/>
    <row r="48230" customFormat="1"/>
    <row r="48231" customFormat="1"/>
    <row r="48232" customFormat="1"/>
    <row r="48233" customFormat="1"/>
    <row r="48234" customFormat="1"/>
    <row r="48235" customFormat="1"/>
    <row r="48236" customFormat="1"/>
    <row r="48237" customFormat="1"/>
    <row r="48238" customFormat="1"/>
    <row r="48239" customFormat="1"/>
    <row r="48240" customFormat="1"/>
    <row r="48241" customFormat="1"/>
    <row r="48242" customFormat="1"/>
    <row r="48243" customFormat="1"/>
    <row r="48244" customFormat="1"/>
    <row r="48245" customFormat="1"/>
    <row r="48246" customFormat="1"/>
    <row r="48247" customFormat="1"/>
    <row r="48248" customFormat="1"/>
    <row r="48249" customFormat="1"/>
    <row r="48250" customFormat="1"/>
    <row r="48251" customFormat="1"/>
    <row r="48252" customFormat="1"/>
    <row r="48253" customFormat="1"/>
    <row r="48254" customFormat="1"/>
    <row r="48255" customFormat="1"/>
    <row r="48256" customFormat="1"/>
    <row r="48257" customFormat="1"/>
    <row r="48258" customFormat="1"/>
    <row r="48259" customFormat="1"/>
    <row r="48260" customFormat="1"/>
    <row r="48261" customFormat="1"/>
    <row r="48262" customFormat="1"/>
    <row r="48263" customFormat="1"/>
    <row r="48264" customFormat="1"/>
    <row r="48265" customFormat="1"/>
    <row r="48266" customFormat="1"/>
    <row r="48267" customFormat="1"/>
    <row r="48268" customFormat="1"/>
    <row r="48269" customFormat="1"/>
    <row r="48270" customFormat="1"/>
    <row r="48271" customFormat="1"/>
    <row r="48272" customFormat="1"/>
    <row r="48273" customFormat="1"/>
    <row r="48274" customFormat="1"/>
    <row r="48275" customFormat="1"/>
    <row r="48276" customFormat="1"/>
    <row r="48277" customFormat="1"/>
    <row r="48278" customFormat="1"/>
    <row r="48279" customFormat="1"/>
    <row r="48280" customFormat="1"/>
    <row r="48281" customFormat="1"/>
    <row r="48282" customFormat="1"/>
    <row r="48283" customFormat="1"/>
    <row r="48284" customFormat="1"/>
    <row r="48285" customFormat="1"/>
    <row r="48286" customFormat="1"/>
    <row r="48287" customFormat="1"/>
    <row r="48288" customFormat="1"/>
    <row r="48289" customFormat="1"/>
    <row r="48290" customFormat="1"/>
    <row r="48291" customFormat="1"/>
    <row r="48292" customFormat="1"/>
    <row r="48293" customFormat="1"/>
    <row r="48294" customFormat="1"/>
    <row r="48295" customFormat="1"/>
    <row r="48296" customFormat="1"/>
    <row r="48297" customFormat="1"/>
    <row r="48298" customFormat="1"/>
    <row r="48299" customFormat="1"/>
    <row r="48300" customFormat="1"/>
    <row r="48301" customFormat="1"/>
    <row r="48302" customFormat="1"/>
    <row r="48303" customFormat="1"/>
    <row r="48304" customFormat="1"/>
    <row r="48305" customFormat="1"/>
    <row r="48306" customFormat="1"/>
    <row r="48307" customFormat="1"/>
    <row r="48308" customFormat="1"/>
    <row r="48309" customFormat="1"/>
    <row r="48310" customFormat="1"/>
    <row r="48311" customFormat="1"/>
    <row r="48312" customFormat="1"/>
    <row r="48313" customFormat="1"/>
    <row r="48314" customFormat="1"/>
    <row r="48315" customFormat="1"/>
    <row r="48316" customFormat="1"/>
    <row r="48317" customFormat="1"/>
    <row r="48318" customFormat="1"/>
    <row r="48319" customFormat="1"/>
    <row r="48320" customFormat="1"/>
    <row r="48321" customFormat="1"/>
    <row r="48322" customFormat="1"/>
    <row r="48323" customFormat="1"/>
    <row r="48324" customFormat="1"/>
    <row r="48325" customFormat="1"/>
    <row r="48326" customFormat="1"/>
    <row r="48327" customFormat="1"/>
    <row r="48328" customFormat="1"/>
    <row r="48329" customFormat="1"/>
    <row r="48330" customFormat="1"/>
    <row r="48331" customFormat="1"/>
    <row r="48332" customFormat="1"/>
    <row r="48333" customFormat="1"/>
    <row r="48334" customFormat="1"/>
    <row r="48335" customFormat="1"/>
    <row r="48336" customFormat="1"/>
    <row r="48337" customFormat="1"/>
    <row r="48338" customFormat="1"/>
    <row r="48339" customFormat="1"/>
    <row r="48340" customFormat="1"/>
    <row r="48341" customFormat="1"/>
    <row r="48342" customFormat="1"/>
    <row r="48343" customFormat="1"/>
    <row r="48344" customFormat="1"/>
    <row r="48345" customFormat="1"/>
    <row r="48346" customFormat="1"/>
    <row r="48347" customFormat="1"/>
    <row r="48348" customFormat="1"/>
    <row r="48349" customFormat="1"/>
    <row r="48350" customFormat="1"/>
    <row r="48351" customFormat="1"/>
    <row r="48352" customFormat="1"/>
    <row r="48353" customFormat="1"/>
    <row r="48354" customFormat="1"/>
    <row r="48355" customFormat="1"/>
    <row r="48356" customFormat="1"/>
    <row r="48357" customFormat="1"/>
    <row r="48358" customFormat="1"/>
    <row r="48359" customFormat="1"/>
    <row r="48360" customFormat="1"/>
    <row r="48361" customFormat="1"/>
    <row r="48362" customFormat="1"/>
    <row r="48363" customFormat="1"/>
    <row r="48364" customFormat="1"/>
    <row r="48365" customFormat="1"/>
    <row r="48366" customFormat="1"/>
    <row r="48367" customFormat="1"/>
    <row r="48368" customFormat="1"/>
    <row r="48369" customFormat="1"/>
    <row r="48370" customFormat="1"/>
    <row r="48371" customFormat="1"/>
    <row r="48372" customFormat="1"/>
    <row r="48373" customFormat="1"/>
    <row r="48374" customFormat="1"/>
    <row r="48375" customFormat="1"/>
    <row r="48376" customFormat="1"/>
    <row r="48377" customFormat="1"/>
    <row r="48378" customFormat="1"/>
    <row r="48379" customFormat="1"/>
    <row r="48380" customFormat="1"/>
    <row r="48381" customFormat="1"/>
    <row r="48382" customFormat="1"/>
    <row r="48383" customFormat="1"/>
    <row r="48384" customFormat="1"/>
    <row r="48385" customFormat="1"/>
    <row r="48386" customFormat="1"/>
    <row r="48387" customFormat="1"/>
    <row r="48388" customFormat="1"/>
    <row r="48389" customFormat="1"/>
    <row r="48390" customFormat="1"/>
    <row r="48391" customFormat="1"/>
    <row r="48392" customFormat="1"/>
    <row r="48393" customFormat="1"/>
    <row r="48394" customFormat="1"/>
    <row r="48395" customFormat="1"/>
    <row r="48396" customFormat="1"/>
    <row r="48397" customFormat="1"/>
    <row r="48398" customFormat="1"/>
    <row r="48399" customFormat="1"/>
    <row r="48400" customFormat="1"/>
    <row r="48401" customFormat="1"/>
    <row r="48402" customFormat="1"/>
    <row r="48403" customFormat="1"/>
    <row r="48404" customFormat="1"/>
    <row r="48405" customFormat="1"/>
    <row r="48406" customFormat="1"/>
    <row r="48407" customFormat="1"/>
    <row r="48408" customFormat="1"/>
    <row r="48409" customFormat="1"/>
    <row r="48410" customFormat="1"/>
    <row r="48411" customFormat="1"/>
    <row r="48412" customFormat="1"/>
    <row r="48413" customFormat="1"/>
    <row r="48414" customFormat="1"/>
    <row r="48415" customFormat="1"/>
    <row r="48416" customFormat="1"/>
    <row r="48417" customFormat="1"/>
    <row r="48418" customFormat="1"/>
    <row r="48419" customFormat="1"/>
    <row r="48420" customFormat="1"/>
    <row r="48421" customFormat="1"/>
    <row r="48422" customFormat="1"/>
    <row r="48423" customFormat="1"/>
    <row r="48424" customFormat="1"/>
    <row r="48425" customFormat="1"/>
    <row r="48426" customFormat="1"/>
    <row r="48427" customFormat="1"/>
    <row r="48428" customFormat="1"/>
    <row r="48429" customFormat="1"/>
    <row r="48430" customFormat="1"/>
    <row r="48431" customFormat="1"/>
    <row r="48432" customFormat="1"/>
    <row r="48433" customFormat="1"/>
    <row r="48434" customFormat="1"/>
    <row r="48435" customFormat="1"/>
    <row r="48436" customFormat="1"/>
    <row r="48437" customFormat="1"/>
    <row r="48438" customFormat="1"/>
    <row r="48439" customFormat="1"/>
    <row r="48440" customFormat="1"/>
    <row r="48441" customFormat="1"/>
    <row r="48442" customFormat="1"/>
    <row r="48443" customFormat="1"/>
    <row r="48444" customFormat="1"/>
    <row r="48445" customFormat="1"/>
    <row r="48446" customFormat="1"/>
    <row r="48447" customFormat="1"/>
    <row r="48448" customFormat="1"/>
    <row r="48449" customFormat="1"/>
    <row r="48450" customFormat="1"/>
    <row r="48451" customFormat="1"/>
    <row r="48452" customFormat="1"/>
    <row r="48453" customFormat="1"/>
    <row r="48454" customFormat="1"/>
    <row r="48455" customFormat="1"/>
    <row r="48456" customFormat="1"/>
    <row r="48457" customFormat="1"/>
    <row r="48458" customFormat="1"/>
    <row r="48459" customFormat="1"/>
    <row r="48460" customFormat="1"/>
    <row r="48461" customFormat="1"/>
    <row r="48462" customFormat="1"/>
    <row r="48463" customFormat="1"/>
    <row r="48464" customFormat="1"/>
    <row r="48465" customFormat="1"/>
    <row r="48466" customFormat="1"/>
    <row r="48467" customFormat="1"/>
    <row r="48468" customFormat="1"/>
    <row r="48469" customFormat="1"/>
    <row r="48470" customFormat="1"/>
    <row r="48471" customFormat="1"/>
    <row r="48472" customFormat="1"/>
    <row r="48473" customFormat="1"/>
    <row r="48474" customFormat="1"/>
    <row r="48475" customFormat="1"/>
    <row r="48476" customFormat="1"/>
    <row r="48477" customFormat="1"/>
    <row r="48478" customFormat="1"/>
    <row r="48479" customFormat="1"/>
    <row r="48480" customFormat="1"/>
    <row r="48481" customFormat="1"/>
    <row r="48482" customFormat="1"/>
    <row r="48483" customFormat="1"/>
    <row r="48484" customFormat="1"/>
    <row r="48485" customFormat="1"/>
    <row r="48486" customFormat="1"/>
    <row r="48487" customFormat="1"/>
    <row r="48488" customFormat="1"/>
    <row r="48489" customFormat="1"/>
    <row r="48490" customFormat="1"/>
    <row r="48491" customFormat="1"/>
    <row r="48492" customFormat="1"/>
    <row r="48493" customFormat="1"/>
    <row r="48494" customFormat="1"/>
    <row r="48495" customFormat="1"/>
    <row r="48496" customFormat="1"/>
    <row r="48497" customFormat="1"/>
    <row r="48498" customFormat="1"/>
    <row r="48499" customFormat="1"/>
    <row r="48500" customFormat="1"/>
    <row r="48501" customFormat="1"/>
    <row r="48502" customFormat="1"/>
    <row r="48503" customFormat="1"/>
    <row r="48504" customFormat="1"/>
    <row r="48505" customFormat="1"/>
    <row r="48506" customFormat="1"/>
    <row r="48507" customFormat="1"/>
    <row r="48508" customFormat="1"/>
    <row r="48509" customFormat="1"/>
    <row r="48510" customFormat="1"/>
    <row r="48511" customFormat="1"/>
    <row r="48512" customFormat="1"/>
    <row r="48513" customFormat="1"/>
    <row r="48514" customFormat="1"/>
    <row r="48515" customFormat="1"/>
    <row r="48516" customFormat="1"/>
    <row r="48517" customFormat="1"/>
    <row r="48518" customFormat="1"/>
    <row r="48519" customFormat="1"/>
    <row r="48520" customFormat="1"/>
    <row r="48521" customFormat="1"/>
    <row r="48522" customFormat="1"/>
    <row r="48523" customFormat="1"/>
    <row r="48524" customFormat="1"/>
    <row r="48525" customFormat="1"/>
    <row r="48526" customFormat="1"/>
    <row r="48527" customFormat="1"/>
    <row r="48528" customFormat="1"/>
    <row r="48529" customFormat="1"/>
    <row r="48530" customFormat="1"/>
    <row r="48531" customFormat="1"/>
    <row r="48532" customFormat="1"/>
    <row r="48533" customFormat="1"/>
    <row r="48534" customFormat="1"/>
    <row r="48535" customFormat="1"/>
    <row r="48536" customFormat="1"/>
    <row r="48537" customFormat="1"/>
    <row r="48538" customFormat="1"/>
    <row r="48539" customFormat="1"/>
    <row r="48540" customFormat="1"/>
    <row r="48541" customFormat="1"/>
    <row r="48542" customFormat="1"/>
    <row r="48543" customFormat="1"/>
    <row r="48544" customFormat="1"/>
    <row r="48545" customFormat="1"/>
    <row r="48546" customFormat="1"/>
    <row r="48547" customFormat="1"/>
    <row r="48548" customFormat="1"/>
    <row r="48549" customFormat="1"/>
    <row r="48550" customFormat="1"/>
    <row r="48551" customFormat="1"/>
    <row r="48552" customFormat="1"/>
    <row r="48553" customFormat="1"/>
    <row r="48554" customFormat="1"/>
    <row r="48555" customFormat="1"/>
    <row r="48556" customFormat="1"/>
    <row r="48557" customFormat="1"/>
    <row r="48558" customFormat="1"/>
    <row r="48559" customFormat="1"/>
    <row r="48560" customFormat="1"/>
    <row r="48561" customFormat="1"/>
    <row r="48562" customFormat="1"/>
    <row r="48563" customFormat="1"/>
    <row r="48564" customFormat="1"/>
    <row r="48565" customFormat="1"/>
    <row r="48566" customFormat="1"/>
    <row r="48567" customFormat="1"/>
    <row r="48568" customFormat="1"/>
    <row r="48569" customFormat="1"/>
    <row r="48570" customFormat="1"/>
    <row r="48571" customFormat="1"/>
    <row r="48572" customFormat="1"/>
    <row r="48573" customFormat="1"/>
    <row r="48574" customFormat="1"/>
    <row r="48575" customFormat="1"/>
    <row r="48576" customFormat="1"/>
    <row r="48577" customFormat="1"/>
    <row r="48578" customFormat="1"/>
    <row r="48579" customFormat="1"/>
    <row r="48580" customFormat="1"/>
    <row r="48581" customFormat="1"/>
    <row r="48582" customFormat="1"/>
    <row r="48583" customFormat="1"/>
    <row r="48584" customFormat="1"/>
    <row r="48585" customFormat="1"/>
    <row r="48586" customFormat="1"/>
    <row r="48587" customFormat="1"/>
    <row r="48588" customFormat="1"/>
    <row r="48589" customFormat="1"/>
    <row r="48590" customFormat="1"/>
    <row r="48591" customFormat="1"/>
    <row r="48592" customFormat="1"/>
    <row r="48593" customFormat="1"/>
    <row r="48594" customFormat="1"/>
    <row r="48595" customFormat="1"/>
    <row r="48596" customFormat="1"/>
    <row r="48597" customFormat="1"/>
    <row r="48598" customFormat="1"/>
    <row r="48599" customFormat="1"/>
    <row r="48600" customFormat="1"/>
    <row r="48601" customFormat="1"/>
    <row r="48602" customFormat="1"/>
    <row r="48603" customFormat="1"/>
    <row r="48604" customFormat="1"/>
    <row r="48605" customFormat="1"/>
    <row r="48606" customFormat="1"/>
    <row r="48607" customFormat="1"/>
    <row r="48608" customFormat="1"/>
    <row r="48609" customFormat="1"/>
    <row r="48610" customFormat="1"/>
    <row r="48611" customFormat="1"/>
    <row r="48612" customFormat="1"/>
    <row r="48613" customFormat="1"/>
    <row r="48614" customFormat="1"/>
    <row r="48615" customFormat="1"/>
    <row r="48616" customFormat="1"/>
    <row r="48617" customFormat="1"/>
    <row r="48618" customFormat="1"/>
    <row r="48619" customFormat="1"/>
    <row r="48620" customFormat="1"/>
    <row r="48621" customFormat="1"/>
    <row r="48622" customFormat="1"/>
    <row r="48623" customFormat="1"/>
    <row r="48624" customFormat="1"/>
    <row r="48625" customFormat="1"/>
    <row r="48626" customFormat="1"/>
    <row r="48627" customFormat="1"/>
    <row r="48628" customFormat="1"/>
    <row r="48629" customFormat="1"/>
    <row r="48630" customFormat="1"/>
    <row r="48631" customFormat="1"/>
    <row r="48632" customFormat="1"/>
    <row r="48633" customFormat="1"/>
    <row r="48634" customFormat="1"/>
    <row r="48635" customFormat="1"/>
    <row r="48636" customFormat="1"/>
    <row r="48637" customFormat="1"/>
    <row r="48638" customFormat="1"/>
    <row r="48639" customFormat="1"/>
    <row r="48640" customFormat="1"/>
    <row r="48641" customFormat="1"/>
    <row r="48642" customFormat="1"/>
    <row r="48643" customFormat="1"/>
    <row r="48644" customFormat="1"/>
    <row r="48645" customFormat="1"/>
    <row r="48646" customFormat="1"/>
    <row r="48647" customFormat="1"/>
    <row r="48648" customFormat="1"/>
    <row r="48649" customFormat="1"/>
    <row r="48650" customFormat="1"/>
    <row r="48651" customFormat="1"/>
    <row r="48652" customFormat="1"/>
    <row r="48653" customFormat="1"/>
    <row r="48654" customFormat="1"/>
    <row r="48655" customFormat="1"/>
    <row r="48656" customFormat="1"/>
    <row r="48657" customFormat="1"/>
    <row r="48658" customFormat="1"/>
    <row r="48659" customFormat="1"/>
    <row r="48660" customFormat="1"/>
    <row r="48661" customFormat="1"/>
    <row r="48662" customFormat="1"/>
    <row r="48663" customFormat="1"/>
    <row r="48664" customFormat="1"/>
    <row r="48665" customFormat="1"/>
    <row r="48666" customFormat="1"/>
    <row r="48667" customFormat="1"/>
    <row r="48668" customFormat="1"/>
    <row r="48669" customFormat="1"/>
    <row r="48670" customFormat="1"/>
    <row r="48671" customFormat="1"/>
    <row r="48672" customFormat="1"/>
    <row r="48673" customFormat="1"/>
    <row r="48674" customFormat="1"/>
    <row r="48675" customFormat="1"/>
    <row r="48676" customFormat="1"/>
    <row r="48677" customFormat="1"/>
    <row r="48678" customFormat="1"/>
    <row r="48679" customFormat="1"/>
    <row r="48680" customFormat="1"/>
    <row r="48681" customFormat="1"/>
    <row r="48682" customFormat="1"/>
    <row r="48683" customFormat="1"/>
    <row r="48684" customFormat="1"/>
    <row r="48685" customFormat="1"/>
    <row r="48686" customFormat="1"/>
    <row r="48687" customFormat="1"/>
    <row r="48688" customFormat="1"/>
    <row r="48689" customFormat="1"/>
    <row r="48690" customFormat="1"/>
    <row r="48691" customFormat="1"/>
    <row r="48692" customFormat="1"/>
    <row r="48693" customFormat="1"/>
    <row r="48694" customFormat="1"/>
    <row r="48695" customFormat="1"/>
    <row r="48696" customFormat="1"/>
    <row r="48697" customFormat="1"/>
    <row r="48698" customFormat="1"/>
    <row r="48699" customFormat="1"/>
    <row r="48700" customFormat="1"/>
    <row r="48701" customFormat="1"/>
    <row r="48702" customFormat="1"/>
    <row r="48703" customFormat="1"/>
    <row r="48704" customFormat="1"/>
    <row r="48705" customFormat="1"/>
    <row r="48706" customFormat="1"/>
    <row r="48707" customFormat="1"/>
    <row r="48708" customFormat="1"/>
    <row r="48709" customFormat="1"/>
    <row r="48710" customFormat="1"/>
    <row r="48711" customFormat="1"/>
    <row r="48712" customFormat="1"/>
    <row r="48713" customFormat="1"/>
    <row r="48714" customFormat="1"/>
    <row r="48715" customFormat="1"/>
    <row r="48716" customFormat="1"/>
    <row r="48717" customFormat="1"/>
    <row r="48718" customFormat="1"/>
    <row r="48719" customFormat="1"/>
    <row r="48720" customFormat="1"/>
    <row r="48721" customFormat="1"/>
    <row r="48722" customFormat="1"/>
    <row r="48723" customFormat="1"/>
    <row r="48724" customFormat="1"/>
    <row r="48725" customFormat="1"/>
    <row r="48726" customFormat="1"/>
    <row r="48727" customFormat="1"/>
    <row r="48728" customFormat="1"/>
    <row r="48729" customFormat="1"/>
    <row r="48730" customFormat="1"/>
    <row r="48731" customFormat="1"/>
    <row r="48732" customFormat="1"/>
    <row r="48733" customFormat="1"/>
    <row r="48734" customFormat="1"/>
    <row r="48735" customFormat="1"/>
    <row r="48736" customFormat="1"/>
    <row r="48737" customFormat="1"/>
    <row r="48738" customFormat="1"/>
    <row r="48739" customFormat="1"/>
    <row r="48740" customFormat="1"/>
    <row r="48741" customFormat="1"/>
    <row r="48742" customFormat="1"/>
    <row r="48743" customFormat="1"/>
    <row r="48744" customFormat="1"/>
    <row r="48745" customFormat="1"/>
    <row r="48746" customFormat="1"/>
    <row r="48747" customFormat="1"/>
    <row r="48748" customFormat="1"/>
    <row r="48749" customFormat="1"/>
    <row r="48750" customFormat="1"/>
    <row r="48751" customFormat="1"/>
    <row r="48752" customFormat="1"/>
    <row r="48753" customFormat="1"/>
    <row r="48754" customFormat="1"/>
    <row r="48755" customFormat="1"/>
    <row r="48756" customFormat="1"/>
    <row r="48757" customFormat="1"/>
    <row r="48758" customFormat="1"/>
    <row r="48759" customFormat="1"/>
    <row r="48760" customFormat="1"/>
    <row r="48761" customFormat="1"/>
    <row r="48762" customFormat="1"/>
    <row r="48763" customFormat="1"/>
    <row r="48764" customFormat="1"/>
    <row r="48765" customFormat="1"/>
    <row r="48766" customFormat="1"/>
    <row r="48767" customFormat="1"/>
    <row r="48768" customFormat="1"/>
    <row r="48769" customFormat="1"/>
    <row r="48770" customFormat="1"/>
    <row r="48771" customFormat="1"/>
    <row r="48772" customFormat="1"/>
    <row r="48773" customFormat="1"/>
    <row r="48774" customFormat="1"/>
    <row r="48775" customFormat="1"/>
    <row r="48776" customFormat="1"/>
    <row r="48777" customFormat="1"/>
    <row r="48778" customFormat="1"/>
    <row r="48779" customFormat="1"/>
    <row r="48780" customFormat="1"/>
    <row r="48781" customFormat="1"/>
    <row r="48782" customFormat="1"/>
    <row r="48783" customFormat="1"/>
    <row r="48784" customFormat="1"/>
    <row r="48785" customFormat="1"/>
    <row r="48786" customFormat="1"/>
    <row r="48787" customFormat="1"/>
    <row r="48788" customFormat="1"/>
    <row r="48789" customFormat="1"/>
    <row r="48790" customFormat="1"/>
    <row r="48791" customFormat="1"/>
    <row r="48792" customFormat="1"/>
    <row r="48793" customFormat="1"/>
    <row r="48794" customFormat="1"/>
    <row r="48795" customFormat="1"/>
    <row r="48796" customFormat="1"/>
    <row r="48797" customFormat="1"/>
    <row r="48798" customFormat="1"/>
    <row r="48799" customFormat="1"/>
    <row r="48800" customFormat="1"/>
    <row r="48801" customFormat="1"/>
    <row r="48802" customFormat="1"/>
    <row r="48803" customFormat="1"/>
    <row r="48804" customFormat="1"/>
    <row r="48805" customFormat="1"/>
    <row r="48806" customFormat="1"/>
    <row r="48807" customFormat="1"/>
    <row r="48808" customFormat="1"/>
    <row r="48809" customFormat="1"/>
    <row r="48810" customFormat="1"/>
    <row r="48811" customFormat="1"/>
    <row r="48812" customFormat="1"/>
    <row r="48813" customFormat="1"/>
    <row r="48814" customFormat="1"/>
    <row r="48815" customFormat="1"/>
    <row r="48816" customFormat="1"/>
    <row r="48817" customFormat="1"/>
    <row r="48818" customFormat="1"/>
    <row r="48819" customFormat="1"/>
    <row r="48820" customFormat="1"/>
    <row r="48821" customFormat="1"/>
    <row r="48822" customFormat="1"/>
    <row r="48823" customFormat="1"/>
    <row r="48824" customFormat="1"/>
    <row r="48825" customFormat="1"/>
    <row r="48826" customFormat="1"/>
    <row r="48827" customFormat="1"/>
    <row r="48828" customFormat="1"/>
    <row r="48829" customFormat="1"/>
    <row r="48830" customFormat="1"/>
    <row r="48831" customFormat="1"/>
    <row r="48832" customFormat="1"/>
    <row r="48833" customFormat="1"/>
    <row r="48834" customFormat="1"/>
    <row r="48835" customFormat="1"/>
    <row r="48836" customFormat="1"/>
    <row r="48837" customFormat="1"/>
    <row r="48838" customFormat="1"/>
    <row r="48839" customFormat="1"/>
    <row r="48840" customFormat="1"/>
    <row r="48841" customFormat="1"/>
    <row r="48842" customFormat="1"/>
    <row r="48843" customFormat="1"/>
    <row r="48844" customFormat="1"/>
    <row r="48845" customFormat="1"/>
    <row r="48846" customFormat="1"/>
    <row r="48847" customFormat="1"/>
    <row r="48848" customFormat="1"/>
    <row r="48849" customFormat="1"/>
    <row r="48850" customFormat="1"/>
    <row r="48851" customFormat="1"/>
    <row r="48852" customFormat="1"/>
    <row r="48853" customFormat="1"/>
    <row r="48854" customFormat="1"/>
    <row r="48855" customFormat="1"/>
    <row r="48856" customFormat="1"/>
    <row r="48857" customFormat="1"/>
    <row r="48858" customFormat="1"/>
    <row r="48859" customFormat="1"/>
    <row r="48860" customFormat="1"/>
    <row r="48861" customFormat="1"/>
    <row r="48862" customFormat="1"/>
    <row r="48863" customFormat="1"/>
    <row r="48864" customFormat="1"/>
    <row r="48865" customFormat="1"/>
    <row r="48866" customFormat="1"/>
    <row r="48867" customFormat="1"/>
    <row r="48868" customFormat="1"/>
    <row r="48869" customFormat="1"/>
    <row r="48870" customFormat="1"/>
    <row r="48871" customFormat="1"/>
    <row r="48872" customFormat="1"/>
    <row r="48873" customFormat="1"/>
    <row r="48874" customFormat="1"/>
    <row r="48875" customFormat="1"/>
    <row r="48876" customFormat="1"/>
    <row r="48877" customFormat="1"/>
    <row r="48878" customFormat="1"/>
    <row r="48879" customFormat="1"/>
    <row r="48880" customFormat="1"/>
    <row r="48881" customFormat="1"/>
    <row r="48882" customFormat="1"/>
    <row r="48883" customFormat="1"/>
    <row r="48884" customFormat="1"/>
    <row r="48885" customFormat="1"/>
    <row r="48886" customFormat="1"/>
    <row r="48887" customFormat="1"/>
    <row r="48888" customFormat="1"/>
    <row r="48889" customFormat="1"/>
    <row r="48890" customFormat="1"/>
    <row r="48891" customFormat="1"/>
    <row r="48892" customFormat="1"/>
    <row r="48893" customFormat="1"/>
    <row r="48894" customFormat="1"/>
    <row r="48895" customFormat="1"/>
    <row r="48896" customFormat="1"/>
    <row r="48897" customFormat="1"/>
    <row r="48898" customFormat="1"/>
    <row r="48899" customFormat="1"/>
    <row r="48900" customFormat="1"/>
    <row r="48901" customFormat="1"/>
    <row r="48902" customFormat="1"/>
    <row r="48903" customFormat="1"/>
    <row r="48904" customFormat="1"/>
    <row r="48905" customFormat="1"/>
    <row r="48906" customFormat="1"/>
    <row r="48907" customFormat="1"/>
    <row r="48908" customFormat="1"/>
    <row r="48909" customFormat="1"/>
    <row r="48910" customFormat="1"/>
    <row r="48911" customFormat="1"/>
    <row r="48912" customFormat="1"/>
    <row r="48913" customFormat="1"/>
    <row r="48914" customFormat="1"/>
    <row r="48915" customFormat="1"/>
    <row r="48916" customFormat="1"/>
    <row r="48917" customFormat="1"/>
    <row r="48918" customFormat="1"/>
    <row r="48919" customFormat="1"/>
    <row r="48920" customFormat="1"/>
    <row r="48921" customFormat="1"/>
    <row r="48922" customFormat="1"/>
    <row r="48923" customFormat="1"/>
    <row r="48924" customFormat="1"/>
    <row r="48925" customFormat="1"/>
    <row r="48926" customFormat="1"/>
    <row r="48927" customFormat="1"/>
    <row r="48928" customFormat="1"/>
    <row r="48929" customFormat="1"/>
    <row r="48930" customFormat="1"/>
    <row r="48931" customFormat="1"/>
    <row r="48932" customFormat="1"/>
    <row r="48933" customFormat="1"/>
    <row r="48934" customFormat="1"/>
    <row r="48935" customFormat="1"/>
    <row r="48936" customFormat="1"/>
    <row r="48937" customFormat="1"/>
    <row r="48938" customFormat="1"/>
    <row r="48939" customFormat="1"/>
    <row r="48940" customFormat="1"/>
    <row r="48941" customFormat="1"/>
    <row r="48942" customFormat="1"/>
    <row r="48943" customFormat="1"/>
    <row r="48944" customFormat="1"/>
    <row r="48945" customFormat="1"/>
    <row r="48946" customFormat="1"/>
    <row r="48947" customFormat="1"/>
    <row r="48948" customFormat="1"/>
    <row r="48949" customFormat="1"/>
    <row r="48950" customFormat="1"/>
    <row r="48951" customFormat="1"/>
    <row r="48952" customFormat="1"/>
    <row r="48953" customFormat="1"/>
    <row r="48954" customFormat="1"/>
    <row r="48955" customFormat="1"/>
    <row r="48956" customFormat="1"/>
    <row r="48957" customFormat="1"/>
    <row r="48958" customFormat="1"/>
    <row r="48959" customFormat="1"/>
    <row r="48960" customFormat="1"/>
    <row r="48961" customFormat="1"/>
    <row r="48962" customFormat="1"/>
    <row r="48963" customFormat="1"/>
    <row r="48964" customFormat="1"/>
    <row r="48965" customFormat="1"/>
    <row r="48966" customFormat="1"/>
    <row r="48967" customFormat="1"/>
    <row r="48968" customFormat="1"/>
    <row r="48969" customFormat="1"/>
    <row r="48970" customFormat="1"/>
    <row r="48971" customFormat="1"/>
    <row r="48972" customFormat="1"/>
    <row r="48973" customFormat="1"/>
    <row r="48974" customFormat="1"/>
    <row r="48975" customFormat="1"/>
    <row r="48976" customFormat="1"/>
    <row r="48977" customFormat="1"/>
    <row r="48978" customFormat="1"/>
    <row r="48979" customFormat="1"/>
    <row r="48980" customFormat="1"/>
    <row r="48981" customFormat="1"/>
    <row r="48982" customFormat="1"/>
    <row r="48983" customFormat="1"/>
    <row r="48984" customFormat="1"/>
    <row r="48985" customFormat="1"/>
    <row r="48986" customFormat="1"/>
    <row r="48987" customFormat="1"/>
    <row r="48988" customFormat="1"/>
    <row r="48989" customFormat="1"/>
    <row r="48990" customFormat="1"/>
    <row r="48991" customFormat="1"/>
    <row r="48992" customFormat="1"/>
    <row r="48993" customFormat="1"/>
    <row r="48994" customFormat="1"/>
    <row r="48995" customFormat="1"/>
    <row r="48996" customFormat="1"/>
    <row r="48997" customFormat="1"/>
    <row r="48998" customFormat="1"/>
    <row r="48999" customFormat="1"/>
    <row r="49000" customFormat="1"/>
    <row r="49001" customFormat="1"/>
    <row r="49002" customFormat="1"/>
    <row r="49003" customFormat="1"/>
    <row r="49004" customFormat="1"/>
    <row r="49005" customFormat="1"/>
    <row r="49006" customFormat="1"/>
    <row r="49007" customFormat="1"/>
    <row r="49008" customFormat="1"/>
    <row r="49009" customFormat="1"/>
    <row r="49010" customFormat="1"/>
    <row r="49011" customFormat="1"/>
    <row r="49012" customFormat="1"/>
    <row r="49013" customFormat="1"/>
    <row r="49014" customFormat="1"/>
    <row r="49015" customFormat="1"/>
    <row r="49016" customFormat="1"/>
    <row r="49017" customFormat="1"/>
    <row r="49018" customFormat="1"/>
    <row r="49019" customFormat="1"/>
    <row r="49020" customFormat="1"/>
    <row r="49021" customFormat="1"/>
    <row r="49022" customFormat="1"/>
    <row r="49023" customFormat="1"/>
    <row r="49024" customFormat="1"/>
    <row r="49025" customFormat="1"/>
    <row r="49026" customFormat="1"/>
    <row r="49027" customFormat="1"/>
    <row r="49028" customFormat="1"/>
    <row r="49029" customFormat="1"/>
    <row r="49030" customFormat="1"/>
    <row r="49031" customFormat="1"/>
    <row r="49032" customFormat="1"/>
    <row r="49033" customFormat="1"/>
    <row r="49034" customFormat="1"/>
    <row r="49035" customFormat="1"/>
    <row r="49036" customFormat="1"/>
    <row r="49037" customFormat="1"/>
    <row r="49038" customFormat="1"/>
    <row r="49039" customFormat="1"/>
    <row r="49040" customFormat="1"/>
    <row r="49041" customFormat="1"/>
    <row r="49042" customFormat="1"/>
    <row r="49043" customFormat="1"/>
    <row r="49044" customFormat="1"/>
    <row r="49045" customFormat="1"/>
    <row r="49046" customFormat="1"/>
    <row r="49047" customFormat="1"/>
    <row r="49048" customFormat="1"/>
    <row r="49049" customFormat="1"/>
    <row r="49050" customFormat="1"/>
    <row r="49051" customFormat="1"/>
    <row r="49052" customFormat="1"/>
    <row r="49053" customFormat="1"/>
    <row r="49054" customFormat="1"/>
    <row r="49055" customFormat="1"/>
    <row r="49056" customFormat="1"/>
    <row r="49057" customFormat="1"/>
    <row r="49058" customFormat="1"/>
    <row r="49059" customFormat="1"/>
    <row r="49060" customFormat="1"/>
    <row r="49061" customFormat="1"/>
    <row r="49062" customFormat="1"/>
    <row r="49063" customFormat="1"/>
    <row r="49064" customFormat="1"/>
    <row r="49065" customFormat="1"/>
    <row r="49066" customFormat="1"/>
    <row r="49067" customFormat="1"/>
    <row r="49068" customFormat="1"/>
    <row r="49069" customFormat="1"/>
    <row r="49070" customFormat="1"/>
    <row r="49071" customFormat="1"/>
    <row r="49072" customFormat="1"/>
    <row r="49073" customFormat="1"/>
    <row r="49074" customFormat="1"/>
    <row r="49075" customFormat="1"/>
    <row r="49076" customFormat="1"/>
    <row r="49077" customFormat="1"/>
    <row r="49078" customFormat="1"/>
    <row r="49079" customFormat="1"/>
    <row r="49080" customFormat="1"/>
    <row r="49081" customFormat="1"/>
    <row r="49082" customFormat="1"/>
    <row r="49083" customFormat="1"/>
    <row r="49084" customFormat="1"/>
    <row r="49085" customFormat="1"/>
    <row r="49086" customFormat="1"/>
    <row r="49087" customFormat="1"/>
    <row r="49088" customFormat="1"/>
    <row r="49089" customFormat="1"/>
    <row r="49090" customFormat="1"/>
    <row r="49091" customFormat="1"/>
    <row r="49092" customFormat="1"/>
    <row r="49093" customFormat="1"/>
    <row r="49094" customFormat="1"/>
    <row r="49095" customFormat="1"/>
    <row r="49096" customFormat="1"/>
    <row r="49097" customFormat="1"/>
    <row r="49098" customFormat="1"/>
    <row r="49099" customFormat="1"/>
    <row r="49100" customFormat="1"/>
    <row r="49101" customFormat="1"/>
    <row r="49102" customFormat="1"/>
    <row r="49103" customFormat="1"/>
    <row r="49104" customFormat="1"/>
    <row r="49105" customFormat="1"/>
    <row r="49106" customFormat="1"/>
    <row r="49107" customFormat="1"/>
    <row r="49108" customFormat="1"/>
    <row r="49109" customFormat="1"/>
    <row r="49110" customFormat="1"/>
    <row r="49111" customFormat="1"/>
    <row r="49112" customFormat="1"/>
    <row r="49113" customFormat="1"/>
    <row r="49114" customFormat="1"/>
    <row r="49115" customFormat="1"/>
    <row r="49116" customFormat="1"/>
    <row r="49117" customFormat="1"/>
    <row r="49118" customFormat="1"/>
    <row r="49119" customFormat="1"/>
    <row r="49120" customFormat="1"/>
    <row r="49121" customFormat="1"/>
    <row r="49122" customFormat="1"/>
    <row r="49123" customFormat="1"/>
    <row r="49124" customFormat="1"/>
    <row r="49125" customFormat="1"/>
    <row r="49126" customFormat="1"/>
    <row r="49127" customFormat="1"/>
    <row r="49128" customFormat="1"/>
    <row r="49129" customFormat="1"/>
    <row r="49130" customFormat="1"/>
    <row r="49131" customFormat="1"/>
    <row r="49132" customFormat="1"/>
    <row r="49133" customFormat="1"/>
    <row r="49134" customFormat="1"/>
    <row r="49135" customFormat="1"/>
    <row r="49136" customFormat="1"/>
    <row r="49137" customFormat="1"/>
    <row r="49138" customFormat="1"/>
    <row r="49139" customFormat="1"/>
    <row r="49140" customFormat="1"/>
    <row r="49141" customFormat="1"/>
    <row r="49142" customFormat="1"/>
    <row r="49143" customFormat="1"/>
    <row r="49144" customFormat="1"/>
    <row r="49145" customFormat="1"/>
    <row r="49146" customFormat="1"/>
    <row r="49147" customFormat="1"/>
    <row r="49148" customFormat="1"/>
    <row r="49149" customFormat="1"/>
    <row r="49150" customFormat="1"/>
    <row r="49151" customFormat="1"/>
    <row r="49152" customFormat="1"/>
    <row r="49153" customFormat="1"/>
    <row r="49154" customFormat="1"/>
    <row r="49155" customFormat="1"/>
    <row r="49156" customFormat="1"/>
    <row r="49157" customFormat="1"/>
    <row r="49158" customFormat="1"/>
    <row r="49159" customFormat="1"/>
    <row r="49160" customFormat="1"/>
    <row r="49161" customFormat="1"/>
    <row r="49162" customFormat="1"/>
    <row r="49163" customFormat="1"/>
    <row r="49164" customFormat="1"/>
    <row r="49165" customFormat="1"/>
    <row r="49166" customFormat="1"/>
    <row r="49167" customFormat="1"/>
    <row r="49168" customFormat="1"/>
    <row r="49169" customFormat="1"/>
    <row r="49170" customFormat="1"/>
    <row r="49171" customFormat="1"/>
    <row r="49172" customFormat="1"/>
    <row r="49173" customFormat="1"/>
    <row r="49174" customFormat="1"/>
    <row r="49175" customFormat="1"/>
    <row r="49176" customFormat="1"/>
    <row r="49177" customFormat="1"/>
    <row r="49178" customFormat="1"/>
    <row r="49179" customFormat="1"/>
    <row r="49180" customFormat="1"/>
    <row r="49181" customFormat="1"/>
    <row r="49182" customFormat="1"/>
    <row r="49183" customFormat="1"/>
    <row r="49184" customFormat="1"/>
    <row r="49185" customFormat="1"/>
    <row r="49186" customFormat="1"/>
    <row r="49187" customFormat="1"/>
    <row r="49188" customFormat="1"/>
    <row r="49189" customFormat="1"/>
    <row r="49190" customFormat="1"/>
    <row r="49191" customFormat="1"/>
    <row r="49192" customFormat="1"/>
    <row r="49193" customFormat="1"/>
    <row r="49194" customFormat="1"/>
    <row r="49195" customFormat="1"/>
    <row r="49196" customFormat="1"/>
    <row r="49197" customFormat="1"/>
    <row r="49198" customFormat="1"/>
    <row r="49199" customFormat="1"/>
    <row r="49200" customFormat="1"/>
    <row r="49201" customFormat="1"/>
    <row r="49202" customFormat="1"/>
    <row r="49203" customFormat="1"/>
    <row r="49204" customFormat="1"/>
    <row r="49205" customFormat="1"/>
    <row r="49206" customFormat="1"/>
    <row r="49207" customFormat="1"/>
    <row r="49208" customFormat="1"/>
    <row r="49209" customFormat="1"/>
    <row r="49210" customFormat="1"/>
    <row r="49211" customFormat="1"/>
    <row r="49212" customFormat="1"/>
    <row r="49213" customFormat="1"/>
    <row r="49214" customFormat="1"/>
    <row r="49215" customFormat="1"/>
    <row r="49216" customFormat="1"/>
    <row r="49217" customFormat="1"/>
    <row r="49218" customFormat="1"/>
    <row r="49219" customFormat="1"/>
    <row r="49220" customFormat="1"/>
    <row r="49221" customFormat="1"/>
    <row r="49222" customFormat="1"/>
    <row r="49223" customFormat="1"/>
    <row r="49224" customFormat="1"/>
    <row r="49225" customFormat="1"/>
    <row r="49226" customFormat="1"/>
    <row r="49227" customFormat="1"/>
    <row r="49228" customFormat="1"/>
    <row r="49229" customFormat="1"/>
    <row r="49230" customFormat="1"/>
    <row r="49231" customFormat="1"/>
    <row r="49232" customFormat="1"/>
    <row r="49233" customFormat="1"/>
    <row r="49234" customFormat="1"/>
    <row r="49235" customFormat="1"/>
    <row r="49236" customFormat="1"/>
    <row r="49237" customFormat="1"/>
    <row r="49238" customFormat="1"/>
    <row r="49239" customFormat="1"/>
    <row r="49240" customFormat="1"/>
    <row r="49241" customFormat="1"/>
    <row r="49242" customFormat="1"/>
    <row r="49243" customFormat="1"/>
    <row r="49244" customFormat="1"/>
    <row r="49245" customFormat="1"/>
    <row r="49246" customFormat="1"/>
    <row r="49247" customFormat="1"/>
    <row r="49248" customFormat="1"/>
    <row r="49249" customFormat="1"/>
    <row r="49250" customFormat="1"/>
    <row r="49251" customFormat="1"/>
    <row r="49252" customFormat="1"/>
    <row r="49253" customFormat="1"/>
    <row r="49254" customFormat="1"/>
    <row r="49255" customFormat="1"/>
    <row r="49256" customFormat="1"/>
    <row r="49257" customFormat="1"/>
    <row r="49258" customFormat="1"/>
    <row r="49259" customFormat="1"/>
    <row r="49260" customFormat="1"/>
    <row r="49261" customFormat="1"/>
    <row r="49262" customFormat="1"/>
    <row r="49263" customFormat="1"/>
    <row r="49264" customFormat="1"/>
    <row r="49265" customFormat="1"/>
    <row r="49266" customFormat="1"/>
    <row r="49267" customFormat="1"/>
    <row r="49268" customFormat="1"/>
    <row r="49269" customFormat="1"/>
    <row r="49270" customFormat="1"/>
    <row r="49271" customFormat="1"/>
    <row r="49272" customFormat="1"/>
    <row r="49273" customFormat="1"/>
    <row r="49274" customFormat="1"/>
    <row r="49275" customFormat="1"/>
    <row r="49276" customFormat="1"/>
    <row r="49277" customFormat="1"/>
    <row r="49278" customFormat="1"/>
    <row r="49279" customFormat="1"/>
    <row r="49280" customFormat="1"/>
    <row r="49281" customFormat="1"/>
    <row r="49282" customFormat="1"/>
    <row r="49283" customFormat="1"/>
    <row r="49284" customFormat="1"/>
    <row r="49285" customFormat="1"/>
    <row r="49286" customFormat="1"/>
    <row r="49287" customFormat="1"/>
    <row r="49288" customFormat="1"/>
    <row r="49289" customFormat="1"/>
    <row r="49290" customFormat="1"/>
    <row r="49291" customFormat="1"/>
    <row r="49292" customFormat="1"/>
    <row r="49293" customFormat="1"/>
    <row r="49294" customFormat="1"/>
    <row r="49295" customFormat="1"/>
    <row r="49296" customFormat="1"/>
    <row r="49297" customFormat="1"/>
    <row r="49298" customFormat="1"/>
    <row r="49299" customFormat="1"/>
    <row r="49300" customFormat="1"/>
    <row r="49301" customFormat="1"/>
    <row r="49302" customFormat="1"/>
    <row r="49303" customFormat="1"/>
    <row r="49304" customFormat="1"/>
    <row r="49305" customFormat="1"/>
    <row r="49306" customFormat="1"/>
    <row r="49307" customFormat="1"/>
    <row r="49308" customFormat="1"/>
    <row r="49309" customFormat="1"/>
    <row r="49310" customFormat="1"/>
    <row r="49311" customFormat="1"/>
    <row r="49312" customFormat="1"/>
    <row r="49313" customFormat="1"/>
    <row r="49314" customFormat="1"/>
    <row r="49315" customFormat="1"/>
    <row r="49316" customFormat="1"/>
    <row r="49317" customFormat="1"/>
    <row r="49318" customFormat="1"/>
    <row r="49319" customFormat="1"/>
    <row r="49320" customFormat="1"/>
    <row r="49321" customFormat="1"/>
    <row r="49322" customFormat="1"/>
    <row r="49323" customFormat="1"/>
    <row r="49324" customFormat="1"/>
    <row r="49325" customFormat="1"/>
    <row r="49326" customFormat="1"/>
    <row r="49327" customFormat="1"/>
    <row r="49328" customFormat="1"/>
    <row r="49329" customFormat="1"/>
    <row r="49330" customFormat="1"/>
    <row r="49331" customFormat="1"/>
    <row r="49332" customFormat="1"/>
    <row r="49333" customFormat="1"/>
    <row r="49334" customFormat="1"/>
    <row r="49335" customFormat="1"/>
    <row r="49336" customFormat="1"/>
    <row r="49337" customFormat="1"/>
    <row r="49338" customFormat="1"/>
    <row r="49339" customFormat="1"/>
    <row r="49340" customFormat="1"/>
    <row r="49341" customFormat="1"/>
    <row r="49342" customFormat="1"/>
    <row r="49343" customFormat="1"/>
    <row r="49344" customFormat="1"/>
    <row r="49345" customFormat="1"/>
    <row r="49346" customFormat="1"/>
    <row r="49347" customFormat="1"/>
    <row r="49348" customFormat="1"/>
    <row r="49349" customFormat="1"/>
    <row r="49350" customFormat="1"/>
    <row r="49351" customFormat="1"/>
    <row r="49352" customFormat="1"/>
    <row r="49353" customFormat="1"/>
    <row r="49354" customFormat="1"/>
    <row r="49355" customFormat="1"/>
    <row r="49356" customFormat="1"/>
    <row r="49357" customFormat="1"/>
    <row r="49358" customFormat="1"/>
    <row r="49359" customFormat="1"/>
    <row r="49360" customFormat="1"/>
    <row r="49361" customFormat="1"/>
    <row r="49362" customFormat="1"/>
    <row r="49363" customFormat="1"/>
    <row r="49364" customFormat="1"/>
    <row r="49365" customFormat="1"/>
    <row r="49366" customFormat="1"/>
    <row r="49367" customFormat="1"/>
    <row r="49368" customFormat="1"/>
    <row r="49369" customFormat="1"/>
    <row r="49370" customFormat="1"/>
    <row r="49371" customFormat="1"/>
    <row r="49372" customFormat="1"/>
    <row r="49373" customFormat="1"/>
    <row r="49374" customFormat="1"/>
    <row r="49375" customFormat="1"/>
    <row r="49376" customFormat="1"/>
    <row r="49377" customFormat="1"/>
    <row r="49378" customFormat="1"/>
    <row r="49379" customFormat="1"/>
    <row r="49380" customFormat="1"/>
    <row r="49381" customFormat="1"/>
    <row r="49382" customFormat="1"/>
    <row r="49383" customFormat="1"/>
    <row r="49384" customFormat="1"/>
    <row r="49385" customFormat="1"/>
    <row r="49386" customFormat="1"/>
    <row r="49387" customFormat="1"/>
    <row r="49388" customFormat="1"/>
    <row r="49389" customFormat="1"/>
    <row r="49390" customFormat="1"/>
    <row r="49391" customFormat="1"/>
    <row r="49392" customFormat="1"/>
    <row r="49393" customFormat="1"/>
    <row r="49394" customFormat="1"/>
    <row r="49395" customFormat="1"/>
    <row r="49396" customFormat="1"/>
    <row r="49397" customFormat="1"/>
    <row r="49398" customFormat="1"/>
    <row r="49399" customFormat="1"/>
    <row r="49400" customFormat="1"/>
    <row r="49401" customFormat="1"/>
    <row r="49402" customFormat="1"/>
    <row r="49403" customFormat="1"/>
    <row r="49404" customFormat="1"/>
    <row r="49405" customFormat="1"/>
    <row r="49406" customFormat="1"/>
    <row r="49407" customFormat="1"/>
    <row r="49408" customFormat="1"/>
    <row r="49409" customFormat="1"/>
    <row r="49410" customFormat="1"/>
    <row r="49411" customFormat="1"/>
    <row r="49412" customFormat="1"/>
    <row r="49413" customFormat="1"/>
    <row r="49414" customFormat="1"/>
    <row r="49415" customFormat="1"/>
    <row r="49416" customFormat="1"/>
    <row r="49417" customFormat="1"/>
    <row r="49418" customFormat="1"/>
    <row r="49419" customFormat="1"/>
    <row r="49420" customFormat="1"/>
    <row r="49421" customFormat="1"/>
    <row r="49422" customFormat="1"/>
    <row r="49423" customFormat="1"/>
    <row r="49424" customFormat="1"/>
    <row r="49425" customFormat="1"/>
    <row r="49426" customFormat="1"/>
    <row r="49427" customFormat="1"/>
    <row r="49428" customFormat="1"/>
    <row r="49429" customFormat="1"/>
    <row r="49430" customFormat="1"/>
    <row r="49431" customFormat="1"/>
    <row r="49432" customFormat="1"/>
    <row r="49433" customFormat="1"/>
    <row r="49434" customFormat="1"/>
    <row r="49435" customFormat="1"/>
    <row r="49436" customFormat="1"/>
    <row r="49437" customFormat="1"/>
    <row r="49438" customFormat="1"/>
    <row r="49439" customFormat="1"/>
    <row r="49440" customFormat="1"/>
    <row r="49441" customFormat="1"/>
    <row r="49442" customFormat="1"/>
    <row r="49443" customFormat="1"/>
    <row r="49444" customFormat="1"/>
    <row r="49445" customFormat="1"/>
    <row r="49446" customFormat="1"/>
    <row r="49447" customFormat="1"/>
    <row r="49448" customFormat="1"/>
    <row r="49449" customFormat="1"/>
    <row r="49450" customFormat="1"/>
    <row r="49451" customFormat="1"/>
    <row r="49452" customFormat="1"/>
    <row r="49453" customFormat="1"/>
    <row r="49454" customFormat="1"/>
    <row r="49455" customFormat="1"/>
    <row r="49456" customFormat="1"/>
    <row r="49457" customFormat="1"/>
    <row r="49458" customFormat="1"/>
    <row r="49459" customFormat="1"/>
    <row r="49460" customFormat="1"/>
    <row r="49461" customFormat="1"/>
    <row r="49462" customFormat="1"/>
    <row r="49463" customFormat="1"/>
    <row r="49464" customFormat="1"/>
    <row r="49465" customFormat="1"/>
    <row r="49466" customFormat="1"/>
    <row r="49467" customFormat="1"/>
    <row r="49468" customFormat="1"/>
    <row r="49469" customFormat="1"/>
    <row r="49470" customFormat="1"/>
    <row r="49471" customFormat="1"/>
    <row r="49472" customFormat="1"/>
    <row r="49473" customFormat="1"/>
    <row r="49474" customFormat="1"/>
    <row r="49475" customFormat="1"/>
    <row r="49476" customFormat="1"/>
    <row r="49477" customFormat="1"/>
    <row r="49478" customFormat="1"/>
    <row r="49479" customFormat="1"/>
    <row r="49480" customFormat="1"/>
    <row r="49481" customFormat="1"/>
    <row r="49482" customFormat="1"/>
    <row r="49483" customFormat="1"/>
    <row r="49484" customFormat="1"/>
    <row r="49485" customFormat="1"/>
    <row r="49486" customFormat="1"/>
    <row r="49487" customFormat="1"/>
    <row r="49488" customFormat="1"/>
    <row r="49489" customFormat="1"/>
    <row r="49490" customFormat="1"/>
    <row r="49491" customFormat="1"/>
    <row r="49492" customFormat="1"/>
    <row r="49493" customFormat="1"/>
    <row r="49494" customFormat="1"/>
    <row r="49495" customFormat="1"/>
    <row r="49496" customFormat="1"/>
    <row r="49497" customFormat="1"/>
    <row r="49498" customFormat="1"/>
    <row r="49499" customFormat="1"/>
    <row r="49500" customFormat="1"/>
    <row r="49501" customFormat="1"/>
    <row r="49502" customFormat="1"/>
    <row r="49503" customFormat="1"/>
    <row r="49504" customFormat="1"/>
    <row r="49505" customFormat="1"/>
    <row r="49506" customFormat="1"/>
    <row r="49507" customFormat="1"/>
    <row r="49508" customFormat="1"/>
    <row r="49509" customFormat="1"/>
    <row r="49510" customFormat="1"/>
    <row r="49511" customFormat="1"/>
    <row r="49512" customFormat="1"/>
    <row r="49513" customFormat="1"/>
    <row r="49514" customFormat="1"/>
    <row r="49515" customFormat="1"/>
    <row r="49516" customFormat="1"/>
    <row r="49517" customFormat="1"/>
    <row r="49518" customFormat="1"/>
    <row r="49519" customFormat="1"/>
    <row r="49520" customFormat="1"/>
    <row r="49521" customFormat="1"/>
    <row r="49522" customFormat="1"/>
    <row r="49523" customFormat="1"/>
    <row r="49524" customFormat="1"/>
    <row r="49525" customFormat="1"/>
    <row r="49526" customFormat="1"/>
    <row r="49527" customFormat="1"/>
    <row r="49528" customFormat="1"/>
    <row r="49529" customFormat="1"/>
    <row r="49530" customFormat="1"/>
    <row r="49531" customFormat="1"/>
    <row r="49532" customFormat="1"/>
    <row r="49533" customFormat="1"/>
    <row r="49534" customFormat="1"/>
    <row r="49535" customFormat="1"/>
    <row r="49536" customFormat="1"/>
    <row r="49537" customFormat="1"/>
    <row r="49538" customFormat="1"/>
    <row r="49539" customFormat="1"/>
    <row r="49540" customFormat="1"/>
    <row r="49541" customFormat="1"/>
    <row r="49542" customFormat="1"/>
    <row r="49543" customFormat="1"/>
    <row r="49544" customFormat="1"/>
    <row r="49545" customFormat="1"/>
    <row r="49546" customFormat="1"/>
    <row r="49547" customFormat="1"/>
    <row r="49548" customFormat="1"/>
    <row r="49549" customFormat="1"/>
    <row r="49550" customFormat="1"/>
    <row r="49551" customFormat="1"/>
    <row r="49552" customFormat="1"/>
    <row r="49553" customFormat="1"/>
    <row r="49554" customFormat="1"/>
    <row r="49555" customFormat="1"/>
    <row r="49556" customFormat="1"/>
    <row r="49557" customFormat="1"/>
    <row r="49558" customFormat="1"/>
    <row r="49559" customFormat="1"/>
    <row r="49560" customFormat="1"/>
    <row r="49561" customFormat="1"/>
    <row r="49562" customFormat="1"/>
    <row r="49563" customFormat="1"/>
    <row r="49564" customFormat="1"/>
    <row r="49565" customFormat="1"/>
    <row r="49566" customFormat="1"/>
    <row r="49567" customFormat="1"/>
    <row r="49568" customFormat="1"/>
    <row r="49569" customFormat="1"/>
    <row r="49570" customFormat="1"/>
    <row r="49571" customFormat="1"/>
    <row r="49572" customFormat="1"/>
    <row r="49573" customFormat="1"/>
    <row r="49574" customFormat="1"/>
    <row r="49575" customFormat="1"/>
    <row r="49576" customFormat="1"/>
    <row r="49577" customFormat="1"/>
    <row r="49578" customFormat="1"/>
    <row r="49579" customFormat="1"/>
    <row r="49580" customFormat="1"/>
    <row r="49581" customFormat="1"/>
    <row r="49582" customFormat="1"/>
    <row r="49583" customFormat="1"/>
    <row r="49584" customFormat="1"/>
    <row r="49585" customFormat="1"/>
    <row r="49586" customFormat="1"/>
    <row r="49587" customFormat="1"/>
    <row r="49588" customFormat="1"/>
    <row r="49589" customFormat="1"/>
    <row r="49590" customFormat="1"/>
    <row r="49591" customFormat="1"/>
    <row r="49592" customFormat="1"/>
    <row r="49593" customFormat="1"/>
    <row r="49594" customFormat="1"/>
    <row r="49595" customFormat="1"/>
    <row r="49596" customFormat="1"/>
    <row r="49597" customFormat="1"/>
    <row r="49598" customFormat="1"/>
    <row r="49599" customFormat="1"/>
    <row r="49600" customFormat="1"/>
    <row r="49601" customFormat="1"/>
    <row r="49602" customFormat="1"/>
    <row r="49603" customFormat="1"/>
    <row r="49604" customFormat="1"/>
    <row r="49605" customFormat="1"/>
    <row r="49606" customFormat="1"/>
    <row r="49607" customFormat="1"/>
    <row r="49608" customFormat="1"/>
    <row r="49609" customFormat="1"/>
    <row r="49610" customFormat="1"/>
    <row r="49611" customFormat="1"/>
    <row r="49612" customFormat="1"/>
    <row r="49613" customFormat="1"/>
    <row r="49614" customFormat="1"/>
    <row r="49615" customFormat="1"/>
    <row r="49616" customFormat="1"/>
    <row r="49617" customFormat="1"/>
    <row r="49618" customFormat="1"/>
    <row r="49619" customFormat="1"/>
    <row r="49620" customFormat="1"/>
    <row r="49621" customFormat="1"/>
    <row r="49622" customFormat="1"/>
    <row r="49623" customFormat="1"/>
    <row r="49624" customFormat="1"/>
    <row r="49625" customFormat="1"/>
    <row r="49626" customFormat="1"/>
    <row r="49627" customFormat="1"/>
    <row r="49628" customFormat="1"/>
    <row r="49629" customFormat="1"/>
    <row r="49630" customFormat="1"/>
    <row r="49631" customFormat="1"/>
    <row r="49632" customFormat="1"/>
    <row r="49633" customFormat="1"/>
    <row r="49634" customFormat="1"/>
    <row r="49635" customFormat="1"/>
    <row r="49636" customFormat="1"/>
    <row r="49637" customFormat="1"/>
    <row r="49638" customFormat="1"/>
    <row r="49639" customFormat="1"/>
    <row r="49640" customFormat="1"/>
    <row r="49641" customFormat="1"/>
    <row r="49642" customFormat="1"/>
    <row r="49643" customFormat="1"/>
    <row r="49644" customFormat="1"/>
    <row r="49645" customFormat="1"/>
    <row r="49646" customFormat="1"/>
    <row r="49647" customFormat="1"/>
    <row r="49648" customFormat="1"/>
    <row r="49649" customFormat="1"/>
    <row r="49650" customFormat="1"/>
    <row r="49651" customFormat="1"/>
    <row r="49652" customFormat="1"/>
    <row r="49653" customFormat="1"/>
    <row r="49654" customFormat="1"/>
    <row r="49655" customFormat="1"/>
    <row r="49656" customFormat="1"/>
    <row r="49657" customFormat="1"/>
    <row r="49658" customFormat="1"/>
    <row r="49659" customFormat="1"/>
    <row r="49660" customFormat="1"/>
    <row r="49661" customFormat="1"/>
    <row r="49662" customFormat="1"/>
    <row r="49663" customFormat="1"/>
    <row r="49664" customFormat="1"/>
    <row r="49665" customFormat="1"/>
    <row r="49666" customFormat="1"/>
    <row r="49667" customFormat="1"/>
    <row r="49668" customFormat="1"/>
    <row r="49669" customFormat="1"/>
    <row r="49670" customFormat="1"/>
    <row r="49671" customFormat="1"/>
    <row r="49672" customFormat="1"/>
    <row r="49673" customFormat="1"/>
    <row r="49674" customFormat="1"/>
    <row r="49675" customFormat="1"/>
    <row r="49676" customFormat="1"/>
    <row r="49677" customFormat="1"/>
    <row r="49678" customFormat="1"/>
    <row r="49679" customFormat="1"/>
    <row r="49680" customFormat="1"/>
    <row r="49681" customFormat="1"/>
    <row r="49682" customFormat="1"/>
    <row r="49683" customFormat="1"/>
    <row r="49684" customFormat="1"/>
    <row r="49685" customFormat="1"/>
    <row r="49686" customFormat="1"/>
    <row r="49687" customFormat="1"/>
    <row r="49688" customFormat="1"/>
    <row r="49689" customFormat="1"/>
    <row r="49690" customFormat="1"/>
    <row r="49691" customFormat="1"/>
    <row r="49692" customFormat="1"/>
    <row r="49693" customFormat="1"/>
    <row r="49694" customFormat="1"/>
    <row r="49695" customFormat="1"/>
    <row r="49696" customFormat="1"/>
    <row r="49697" customFormat="1"/>
    <row r="49698" customFormat="1"/>
    <row r="49699" customFormat="1"/>
    <row r="49700" customFormat="1"/>
    <row r="49701" customFormat="1"/>
    <row r="49702" customFormat="1"/>
    <row r="49703" customFormat="1"/>
    <row r="49704" customFormat="1"/>
    <row r="49705" customFormat="1"/>
    <row r="49706" customFormat="1"/>
    <row r="49707" customFormat="1"/>
    <row r="49708" customFormat="1"/>
    <row r="49709" customFormat="1"/>
    <row r="49710" customFormat="1"/>
    <row r="49711" customFormat="1"/>
    <row r="49712" customFormat="1"/>
    <row r="49713" customFormat="1"/>
    <row r="49714" customFormat="1"/>
    <row r="49715" customFormat="1"/>
    <row r="49716" customFormat="1"/>
    <row r="49717" customFormat="1"/>
    <row r="49718" customFormat="1"/>
    <row r="49719" customFormat="1"/>
    <row r="49720" customFormat="1"/>
    <row r="49721" customFormat="1"/>
    <row r="49722" customFormat="1"/>
    <row r="49723" customFormat="1"/>
    <row r="49724" customFormat="1"/>
    <row r="49725" customFormat="1"/>
    <row r="49726" customFormat="1"/>
    <row r="49727" customFormat="1"/>
    <row r="49728" customFormat="1"/>
    <row r="49729" customFormat="1"/>
    <row r="49730" customFormat="1"/>
    <row r="49731" customFormat="1"/>
    <row r="49732" customFormat="1"/>
    <row r="49733" customFormat="1"/>
    <row r="49734" customFormat="1"/>
    <row r="49735" customFormat="1"/>
    <row r="49736" customFormat="1"/>
    <row r="49737" customFormat="1"/>
    <row r="49738" customFormat="1"/>
    <row r="49739" customFormat="1"/>
    <row r="49740" customFormat="1"/>
    <row r="49741" customFormat="1"/>
    <row r="49742" customFormat="1"/>
    <row r="49743" customFormat="1"/>
    <row r="49744" customFormat="1"/>
    <row r="49745" customFormat="1"/>
    <row r="49746" customFormat="1"/>
    <row r="49747" customFormat="1"/>
    <row r="49748" customFormat="1"/>
    <row r="49749" customFormat="1"/>
    <row r="49750" customFormat="1"/>
    <row r="49751" customFormat="1"/>
    <row r="49752" customFormat="1"/>
    <row r="49753" customFormat="1"/>
    <row r="49754" customFormat="1"/>
    <row r="49755" customFormat="1"/>
    <row r="49756" customFormat="1"/>
    <row r="49757" customFormat="1"/>
    <row r="49758" customFormat="1"/>
    <row r="49759" customFormat="1"/>
    <row r="49760" customFormat="1"/>
    <row r="49761" customFormat="1"/>
    <row r="49762" customFormat="1"/>
    <row r="49763" customFormat="1"/>
    <row r="49764" customFormat="1"/>
    <row r="49765" customFormat="1"/>
    <row r="49766" customFormat="1"/>
    <row r="49767" customFormat="1"/>
    <row r="49768" customFormat="1"/>
    <row r="49769" customFormat="1"/>
    <row r="49770" customFormat="1"/>
    <row r="49771" customFormat="1"/>
    <row r="49772" customFormat="1"/>
    <row r="49773" customFormat="1"/>
    <row r="49774" customFormat="1"/>
    <row r="49775" customFormat="1"/>
    <row r="49776" customFormat="1"/>
    <row r="49777" customFormat="1"/>
    <row r="49778" customFormat="1"/>
    <row r="49779" customFormat="1"/>
    <row r="49780" customFormat="1"/>
    <row r="49781" customFormat="1"/>
    <row r="49782" customFormat="1"/>
    <row r="49783" customFormat="1"/>
    <row r="49784" customFormat="1"/>
    <row r="49785" customFormat="1"/>
    <row r="49786" customFormat="1"/>
    <row r="49787" customFormat="1"/>
    <row r="49788" customFormat="1"/>
    <row r="49789" customFormat="1"/>
    <row r="49790" customFormat="1"/>
    <row r="49791" customFormat="1"/>
    <row r="49792" customFormat="1"/>
    <row r="49793" customFormat="1"/>
    <row r="49794" customFormat="1"/>
    <row r="49795" customFormat="1"/>
    <row r="49796" customFormat="1"/>
    <row r="49797" customFormat="1"/>
    <row r="49798" customFormat="1"/>
    <row r="49799" customFormat="1"/>
    <row r="49800" customFormat="1"/>
    <row r="49801" customFormat="1"/>
    <row r="49802" customFormat="1"/>
    <row r="49803" customFormat="1"/>
    <row r="49804" customFormat="1"/>
    <row r="49805" customFormat="1"/>
    <row r="49806" customFormat="1"/>
    <row r="49807" customFormat="1"/>
    <row r="49808" customFormat="1"/>
    <row r="49809" customFormat="1"/>
    <row r="49810" customFormat="1"/>
    <row r="49811" customFormat="1"/>
    <row r="49812" customFormat="1"/>
    <row r="49813" customFormat="1"/>
    <row r="49814" customFormat="1"/>
    <row r="49815" customFormat="1"/>
    <row r="49816" customFormat="1"/>
    <row r="49817" customFormat="1"/>
    <row r="49818" customFormat="1"/>
    <row r="49819" customFormat="1"/>
    <row r="49820" customFormat="1"/>
    <row r="49821" customFormat="1"/>
    <row r="49822" customFormat="1"/>
    <row r="49823" customFormat="1"/>
    <row r="49824" customFormat="1"/>
    <row r="49825" customFormat="1"/>
    <row r="49826" customFormat="1"/>
    <row r="49827" customFormat="1"/>
    <row r="49828" customFormat="1"/>
    <row r="49829" customFormat="1"/>
    <row r="49830" customFormat="1"/>
    <row r="49831" customFormat="1"/>
    <row r="49832" customFormat="1"/>
    <row r="49833" customFormat="1"/>
    <row r="49834" customFormat="1"/>
    <row r="49835" customFormat="1"/>
    <row r="49836" customFormat="1"/>
    <row r="49837" customFormat="1"/>
    <row r="49838" customFormat="1"/>
    <row r="49839" customFormat="1"/>
    <row r="49840" customFormat="1"/>
    <row r="49841" customFormat="1"/>
    <row r="49842" customFormat="1"/>
    <row r="49843" customFormat="1"/>
    <row r="49844" customFormat="1"/>
    <row r="49845" customFormat="1"/>
    <row r="49846" customFormat="1"/>
    <row r="49847" customFormat="1"/>
    <row r="49848" customFormat="1"/>
    <row r="49849" customFormat="1"/>
    <row r="49850" customFormat="1"/>
    <row r="49851" customFormat="1"/>
    <row r="49852" customFormat="1"/>
    <row r="49853" customFormat="1"/>
    <row r="49854" customFormat="1"/>
    <row r="49855" customFormat="1"/>
    <row r="49856" customFormat="1"/>
    <row r="49857" customFormat="1"/>
    <row r="49858" customFormat="1"/>
    <row r="49859" customFormat="1"/>
    <row r="49860" customFormat="1"/>
    <row r="49861" customFormat="1"/>
    <row r="49862" customFormat="1"/>
    <row r="49863" customFormat="1"/>
    <row r="49864" customFormat="1"/>
    <row r="49865" customFormat="1"/>
    <row r="49866" customFormat="1"/>
    <row r="49867" customFormat="1"/>
    <row r="49868" customFormat="1"/>
    <row r="49869" customFormat="1"/>
    <row r="49870" customFormat="1"/>
    <row r="49871" customFormat="1"/>
    <row r="49872" customFormat="1"/>
    <row r="49873" customFormat="1"/>
    <row r="49874" customFormat="1"/>
    <row r="49875" customFormat="1"/>
    <row r="49876" customFormat="1"/>
    <row r="49877" customFormat="1"/>
    <row r="49878" customFormat="1"/>
    <row r="49879" customFormat="1"/>
    <row r="49880" customFormat="1"/>
    <row r="49881" customFormat="1"/>
    <row r="49882" customFormat="1"/>
    <row r="49883" customFormat="1"/>
    <row r="49884" customFormat="1"/>
    <row r="49885" customFormat="1"/>
    <row r="49886" customFormat="1"/>
    <row r="49887" customFormat="1"/>
    <row r="49888" customFormat="1"/>
    <row r="49889" customFormat="1"/>
    <row r="49890" customFormat="1"/>
    <row r="49891" customFormat="1"/>
    <row r="49892" customFormat="1"/>
    <row r="49893" customFormat="1"/>
    <row r="49894" customFormat="1"/>
    <row r="49895" customFormat="1"/>
    <row r="49896" customFormat="1"/>
    <row r="49897" customFormat="1"/>
    <row r="49898" customFormat="1"/>
    <row r="49899" customFormat="1"/>
    <row r="49900" customFormat="1"/>
    <row r="49901" customFormat="1"/>
    <row r="49902" customFormat="1"/>
    <row r="49903" customFormat="1"/>
    <row r="49904" customFormat="1"/>
    <row r="49905" customFormat="1"/>
    <row r="49906" customFormat="1"/>
    <row r="49907" customFormat="1"/>
    <row r="49908" customFormat="1"/>
    <row r="49909" customFormat="1"/>
    <row r="49910" customFormat="1"/>
    <row r="49911" customFormat="1"/>
    <row r="49912" customFormat="1"/>
    <row r="49913" customFormat="1"/>
    <row r="49914" customFormat="1"/>
    <row r="49915" customFormat="1"/>
    <row r="49916" customFormat="1"/>
    <row r="49917" customFormat="1"/>
    <row r="49918" customFormat="1"/>
    <row r="49919" customFormat="1"/>
    <row r="49920" customFormat="1"/>
    <row r="49921" customFormat="1"/>
    <row r="49922" customFormat="1"/>
    <row r="49923" customFormat="1"/>
    <row r="49924" customFormat="1"/>
    <row r="49925" customFormat="1"/>
    <row r="49926" customFormat="1"/>
    <row r="49927" customFormat="1"/>
    <row r="49928" customFormat="1"/>
    <row r="49929" customFormat="1"/>
    <row r="49930" customFormat="1"/>
    <row r="49931" customFormat="1"/>
    <row r="49932" customFormat="1"/>
    <row r="49933" customFormat="1"/>
    <row r="49934" customFormat="1"/>
    <row r="49935" customFormat="1"/>
    <row r="49936" customFormat="1"/>
    <row r="49937" customFormat="1"/>
    <row r="49938" customFormat="1"/>
    <row r="49939" customFormat="1"/>
    <row r="49940" customFormat="1"/>
    <row r="49941" customFormat="1"/>
    <row r="49942" customFormat="1"/>
    <row r="49943" customFormat="1"/>
    <row r="49944" customFormat="1"/>
    <row r="49945" customFormat="1"/>
    <row r="49946" customFormat="1"/>
    <row r="49947" customFormat="1"/>
    <row r="49948" customFormat="1"/>
    <row r="49949" customFormat="1"/>
    <row r="49950" customFormat="1"/>
    <row r="49951" customFormat="1"/>
    <row r="49952" customFormat="1"/>
    <row r="49953" customFormat="1"/>
    <row r="49954" customFormat="1"/>
    <row r="49955" customFormat="1"/>
    <row r="49956" customFormat="1"/>
    <row r="49957" customFormat="1"/>
    <row r="49958" customFormat="1"/>
    <row r="49959" customFormat="1"/>
    <row r="49960" customFormat="1"/>
    <row r="49961" customFormat="1"/>
    <row r="49962" customFormat="1"/>
    <row r="49963" customFormat="1"/>
    <row r="49964" customFormat="1"/>
    <row r="49965" customFormat="1"/>
    <row r="49966" customFormat="1"/>
    <row r="49967" customFormat="1"/>
    <row r="49968" customFormat="1"/>
    <row r="49969" customFormat="1"/>
    <row r="49970" customFormat="1"/>
    <row r="49971" customFormat="1"/>
    <row r="49972" customFormat="1"/>
    <row r="49973" customFormat="1"/>
    <row r="49974" customFormat="1"/>
    <row r="49975" customFormat="1"/>
    <row r="49976" customFormat="1"/>
    <row r="49977" customFormat="1"/>
    <row r="49978" customFormat="1"/>
    <row r="49979" customFormat="1"/>
    <row r="49980" customFormat="1"/>
    <row r="49981" customFormat="1"/>
    <row r="49982" customFormat="1"/>
    <row r="49983" customFormat="1"/>
    <row r="49984" customFormat="1"/>
    <row r="49985" customFormat="1"/>
    <row r="49986" customFormat="1"/>
    <row r="49987" customFormat="1"/>
    <row r="49988" customFormat="1"/>
    <row r="49989" customFormat="1"/>
    <row r="49990" customFormat="1"/>
    <row r="49991" customFormat="1"/>
    <row r="49992" customFormat="1"/>
    <row r="49993" customFormat="1"/>
    <row r="49994" customFormat="1"/>
    <row r="49995" customFormat="1"/>
    <row r="49996" customFormat="1"/>
    <row r="49997" customFormat="1"/>
    <row r="49998" customFormat="1"/>
    <row r="49999" customFormat="1"/>
    <row r="50000" customFormat="1"/>
    <row r="50001" customFormat="1"/>
    <row r="50002" customFormat="1"/>
    <row r="50003" customFormat="1"/>
    <row r="50004" customFormat="1"/>
    <row r="50005" customFormat="1"/>
    <row r="50006" customFormat="1"/>
    <row r="50007" customFormat="1"/>
    <row r="50008" customFormat="1"/>
    <row r="50009" customFormat="1"/>
    <row r="50010" customFormat="1"/>
    <row r="50011" customFormat="1"/>
    <row r="50012" customFormat="1"/>
    <row r="50013" customFormat="1"/>
    <row r="50014" customFormat="1"/>
    <row r="50015" customFormat="1"/>
    <row r="50016" customFormat="1"/>
    <row r="50017" customFormat="1"/>
    <row r="50018" customFormat="1"/>
    <row r="50019" customFormat="1"/>
    <row r="50020" customFormat="1"/>
    <row r="50021" customFormat="1"/>
    <row r="50022" customFormat="1"/>
    <row r="50023" customFormat="1"/>
    <row r="50024" customFormat="1"/>
    <row r="50025" customFormat="1"/>
    <row r="50026" customFormat="1"/>
    <row r="50027" customFormat="1"/>
    <row r="50028" customFormat="1"/>
    <row r="50029" customFormat="1"/>
    <row r="50030" customFormat="1"/>
    <row r="50031" customFormat="1"/>
    <row r="50032" customFormat="1"/>
    <row r="50033" customFormat="1"/>
    <row r="50034" customFormat="1"/>
    <row r="50035" customFormat="1"/>
    <row r="50036" customFormat="1"/>
    <row r="50037" customFormat="1"/>
    <row r="50038" customFormat="1"/>
    <row r="50039" customFormat="1"/>
    <row r="50040" customFormat="1"/>
    <row r="50041" customFormat="1"/>
    <row r="50042" customFormat="1"/>
    <row r="50043" customFormat="1"/>
    <row r="50044" customFormat="1"/>
    <row r="50045" customFormat="1"/>
    <row r="50046" customFormat="1"/>
    <row r="50047" customFormat="1"/>
    <row r="50048" customFormat="1"/>
    <row r="50049" customFormat="1"/>
    <row r="50050" customFormat="1"/>
    <row r="50051" customFormat="1"/>
    <row r="50052" customFormat="1"/>
    <row r="50053" customFormat="1"/>
    <row r="50054" customFormat="1"/>
    <row r="50055" customFormat="1"/>
    <row r="50056" customFormat="1"/>
    <row r="50057" customFormat="1"/>
    <row r="50058" customFormat="1"/>
    <row r="50059" customFormat="1"/>
    <row r="50060" customFormat="1"/>
    <row r="50061" customFormat="1"/>
    <row r="50062" customFormat="1"/>
    <row r="50063" customFormat="1"/>
    <row r="50064" customFormat="1"/>
    <row r="50065" customFormat="1"/>
    <row r="50066" customFormat="1"/>
    <row r="50067" customFormat="1"/>
    <row r="50068" customFormat="1"/>
    <row r="50069" customFormat="1"/>
    <row r="50070" customFormat="1"/>
    <row r="50071" customFormat="1"/>
    <row r="50072" customFormat="1"/>
    <row r="50073" customFormat="1"/>
    <row r="50074" customFormat="1"/>
    <row r="50075" customFormat="1"/>
    <row r="50076" customFormat="1"/>
    <row r="50077" customFormat="1"/>
    <row r="50078" customFormat="1"/>
    <row r="50079" customFormat="1"/>
    <row r="50080" customFormat="1"/>
    <row r="50081" customFormat="1"/>
    <row r="50082" customFormat="1"/>
    <row r="50083" customFormat="1"/>
    <row r="50084" customFormat="1"/>
    <row r="50085" customFormat="1"/>
    <row r="50086" customFormat="1"/>
    <row r="50087" customFormat="1"/>
    <row r="50088" customFormat="1"/>
    <row r="50089" customFormat="1"/>
    <row r="50090" customFormat="1"/>
    <row r="50091" customFormat="1"/>
    <row r="50092" customFormat="1"/>
    <row r="50093" customFormat="1"/>
    <row r="50094" customFormat="1"/>
    <row r="50095" customFormat="1"/>
    <row r="50096" customFormat="1"/>
    <row r="50097" customFormat="1"/>
    <row r="50098" customFormat="1"/>
    <row r="50099" customFormat="1"/>
    <row r="50100" customFormat="1"/>
    <row r="50101" customFormat="1"/>
    <row r="50102" customFormat="1"/>
    <row r="50103" customFormat="1"/>
    <row r="50104" customFormat="1"/>
    <row r="50105" customFormat="1"/>
    <row r="50106" customFormat="1"/>
    <row r="50107" customFormat="1"/>
    <row r="50108" customFormat="1"/>
    <row r="50109" customFormat="1"/>
    <row r="50110" customFormat="1"/>
    <row r="50111" customFormat="1"/>
    <row r="50112" customFormat="1"/>
    <row r="50113" customFormat="1"/>
    <row r="50114" customFormat="1"/>
    <row r="50115" customFormat="1"/>
    <row r="50116" customFormat="1"/>
    <row r="50117" customFormat="1"/>
    <row r="50118" customFormat="1"/>
    <row r="50119" customFormat="1"/>
    <row r="50120" customFormat="1"/>
    <row r="50121" customFormat="1"/>
    <row r="50122" customFormat="1"/>
    <row r="50123" customFormat="1"/>
    <row r="50124" customFormat="1"/>
    <row r="50125" customFormat="1"/>
    <row r="50126" customFormat="1"/>
    <row r="50127" customFormat="1"/>
    <row r="50128" customFormat="1"/>
    <row r="50129" customFormat="1"/>
    <row r="50130" customFormat="1"/>
    <row r="50131" customFormat="1"/>
    <row r="50132" customFormat="1"/>
    <row r="50133" customFormat="1"/>
    <row r="50134" customFormat="1"/>
    <row r="50135" customFormat="1"/>
    <row r="50136" customFormat="1"/>
    <row r="50137" customFormat="1"/>
    <row r="50138" customFormat="1"/>
    <row r="50139" customFormat="1"/>
    <row r="50140" customFormat="1"/>
    <row r="50141" customFormat="1"/>
    <row r="50142" customFormat="1"/>
    <row r="50143" customFormat="1"/>
    <row r="50144" customFormat="1"/>
    <row r="50145" customFormat="1"/>
    <row r="50146" customFormat="1"/>
    <row r="50147" customFormat="1"/>
    <row r="50148" customFormat="1"/>
    <row r="50149" customFormat="1"/>
    <row r="50150" customFormat="1"/>
    <row r="50151" customFormat="1"/>
    <row r="50152" customFormat="1"/>
    <row r="50153" customFormat="1"/>
    <row r="50154" customFormat="1"/>
    <row r="50155" customFormat="1"/>
    <row r="50156" customFormat="1"/>
    <row r="50157" customFormat="1"/>
    <row r="50158" customFormat="1"/>
    <row r="50159" customFormat="1"/>
    <row r="50160" customFormat="1"/>
    <row r="50161" customFormat="1"/>
    <row r="50162" customFormat="1"/>
    <row r="50163" customFormat="1"/>
    <row r="50164" customFormat="1"/>
    <row r="50165" customFormat="1"/>
    <row r="50166" customFormat="1"/>
    <row r="50167" customFormat="1"/>
    <row r="50168" customFormat="1"/>
    <row r="50169" customFormat="1"/>
    <row r="50170" customFormat="1"/>
    <row r="50171" customFormat="1"/>
    <row r="50172" customFormat="1"/>
    <row r="50173" customFormat="1"/>
    <row r="50174" customFormat="1"/>
    <row r="50175" customFormat="1"/>
    <row r="50176" customFormat="1"/>
    <row r="50177" customFormat="1"/>
    <row r="50178" customFormat="1"/>
    <row r="50179" customFormat="1"/>
    <row r="50180" customFormat="1"/>
    <row r="50181" customFormat="1"/>
    <row r="50182" customFormat="1"/>
    <row r="50183" customFormat="1"/>
    <row r="50184" customFormat="1"/>
    <row r="50185" customFormat="1"/>
    <row r="50186" customFormat="1"/>
    <row r="50187" customFormat="1"/>
    <row r="50188" customFormat="1"/>
    <row r="50189" customFormat="1"/>
    <row r="50190" customFormat="1"/>
    <row r="50191" customFormat="1"/>
    <row r="50192" customFormat="1"/>
    <row r="50193" customFormat="1"/>
    <row r="50194" customFormat="1"/>
    <row r="50195" customFormat="1"/>
    <row r="50196" customFormat="1"/>
    <row r="50197" customFormat="1"/>
    <row r="50198" customFormat="1"/>
    <row r="50199" customFormat="1"/>
    <row r="50200" customFormat="1"/>
    <row r="50201" customFormat="1"/>
    <row r="50202" customFormat="1"/>
    <row r="50203" customFormat="1"/>
    <row r="50204" customFormat="1"/>
    <row r="50205" customFormat="1"/>
    <row r="50206" customFormat="1"/>
    <row r="50207" customFormat="1"/>
    <row r="50208" customFormat="1"/>
    <row r="50209" customFormat="1"/>
    <row r="50210" customFormat="1"/>
    <row r="50211" customFormat="1"/>
    <row r="50212" customFormat="1"/>
    <row r="50213" customFormat="1"/>
    <row r="50214" customFormat="1"/>
    <row r="50215" customFormat="1"/>
    <row r="50216" customFormat="1"/>
    <row r="50217" customFormat="1"/>
    <row r="50218" customFormat="1"/>
    <row r="50219" customFormat="1"/>
    <row r="50220" customFormat="1"/>
    <row r="50221" customFormat="1"/>
    <row r="50222" customFormat="1"/>
    <row r="50223" customFormat="1"/>
    <row r="50224" customFormat="1"/>
    <row r="50225" customFormat="1"/>
    <row r="50226" customFormat="1"/>
    <row r="50227" customFormat="1"/>
    <row r="50228" customFormat="1"/>
    <row r="50229" customFormat="1"/>
    <row r="50230" customFormat="1"/>
    <row r="50231" customFormat="1"/>
    <row r="50232" customFormat="1"/>
    <row r="50233" customFormat="1"/>
    <row r="50234" customFormat="1"/>
    <row r="50235" customFormat="1"/>
    <row r="50236" customFormat="1"/>
    <row r="50237" customFormat="1"/>
    <row r="50238" customFormat="1"/>
    <row r="50239" customFormat="1"/>
    <row r="50240" customFormat="1"/>
    <row r="50241" customFormat="1"/>
    <row r="50242" customFormat="1"/>
    <row r="50243" customFormat="1"/>
    <row r="50244" customFormat="1"/>
    <row r="50245" customFormat="1"/>
    <row r="50246" customFormat="1"/>
    <row r="50247" customFormat="1"/>
    <row r="50248" customFormat="1"/>
    <row r="50249" customFormat="1"/>
    <row r="50250" customFormat="1"/>
    <row r="50251" customFormat="1"/>
    <row r="50252" customFormat="1"/>
    <row r="50253" customFormat="1"/>
    <row r="50254" customFormat="1"/>
    <row r="50255" customFormat="1"/>
    <row r="50256" customFormat="1"/>
    <row r="50257" customFormat="1"/>
    <row r="50258" customFormat="1"/>
    <row r="50259" customFormat="1"/>
    <row r="50260" customFormat="1"/>
    <row r="50261" customFormat="1"/>
    <row r="50262" customFormat="1"/>
    <row r="50263" customFormat="1"/>
    <row r="50264" customFormat="1"/>
    <row r="50265" customFormat="1"/>
    <row r="50266" customFormat="1"/>
    <row r="50267" customFormat="1"/>
    <row r="50268" customFormat="1"/>
    <row r="50269" customFormat="1"/>
    <row r="50270" customFormat="1"/>
    <row r="50271" customFormat="1"/>
    <row r="50272" customFormat="1"/>
    <row r="50273" customFormat="1"/>
    <row r="50274" customFormat="1"/>
    <row r="50275" customFormat="1"/>
    <row r="50276" customFormat="1"/>
    <row r="50277" customFormat="1"/>
    <row r="50278" customFormat="1"/>
    <row r="50279" customFormat="1"/>
    <row r="50280" customFormat="1"/>
    <row r="50281" customFormat="1"/>
    <row r="50282" customFormat="1"/>
    <row r="50283" customFormat="1"/>
    <row r="50284" customFormat="1"/>
    <row r="50285" customFormat="1"/>
    <row r="50286" customFormat="1"/>
    <row r="50287" customFormat="1"/>
    <row r="50288" customFormat="1"/>
    <row r="50289" customFormat="1"/>
    <row r="50290" customFormat="1"/>
    <row r="50291" customFormat="1"/>
    <row r="50292" customFormat="1"/>
    <row r="50293" customFormat="1"/>
    <row r="50294" customFormat="1"/>
    <row r="50295" customFormat="1"/>
    <row r="50296" customFormat="1"/>
    <row r="50297" customFormat="1"/>
    <row r="50298" customFormat="1"/>
    <row r="50299" customFormat="1"/>
    <row r="50300" customFormat="1"/>
    <row r="50301" customFormat="1"/>
    <row r="50302" customFormat="1"/>
    <row r="50303" customFormat="1"/>
    <row r="50304" customFormat="1"/>
    <row r="50305" customFormat="1"/>
    <row r="50306" customFormat="1"/>
    <row r="50307" customFormat="1"/>
    <row r="50308" customFormat="1"/>
    <row r="50309" customFormat="1"/>
    <row r="50310" customFormat="1"/>
    <row r="50311" customFormat="1"/>
    <row r="50312" customFormat="1"/>
    <row r="50313" customFormat="1"/>
    <row r="50314" customFormat="1"/>
    <row r="50315" customFormat="1"/>
    <row r="50316" customFormat="1"/>
    <row r="50317" customFormat="1"/>
    <row r="50318" customFormat="1"/>
    <row r="50319" customFormat="1"/>
    <row r="50320" customFormat="1"/>
    <row r="50321" customFormat="1"/>
    <row r="50322" customFormat="1"/>
    <row r="50323" customFormat="1"/>
    <row r="50324" customFormat="1"/>
    <row r="50325" customFormat="1"/>
    <row r="50326" customFormat="1"/>
    <row r="50327" customFormat="1"/>
    <row r="50328" customFormat="1"/>
    <row r="50329" customFormat="1"/>
    <row r="50330" customFormat="1"/>
    <row r="50331" customFormat="1"/>
    <row r="50332" customFormat="1"/>
    <row r="50333" customFormat="1"/>
    <row r="50334" customFormat="1"/>
    <row r="50335" customFormat="1"/>
    <row r="50336" customFormat="1"/>
    <row r="50337" customFormat="1"/>
    <row r="50338" customFormat="1"/>
    <row r="50339" customFormat="1"/>
    <row r="50340" customFormat="1"/>
    <row r="50341" customFormat="1"/>
    <row r="50342" customFormat="1"/>
    <row r="50343" customFormat="1"/>
    <row r="50344" customFormat="1"/>
    <row r="50345" customFormat="1"/>
    <row r="50346" customFormat="1"/>
    <row r="50347" customFormat="1"/>
    <row r="50348" customFormat="1"/>
    <row r="50349" customFormat="1"/>
    <row r="50350" customFormat="1"/>
    <row r="50351" customFormat="1"/>
    <row r="50352" customFormat="1"/>
    <row r="50353" customFormat="1"/>
    <row r="50354" customFormat="1"/>
    <row r="50355" customFormat="1"/>
    <row r="50356" customFormat="1"/>
    <row r="50357" customFormat="1"/>
    <row r="50358" customFormat="1"/>
    <row r="50359" customFormat="1"/>
    <row r="50360" customFormat="1"/>
    <row r="50361" customFormat="1"/>
    <row r="50362" customFormat="1"/>
    <row r="50363" customFormat="1"/>
    <row r="50364" customFormat="1"/>
    <row r="50365" customFormat="1"/>
    <row r="50366" customFormat="1"/>
    <row r="50367" customFormat="1"/>
    <row r="50368" customFormat="1"/>
    <row r="50369" customFormat="1"/>
    <row r="50370" customFormat="1"/>
    <row r="50371" customFormat="1"/>
    <row r="50372" customFormat="1"/>
    <row r="50373" customFormat="1"/>
    <row r="50374" customFormat="1"/>
    <row r="50375" customFormat="1"/>
    <row r="50376" customFormat="1"/>
    <row r="50377" customFormat="1"/>
    <row r="50378" customFormat="1"/>
    <row r="50379" customFormat="1"/>
    <row r="50380" customFormat="1"/>
    <row r="50381" customFormat="1"/>
    <row r="50382" customFormat="1"/>
    <row r="50383" customFormat="1"/>
    <row r="50384" customFormat="1"/>
    <row r="50385" customFormat="1"/>
    <row r="50386" customFormat="1"/>
    <row r="50387" customFormat="1"/>
    <row r="50388" customFormat="1"/>
    <row r="50389" customFormat="1"/>
    <row r="50390" customFormat="1"/>
    <row r="50391" customFormat="1"/>
    <row r="50392" customFormat="1"/>
    <row r="50393" customFormat="1"/>
    <row r="50394" customFormat="1"/>
    <row r="50395" customFormat="1"/>
    <row r="50396" customFormat="1"/>
    <row r="50397" customFormat="1"/>
    <row r="50398" customFormat="1"/>
    <row r="50399" customFormat="1"/>
    <row r="50400" customFormat="1"/>
    <row r="50401" customFormat="1"/>
    <row r="50402" customFormat="1"/>
    <row r="50403" customFormat="1"/>
    <row r="50404" customFormat="1"/>
    <row r="50405" customFormat="1"/>
    <row r="50406" customFormat="1"/>
    <row r="50407" customFormat="1"/>
    <row r="50408" customFormat="1"/>
    <row r="50409" customFormat="1"/>
    <row r="50410" customFormat="1"/>
    <row r="50411" customFormat="1"/>
    <row r="50412" customFormat="1"/>
    <row r="50413" customFormat="1"/>
    <row r="50414" customFormat="1"/>
    <row r="50415" customFormat="1"/>
    <row r="50416" customFormat="1"/>
    <row r="50417" customFormat="1"/>
    <row r="50418" customFormat="1"/>
    <row r="50419" customFormat="1"/>
    <row r="50420" customFormat="1"/>
    <row r="50421" customFormat="1"/>
    <row r="50422" customFormat="1"/>
    <row r="50423" customFormat="1"/>
    <row r="50424" customFormat="1"/>
    <row r="50425" customFormat="1"/>
    <row r="50426" customFormat="1"/>
    <row r="50427" customFormat="1"/>
    <row r="50428" customFormat="1"/>
    <row r="50429" customFormat="1"/>
    <row r="50430" customFormat="1"/>
    <row r="50431" customFormat="1"/>
    <row r="50432" customFormat="1"/>
    <row r="50433" customFormat="1"/>
    <row r="50434" customFormat="1"/>
    <row r="50435" customFormat="1"/>
    <row r="50436" customFormat="1"/>
    <row r="50437" customFormat="1"/>
    <row r="50438" customFormat="1"/>
    <row r="50439" customFormat="1"/>
    <row r="50440" customFormat="1"/>
    <row r="50441" customFormat="1"/>
    <row r="50442" customFormat="1"/>
    <row r="50443" customFormat="1"/>
    <row r="50444" customFormat="1"/>
    <row r="50445" customFormat="1"/>
    <row r="50446" customFormat="1"/>
    <row r="50447" customFormat="1"/>
    <row r="50448" customFormat="1"/>
    <row r="50449" customFormat="1"/>
    <row r="50450" customFormat="1"/>
    <row r="50451" customFormat="1"/>
    <row r="50452" customFormat="1"/>
    <row r="50453" customFormat="1"/>
    <row r="50454" customFormat="1"/>
    <row r="50455" customFormat="1"/>
    <row r="50456" customFormat="1"/>
    <row r="50457" customFormat="1"/>
    <row r="50458" customFormat="1"/>
    <row r="50459" customFormat="1"/>
    <row r="50460" customFormat="1"/>
    <row r="50461" customFormat="1"/>
    <row r="50462" customFormat="1"/>
    <row r="50463" customFormat="1"/>
    <row r="50464" customFormat="1"/>
    <row r="50465" customFormat="1"/>
    <row r="50466" customFormat="1"/>
    <row r="50467" customFormat="1"/>
    <row r="50468" customFormat="1"/>
    <row r="50469" customFormat="1"/>
    <row r="50470" customFormat="1"/>
    <row r="50471" customFormat="1"/>
    <row r="50472" customFormat="1"/>
    <row r="50473" customFormat="1"/>
    <row r="50474" customFormat="1"/>
    <row r="50475" customFormat="1"/>
    <row r="50476" customFormat="1"/>
    <row r="50477" customFormat="1"/>
    <row r="50478" customFormat="1"/>
    <row r="50479" customFormat="1"/>
    <row r="50480" customFormat="1"/>
    <row r="50481" customFormat="1"/>
    <row r="50482" customFormat="1"/>
    <row r="50483" customFormat="1"/>
    <row r="50484" customFormat="1"/>
    <row r="50485" customFormat="1"/>
    <row r="50486" customFormat="1"/>
    <row r="50487" customFormat="1"/>
    <row r="50488" customFormat="1"/>
    <row r="50489" customFormat="1"/>
    <row r="50490" customFormat="1"/>
    <row r="50491" customFormat="1"/>
    <row r="50492" customFormat="1"/>
    <row r="50493" customFormat="1"/>
    <row r="50494" customFormat="1"/>
    <row r="50495" customFormat="1"/>
    <row r="50496" customFormat="1"/>
    <row r="50497" customFormat="1"/>
    <row r="50498" customFormat="1"/>
    <row r="50499" customFormat="1"/>
    <row r="50500" customFormat="1"/>
    <row r="50501" customFormat="1"/>
    <row r="50502" customFormat="1"/>
    <row r="50503" customFormat="1"/>
    <row r="50504" customFormat="1"/>
    <row r="50505" customFormat="1"/>
    <row r="50506" customFormat="1"/>
    <row r="50507" customFormat="1"/>
    <row r="50508" customFormat="1"/>
    <row r="50509" customFormat="1"/>
    <row r="50510" customFormat="1"/>
    <row r="50511" customFormat="1"/>
    <row r="50512" customFormat="1"/>
    <row r="50513" customFormat="1"/>
    <row r="50514" customFormat="1"/>
    <row r="50515" customFormat="1"/>
    <row r="50516" customFormat="1"/>
    <row r="50517" customFormat="1"/>
    <row r="50518" customFormat="1"/>
    <row r="50519" customFormat="1"/>
    <row r="50520" customFormat="1"/>
    <row r="50521" customFormat="1"/>
    <row r="50522" customFormat="1"/>
    <row r="50523" customFormat="1"/>
    <row r="50524" customFormat="1"/>
    <row r="50525" customFormat="1"/>
    <row r="50526" customFormat="1"/>
    <row r="50527" customFormat="1"/>
    <row r="50528" customFormat="1"/>
    <row r="50529" customFormat="1"/>
    <row r="50530" customFormat="1"/>
    <row r="50531" customFormat="1"/>
    <row r="50532" customFormat="1"/>
    <row r="50533" customFormat="1"/>
    <row r="50534" customFormat="1"/>
    <row r="50535" customFormat="1"/>
    <row r="50536" customFormat="1"/>
    <row r="50537" customFormat="1"/>
    <row r="50538" customFormat="1"/>
    <row r="50539" customFormat="1"/>
    <row r="50540" customFormat="1"/>
    <row r="50541" customFormat="1"/>
    <row r="50542" customFormat="1"/>
    <row r="50543" customFormat="1"/>
    <row r="50544" customFormat="1"/>
    <row r="50545" customFormat="1"/>
    <row r="50546" customFormat="1"/>
    <row r="50547" customFormat="1"/>
    <row r="50548" customFormat="1"/>
    <row r="50549" customFormat="1"/>
    <row r="50550" customFormat="1"/>
    <row r="50551" customFormat="1"/>
    <row r="50552" customFormat="1"/>
    <row r="50553" customFormat="1"/>
    <row r="50554" customFormat="1"/>
    <row r="50555" customFormat="1"/>
    <row r="50556" customFormat="1"/>
    <row r="50557" customFormat="1"/>
    <row r="50558" customFormat="1"/>
    <row r="50559" customFormat="1"/>
    <row r="50560" customFormat="1"/>
    <row r="50561" customFormat="1"/>
    <row r="50562" customFormat="1"/>
    <row r="50563" customFormat="1"/>
    <row r="50564" customFormat="1"/>
    <row r="50565" customFormat="1"/>
    <row r="50566" customFormat="1"/>
    <row r="50567" customFormat="1"/>
    <row r="50568" customFormat="1"/>
    <row r="50569" customFormat="1"/>
    <row r="50570" customFormat="1"/>
    <row r="50571" customFormat="1"/>
    <row r="50572" customFormat="1"/>
    <row r="50573" customFormat="1"/>
    <row r="50574" customFormat="1"/>
    <row r="50575" customFormat="1"/>
    <row r="50576" customFormat="1"/>
    <row r="50577" customFormat="1"/>
    <row r="50578" customFormat="1"/>
    <row r="50579" customFormat="1"/>
    <row r="50580" customFormat="1"/>
    <row r="50581" customFormat="1"/>
    <row r="50582" customFormat="1"/>
    <row r="50583" customFormat="1"/>
    <row r="50584" customFormat="1"/>
    <row r="50585" customFormat="1"/>
    <row r="50586" customFormat="1"/>
    <row r="50587" customFormat="1"/>
    <row r="50588" customFormat="1"/>
    <row r="50589" customFormat="1"/>
    <row r="50590" customFormat="1"/>
    <row r="50591" customFormat="1"/>
    <row r="50592" customFormat="1"/>
    <row r="50593" customFormat="1"/>
    <row r="50594" customFormat="1"/>
    <row r="50595" customFormat="1"/>
    <row r="50596" customFormat="1"/>
    <row r="50597" customFormat="1"/>
    <row r="50598" customFormat="1"/>
    <row r="50599" customFormat="1"/>
    <row r="50600" customFormat="1"/>
    <row r="50601" customFormat="1"/>
    <row r="50602" customFormat="1"/>
    <row r="50603" customFormat="1"/>
    <row r="50604" customFormat="1"/>
    <row r="50605" customFormat="1"/>
    <row r="50606" customFormat="1"/>
    <row r="50607" customFormat="1"/>
    <row r="50608" customFormat="1"/>
    <row r="50609" customFormat="1"/>
    <row r="50610" customFormat="1"/>
    <row r="50611" customFormat="1"/>
    <row r="50612" customFormat="1"/>
    <row r="50613" customFormat="1"/>
    <row r="50614" customFormat="1"/>
    <row r="50615" customFormat="1"/>
    <row r="50616" customFormat="1"/>
    <row r="50617" customFormat="1"/>
    <row r="50618" customFormat="1"/>
    <row r="50619" customFormat="1"/>
    <row r="50620" customFormat="1"/>
    <row r="50621" customFormat="1"/>
    <row r="50622" customFormat="1"/>
    <row r="50623" customFormat="1"/>
    <row r="50624" customFormat="1"/>
    <row r="50625" customFormat="1"/>
    <row r="50626" customFormat="1"/>
    <row r="50627" customFormat="1"/>
    <row r="50628" customFormat="1"/>
    <row r="50629" customFormat="1"/>
    <row r="50630" customFormat="1"/>
    <row r="50631" customFormat="1"/>
    <row r="50632" customFormat="1"/>
    <row r="50633" customFormat="1"/>
    <row r="50634" customFormat="1"/>
    <row r="50635" customFormat="1"/>
    <row r="50636" customFormat="1"/>
    <row r="50637" customFormat="1"/>
    <row r="50638" customFormat="1"/>
    <row r="50639" customFormat="1"/>
    <row r="50640" customFormat="1"/>
    <row r="50641" customFormat="1"/>
    <row r="50642" customFormat="1"/>
    <row r="50643" customFormat="1"/>
    <row r="50644" customFormat="1"/>
    <row r="50645" customFormat="1"/>
    <row r="50646" customFormat="1"/>
    <row r="50647" customFormat="1"/>
    <row r="50648" customFormat="1"/>
    <row r="50649" customFormat="1"/>
    <row r="50650" customFormat="1"/>
    <row r="50651" customFormat="1"/>
    <row r="50652" customFormat="1"/>
    <row r="50653" customFormat="1"/>
    <row r="50654" customFormat="1"/>
    <row r="50655" customFormat="1"/>
    <row r="50656" customFormat="1"/>
    <row r="50657" customFormat="1"/>
    <row r="50658" customFormat="1"/>
    <row r="50659" customFormat="1"/>
    <row r="50660" customFormat="1"/>
    <row r="50661" customFormat="1"/>
    <row r="50662" customFormat="1"/>
    <row r="50663" customFormat="1"/>
    <row r="50664" customFormat="1"/>
    <row r="50665" customFormat="1"/>
    <row r="50666" customFormat="1"/>
    <row r="50667" customFormat="1"/>
    <row r="50668" customFormat="1"/>
    <row r="50669" customFormat="1"/>
    <row r="50670" customFormat="1"/>
    <row r="50671" customFormat="1"/>
    <row r="50672" customFormat="1"/>
    <row r="50673" customFormat="1"/>
    <row r="50674" customFormat="1"/>
    <row r="50675" customFormat="1"/>
    <row r="50676" customFormat="1"/>
    <row r="50677" customFormat="1"/>
    <row r="50678" customFormat="1"/>
    <row r="50679" customFormat="1"/>
    <row r="50680" customFormat="1"/>
    <row r="50681" customFormat="1"/>
    <row r="50682" customFormat="1"/>
    <row r="50683" customFormat="1"/>
    <row r="50684" customFormat="1"/>
    <row r="50685" customFormat="1"/>
    <row r="50686" customFormat="1"/>
    <row r="50687" customFormat="1"/>
    <row r="50688" customFormat="1"/>
    <row r="50689" customFormat="1"/>
    <row r="50690" customFormat="1"/>
    <row r="50691" customFormat="1"/>
    <row r="50692" customFormat="1"/>
    <row r="50693" customFormat="1"/>
    <row r="50694" customFormat="1"/>
    <row r="50695" customFormat="1"/>
    <row r="50696" customFormat="1"/>
    <row r="50697" customFormat="1"/>
    <row r="50698" customFormat="1"/>
    <row r="50699" customFormat="1"/>
    <row r="50700" customFormat="1"/>
    <row r="50701" customFormat="1"/>
    <row r="50702" customFormat="1"/>
    <row r="50703" customFormat="1"/>
    <row r="50704" customFormat="1"/>
    <row r="50705" customFormat="1"/>
    <row r="50706" customFormat="1"/>
    <row r="50707" customFormat="1"/>
    <row r="50708" customFormat="1"/>
    <row r="50709" customFormat="1"/>
    <row r="50710" customFormat="1"/>
    <row r="50711" customFormat="1"/>
    <row r="50712" customFormat="1"/>
    <row r="50713" customFormat="1"/>
    <row r="50714" customFormat="1"/>
    <row r="50715" customFormat="1"/>
    <row r="50716" customFormat="1"/>
    <row r="50717" customFormat="1"/>
    <row r="50718" customFormat="1"/>
    <row r="50719" customFormat="1"/>
    <row r="50720" customFormat="1"/>
    <row r="50721" customFormat="1"/>
    <row r="50722" customFormat="1"/>
    <row r="50723" customFormat="1"/>
    <row r="50724" customFormat="1"/>
    <row r="50725" customFormat="1"/>
    <row r="50726" customFormat="1"/>
    <row r="50727" customFormat="1"/>
    <row r="50728" customFormat="1"/>
    <row r="50729" customFormat="1"/>
    <row r="50730" customFormat="1"/>
    <row r="50731" customFormat="1"/>
    <row r="50732" customFormat="1"/>
    <row r="50733" customFormat="1"/>
    <row r="50734" customFormat="1"/>
    <row r="50735" customFormat="1"/>
    <row r="50736" customFormat="1"/>
    <row r="50737" customFormat="1"/>
    <row r="50738" customFormat="1"/>
    <row r="50739" customFormat="1"/>
    <row r="50740" customFormat="1"/>
    <row r="50741" customFormat="1"/>
    <row r="50742" customFormat="1"/>
    <row r="50743" customFormat="1"/>
    <row r="50744" customFormat="1"/>
    <row r="50745" customFormat="1"/>
    <row r="50746" customFormat="1"/>
    <row r="50747" customFormat="1"/>
    <row r="50748" customFormat="1"/>
    <row r="50749" customFormat="1"/>
    <row r="50750" customFormat="1"/>
    <row r="50751" customFormat="1"/>
    <row r="50752" customFormat="1"/>
    <row r="50753" customFormat="1"/>
    <row r="50754" customFormat="1"/>
    <row r="50755" customFormat="1"/>
    <row r="50756" customFormat="1"/>
    <row r="50757" customFormat="1"/>
    <row r="50758" customFormat="1"/>
    <row r="50759" customFormat="1"/>
    <row r="50760" customFormat="1"/>
    <row r="50761" customFormat="1"/>
    <row r="50762" customFormat="1"/>
    <row r="50763" customFormat="1"/>
    <row r="50764" customFormat="1"/>
    <row r="50765" customFormat="1"/>
    <row r="50766" customFormat="1"/>
    <row r="50767" customFormat="1"/>
    <row r="50768" customFormat="1"/>
    <row r="50769" customFormat="1"/>
    <row r="50770" customFormat="1"/>
    <row r="50771" customFormat="1"/>
    <row r="50772" customFormat="1"/>
    <row r="50773" customFormat="1"/>
    <row r="50774" customFormat="1"/>
    <row r="50775" customFormat="1"/>
    <row r="50776" customFormat="1"/>
    <row r="50777" customFormat="1"/>
    <row r="50778" customFormat="1"/>
    <row r="50779" customFormat="1"/>
    <row r="50780" customFormat="1"/>
    <row r="50781" customFormat="1"/>
    <row r="50782" customFormat="1"/>
    <row r="50783" customFormat="1"/>
    <row r="50784" customFormat="1"/>
    <row r="50785" customFormat="1"/>
    <row r="50786" customFormat="1"/>
    <row r="50787" customFormat="1"/>
    <row r="50788" customFormat="1"/>
    <row r="50789" customFormat="1"/>
    <row r="50790" customFormat="1"/>
    <row r="50791" customFormat="1"/>
    <row r="50792" customFormat="1"/>
    <row r="50793" customFormat="1"/>
    <row r="50794" customFormat="1"/>
    <row r="50795" customFormat="1"/>
    <row r="50796" customFormat="1"/>
    <row r="50797" customFormat="1"/>
    <row r="50798" customFormat="1"/>
    <row r="50799" customFormat="1"/>
    <row r="50800" customFormat="1"/>
    <row r="50801" customFormat="1"/>
    <row r="50802" customFormat="1"/>
    <row r="50803" customFormat="1"/>
    <row r="50804" customFormat="1"/>
    <row r="50805" customFormat="1"/>
    <row r="50806" customFormat="1"/>
    <row r="50807" customFormat="1"/>
    <row r="50808" customFormat="1"/>
    <row r="50809" customFormat="1"/>
    <row r="50810" customFormat="1"/>
    <row r="50811" customFormat="1"/>
    <row r="50812" customFormat="1"/>
    <row r="50813" customFormat="1"/>
    <row r="50814" customFormat="1"/>
    <row r="50815" customFormat="1"/>
    <row r="50816" customFormat="1"/>
    <row r="50817" customFormat="1"/>
    <row r="50818" customFormat="1"/>
    <row r="50819" customFormat="1"/>
    <row r="50820" customFormat="1"/>
    <row r="50821" customFormat="1"/>
    <row r="50822" customFormat="1"/>
    <row r="50823" customFormat="1"/>
    <row r="50824" customFormat="1"/>
    <row r="50825" customFormat="1"/>
    <row r="50826" customFormat="1"/>
    <row r="50827" customFormat="1"/>
    <row r="50828" customFormat="1"/>
    <row r="50829" customFormat="1"/>
    <row r="50830" customFormat="1"/>
    <row r="50831" customFormat="1"/>
    <row r="50832" customFormat="1"/>
    <row r="50833" customFormat="1"/>
    <row r="50834" customFormat="1"/>
    <row r="50835" customFormat="1"/>
    <row r="50836" customFormat="1"/>
    <row r="50837" customFormat="1"/>
    <row r="50838" customFormat="1"/>
    <row r="50839" customFormat="1"/>
    <row r="50840" customFormat="1"/>
    <row r="50841" customFormat="1"/>
    <row r="50842" customFormat="1"/>
    <row r="50843" customFormat="1"/>
    <row r="50844" customFormat="1"/>
    <row r="50845" customFormat="1"/>
    <row r="50846" customFormat="1"/>
    <row r="50847" customFormat="1"/>
    <row r="50848" customFormat="1"/>
    <row r="50849" customFormat="1"/>
    <row r="50850" customFormat="1"/>
    <row r="50851" customFormat="1"/>
    <row r="50852" customFormat="1"/>
    <row r="50853" customFormat="1"/>
    <row r="50854" customFormat="1"/>
    <row r="50855" customFormat="1"/>
    <row r="50856" customFormat="1"/>
    <row r="50857" customFormat="1"/>
    <row r="50858" customFormat="1"/>
    <row r="50859" customFormat="1"/>
    <row r="50860" customFormat="1"/>
    <row r="50861" customFormat="1"/>
    <row r="50862" customFormat="1"/>
    <row r="50863" customFormat="1"/>
    <row r="50864" customFormat="1"/>
    <row r="50865" customFormat="1"/>
    <row r="50866" customFormat="1"/>
    <row r="50867" customFormat="1"/>
    <row r="50868" customFormat="1"/>
    <row r="50869" customFormat="1"/>
    <row r="50870" customFormat="1"/>
    <row r="50871" customFormat="1"/>
    <row r="50872" customFormat="1"/>
    <row r="50873" customFormat="1"/>
    <row r="50874" customFormat="1"/>
    <row r="50875" customFormat="1"/>
    <row r="50876" customFormat="1"/>
    <row r="50877" customFormat="1"/>
    <row r="50878" customFormat="1"/>
    <row r="50879" customFormat="1"/>
    <row r="50880" customFormat="1"/>
    <row r="50881" customFormat="1"/>
    <row r="50882" customFormat="1"/>
    <row r="50883" customFormat="1"/>
    <row r="50884" customFormat="1"/>
    <row r="50885" customFormat="1"/>
    <row r="50886" customFormat="1"/>
    <row r="50887" customFormat="1"/>
    <row r="50888" customFormat="1"/>
    <row r="50889" customFormat="1"/>
    <row r="50890" customFormat="1"/>
    <row r="50891" customFormat="1"/>
    <row r="50892" customFormat="1"/>
    <row r="50893" customFormat="1"/>
    <row r="50894" customFormat="1"/>
    <row r="50895" customFormat="1"/>
    <row r="50896" customFormat="1"/>
    <row r="50897" customFormat="1"/>
    <row r="50898" customFormat="1"/>
    <row r="50899" customFormat="1"/>
    <row r="50900" customFormat="1"/>
    <row r="50901" customFormat="1"/>
    <row r="50902" customFormat="1"/>
    <row r="50903" customFormat="1"/>
    <row r="50904" customFormat="1"/>
    <row r="50905" customFormat="1"/>
    <row r="50906" customFormat="1"/>
    <row r="50907" customFormat="1"/>
    <row r="50908" customFormat="1"/>
    <row r="50909" customFormat="1"/>
    <row r="50910" customFormat="1"/>
    <row r="50911" customFormat="1"/>
    <row r="50912" customFormat="1"/>
    <row r="50913" customFormat="1"/>
    <row r="50914" customFormat="1"/>
    <row r="50915" customFormat="1"/>
    <row r="50916" customFormat="1"/>
    <row r="50917" customFormat="1"/>
    <row r="50918" customFormat="1"/>
    <row r="50919" customFormat="1"/>
    <row r="50920" customFormat="1"/>
    <row r="50921" customFormat="1"/>
    <row r="50922" customFormat="1"/>
    <row r="50923" customFormat="1"/>
    <row r="50924" customFormat="1"/>
    <row r="50925" customFormat="1"/>
    <row r="50926" customFormat="1"/>
    <row r="50927" customFormat="1"/>
    <row r="50928" customFormat="1"/>
    <row r="50929" customFormat="1"/>
    <row r="50930" customFormat="1"/>
    <row r="50931" customFormat="1"/>
    <row r="50932" customFormat="1"/>
    <row r="50933" customFormat="1"/>
    <row r="50934" customFormat="1"/>
    <row r="50935" customFormat="1"/>
    <row r="50936" customFormat="1"/>
    <row r="50937" customFormat="1"/>
    <row r="50938" customFormat="1"/>
    <row r="50939" customFormat="1"/>
    <row r="50940" customFormat="1"/>
    <row r="50941" customFormat="1"/>
    <row r="50942" customFormat="1"/>
    <row r="50943" customFormat="1"/>
    <row r="50944" customFormat="1"/>
    <row r="50945" customFormat="1"/>
    <row r="50946" customFormat="1"/>
    <row r="50947" customFormat="1"/>
    <row r="50948" customFormat="1"/>
    <row r="50949" customFormat="1"/>
    <row r="50950" customFormat="1"/>
    <row r="50951" customFormat="1"/>
    <row r="50952" customFormat="1"/>
    <row r="50953" customFormat="1"/>
    <row r="50954" customFormat="1"/>
    <row r="50955" customFormat="1"/>
    <row r="50956" customFormat="1"/>
    <row r="50957" customFormat="1"/>
    <row r="50958" customFormat="1"/>
    <row r="50959" customFormat="1"/>
    <row r="50960" customFormat="1"/>
    <row r="50961" customFormat="1"/>
    <row r="50962" customFormat="1"/>
    <row r="50963" customFormat="1"/>
    <row r="50964" customFormat="1"/>
    <row r="50965" customFormat="1"/>
    <row r="50966" customFormat="1"/>
    <row r="50967" customFormat="1"/>
    <row r="50968" customFormat="1"/>
    <row r="50969" customFormat="1"/>
    <row r="50970" customFormat="1"/>
    <row r="50971" customFormat="1"/>
    <row r="50972" customFormat="1"/>
    <row r="50973" customFormat="1"/>
    <row r="50974" customFormat="1"/>
    <row r="50975" customFormat="1"/>
    <row r="50976" customFormat="1"/>
    <row r="50977" customFormat="1"/>
    <row r="50978" customFormat="1"/>
    <row r="50979" customFormat="1"/>
    <row r="50980" customFormat="1"/>
    <row r="50981" customFormat="1"/>
    <row r="50982" customFormat="1"/>
    <row r="50983" customFormat="1"/>
    <row r="50984" customFormat="1"/>
    <row r="50985" customFormat="1"/>
    <row r="50986" customFormat="1"/>
    <row r="50987" customFormat="1"/>
    <row r="50988" customFormat="1"/>
    <row r="50989" customFormat="1"/>
    <row r="50990" customFormat="1"/>
    <row r="50991" customFormat="1"/>
    <row r="50992" customFormat="1"/>
    <row r="50993" customFormat="1"/>
    <row r="50994" customFormat="1"/>
    <row r="50995" customFormat="1"/>
    <row r="50996" customFormat="1"/>
    <row r="50997" customFormat="1"/>
    <row r="50998" customFormat="1"/>
    <row r="50999" customFormat="1"/>
    <row r="51000" customFormat="1"/>
    <row r="51001" customFormat="1"/>
    <row r="51002" customFormat="1"/>
    <row r="51003" customFormat="1"/>
    <row r="51004" customFormat="1"/>
    <row r="51005" customFormat="1"/>
    <row r="51006" customFormat="1"/>
    <row r="51007" customFormat="1"/>
    <row r="51008" customFormat="1"/>
    <row r="51009" customFormat="1"/>
    <row r="51010" customFormat="1"/>
    <row r="51011" customFormat="1"/>
    <row r="51012" customFormat="1"/>
    <row r="51013" customFormat="1"/>
    <row r="51014" customFormat="1"/>
    <row r="51015" customFormat="1"/>
    <row r="51016" customFormat="1"/>
    <row r="51017" customFormat="1"/>
    <row r="51018" customFormat="1"/>
    <row r="51019" customFormat="1"/>
    <row r="51020" customFormat="1"/>
    <row r="51021" customFormat="1"/>
    <row r="51022" customFormat="1"/>
    <row r="51023" customFormat="1"/>
    <row r="51024" customFormat="1"/>
    <row r="51025" customFormat="1"/>
    <row r="51026" customFormat="1"/>
    <row r="51027" customFormat="1"/>
    <row r="51028" customFormat="1"/>
    <row r="51029" customFormat="1"/>
    <row r="51030" customFormat="1"/>
    <row r="51031" customFormat="1"/>
    <row r="51032" customFormat="1"/>
    <row r="51033" customFormat="1"/>
    <row r="51034" customFormat="1"/>
    <row r="51035" customFormat="1"/>
    <row r="51036" customFormat="1"/>
    <row r="51037" customFormat="1"/>
    <row r="51038" customFormat="1"/>
    <row r="51039" customFormat="1"/>
    <row r="51040" customFormat="1"/>
    <row r="51041" customFormat="1"/>
    <row r="51042" customFormat="1"/>
    <row r="51043" customFormat="1"/>
    <row r="51044" customFormat="1"/>
    <row r="51045" customFormat="1"/>
    <row r="51046" customFormat="1"/>
    <row r="51047" customFormat="1"/>
    <row r="51048" customFormat="1"/>
    <row r="51049" customFormat="1"/>
    <row r="51050" customFormat="1"/>
    <row r="51051" customFormat="1"/>
    <row r="51052" customFormat="1"/>
    <row r="51053" customFormat="1"/>
    <row r="51054" customFormat="1"/>
    <row r="51055" customFormat="1"/>
    <row r="51056" customFormat="1"/>
    <row r="51057" customFormat="1"/>
    <row r="51058" customFormat="1"/>
    <row r="51059" customFormat="1"/>
    <row r="51060" customFormat="1"/>
    <row r="51061" customFormat="1"/>
    <row r="51062" customFormat="1"/>
    <row r="51063" customFormat="1"/>
    <row r="51064" customFormat="1"/>
    <row r="51065" customFormat="1"/>
    <row r="51066" customFormat="1"/>
    <row r="51067" customFormat="1"/>
    <row r="51068" customFormat="1"/>
    <row r="51069" customFormat="1"/>
    <row r="51070" customFormat="1"/>
    <row r="51071" customFormat="1"/>
    <row r="51072" customFormat="1"/>
    <row r="51073" customFormat="1"/>
    <row r="51074" customFormat="1"/>
    <row r="51075" customFormat="1"/>
    <row r="51076" customFormat="1"/>
    <row r="51077" customFormat="1"/>
    <row r="51078" customFormat="1"/>
    <row r="51079" customFormat="1"/>
    <row r="51080" customFormat="1"/>
    <row r="51081" customFormat="1"/>
    <row r="51082" customFormat="1"/>
    <row r="51083" customFormat="1"/>
    <row r="51084" customFormat="1"/>
    <row r="51085" customFormat="1"/>
    <row r="51086" customFormat="1"/>
    <row r="51087" customFormat="1"/>
    <row r="51088" customFormat="1"/>
    <row r="51089" customFormat="1"/>
    <row r="51090" customFormat="1"/>
    <row r="51091" customFormat="1"/>
    <row r="51092" customFormat="1"/>
    <row r="51093" customFormat="1"/>
    <row r="51094" customFormat="1"/>
    <row r="51095" customFormat="1"/>
    <row r="51096" customFormat="1"/>
    <row r="51097" customFormat="1"/>
    <row r="51098" customFormat="1"/>
    <row r="51099" customFormat="1"/>
    <row r="51100" customFormat="1"/>
    <row r="51101" customFormat="1"/>
    <row r="51102" customFormat="1"/>
    <row r="51103" customFormat="1"/>
    <row r="51104" customFormat="1"/>
    <row r="51105" customFormat="1"/>
    <row r="51106" customFormat="1"/>
    <row r="51107" customFormat="1"/>
    <row r="51108" customFormat="1"/>
    <row r="51109" customFormat="1"/>
    <row r="51110" customFormat="1"/>
    <row r="51111" customFormat="1"/>
    <row r="51112" customFormat="1"/>
    <row r="51113" customFormat="1"/>
    <row r="51114" customFormat="1"/>
    <row r="51115" customFormat="1"/>
    <row r="51116" customFormat="1"/>
    <row r="51117" customFormat="1"/>
    <row r="51118" customFormat="1"/>
    <row r="51119" customFormat="1"/>
    <row r="51120" customFormat="1"/>
    <row r="51121" customFormat="1"/>
    <row r="51122" customFormat="1"/>
    <row r="51123" customFormat="1"/>
    <row r="51124" customFormat="1"/>
    <row r="51125" customFormat="1"/>
    <row r="51126" customFormat="1"/>
    <row r="51127" customFormat="1"/>
    <row r="51128" customFormat="1"/>
    <row r="51129" customFormat="1"/>
    <row r="51130" customFormat="1"/>
    <row r="51131" customFormat="1"/>
    <row r="51132" customFormat="1"/>
    <row r="51133" customFormat="1"/>
    <row r="51134" customFormat="1"/>
    <row r="51135" customFormat="1"/>
    <row r="51136" customFormat="1"/>
    <row r="51137" customFormat="1"/>
    <row r="51138" customFormat="1"/>
    <row r="51139" customFormat="1"/>
    <row r="51140" customFormat="1"/>
    <row r="51141" customFormat="1"/>
    <row r="51142" customFormat="1"/>
    <row r="51143" customFormat="1"/>
    <row r="51144" customFormat="1"/>
    <row r="51145" customFormat="1"/>
    <row r="51146" customFormat="1"/>
    <row r="51147" customFormat="1"/>
    <row r="51148" customFormat="1"/>
    <row r="51149" customFormat="1"/>
    <row r="51150" customFormat="1"/>
    <row r="51151" customFormat="1"/>
    <row r="51152" customFormat="1"/>
    <row r="51153" customFormat="1"/>
    <row r="51154" customFormat="1"/>
    <row r="51155" customFormat="1"/>
    <row r="51156" customFormat="1"/>
    <row r="51157" customFormat="1"/>
    <row r="51158" customFormat="1"/>
    <row r="51159" customFormat="1"/>
    <row r="51160" customFormat="1"/>
    <row r="51161" customFormat="1"/>
    <row r="51162" customFormat="1"/>
    <row r="51163" customFormat="1"/>
    <row r="51164" customFormat="1"/>
    <row r="51165" customFormat="1"/>
    <row r="51166" customFormat="1"/>
    <row r="51167" customFormat="1"/>
    <row r="51168" customFormat="1"/>
    <row r="51169" customFormat="1"/>
    <row r="51170" customFormat="1"/>
    <row r="51171" customFormat="1"/>
    <row r="51172" customFormat="1"/>
    <row r="51173" customFormat="1"/>
    <row r="51174" customFormat="1"/>
    <row r="51175" customFormat="1"/>
    <row r="51176" customFormat="1"/>
    <row r="51177" customFormat="1"/>
    <row r="51178" customFormat="1"/>
    <row r="51179" customFormat="1"/>
    <row r="51180" customFormat="1"/>
    <row r="51181" customFormat="1"/>
    <row r="51182" customFormat="1"/>
    <row r="51183" customFormat="1"/>
    <row r="51184" customFormat="1"/>
    <row r="51185" customFormat="1"/>
    <row r="51186" customFormat="1"/>
    <row r="51187" customFormat="1"/>
    <row r="51188" customFormat="1"/>
    <row r="51189" customFormat="1"/>
    <row r="51190" customFormat="1"/>
    <row r="51191" customFormat="1"/>
    <row r="51192" customFormat="1"/>
    <row r="51193" customFormat="1"/>
    <row r="51194" customFormat="1"/>
    <row r="51195" customFormat="1"/>
    <row r="51196" customFormat="1"/>
    <row r="51197" customFormat="1"/>
    <row r="51198" customFormat="1"/>
    <row r="51199" customFormat="1"/>
    <row r="51200" customFormat="1"/>
    <row r="51201" customFormat="1"/>
    <row r="51202" customFormat="1"/>
    <row r="51203" customFormat="1"/>
    <row r="51204" customFormat="1"/>
    <row r="51205" customFormat="1"/>
    <row r="51206" customFormat="1"/>
    <row r="51207" customFormat="1"/>
    <row r="51208" customFormat="1"/>
    <row r="51209" customFormat="1"/>
    <row r="51210" customFormat="1"/>
    <row r="51211" customFormat="1"/>
    <row r="51212" customFormat="1"/>
    <row r="51213" customFormat="1"/>
    <row r="51214" customFormat="1"/>
    <row r="51215" customFormat="1"/>
    <row r="51216" customFormat="1"/>
    <row r="51217" customFormat="1"/>
    <row r="51218" customFormat="1"/>
    <row r="51219" customFormat="1"/>
    <row r="51220" customFormat="1"/>
    <row r="51221" customFormat="1"/>
    <row r="51222" customFormat="1"/>
    <row r="51223" customFormat="1"/>
    <row r="51224" customFormat="1"/>
    <row r="51225" customFormat="1"/>
    <row r="51226" customFormat="1"/>
    <row r="51227" customFormat="1"/>
    <row r="51228" customFormat="1"/>
    <row r="51229" customFormat="1"/>
    <row r="51230" customFormat="1"/>
    <row r="51231" customFormat="1"/>
    <row r="51232" customFormat="1"/>
    <row r="51233" customFormat="1"/>
    <row r="51234" customFormat="1"/>
    <row r="51235" customFormat="1"/>
    <row r="51236" customFormat="1"/>
    <row r="51237" customFormat="1"/>
    <row r="51238" customFormat="1"/>
    <row r="51239" customFormat="1"/>
    <row r="51240" customFormat="1"/>
    <row r="51241" customFormat="1"/>
    <row r="51242" customFormat="1"/>
    <row r="51243" customFormat="1"/>
    <row r="51244" customFormat="1"/>
    <row r="51245" customFormat="1"/>
    <row r="51246" customFormat="1"/>
    <row r="51247" customFormat="1"/>
    <row r="51248" customFormat="1"/>
    <row r="51249" customFormat="1"/>
    <row r="51250" customFormat="1"/>
    <row r="51251" customFormat="1"/>
    <row r="51252" customFormat="1"/>
    <row r="51253" customFormat="1"/>
    <row r="51254" customFormat="1"/>
    <row r="51255" customFormat="1"/>
    <row r="51256" customFormat="1"/>
    <row r="51257" customFormat="1"/>
    <row r="51258" customFormat="1"/>
    <row r="51259" customFormat="1"/>
    <row r="51260" customFormat="1"/>
    <row r="51261" customFormat="1"/>
    <row r="51262" customFormat="1"/>
    <row r="51263" customFormat="1"/>
    <row r="51264" customFormat="1"/>
    <row r="51265" customFormat="1"/>
    <row r="51266" customFormat="1"/>
    <row r="51267" customFormat="1"/>
    <row r="51268" customFormat="1"/>
    <row r="51269" customFormat="1"/>
    <row r="51270" customFormat="1"/>
    <row r="51271" customFormat="1"/>
    <row r="51272" customFormat="1"/>
    <row r="51273" customFormat="1"/>
    <row r="51274" customFormat="1"/>
    <row r="51275" customFormat="1"/>
    <row r="51276" customFormat="1"/>
    <row r="51277" customFormat="1"/>
    <row r="51278" customFormat="1"/>
    <row r="51279" customFormat="1"/>
    <row r="51280" customFormat="1"/>
    <row r="51281" customFormat="1"/>
    <row r="51282" customFormat="1"/>
    <row r="51283" customFormat="1"/>
    <row r="51284" customFormat="1"/>
    <row r="51285" customFormat="1"/>
    <row r="51286" customFormat="1"/>
    <row r="51287" customFormat="1"/>
    <row r="51288" customFormat="1"/>
    <row r="51289" customFormat="1"/>
    <row r="51290" customFormat="1"/>
    <row r="51291" customFormat="1"/>
    <row r="51292" customFormat="1"/>
    <row r="51293" customFormat="1"/>
    <row r="51294" customFormat="1"/>
    <row r="51295" customFormat="1"/>
    <row r="51296" customFormat="1"/>
    <row r="51297" customFormat="1"/>
    <row r="51298" customFormat="1"/>
    <row r="51299" customFormat="1"/>
    <row r="51300" customFormat="1"/>
    <row r="51301" customFormat="1"/>
    <row r="51302" customFormat="1"/>
    <row r="51303" customFormat="1"/>
    <row r="51304" customFormat="1"/>
    <row r="51305" customFormat="1"/>
    <row r="51306" customFormat="1"/>
    <row r="51307" customFormat="1"/>
    <row r="51308" customFormat="1"/>
    <row r="51309" customFormat="1"/>
    <row r="51310" customFormat="1"/>
    <row r="51311" customFormat="1"/>
    <row r="51312" customFormat="1"/>
    <row r="51313" customFormat="1"/>
    <row r="51314" customFormat="1"/>
    <row r="51315" customFormat="1"/>
    <row r="51316" customFormat="1"/>
    <row r="51317" customFormat="1"/>
    <row r="51318" customFormat="1"/>
    <row r="51319" customFormat="1"/>
    <row r="51320" customFormat="1"/>
    <row r="51321" customFormat="1"/>
    <row r="51322" customFormat="1"/>
    <row r="51323" customFormat="1"/>
    <row r="51324" customFormat="1"/>
    <row r="51325" customFormat="1"/>
    <row r="51326" customFormat="1"/>
    <row r="51327" customFormat="1"/>
    <row r="51328" customFormat="1"/>
    <row r="51329" customFormat="1"/>
    <row r="51330" customFormat="1"/>
    <row r="51331" customFormat="1"/>
    <row r="51332" customFormat="1"/>
    <row r="51333" customFormat="1"/>
    <row r="51334" customFormat="1"/>
    <row r="51335" customFormat="1"/>
    <row r="51336" customFormat="1"/>
    <row r="51337" customFormat="1"/>
    <row r="51338" customFormat="1"/>
    <row r="51339" customFormat="1"/>
    <row r="51340" customFormat="1"/>
    <row r="51341" customFormat="1"/>
    <row r="51342" customFormat="1"/>
    <row r="51343" customFormat="1"/>
    <row r="51344" customFormat="1"/>
    <row r="51345" customFormat="1"/>
    <row r="51346" customFormat="1"/>
    <row r="51347" customFormat="1"/>
    <row r="51348" customFormat="1"/>
    <row r="51349" customFormat="1"/>
    <row r="51350" customFormat="1"/>
    <row r="51351" customFormat="1"/>
    <row r="51352" customFormat="1"/>
    <row r="51353" customFormat="1"/>
    <row r="51354" customFormat="1"/>
    <row r="51355" customFormat="1"/>
    <row r="51356" customFormat="1"/>
    <row r="51357" customFormat="1"/>
    <row r="51358" customFormat="1"/>
    <row r="51359" customFormat="1"/>
    <row r="51360" customFormat="1"/>
    <row r="51361" customFormat="1"/>
    <row r="51362" customFormat="1"/>
    <row r="51363" customFormat="1"/>
    <row r="51364" customFormat="1"/>
    <row r="51365" customFormat="1"/>
    <row r="51366" customFormat="1"/>
    <row r="51367" customFormat="1"/>
    <row r="51368" customFormat="1"/>
    <row r="51369" customFormat="1"/>
    <row r="51370" customFormat="1"/>
    <row r="51371" customFormat="1"/>
    <row r="51372" customFormat="1"/>
    <row r="51373" customFormat="1"/>
    <row r="51374" customFormat="1"/>
    <row r="51375" customFormat="1"/>
    <row r="51376" customFormat="1"/>
    <row r="51377" customFormat="1"/>
    <row r="51378" customFormat="1"/>
    <row r="51379" customFormat="1"/>
    <row r="51380" customFormat="1"/>
    <row r="51381" customFormat="1"/>
    <row r="51382" customFormat="1"/>
    <row r="51383" customFormat="1"/>
    <row r="51384" customFormat="1"/>
    <row r="51385" customFormat="1"/>
    <row r="51386" customFormat="1"/>
    <row r="51387" customFormat="1"/>
    <row r="51388" customFormat="1"/>
    <row r="51389" customFormat="1"/>
    <row r="51390" customFormat="1"/>
    <row r="51391" customFormat="1"/>
    <row r="51392" customFormat="1"/>
    <row r="51393" customFormat="1"/>
    <row r="51394" customFormat="1"/>
    <row r="51395" customFormat="1"/>
    <row r="51396" customFormat="1"/>
    <row r="51397" customFormat="1"/>
    <row r="51398" customFormat="1"/>
    <row r="51399" customFormat="1"/>
    <row r="51400" customFormat="1"/>
    <row r="51401" customFormat="1"/>
    <row r="51402" customFormat="1"/>
    <row r="51403" customFormat="1"/>
    <row r="51404" customFormat="1"/>
    <row r="51405" customFormat="1"/>
    <row r="51406" customFormat="1"/>
    <row r="51407" customFormat="1"/>
    <row r="51408" customFormat="1"/>
    <row r="51409" customFormat="1"/>
    <row r="51410" customFormat="1"/>
    <row r="51411" customFormat="1"/>
    <row r="51412" customFormat="1"/>
    <row r="51413" customFormat="1"/>
    <row r="51414" customFormat="1"/>
    <row r="51415" customFormat="1"/>
    <row r="51416" customFormat="1"/>
    <row r="51417" customFormat="1"/>
    <row r="51418" customFormat="1"/>
    <row r="51419" customFormat="1"/>
    <row r="51420" customFormat="1"/>
    <row r="51421" customFormat="1"/>
    <row r="51422" customFormat="1"/>
    <row r="51423" customFormat="1"/>
    <row r="51424" customFormat="1"/>
    <row r="51425" customFormat="1"/>
    <row r="51426" customFormat="1"/>
    <row r="51427" customFormat="1"/>
    <row r="51428" customFormat="1"/>
    <row r="51429" customFormat="1"/>
    <row r="51430" customFormat="1"/>
    <row r="51431" customFormat="1"/>
    <row r="51432" customFormat="1"/>
    <row r="51433" customFormat="1"/>
    <row r="51434" customFormat="1"/>
    <row r="51435" customFormat="1"/>
    <row r="51436" customFormat="1"/>
    <row r="51437" customFormat="1"/>
    <row r="51438" customFormat="1"/>
    <row r="51439" customFormat="1"/>
    <row r="51440" customFormat="1"/>
    <row r="51441" customFormat="1"/>
    <row r="51442" customFormat="1"/>
    <row r="51443" customFormat="1"/>
    <row r="51444" customFormat="1"/>
    <row r="51445" customFormat="1"/>
    <row r="51446" customFormat="1"/>
    <row r="51447" customFormat="1"/>
    <row r="51448" customFormat="1"/>
    <row r="51449" customFormat="1"/>
    <row r="51450" customFormat="1"/>
    <row r="51451" customFormat="1"/>
    <row r="51452" customFormat="1"/>
    <row r="51453" customFormat="1"/>
    <row r="51454" customFormat="1"/>
    <row r="51455" customFormat="1"/>
    <row r="51456" customFormat="1"/>
    <row r="51457" customFormat="1"/>
    <row r="51458" customFormat="1"/>
    <row r="51459" customFormat="1"/>
    <row r="51460" customFormat="1"/>
    <row r="51461" customFormat="1"/>
    <row r="51462" customFormat="1"/>
    <row r="51463" customFormat="1"/>
    <row r="51464" customFormat="1"/>
    <row r="51465" customFormat="1"/>
    <row r="51466" customFormat="1"/>
    <row r="51467" customFormat="1"/>
    <row r="51468" customFormat="1"/>
    <row r="51469" customFormat="1"/>
    <row r="51470" customFormat="1"/>
    <row r="51471" customFormat="1"/>
    <row r="51472" customFormat="1"/>
    <row r="51473" customFormat="1"/>
    <row r="51474" customFormat="1"/>
    <row r="51475" customFormat="1"/>
    <row r="51476" customFormat="1"/>
    <row r="51477" customFormat="1"/>
    <row r="51478" customFormat="1"/>
    <row r="51479" customFormat="1"/>
    <row r="51480" customFormat="1"/>
    <row r="51481" customFormat="1"/>
    <row r="51482" customFormat="1"/>
    <row r="51483" customFormat="1"/>
    <row r="51484" customFormat="1"/>
    <row r="51485" customFormat="1"/>
    <row r="51486" customFormat="1"/>
    <row r="51487" customFormat="1"/>
    <row r="51488" customFormat="1"/>
    <row r="51489" customFormat="1"/>
    <row r="51490" customFormat="1"/>
    <row r="51491" customFormat="1"/>
    <row r="51492" customFormat="1"/>
    <row r="51493" customFormat="1"/>
    <row r="51494" customFormat="1"/>
    <row r="51495" customFormat="1"/>
    <row r="51496" customFormat="1"/>
    <row r="51497" customFormat="1"/>
    <row r="51498" customFormat="1"/>
    <row r="51499" customFormat="1"/>
    <row r="51500" customFormat="1"/>
    <row r="51501" customFormat="1"/>
    <row r="51502" customFormat="1"/>
    <row r="51503" customFormat="1"/>
    <row r="51504" customFormat="1"/>
    <row r="51505" customFormat="1"/>
    <row r="51506" customFormat="1"/>
    <row r="51507" customFormat="1"/>
    <row r="51508" customFormat="1"/>
    <row r="51509" customFormat="1"/>
    <row r="51510" customFormat="1"/>
    <row r="51511" customFormat="1"/>
    <row r="51512" customFormat="1"/>
    <row r="51513" customFormat="1"/>
    <row r="51514" customFormat="1"/>
    <row r="51515" customFormat="1"/>
    <row r="51516" customFormat="1"/>
    <row r="51517" customFormat="1"/>
    <row r="51518" customFormat="1"/>
    <row r="51519" customFormat="1"/>
    <row r="51520" customFormat="1"/>
    <row r="51521" customFormat="1"/>
    <row r="51522" customFormat="1"/>
    <row r="51523" customFormat="1"/>
    <row r="51524" customFormat="1"/>
    <row r="51525" customFormat="1"/>
    <row r="51526" customFormat="1"/>
    <row r="51527" customFormat="1"/>
    <row r="51528" customFormat="1"/>
    <row r="51529" customFormat="1"/>
    <row r="51530" customFormat="1"/>
    <row r="51531" customFormat="1"/>
    <row r="51532" customFormat="1"/>
    <row r="51533" customFormat="1"/>
    <row r="51534" customFormat="1"/>
    <row r="51535" customFormat="1"/>
    <row r="51536" customFormat="1"/>
    <row r="51537" customFormat="1"/>
    <row r="51538" customFormat="1"/>
    <row r="51539" customFormat="1"/>
    <row r="51540" customFormat="1"/>
    <row r="51541" customFormat="1"/>
    <row r="51542" customFormat="1"/>
    <row r="51543" customFormat="1"/>
    <row r="51544" customFormat="1"/>
    <row r="51545" customFormat="1"/>
    <row r="51546" customFormat="1"/>
    <row r="51547" customFormat="1"/>
    <row r="51548" customFormat="1"/>
    <row r="51549" customFormat="1"/>
    <row r="51550" customFormat="1"/>
    <row r="51551" customFormat="1"/>
    <row r="51552" customFormat="1"/>
    <row r="51553" customFormat="1"/>
    <row r="51554" customFormat="1"/>
    <row r="51555" customFormat="1"/>
    <row r="51556" customFormat="1"/>
    <row r="51557" customFormat="1"/>
    <row r="51558" customFormat="1"/>
    <row r="51559" customFormat="1"/>
    <row r="51560" customFormat="1"/>
    <row r="51561" customFormat="1"/>
    <row r="51562" customFormat="1"/>
    <row r="51563" customFormat="1"/>
    <row r="51564" customFormat="1"/>
    <row r="51565" customFormat="1"/>
    <row r="51566" customFormat="1"/>
    <row r="51567" customFormat="1"/>
    <row r="51568" customFormat="1"/>
    <row r="51569" customFormat="1"/>
    <row r="51570" customFormat="1"/>
    <row r="51571" customFormat="1"/>
    <row r="51572" customFormat="1"/>
    <row r="51573" customFormat="1"/>
    <row r="51574" customFormat="1"/>
    <row r="51575" customFormat="1"/>
    <row r="51576" customFormat="1"/>
    <row r="51577" customFormat="1"/>
    <row r="51578" customFormat="1"/>
    <row r="51579" customFormat="1"/>
    <row r="51580" customFormat="1"/>
    <row r="51581" customFormat="1"/>
    <row r="51582" customFormat="1"/>
    <row r="51583" customFormat="1"/>
    <row r="51584" customFormat="1"/>
    <row r="51585" customFormat="1"/>
    <row r="51586" customFormat="1"/>
    <row r="51587" customFormat="1"/>
    <row r="51588" customFormat="1"/>
    <row r="51589" customFormat="1"/>
    <row r="51590" customFormat="1"/>
    <row r="51591" customFormat="1"/>
    <row r="51592" customFormat="1"/>
    <row r="51593" customFormat="1"/>
    <row r="51594" customFormat="1"/>
    <row r="51595" customFormat="1"/>
    <row r="51596" customFormat="1"/>
    <row r="51597" customFormat="1"/>
    <row r="51598" customFormat="1"/>
    <row r="51599" customFormat="1"/>
    <row r="51600" customFormat="1"/>
    <row r="51601" customFormat="1"/>
    <row r="51602" customFormat="1"/>
    <row r="51603" customFormat="1"/>
    <row r="51604" customFormat="1"/>
    <row r="51605" customFormat="1"/>
    <row r="51606" customFormat="1"/>
    <row r="51607" customFormat="1"/>
    <row r="51608" customFormat="1"/>
    <row r="51609" customFormat="1"/>
    <row r="51610" customFormat="1"/>
    <row r="51611" customFormat="1"/>
    <row r="51612" customFormat="1"/>
    <row r="51613" customFormat="1"/>
    <row r="51614" customFormat="1"/>
    <row r="51615" customFormat="1"/>
    <row r="51616" customFormat="1"/>
    <row r="51617" customFormat="1"/>
    <row r="51618" customFormat="1"/>
    <row r="51619" customFormat="1"/>
    <row r="51620" customFormat="1"/>
    <row r="51621" customFormat="1"/>
    <row r="51622" customFormat="1"/>
    <row r="51623" customFormat="1"/>
    <row r="51624" customFormat="1"/>
    <row r="51625" customFormat="1"/>
    <row r="51626" customFormat="1"/>
    <row r="51627" customFormat="1"/>
    <row r="51628" customFormat="1"/>
    <row r="51629" customFormat="1"/>
    <row r="51630" customFormat="1"/>
    <row r="51631" customFormat="1"/>
    <row r="51632" customFormat="1"/>
    <row r="51633" customFormat="1"/>
    <row r="51634" customFormat="1"/>
    <row r="51635" customFormat="1"/>
    <row r="51636" customFormat="1"/>
    <row r="51637" customFormat="1"/>
    <row r="51638" customFormat="1"/>
    <row r="51639" customFormat="1"/>
    <row r="51640" customFormat="1"/>
    <row r="51641" customFormat="1"/>
    <row r="51642" customFormat="1"/>
    <row r="51643" customFormat="1"/>
    <row r="51644" customFormat="1"/>
    <row r="51645" customFormat="1"/>
    <row r="51646" customFormat="1"/>
    <row r="51647" customFormat="1"/>
    <row r="51648" customFormat="1"/>
    <row r="51649" customFormat="1"/>
    <row r="51650" customFormat="1"/>
    <row r="51651" customFormat="1"/>
    <row r="51652" customFormat="1"/>
    <row r="51653" customFormat="1"/>
    <row r="51654" customFormat="1"/>
    <row r="51655" customFormat="1"/>
    <row r="51656" customFormat="1"/>
    <row r="51657" customFormat="1"/>
    <row r="51658" customFormat="1"/>
    <row r="51659" customFormat="1"/>
    <row r="51660" customFormat="1"/>
    <row r="51661" customFormat="1"/>
    <row r="51662" customFormat="1"/>
    <row r="51663" customFormat="1"/>
    <row r="51664" customFormat="1"/>
    <row r="51665" customFormat="1"/>
    <row r="51666" customFormat="1"/>
    <row r="51667" customFormat="1"/>
    <row r="51668" customFormat="1"/>
    <row r="51669" customFormat="1"/>
    <row r="51670" customFormat="1"/>
    <row r="51671" customFormat="1"/>
    <row r="51672" customFormat="1"/>
    <row r="51673" customFormat="1"/>
    <row r="51674" customFormat="1"/>
    <row r="51675" customFormat="1"/>
    <row r="51676" customFormat="1"/>
    <row r="51677" customFormat="1"/>
    <row r="51678" customFormat="1"/>
    <row r="51679" customFormat="1"/>
    <row r="51680" customFormat="1"/>
    <row r="51681" customFormat="1"/>
    <row r="51682" customFormat="1"/>
    <row r="51683" customFormat="1"/>
    <row r="51684" customFormat="1"/>
    <row r="51685" customFormat="1"/>
    <row r="51686" customFormat="1"/>
    <row r="51687" customFormat="1"/>
    <row r="51688" customFormat="1"/>
    <row r="51689" customFormat="1"/>
    <row r="51690" customFormat="1"/>
    <row r="51691" customFormat="1"/>
    <row r="51692" customFormat="1"/>
    <row r="51693" customFormat="1"/>
    <row r="51694" customFormat="1"/>
    <row r="51695" customFormat="1"/>
    <row r="51696" customFormat="1"/>
    <row r="51697" customFormat="1"/>
    <row r="51698" customFormat="1"/>
    <row r="51699" customFormat="1"/>
    <row r="51700" customFormat="1"/>
    <row r="51701" customFormat="1"/>
    <row r="51702" customFormat="1"/>
    <row r="51703" customFormat="1"/>
    <row r="51704" customFormat="1"/>
    <row r="51705" customFormat="1"/>
    <row r="51706" customFormat="1"/>
    <row r="51707" customFormat="1"/>
    <row r="51708" customFormat="1"/>
    <row r="51709" customFormat="1"/>
    <row r="51710" customFormat="1"/>
    <row r="51711" customFormat="1"/>
    <row r="51712" customFormat="1"/>
    <row r="51713" customFormat="1"/>
    <row r="51714" customFormat="1"/>
    <row r="51715" customFormat="1"/>
    <row r="51716" customFormat="1"/>
    <row r="51717" customFormat="1"/>
    <row r="51718" customFormat="1"/>
    <row r="51719" customFormat="1"/>
    <row r="51720" customFormat="1"/>
    <row r="51721" customFormat="1"/>
    <row r="51722" customFormat="1"/>
    <row r="51723" customFormat="1"/>
    <row r="51724" customFormat="1"/>
    <row r="51725" customFormat="1"/>
    <row r="51726" customFormat="1"/>
    <row r="51727" customFormat="1"/>
    <row r="51728" customFormat="1"/>
    <row r="51729" customFormat="1"/>
    <row r="51730" customFormat="1"/>
    <row r="51731" customFormat="1"/>
    <row r="51732" customFormat="1"/>
    <row r="51733" customFormat="1"/>
    <row r="51734" customFormat="1"/>
    <row r="51735" customFormat="1"/>
    <row r="51736" customFormat="1"/>
    <row r="51737" customFormat="1"/>
    <row r="51738" customFormat="1"/>
    <row r="51739" customFormat="1"/>
    <row r="51740" customFormat="1"/>
    <row r="51741" customFormat="1"/>
    <row r="51742" customFormat="1"/>
    <row r="51743" customFormat="1"/>
    <row r="51744" customFormat="1"/>
    <row r="51745" customFormat="1"/>
    <row r="51746" customFormat="1"/>
    <row r="51747" customFormat="1"/>
    <row r="51748" customFormat="1"/>
    <row r="51749" customFormat="1"/>
    <row r="51750" customFormat="1"/>
    <row r="51751" customFormat="1"/>
    <row r="51752" customFormat="1"/>
    <row r="51753" customFormat="1"/>
    <row r="51754" customFormat="1"/>
    <row r="51755" customFormat="1"/>
    <row r="51756" customFormat="1"/>
    <row r="51757" customFormat="1"/>
    <row r="51758" customFormat="1"/>
    <row r="51759" customFormat="1"/>
    <row r="51760" customFormat="1"/>
    <row r="51761" customFormat="1"/>
    <row r="51762" customFormat="1"/>
    <row r="51763" customFormat="1"/>
    <row r="51764" customFormat="1"/>
    <row r="51765" customFormat="1"/>
    <row r="51766" customFormat="1"/>
    <row r="51767" customFormat="1"/>
    <row r="51768" customFormat="1"/>
    <row r="51769" customFormat="1"/>
    <row r="51770" customFormat="1"/>
    <row r="51771" customFormat="1"/>
    <row r="51772" customFormat="1"/>
    <row r="51773" customFormat="1"/>
    <row r="51774" customFormat="1"/>
    <row r="51775" customFormat="1"/>
    <row r="51776" customFormat="1"/>
    <row r="51777" customFormat="1"/>
    <row r="51778" customFormat="1"/>
    <row r="51779" customFormat="1"/>
    <row r="51780" customFormat="1"/>
    <row r="51781" customFormat="1"/>
    <row r="51782" customFormat="1"/>
    <row r="51783" customFormat="1"/>
    <row r="51784" customFormat="1"/>
    <row r="51785" customFormat="1"/>
    <row r="51786" customFormat="1"/>
    <row r="51787" customFormat="1"/>
    <row r="51788" customFormat="1"/>
    <row r="51789" customFormat="1"/>
    <row r="51790" customFormat="1"/>
    <row r="51791" customFormat="1"/>
    <row r="51792" customFormat="1"/>
    <row r="51793" customFormat="1"/>
    <row r="51794" customFormat="1"/>
    <row r="51795" customFormat="1"/>
    <row r="51796" customFormat="1"/>
    <row r="51797" customFormat="1"/>
    <row r="51798" customFormat="1"/>
    <row r="51799" customFormat="1"/>
    <row r="51800" customFormat="1"/>
    <row r="51801" customFormat="1"/>
    <row r="51802" customFormat="1"/>
    <row r="51803" customFormat="1"/>
    <row r="51804" customFormat="1"/>
    <row r="51805" customFormat="1"/>
    <row r="51806" customFormat="1"/>
    <row r="51807" customFormat="1"/>
    <row r="51808" customFormat="1"/>
    <row r="51809" customFormat="1"/>
    <row r="51810" customFormat="1"/>
    <row r="51811" customFormat="1"/>
    <row r="51812" customFormat="1"/>
    <row r="51813" customFormat="1"/>
    <row r="51814" customFormat="1"/>
    <row r="51815" customFormat="1"/>
    <row r="51816" customFormat="1"/>
    <row r="51817" customFormat="1"/>
    <row r="51818" customFormat="1"/>
    <row r="51819" customFormat="1"/>
    <row r="51820" customFormat="1"/>
    <row r="51821" customFormat="1"/>
    <row r="51822" customFormat="1"/>
    <row r="51823" customFormat="1"/>
    <row r="51824" customFormat="1"/>
    <row r="51825" customFormat="1"/>
    <row r="51826" customFormat="1"/>
    <row r="51827" customFormat="1"/>
    <row r="51828" customFormat="1"/>
    <row r="51829" customFormat="1"/>
    <row r="51830" customFormat="1"/>
    <row r="51831" customFormat="1"/>
    <row r="51832" customFormat="1"/>
    <row r="51833" customFormat="1"/>
    <row r="51834" customFormat="1"/>
    <row r="51835" customFormat="1"/>
    <row r="51836" customFormat="1"/>
    <row r="51837" customFormat="1"/>
    <row r="51838" customFormat="1"/>
    <row r="51839" customFormat="1"/>
    <row r="51840" customFormat="1"/>
    <row r="51841" customFormat="1"/>
    <row r="51842" customFormat="1"/>
    <row r="51843" customFormat="1"/>
    <row r="51844" customFormat="1"/>
    <row r="51845" customFormat="1"/>
    <row r="51846" customFormat="1"/>
    <row r="51847" customFormat="1"/>
    <row r="51848" customFormat="1"/>
    <row r="51849" customFormat="1"/>
    <row r="51850" customFormat="1"/>
    <row r="51851" customFormat="1"/>
    <row r="51852" customFormat="1"/>
    <row r="51853" customFormat="1"/>
    <row r="51854" customFormat="1"/>
    <row r="51855" customFormat="1"/>
    <row r="51856" customFormat="1"/>
    <row r="51857" customFormat="1"/>
    <row r="51858" customFormat="1"/>
    <row r="51859" customFormat="1"/>
    <row r="51860" customFormat="1"/>
    <row r="51861" customFormat="1"/>
    <row r="51862" customFormat="1"/>
    <row r="51863" customFormat="1"/>
    <row r="51864" customFormat="1"/>
    <row r="51865" customFormat="1"/>
    <row r="51866" customFormat="1"/>
    <row r="51867" customFormat="1"/>
    <row r="51868" customFormat="1"/>
    <row r="51869" customFormat="1"/>
    <row r="51870" customFormat="1"/>
    <row r="51871" customFormat="1"/>
    <row r="51872" customFormat="1"/>
    <row r="51873" customFormat="1"/>
    <row r="51874" customFormat="1"/>
    <row r="51875" customFormat="1"/>
    <row r="51876" customFormat="1"/>
    <row r="51877" customFormat="1"/>
    <row r="51878" customFormat="1"/>
    <row r="51879" customFormat="1"/>
    <row r="51880" customFormat="1"/>
    <row r="51881" customFormat="1"/>
    <row r="51882" customFormat="1"/>
    <row r="51883" customFormat="1"/>
    <row r="51884" customFormat="1"/>
    <row r="51885" customFormat="1"/>
    <row r="51886" customFormat="1"/>
    <row r="51887" customFormat="1"/>
    <row r="51888" customFormat="1"/>
    <row r="51889" customFormat="1"/>
    <row r="51890" customFormat="1"/>
    <row r="51891" customFormat="1"/>
    <row r="51892" customFormat="1"/>
    <row r="51893" customFormat="1"/>
    <row r="51894" customFormat="1"/>
    <row r="51895" customFormat="1"/>
    <row r="51896" customFormat="1"/>
    <row r="51897" customFormat="1"/>
    <row r="51898" customFormat="1"/>
    <row r="51899" customFormat="1"/>
    <row r="51900" customFormat="1"/>
    <row r="51901" customFormat="1"/>
    <row r="51902" customFormat="1"/>
    <row r="51903" customFormat="1"/>
    <row r="51904" customFormat="1"/>
    <row r="51905" customFormat="1"/>
    <row r="51906" customFormat="1"/>
    <row r="51907" customFormat="1"/>
    <row r="51908" customFormat="1"/>
    <row r="51909" customFormat="1"/>
    <row r="51910" customFormat="1"/>
    <row r="51911" customFormat="1"/>
    <row r="51912" customFormat="1"/>
    <row r="51913" customFormat="1"/>
    <row r="51914" customFormat="1"/>
    <row r="51915" customFormat="1"/>
    <row r="51916" customFormat="1"/>
    <row r="51917" customFormat="1"/>
    <row r="51918" customFormat="1"/>
    <row r="51919" customFormat="1"/>
    <row r="51920" customFormat="1"/>
    <row r="51921" customFormat="1"/>
    <row r="51922" customFormat="1"/>
    <row r="51923" customFormat="1"/>
    <row r="51924" customFormat="1"/>
    <row r="51925" customFormat="1"/>
    <row r="51926" customFormat="1"/>
    <row r="51927" customFormat="1"/>
    <row r="51928" customFormat="1"/>
    <row r="51929" customFormat="1"/>
    <row r="51930" customFormat="1"/>
    <row r="51931" customFormat="1"/>
    <row r="51932" customFormat="1"/>
    <row r="51933" customFormat="1"/>
    <row r="51934" customFormat="1"/>
    <row r="51935" customFormat="1"/>
    <row r="51936" customFormat="1"/>
    <row r="51937" customFormat="1"/>
    <row r="51938" customFormat="1"/>
    <row r="51939" customFormat="1"/>
    <row r="51940" customFormat="1"/>
    <row r="51941" customFormat="1"/>
    <row r="51942" customFormat="1"/>
    <row r="51943" customFormat="1"/>
    <row r="51944" customFormat="1"/>
    <row r="51945" customFormat="1"/>
    <row r="51946" customFormat="1"/>
    <row r="51947" customFormat="1"/>
    <row r="51948" customFormat="1"/>
    <row r="51949" customFormat="1"/>
    <row r="51950" customFormat="1"/>
    <row r="51951" customFormat="1"/>
    <row r="51952" customFormat="1"/>
    <row r="51953" customFormat="1"/>
    <row r="51954" customFormat="1"/>
    <row r="51955" customFormat="1"/>
    <row r="51956" customFormat="1"/>
    <row r="51957" customFormat="1"/>
    <row r="51958" customFormat="1"/>
    <row r="51959" customFormat="1"/>
    <row r="51960" customFormat="1"/>
    <row r="51961" customFormat="1"/>
    <row r="51962" customFormat="1"/>
    <row r="51963" customFormat="1"/>
    <row r="51964" customFormat="1"/>
    <row r="51965" customFormat="1"/>
    <row r="51966" customFormat="1"/>
    <row r="51967" customFormat="1"/>
    <row r="51968" customFormat="1"/>
    <row r="51969" customFormat="1"/>
    <row r="51970" customFormat="1"/>
    <row r="51971" customFormat="1"/>
    <row r="51972" customFormat="1"/>
    <row r="51973" customFormat="1"/>
    <row r="51974" customFormat="1"/>
    <row r="51975" customFormat="1"/>
    <row r="51976" customFormat="1"/>
    <row r="51977" customFormat="1"/>
    <row r="51978" customFormat="1"/>
    <row r="51979" customFormat="1"/>
    <row r="51980" customFormat="1"/>
    <row r="51981" customFormat="1"/>
    <row r="51982" customFormat="1"/>
    <row r="51983" customFormat="1"/>
    <row r="51984" customFormat="1"/>
    <row r="51985" customFormat="1"/>
    <row r="51986" customFormat="1"/>
    <row r="51987" customFormat="1"/>
    <row r="51988" customFormat="1"/>
    <row r="51989" customFormat="1"/>
    <row r="51990" customFormat="1"/>
    <row r="51991" customFormat="1"/>
    <row r="51992" customFormat="1"/>
    <row r="51993" customFormat="1"/>
    <row r="51994" customFormat="1"/>
    <row r="51995" customFormat="1"/>
    <row r="51996" customFormat="1"/>
    <row r="51997" customFormat="1"/>
    <row r="51998" customFormat="1"/>
    <row r="51999" customFormat="1"/>
    <row r="52000" customFormat="1"/>
    <row r="52001" customFormat="1"/>
    <row r="52002" customFormat="1"/>
    <row r="52003" customFormat="1"/>
    <row r="52004" customFormat="1"/>
    <row r="52005" customFormat="1"/>
    <row r="52006" customFormat="1"/>
    <row r="52007" customFormat="1"/>
    <row r="52008" customFormat="1"/>
    <row r="52009" customFormat="1"/>
    <row r="52010" customFormat="1"/>
    <row r="52011" customFormat="1"/>
    <row r="52012" customFormat="1"/>
    <row r="52013" customFormat="1"/>
    <row r="52014" customFormat="1"/>
    <row r="52015" customFormat="1"/>
    <row r="52016" customFormat="1"/>
    <row r="52017" customFormat="1"/>
    <row r="52018" customFormat="1"/>
    <row r="52019" customFormat="1"/>
    <row r="52020" customFormat="1"/>
    <row r="52021" customFormat="1"/>
    <row r="52022" customFormat="1"/>
    <row r="52023" customFormat="1"/>
    <row r="52024" customFormat="1"/>
    <row r="52025" customFormat="1"/>
    <row r="52026" customFormat="1"/>
    <row r="52027" customFormat="1"/>
    <row r="52028" customFormat="1"/>
    <row r="52029" customFormat="1"/>
    <row r="52030" customFormat="1"/>
    <row r="52031" customFormat="1"/>
    <row r="52032" customFormat="1"/>
    <row r="52033" customFormat="1"/>
    <row r="52034" customFormat="1"/>
    <row r="52035" customFormat="1"/>
    <row r="52036" customFormat="1"/>
    <row r="52037" customFormat="1"/>
    <row r="52038" customFormat="1"/>
    <row r="52039" customFormat="1"/>
    <row r="52040" customFormat="1"/>
    <row r="52041" customFormat="1"/>
    <row r="52042" customFormat="1"/>
    <row r="52043" customFormat="1"/>
    <row r="52044" customFormat="1"/>
    <row r="52045" customFormat="1"/>
    <row r="52046" customFormat="1"/>
    <row r="52047" customFormat="1"/>
    <row r="52048" customFormat="1"/>
    <row r="52049" customFormat="1"/>
    <row r="52050" customFormat="1"/>
    <row r="52051" customFormat="1"/>
    <row r="52052" customFormat="1"/>
    <row r="52053" customFormat="1"/>
    <row r="52054" customFormat="1"/>
    <row r="52055" customFormat="1"/>
    <row r="52056" customFormat="1"/>
    <row r="52057" customFormat="1"/>
    <row r="52058" customFormat="1"/>
    <row r="52059" customFormat="1"/>
    <row r="52060" customFormat="1"/>
    <row r="52061" customFormat="1"/>
    <row r="52062" customFormat="1"/>
    <row r="52063" customFormat="1"/>
    <row r="52064" customFormat="1"/>
    <row r="52065" customFormat="1"/>
    <row r="52066" customFormat="1"/>
    <row r="52067" customFormat="1"/>
    <row r="52068" customFormat="1"/>
    <row r="52069" customFormat="1"/>
    <row r="52070" customFormat="1"/>
    <row r="52071" customFormat="1"/>
    <row r="52072" customFormat="1"/>
    <row r="52073" customFormat="1"/>
    <row r="52074" customFormat="1"/>
    <row r="52075" customFormat="1"/>
    <row r="52076" customFormat="1"/>
    <row r="52077" customFormat="1"/>
    <row r="52078" customFormat="1"/>
    <row r="52079" customFormat="1"/>
    <row r="52080" customFormat="1"/>
    <row r="52081" customFormat="1"/>
    <row r="52082" customFormat="1"/>
    <row r="52083" customFormat="1"/>
    <row r="52084" customFormat="1"/>
    <row r="52085" customFormat="1"/>
    <row r="52086" customFormat="1"/>
    <row r="52087" customFormat="1"/>
    <row r="52088" customFormat="1"/>
    <row r="52089" customFormat="1"/>
    <row r="52090" customFormat="1"/>
    <row r="52091" customFormat="1"/>
    <row r="52092" customFormat="1"/>
    <row r="52093" customFormat="1"/>
    <row r="52094" customFormat="1"/>
    <row r="52095" customFormat="1"/>
    <row r="52096" customFormat="1"/>
    <row r="52097" customFormat="1"/>
    <row r="52098" customFormat="1"/>
    <row r="52099" customFormat="1"/>
    <row r="52100" customFormat="1"/>
    <row r="52101" customFormat="1"/>
    <row r="52102" customFormat="1"/>
    <row r="52103" customFormat="1"/>
    <row r="52104" customFormat="1"/>
    <row r="52105" customFormat="1"/>
    <row r="52106" customFormat="1"/>
    <row r="52107" customFormat="1"/>
    <row r="52108" customFormat="1"/>
    <row r="52109" customFormat="1"/>
    <row r="52110" customFormat="1"/>
    <row r="52111" customFormat="1"/>
    <row r="52112" customFormat="1"/>
    <row r="52113" customFormat="1"/>
    <row r="52114" customFormat="1"/>
    <row r="52115" customFormat="1"/>
    <row r="52116" customFormat="1"/>
    <row r="52117" customFormat="1"/>
    <row r="52118" customFormat="1"/>
    <row r="52119" customFormat="1"/>
    <row r="52120" customFormat="1"/>
    <row r="52121" customFormat="1"/>
    <row r="52122" customFormat="1"/>
    <row r="52123" customFormat="1"/>
    <row r="52124" customFormat="1"/>
    <row r="52125" customFormat="1"/>
    <row r="52126" customFormat="1"/>
    <row r="52127" customFormat="1"/>
    <row r="52128" customFormat="1"/>
    <row r="52129" customFormat="1"/>
    <row r="52130" customFormat="1"/>
    <row r="52131" customFormat="1"/>
    <row r="52132" customFormat="1"/>
    <row r="52133" customFormat="1"/>
    <row r="52134" customFormat="1"/>
    <row r="52135" customFormat="1"/>
    <row r="52136" customFormat="1"/>
    <row r="52137" customFormat="1"/>
    <row r="52138" customFormat="1"/>
    <row r="52139" customFormat="1"/>
    <row r="52140" customFormat="1"/>
    <row r="52141" customFormat="1"/>
    <row r="52142" customFormat="1"/>
    <row r="52143" customFormat="1"/>
    <row r="52144" customFormat="1"/>
    <row r="52145" customFormat="1"/>
    <row r="52146" customFormat="1"/>
    <row r="52147" customFormat="1"/>
    <row r="52148" customFormat="1"/>
    <row r="52149" customFormat="1"/>
    <row r="52150" customFormat="1"/>
    <row r="52151" customFormat="1"/>
    <row r="52152" customFormat="1"/>
    <row r="52153" customFormat="1"/>
    <row r="52154" customFormat="1"/>
    <row r="52155" customFormat="1"/>
    <row r="52156" customFormat="1"/>
    <row r="52157" customFormat="1"/>
    <row r="52158" customFormat="1"/>
    <row r="52159" customFormat="1"/>
    <row r="52160" customFormat="1"/>
    <row r="52161" customFormat="1"/>
    <row r="52162" customFormat="1"/>
    <row r="52163" customFormat="1"/>
    <row r="52164" customFormat="1"/>
    <row r="52165" customFormat="1"/>
    <row r="52166" customFormat="1"/>
    <row r="52167" customFormat="1"/>
    <row r="52168" customFormat="1"/>
    <row r="52169" customFormat="1"/>
    <row r="52170" customFormat="1"/>
    <row r="52171" customFormat="1"/>
    <row r="52172" customFormat="1"/>
    <row r="52173" customFormat="1"/>
    <row r="52174" customFormat="1"/>
    <row r="52175" customFormat="1"/>
    <row r="52176" customFormat="1"/>
    <row r="52177" customFormat="1"/>
    <row r="52178" customFormat="1"/>
    <row r="52179" customFormat="1"/>
    <row r="52180" customFormat="1"/>
    <row r="52181" customFormat="1"/>
    <row r="52182" customFormat="1"/>
    <row r="52183" customFormat="1"/>
    <row r="52184" customFormat="1"/>
    <row r="52185" customFormat="1"/>
    <row r="52186" customFormat="1"/>
    <row r="52187" customFormat="1"/>
    <row r="52188" customFormat="1"/>
    <row r="52189" customFormat="1"/>
    <row r="52190" customFormat="1"/>
    <row r="52191" customFormat="1"/>
    <row r="52192" customFormat="1"/>
    <row r="52193" customFormat="1"/>
    <row r="52194" customFormat="1"/>
    <row r="52195" customFormat="1"/>
    <row r="52196" customFormat="1"/>
    <row r="52197" customFormat="1"/>
    <row r="52198" customFormat="1"/>
    <row r="52199" customFormat="1"/>
    <row r="52200" customFormat="1"/>
    <row r="52201" customFormat="1"/>
    <row r="52202" customFormat="1"/>
    <row r="52203" customFormat="1"/>
    <row r="52204" customFormat="1"/>
    <row r="52205" customFormat="1"/>
    <row r="52206" customFormat="1"/>
    <row r="52207" customFormat="1"/>
    <row r="52208" customFormat="1"/>
    <row r="52209" customFormat="1"/>
    <row r="52210" customFormat="1"/>
    <row r="52211" customFormat="1"/>
    <row r="52212" customFormat="1"/>
    <row r="52213" customFormat="1"/>
    <row r="52214" customFormat="1"/>
    <row r="52215" customFormat="1"/>
    <row r="52216" customFormat="1"/>
    <row r="52217" customFormat="1"/>
    <row r="52218" customFormat="1"/>
    <row r="52219" customFormat="1"/>
    <row r="52220" customFormat="1"/>
    <row r="52221" customFormat="1"/>
    <row r="52222" customFormat="1"/>
    <row r="52223" customFormat="1"/>
    <row r="52224" customFormat="1"/>
    <row r="52225" customFormat="1"/>
    <row r="52226" customFormat="1"/>
    <row r="52227" customFormat="1"/>
    <row r="52228" customFormat="1"/>
    <row r="52229" customFormat="1"/>
    <row r="52230" customFormat="1"/>
    <row r="52231" customFormat="1"/>
    <row r="52232" customFormat="1"/>
    <row r="52233" customFormat="1"/>
    <row r="52234" customFormat="1"/>
    <row r="52235" customFormat="1"/>
    <row r="52236" customFormat="1"/>
    <row r="52237" customFormat="1"/>
    <row r="52238" customFormat="1"/>
    <row r="52239" customFormat="1"/>
    <row r="52240" customFormat="1"/>
    <row r="52241" customFormat="1"/>
    <row r="52242" customFormat="1"/>
    <row r="52243" customFormat="1"/>
    <row r="52244" customFormat="1"/>
    <row r="52245" customFormat="1"/>
    <row r="52246" customFormat="1"/>
    <row r="52247" customFormat="1"/>
    <row r="52248" customFormat="1"/>
    <row r="52249" customFormat="1"/>
    <row r="52250" customFormat="1"/>
    <row r="52251" customFormat="1"/>
    <row r="52252" customFormat="1"/>
    <row r="52253" customFormat="1"/>
    <row r="52254" customFormat="1"/>
    <row r="52255" customFormat="1"/>
    <row r="52256" customFormat="1"/>
    <row r="52257" customFormat="1"/>
    <row r="52258" customFormat="1"/>
    <row r="52259" customFormat="1"/>
    <row r="52260" customFormat="1"/>
    <row r="52261" customFormat="1"/>
    <row r="52262" customFormat="1"/>
    <row r="52263" customFormat="1"/>
    <row r="52264" customFormat="1"/>
    <row r="52265" customFormat="1"/>
    <row r="52266" customFormat="1"/>
    <row r="52267" customFormat="1"/>
    <row r="52268" customFormat="1"/>
    <row r="52269" customFormat="1"/>
    <row r="52270" customFormat="1"/>
    <row r="52271" customFormat="1"/>
    <row r="52272" customFormat="1"/>
    <row r="52273" customFormat="1"/>
    <row r="52274" customFormat="1"/>
    <row r="52275" customFormat="1"/>
    <row r="52276" customFormat="1"/>
    <row r="52277" customFormat="1"/>
    <row r="52278" customFormat="1"/>
    <row r="52279" customFormat="1"/>
    <row r="52280" customFormat="1"/>
    <row r="52281" customFormat="1"/>
    <row r="52282" customFormat="1"/>
    <row r="52283" customFormat="1"/>
    <row r="52284" customFormat="1"/>
    <row r="52285" customFormat="1"/>
    <row r="52286" customFormat="1"/>
    <row r="52287" customFormat="1"/>
    <row r="52288" customFormat="1"/>
    <row r="52289" customFormat="1"/>
    <row r="52290" customFormat="1"/>
    <row r="52291" customFormat="1"/>
    <row r="52292" customFormat="1"/>
    <row r="52293" customFormat="1"/>
    <row r="52294" customFormat="1"/>
    <row r="52295" customFormat="1"/>
    <row r="52296" customFormat="1"/>
    <row r="52297" customFormat="1"/>
    <row r="52298" customFormat="1"/>
    <row r="52299" customFormat="1"/>
    <row r="52300" customFormat="1"/>
    <row r="52301" customFormat="1"/>
    <row r="52302" customFormat="1"/>
    <row r="52303" customFormat="1"/>
    <row r="52304" customFormat="1"/>
    <row r="52305" customFormat="1"/>
    <row r="52306" customFormat="1"/>
    <row r="52307" customFormat="1"/>
    <row r="52308" customFormat="1"/>
    <row r="52309" customFormat="1"/>
    <row r="52310" customFormat="1"/>
    <row r="52311" customFormat="1"/>
    <row r="52312" customFormat="1"/>
    <row r="52313" customFormat="1"/>
    <row r="52314" customFormat="1"/>
    <row r="52315" customFormat="1"/>
    <row r="52316" customFormat="1"/>
    <row r="52317" customFormat="1"/>
    <row r="52318" customFormat="1"/>
    <row r="52319" customFormat="1"/>
    <row r="52320" customFormat="1"/>
    <row r="52321" customFormat="1"/>
    <row r="52322" customFormat="1"/>
    <row r="52323" customFormat="1"/>
    <row r="52324" customFormat="1"/>
    <row r="52325" customFormat="1"/>
    <row r="52326" customFormat="1"/>
    <row r="52327" customFormat="1"/>
    <row r="52328" customFormat="1"/>
    <row r="52329" customFormat="1"/>
    <row r="52330" customFormat="1"/>
    <row r="52331" customFormat="1"/>
    <row r="52332" customFormat="1"/>
    <row r="52333" customFormat="1"/>
    <row r="52334" customFormat="1"/>
    <row r="52335" customFormat="1"/>
    <row r="52336" customFormat="1"/>
    <row r="52337" customFormat="1"/>
    <row r="52338" customFormat="1"/>
    <row r="52339" customFormat="1"/>
    <row r="52340" customFormat="1"/>
    <row r="52341" customFormat="1"/>
    <row r="52342" customFormat="1"/>
    <row r="52343" customFormat="1"/>
    <row r="52344" customFormat="1"/>
    <row r="52345" customFormat="1"/>
    <row r="52346" customFormat="1"/>
    <row r="52347" customFormat="1"/>
    <row r="52348" customFormat="1"/>
    <row r="52349" customFormat="1"/>
    <row r="52350" customFormat="1"/>
    <row r="52351" customFormat="1"/>
    <row r="52352" customFormat="1"/>
    <row r="52353" customFormat="1"/>
    <row r="52354" customFormat="1"/>
    <row r="52355" customFormat="1"/>
    <row r="52356" customFormat="1"/>
    <row r="52357" customFormat="1"/>
    <row r="52358" customFormat="1"/>
    <row r="52359" customFormat="1"/>
    <row r="52360" customFormat="1"/>
    <row r="52361" customFormat="1"/>
    <row r="52362" customFormat="1"/>
    <row r="52363" customFormat="1"/>
    <row r="52364" customFormat="1"/>
    <row r="52365" customFormat="1"/>
    <row r="52366" customFormat="1"/>
    <row r="52367" customFormat="1"/>
    <row r="52368" customFormat="1"/>
    <row r="52369" customFormat="1"/>
    <row r="52370" customFormat="1"/>
    <row r="52371" customFormat="1"/>
    <row r="52372" customFormat="1"/>
    <row r="52373" customFormat="1"/>
    <row r="52374" customFormat="1"/>
    <row r="52375" customFormat="1"/>
    <row r="52376" customFormat="1"/>
    <row r="52377" customFormat="1"/>
    <row r="52378" customFormat="1"/>
    <row r="52379" customFormat="1"/>
    <row r="52380" customFormat="1"/>
    <row r="52381" customFormat="1"/>
    <row r="52382" customFormat="1"/>
    <row r="52383" customFormat="1"/>
    <row r="52384" customFormat="1"/>
    <row r="52385" customFormat="1"/>
    <row r="52386" customFormat="1"/>
    <row r="52387" customFormat="1"/>
    <row r="52388" customFormat="1"/>
    <row r="52389" customFormat="1"/>
    <row r="52390" customFormat="1"/>
    <row r="52391" customFormat="1"/>
    <row r="52392" customFormat="1"/>
    <row r="52393" customFormat="1"/>
    <row r="52394" customFormat="1"/>
    <row r="52395" customFormat="1"/>
    <row r="52396" customFormat="1"/>
    <row r="52397" customFormat="1"/>
    <row r="52398" customFormat="1"/>
    <row r="52399" customFormat="1"/>
    <row r="52400" customFormat="1"/>
    <row r="52401" customFormat="1"/>
    <row r="52402" customFormat="1"/>
    <row r="52403" customFormat="1"/>
    <row r="52404" customFormat="1"/>
    <row r="52405" customFormat="1"/>
    <row r="52406" customFormat="1"/>
    <row r="52407" customFormat="1"/>
    <row r="52408" customFormat="1"/>
    <row r="52409" customFormat="1"/>
    <row r="52410" customFormat="1"/>
    <row r="52411" customFormat="1"/>
    <row r="52412" customFormat="1"/>
    <row r="52413" customFormat="1"/>
    <row r="52414" customFormat="1"/>
    <row r="52415" customFormat="1"/>
    <row r="52416" customFormat="1"/>
    <row r="52417" customFormat="1"/>
    <row r="52418" customFormat="1"/>
    <row r="52419" customFormat="1"/>
    <row r="52420" customFormat="1"/>
    <row r="52421" customFormat="1"/>
    <row r="52422" customFormat="1"/>
    <row r="52423" customFormat="1"/>
    <row r="52424" customFormat="1"/>
    <row r="52425" customFormat="1"/>
    <row r="52426" customFormat="1"/>
    <row r="52427" customFormat="1"/>
    <row r="52428" customFormat="1"/>
    <row r="52429" customFormat="1"/>
    <row r="52430" customFormat="1"/>
    <row r="52431" customFormat="1"/>
    <row r="52432" customFormat="1"/>
    <row r="52433" customFormat="1"/>
    <row r="52434" customFormat="1"/>
    <row r="52435" customFormat="1"/>
    <row r="52436" customFormat="1"/>
    <row r="52437" customFormat="1"/>
    <row r="52438" customFormat="1"/>
    <row r="52439" customFormat="1"/>
    <row r="52440" customFormat="1"/>
    <row r="52441" customFormat="1"/>
    <row r="52442" customFormat="1"/>
    <row r="52443" customFormat="1"/>
    <row r="52444" customFormat="1"/>
    <row r="52445" customFormat="1"/>
    <row r="52446" customFormat="1"/>
    <row r="52447" customFormat="1"/>
    <row r="52448" customFormat="1"/>
    <row r="52449" customFormat="1"/>
    <row r="52450" customFormat="1"/>
    <row r="52451" customFormat="1"/>
    <row r="52452" customFormat="1"/>
    <row r="52453" customFormat="1"/>
    <row r="52454" customFormat="1"/>
    <row r="52455" customFormat="1"/>
    <row r="52456" customFormat="1"/>
    <row r="52457" customFormat="1"/>
    <row r="52458" customFormat="1"/>
    <row r="52459" customFormat="1"/>
    <row r="52460" customFormat="1"/>
    <row r="52461" customFormat="1"/>
    <row r="52462" customFormat="1"/>
    <row r="52463" customFormat="1"/>
    <row r="52464" customFormat="1"/>
    <row r="52465" customFormat="1"/>
    <row r="52466" customFormat="1"/>
    <row r="52467" customFormat="1"/>
    <row r="52468" customFormat="1"/>
    <row r="52469" customFormat="1"/>
    <row r="52470" customFormat="1"/>
    <row r="52471" customFormat="1"/>
    <row r="52472" customFormat="1"/>
    <row r="52473" customFormat="1"/>
    <row r="52474" customFormat="1"/>
    <row r="52475" customFormat="1"/>
    <row r="52476" customFormat="1"/>
    <row r="52477" customFormat="1"/>
    <row r="52478" customFormat="1"/>
    <row r="52479" customFormat="1"/>
    <row r="52480" customFormat="1"/>
    <row r="52481" customFormat="1"/>
    <row r="52482" customFormat="1"/>
    <row r="52483" customFormat="1"/>
    <row r="52484" customFormat="1"/>
    <row r="52485" customFormat="1"/>
    <row r="52486" customFormat="1"/>
    <row r="52487" customFormat="1"/>
    <row r="52488" customFormat="1"/>
    <row r="52489" customFormat="1"/>
    <row r="52490" customFormat="1"/>
    <row r="52491" customFormat="1"/>
    <row r="52492" customFormat="1"/>
    <row r="52493" customFormat="1"/>
    <row r="52494" customFormat="1"/>
    <row r="52495" customFormat="1"/>
    <row r="52496" customFormat="1"/>
    <row r="52497" customFormat="1"/>
    <row r="52498" customFormat="1"/>
    <row r="52499" customFormat="1"/>
    <row r="52500" customFormat="1"/>
    <row r="52501" customFormat="1"/>
    <row r="52502" customFormat="1"/>
    <row r="52503" customFormat="1"/>
    <row r="52504" customFormat="1"/>
    <row r="52505" customFormat="1"/>
    <row r="52506" customFormat="1"/>
    <row r="52507" customFormat="1"/>
    <row r="52508" customFormat="1"/>
    <row r="52509" customFormat="1"/>
    <row r="52510" customFormat="1"/>
    <row r="52511" customFormat="1"/>
    <row r="52512" customFormat="1"/>
    <row r="52513" customFormat="1"/>
    <row r="52514" customFormat="1"/>
    <row r="52515" customFormat="1"/>
    <row r="52516" customFormat="1"/>
    <row r="52517" customFormat="1"/>
    <row r="52518" customFormat="1"/>
    <row r="52519" customFormat="1"/>
    <row r="52520" customFormat="1"/>
    <row r="52521" customFormat="1"/>
    <row r="52522" customFormat="1"/>
    <row r="52523" customFormat="1"/>
    <row r="52524" customFormat="1"/>
    <row r="52525" customFormat="1"/>
    <row r="52526" customFormat="1"/>
    <row r="52527" customFormat="1"/>
    <row r="52528" customFormat="1"/>
    <row r="52529" customFormat="1"/>
    <row r="52530" customFormat="1"/>
    <row r="52531" customFormat="1"/>
    <row r="52532" customFormat="1"/>
    <row r="52533" customFormat="1"/>
    <row r="52534" customFormat="1"/>
    <row r="52535" customFormat="1"/>
    <row r="52536" customFormat="1"/>
    <row r="52537" customFormat="1"/>
    <row r="52538" customFormat="1"/>
    <row r="52539" customFormat="1"/>
    <row r="52540" customFormat="1"/>
    <row r="52541" customFormat="1"/>
    <row r="52542" customFormat="1"/>
    <row r="52543" customFormat="1"/>
    <row r="52544" customFormat="1"/>
    <row r="52545" customFormat="1"/>
    <row r="52546" customFormat="1"/>
    <row r="52547" customFormat="1"/>
    <row r="52548" customFormat="1"/>
    <row r="52549" customFormat="1"/>
    <row r="52550" customFormat="1"/>
    <row r="52551" customFormat="1"/>
    <row r="52552" customFormat="1"/>
    <row r="52553" customFormat="1"/>
    <row r="52554" customFormat="1"/>
    <row r="52555" customFormat="1"/>
    <row r="52556" customFormat="1"/>
    <row r="52557" customFormat="1"/>
    <row r="52558" customFormat="1"/>
    <row r="52559" customFormat="1"/>
    <row r="52560" customFormat="1"/>
    <row r="52561" customFormat="1"/>
    <row r="52562" customFormat="1"/>
    <row r="52563" customFormat="1"/>
    <row r="52564" customFormat="1"/>
    <row r="52565" customFormat="1"/>
    <row r="52566" customFormat="1"/>
    <row r="52567" customFormat="1"/>
    <row r="52568" customFormat="1"/>
    <row r="52569" customFormat="1"/>
    <row r="52570" customFormat="1"/>
    <row r="52571" customFormat="1"/>
    <row r="52572" customFormat="1"/>
    <row r="52573" customFormat="1"/>
    <row r="52574" customFormat="1"/>
    <row r="52575" customFormat="1"/>
    <row r="52576" customFormat="1"/>
    <row r="52577" customFormat="1"/>
    <row r="52578" customFormat="1"/>
    <row r="52579" customFormat="1"/>
    <row r="52580" customFormat="1"/>
    <row r="52581" customFormat="1"/>
    <row r="52582" customFormat="1"/>
    <row r="52583" customFormat="1"/>
    <row r="52584" customFormat="1"/>
    <row r="52585" customFormat="1"/>
    <row r="52586" customFormat="1"/>
    <row r="52587" customFormat="1"/>
    <row r="52588" customFormat="1"/>
    <row r="52589" customFormat="1"/>
    <row r="52590" customFormat="1"/>
    <row r="52591" customFormat="1"/>
    <row r="52592" customFormat="1"/>
    <row r="52593" customFormat="1"/>
    <row r="52594" customFormat="1"/>
    <row r="52595" customFormat="1"/>
    <row r="52596" customFormat="1"/>
    <row r="52597" customFormat="1"/>
    <row r="52598" customFormat="1"/>
    <row r="52599" customFormat="1"/>
    <row r="52600" customFormat="1"/>
    <row r="52601" customFormat="1"/>
    <row r="52602" customFormat="1"/>
    <row r="52603" customFormat="1"/>
    <row r="52604" customFormat="1"/>
    <row r="52605" customFormat="1"/>
    <row r="52606" customFormat="1"/>
    <row r="52607" customFormat="1"/>
    <row r="52608" customFormat="1"/>
    <row r="52609" customFormat="1"/>
    <row r="52610" customFormat="1"/>
    <row r="52611" customFormat="1"/>
    <row r="52612" customFormat="1"/>
    <row r="52613" customFormat="1"/>
    <row r="52614" customFormat="1"/>
    <row r="52615" customFormat="1"/>
    <row r="52616" customFormat="1"/>
    <row r="52617" customFormat="1"/>
    <row r="52618" customFormat="1"/>
    <row r="52619" customFormat="1"/>
    <row r="52620" customFormat="1"/>
    <row r="52621" customFormat="1"/>
    <row r="52622" customFormat="1"/>
    <row r="52623" customFormat="1"/>
    <row r="52624" customFormat="1"/>
    <row r="52625" customFormat="1"/>
    <row r="52626" customFormat="1"/>
    <row r="52627" customFormat="1"/>
    <row r="52628" customFormat="1"/>
    <row r="52629" customFormat="1"/>
    <row r="52630" customFormat="1"/>
    <row r="52631" customFormat="1"/>
    <row r="52632" customFormat="1"/>
    <row r="52633" customFormat="1"/>
    <row r="52634" customFormat="1"/>
    <row r="52635" customFormat="1"/>
    <row r="52636" customFormat="1"/>
    <row r="52637" customFormat="1"/>
    <row r="52638" customFormat="1"/>
    <row r="52639" customFormat="1"/>
    <row r="52640" customFormat="1"/>
    <row r="52641" customFormat="1"/>
    <row r="52642" customFormat="1"/>
    <row r="52643" customFormat="1"/>
    <row r="52644" customFormat="1"/>
    <row r="52645" customFormat="1"/>
    <row r="52646" customFormat="1"/>
    <row r="52647" customFormat="1"/>
    <row r="52648" customFormat="1"/>
    <row r="52649" customFormat="1"/>
    <row r="52650" customFormat="1"/>
    <row r="52651" customFormat="1"/>
    <row r="52652" customFormat="1"/>
    <row r="52653" customFormat="1"/>
    <row r="52654" customFormat="1"/>
    <row r="52655" customFormat="1"/>
    <row r="52656" customFormat="1"/>
    <row r="52657" customFormat="1"/>
    <row r="52658" customFormat="1"/>
    <row r="52659" customFormat="1"/>
    <row r="52660" customFormat="1"/>
    <row r="52661" customFormat="1"/>
    <row r="52662" customFormat="1"/>
    <row r="52663" customFormat="1"/>
    <row r="52664" customFormat="1"/>
    <row r="52665" customFormat="1"/>
    <row r="52666" customFormat="1"/>
    <row r="52667" customFormat="1"/>
    <row r="52668" customFormat="1"/>
    <row r="52669" customFormat="1"/>
    <row r="52670" customFormat="1"/>
    <row r="52671" customFormat="1"/>
    <row r="52672" customFormat="1"/>
    <row r="52673" customFormat="1"/>
    <row r="52674" customFormat="1"/>
    <row r="52675" customFormat="1"/>
    <row r="52676" customFormat="1"/>
    <row r="52677" customFormat="1"/>
    <row r="52678" customFormat="1"/>
    <row r="52679" customFormat="1"/>
    <row r="52680" customFormat="1"/>
    <row r="52681" customFormat="1"/>
    <row r="52682" customFormat="1"/>
    <row r="52683" customFormat="1"/>
    <row r="52684" customFormat="1"/>
    <row r="52685" customFormat="1"/>
    <row r="52686" customFormat="1"/>
    <row r="52687" customFormat="1"/>
    <row r="52688" customFormat="1"/>
    <row r="52689" customFormat="1"/>
    <row r="52690" customFormat="1"/>
    <row r="52691" customFormat="1"/>
    <row r="52692" customFormat="1"/>
    <row r="52693" customFormat="1"/>
    <row r="52694" customFormat="1"/>
    <row r="52695" customFormat="1"/>
    <row r="52696" customFormat="1"/>
    <row r="52697" customFormat="1"/>
    <row r="52698" customFormat="1"/>
    <row r="52699" customFormat="1"/>
    <row r="52700" customFormat="1"/>
    <row r="52701" customFormat="1"/>
    <row r="52702" customFormat="1"/>
    <row r="52703" customFormat="1"/>
    <row r="52704" customFormat="1"/>
    <row r="52705" customFormat="1"/>
    <row r="52706" customFormat="1"/>
    <row r="52707" customFormat="1"/>
    <row r="52708" customFormat="1"/>
    <row r="52709" customFormat="1"/>
    <row r="52710" customFormat="1"/>
    <row r="52711" customFormat="1"/>
    <row r="52712" customFormat="1"/>
    <row r="52713" customFormat="1"/>
    <row r="52714" customFormat="1"/>
    <row r="52715" customFormat="1"/>
    <row r="52716" customFormat="1"/>
    <row r="52717" customFormat="1"/>
    <row r="52718" customFormat="1"/>
    <row r="52719" customFormat="1"/>
    <row r="52720" customFormat="1"/>
    <row r="52721" customFormat="1"/>
    <row r="52722" customFormat="1"/>
    <row r="52723" customFormat="1"/>
    <row r="52724" customFormat="1"/>
    <row r="52725" customFormat="1"/>
    <row r="52726" customFormat="1"/>
    <row r="52727" customFormat="1"/>
    <row r="52728" customFormat="1"/>
    <row r="52729" customFormat="1"/>
    <row r="52730" customFormat="1"/>
    <row r="52731" customFormat="1"/>
    <row r="52732" customFormat="1"/>
    <row r="52733" customFormat="1"/>
    <row r="52734" customFormat="1"/>
    <row r="52735" customFormat="1"/>
    <row r="52736" customFormat="1"/>
    <row r="52737" customFormat="1"/>
    <row r="52738" customFormat="1"/>
    <row r="52739" customFormat="1"/>
    <row r="52740" customFormat="1"/>
    <row r="52741" customFormat="1"/>
    <row r="52742" customFormat="1"/>
    <row r="52743" customFormat="1"/>
    <row r="52744" customFormat="1"/>
    <row r="52745" customFormat="1"/>
    <row r="52746" customFormat="1"/>
    <row r="52747" customFormat="1"/>
    <row r="52748" customFormat="1"/>
    <row r="52749" customFormat="1"/>
    <row r="52750" customFormat="1"/>
    <row r="52751" customFormat="1"/>
    <row r="52752" customFormat="1"/>
    <row r="52753" customFormat="1"/>
    <row r="52754" customFormat="1"/>
    <row r="52755" customFormat="1"/>
    <row r="52756" customFormat="1"/>
    <row r="52757" customFormat="1"/>
    <row r="52758" customFormat="1"/>
    <row r="52759" customFormat="1"/>
    <row r="52760" customFormat="1"/>
    <row r="52761" customFormat="1"/>
    <row r="52762" customFormat="1"/>
    <row r="52763" customFormat="1"/>
    <row r="52764" customFormat="1"/>
    <row r="52765" customFormat="1"/>
    <row r="52766" customFormat="1"/>
    <row r="52767" customFormat="1"/>
    <row r="52768" customFormat="1"/>
    <row r="52769" customFormat="1"/>
    <row r="52770" customFormat="1"/>
    <row r="52771" customFormat="1"/>
    <row r="52772" customFormat="1"/>
    <row r="52773" customFormat="1"/>
    <row r="52774" customFormat="1"/>
    <row r="52775" customFormat="1"/>
    <row r="52776" customFormat="1"/>
    <row r="52777" customFormat="1"/>
    <row r="52778" customFormat="1"/>
    <row r="52779" customFormat="1"/>
    <row r="52780" customFormat="1"/>
    <row r="52781" customFormat="1"/>
    <row r="52782" customFormat="1"/>
    <row r="52783" customFormat="1"/>
    <row r="52784" customFormat="1"/>
    <row r="52785" customFormat="1"/>
    <row r="52786" customFormat="1"/>
    <row r="52787" customFormat="1"/>
    <row r="52788" customFormat="1"/>
    <row r="52789" customFormat="1"/>
    <row r="52790" customFormat="1"/>
    <row r="52791" customFormat="1"/>
    <row r="52792" customFormat="1"/>
    <row r="52793" customFormat="1"/>
    <row r="52794" customFormat="1"/>
    <row r="52795" customFormat="1"/>
    <row r="52796" customFormat="1"/>
    <row r="52797" customFormat="1"/>
    <row r="52798" customFormat="1"/>
    <row r="52799" customFormat="1"/>
    <row r="52800" customFormat="1"/>
    <row r="52801" customFormat="1"/>
    <row r="52802" customFormat="1"/>
    <row r="52803" customFormat="1"/>
    <row r="52804" customFormat="1"/>
    <row r="52805" customFormat="1"/>
    <row r="52806" customFormat="1"/>
    <row r="52807" customFormat="1"/>
    <row r="52808" customFormat="1"/>
    <row r="52809" customFormat="1"/>
    <row r="52810" customFormat="1"/>
    <row r="52811" customFormat="1"/>
    <row r="52812" customFormat="1"/>
    <row r="52813" customFormat="1"/>
    <row r="52814" customFormat="1"/>
    <row r="52815" customFormat="1"/>
    <row r="52816" customFormat="1"/>
    <row r="52817" customFormat="1"/>
    <row r="52818" customFormat="1"/>
    <row r="52819" customFormat="1"/>
    <row r="52820" customFormat="1"/>
    <row r="52821" customFormat="1"/>
    <row r="52822" customFormat="1"/>
    <row r="52823" customFormat="1"/>
    <row r="52824" customFormat="1"/>
    <row r="52825" customFormat="1"/>
    <row r="52826" customFormat="1"/>
    <row r="52827" customFormat="1"/>
    <row r="52828" customFormat="1"/>
    <row r="52829" customFormat="1"/>
    <row r="52830" customFormat="1"/>
    <row r="52831" customFormat="1"/>
    <row r="52832" customFormat="1"/>
    <row r="52833" customFormat="1"/>
    <row r="52834" customFormat="1"/>
    <row r="52835" customFormat="1"/>
    <row r="52836" customFormat="1"/>
    <row r="52837" customFormat="1"/>
    <row r="52838" customFormat="1"/>
    <row r="52839" customFormat="1"/>
    <row r="52840" customFormat="1"/>
    <row r="52841" customFormat="1"/>
    <row r="52842" customFormat="1"/>
    <row r="52843" customFormat="1"/>
    <row r="52844" customFormat="1"/>
    <row r="52845" customFormat="1"/>
    <row r="52846" customFormat="1"/>
    <row r="52847" customFormat="1"/>
    <row r="52848" customFormat="1"/>
    <row r="52849" customFormat="1"/>
    <row r="52850" customFormat="1"/>
    <row r="52851" customFormat="1"/>
    <row r="52852" customFormat="1"/>
    <row r="52853" customFormat="1"/>
    <row r="52854" customFormat="1"/>
    <row r="52855" customFormat="1"/>
    <row r="52856" customFormat="1"/>
    <row r="52857" customFormat="1"/>
    <row r="52858" customFormat="1"/>
    <row r="52859" customFormat="1"/>
    <row r="52860" customFormat="1"/>
    <row r="52861" customFormat="1"/>
    <row r="52862" customFormat="1"/>
    <row r="52863" customFormat="1"/>
    <row r="52864" customFormat="1"/>
    <row r="52865" customFormat="1"/>
    <row r="52866" customFormat="1"/>
    <row r="52867" customFormat="1"/>
    <row r="52868" customFormat="1"/>
    <row r="52869" customFormat="1"/>
    <row r="52870" customFormat="1"/>
    <row r="52871" customFormat="1"/>
    <row r="52872" customFormat="1"/>
    <row r="52873" customFormat="1"/>
    <row r="52874" customFormat="1"/>
    <row r="52875" customFormat="1"/>
    <row r="52876" customFormat="1"/>
    <row r="52877" customFormat="1"/>
    <row r="52878" customFormat="1"/>
    <row r="52879" customFormat="1"/>
    <row r="52880" customFormat="1"/>
    <row r="52881" customFormat="1"/>
    <row r="52882" customFormat="1"/>
    <row r="52883" customFormat="1"/>
    <row r="52884" customFormat="1"/>
    <row r="52885" customFormat="1"/>
    <row r="52886" customFormat="1"/>
    <row r="52887" customFormat="1"/>
    <row r="52888" customFormat="1"/>
    <row r="52889" customFormat="1"/>
    <row r="52890" customFormat="1"/>
    <row r="52891" customFormat="1"/>
    <row r="52892" customFormat="1"/>
    <row r="52893" customFormat="1"/>
    <row r="52894" customFormat="1"/>
    <row r="52895" customFormat="1"/>
    <row r="52896" customFormat="1"/>
    <row r="52897" customFormat="1"/>
    <row r="52898" customFormat="1"/>
    <row r="52899" customFormat="1"/>
    <row r="52900" customFormat="1"/>
    <row r="52901" customFormat="1"/>
    <row r="52902" customFormat="1"/>
    <row r="52903" customFormat="1"/>
    <row r="52904" customFormat="1"/>
    <row r="52905" customFormat="1"/>
    <row r="52906" customFormat="1"/>
    <row r="52907" customFormat="1"/>
    <row r="52908" customFormat="1"/>
    <row r="52909" customFormat="1"/>
    <row r="52910" customFormat="1"/>
    <row r="52911" customFormat="1"/>
    <row r="52912" customFormat="1"/>
    <row r="52913" customFormat="1"/>
    <row r="52914" customFormat="1"/>
    <row r="52915" customFormat="1"/>
    <row r="52916" customFormat="1"/>
    <row r="52917" customFormat="1"/>
    <row r="52918" customFormat="1"/>
    <row r="52919" customFormat="1"/>
    <row r="52920" customFormat="1"/>
    <row r="52921" customFormat="1"/>
    <row r="52922" customFormat="1"/>
    <row r="52923" customFormat="1"/>
    <row r="52924" customFormat="1"/>
    <row r="52925" customFormat="1"/>
    <row r="52926" customFormat="1"/>
    <row r="52927" customFormat="1"/>
    <row r="52928" customFormat="1"/>
    <row r="52929" customFormat="1"/>
    <row r="52930" customFormat="1"/>
    <row r="52931" customFormat="1"/>
    <row r="52932" customFormat="1"/>
    <row r="52933" customFormat="1"/>
    <row r="52934" customFormat="1"/>
    <row r="52935" customFormat="1"/>
    <row r="52936" customFormat="1"/>
    <row r="52937" customFormat="1"/>
    <row r="52938" customFormat="1"/>
    <row r="52939" customFormat="1"/>
    <row r="52940" customFormat="1"/>
    <row r="52941" customFormat="1"/>
    <row r="52942" customFormat="1"/>
    <row r="52943" customFormat="1"/>
    <row r="52944" customFormat="1"/>
    <row r="52945" customFormat="1"/>
    <row r="52946" customFormat="1"/>
    <row r="52947" customFormat="1"/>
    <row r="52948" customFormat="1"/>
    <row r="52949" customFormat="1"/>
    <row r="52950" customFormat="1"/>
    <row r="52951" customFormat="1"/>
    <row r="52952" customFormat="1"/>
    <row r="52953" customFormat="1"/>
    <row r="52954" customFormat="1"/>
    <row r="52955" customFormat="1"/>
    <row r="52956" customFormat="1"/>
    <row r="52957" customFormat="1"/>
    <row r="52958" customFormat="1"/>
    <row r="52959" customFormat="1"/>
    <row r="52960" customFormat="1"/>
    <row r="52961" customFormat="1"/>
    <row r="52962" customFormat="1"/>
    <row r="52963" customFormat="1"/>
    <row r="52964" customFormat="1"/>
    <row r="52965" customFormat="1"/>
    <row r="52966" customFormat="1"/>
    <row r="52967" customFormat="1"/>
    <row r="52968" customFormat="1"/>
    <row r="52969" customFormat="1"/>
    <row r="52970" customFormat="1"/>
    <row r="52971" customFormat="1"/>
    <row r="52972" customFormat="1"/>
    <row r="52973" customFormat="1"/>
    <row r="52974" customFormat="1"/>
    <row r="52975" customFormat="1"/>
    <row r="52976" customFormat="1"/>
    <row r="52977" customFormat="1"/>
    <row r="52978" customFormat="1"/>
    <row r="52979" customFormat="1"/>
    <row r="52980" customFormat="1"/>
    <row r="52981" customFormat="1"/>
    <row r="52982" customFormat="1"/>
    <row r="52983" customFormat="1"/>
    <row r="52984" customFormat="1"/>
    <row r="52985" customFormat="1"/>
    <row r="52986" customFormat="1"/>
    <row r="52987" customFormat="1"/>
    <row r="52988" customFormat="1"/>
    <row r="52989" customFormat="1"/>
    <row r="52990" customFormat="1"/>
    <row r="52991" customFormat="1"/>
    <row r="52992" customFormat="1"/>
    <row r="52993" customFormat="1"/>
    <row r="52994" customFormat="1"/>
    <row r="52995" customFormat="1"/>
    <row r="52996" customFormat="1"/>
    <row r="52997" customFormat="1"/>
    <row r="52998" customFormat="1"/>
    <row r="52999" customFormat="1"/>
    <row r="53000" customFormat="1"/>
    <row r="53001" customFormat="1"/>
    <row r="53002" customFormat="1"/>
    <row r="53003" customFormat="1"/>
    <row r="53004" customFormat="1"/>
    <row r="53005" customFormat="1"/>
    <row r="53006" customFormat="1"/>
    <row r="53007" customFormat="1"/>
    <row r="53008" customFormat="1"/>
    <row r="53009" customFormat="1"/>
    <row r="53010" customFormat="1"/>
    <row r="53011" customFormat="1"/>
    <row r="53012" customFormat="1"/>
    <row r="53013" customFormat="1"/>
    <row r="53014" customFormat="1"/>
    <row r="53015" customFormat="1"/>
    <row r="53016" customFormat="1"/>
    <row r="53017" customFormat="1"/>
    <row r="53018" customFormat="1"/>
    <row r="53019" customFormat="1"/>
    <row r="53020" customFormat="1"/>
    <row r="53021" customFormat="1"/>
    <row r="53022" customFormat="1"/>
    <row r="53023" customFormat="1"/>
    <row r="53024" customFormat="1"/>
    <row r="53025" customFormat="1"/>
    <row r="53026" customFormat="1"/>
    <row r="53027" customFormat="1"/>
    <row r="53028" customFormat="1"/>
    <row r="53029" customFormat="1"/>
    <row r="53030" customFormat="1"/>
    <row r="53031" customFormat="1"/>
    <row r="53032" customFormat="1"/>
    <row r="53033" customFormat="1"/>
    <row r="53034" customFormat="1"/>
    <row r="53035" customFormat="1"/>
    <row r="53036" customFormat="1"/>
    <row r="53037" customFormat="1"/>
    <row r="53038" customFormat="1"/>
    <row r="53039" customFormat="1"/>
    <row r="53040" customFormat="1"/>
    <row r="53041" customFormat="1"/>
    <row r="53042" customFormat="1"/>
    <row r="53043" customFormat="1"/>
    <row r="53044" customFormat="1"/>
    <row r="53045" customFormat="1"/>
    <row r="53046" customFormat="1"/>
    <row r="53047" customFormat="1"/>
    <row r="53048" customFormat="1"/>
    <row r="53049" customFormat="1"/>
    <row r="53050" customFormat="1"/>
    <row r="53051" customFormat="1"/>
    <row r="53052" customFormat="1"/>
    <row r="53053" customFormat="1"/>
    <row r="53054" customFormat="1"/>
    <row r="53055" customFormat="1"/>
    <row r="53056" customFormat="1"/>
    <row r="53057" customFormat="1"/>
    <row r="53058" customFormat="1"/>
    <row r="53059" customFormat="1"/>
    <row r="53060" customFormat="1"/>
    <row r="53061" customFormat="1"/>
    <row r="53062" customFormat="1"/>
    <row r="53063" customFormat="1"/>
    <row r="53064" customFormat="1"/>
    <row r="53065" customFormat="1"/>
    <row r="53066" customFormat="1"/>
    <row r="53067" customFormat="1"/>
    <row r="53068" customFormat="1"/>
    <row r="53069" customFormat="1"/>
    <row r="53070" customFormat="1"/>
    <row r="53071" customFormat="1"/>
    <row r="53072" customFormat="1"/>
    <row r="53073" customFormat="1"/>
    <row r="53074" customFormat="1"/>
    <row r="53075" customFormat="1"/>
    <row r="53076" customFormat="1"/>
    <row r="53077" customFormat="1"/>
    <row r="53078" customFormat="1"/>
    <row r="53079" customFormat="1"/>
    <row r="53080" customFormat="1"/>
    <row r="53081" customFormat="1"/>
    <row r="53082" customFormat="1"/>
    <row r="53083" customFormat="1"/>
    <row r="53084" customFormat="1"/>
    <row r="53085" customFormat="1"/>
    <row r="53086" customFormat="1"/>
    <row r="53087" customFormat="1"/>
    <row r="53088" customFormat="1"/>
    <row r="53089" customFormat="1"/>
    <row r="53090" customFormat="1"/>
    <row r="53091" customFormat="1"/>
    <row r="53092" customFormat="1"/>
    <row r="53093" customFormat="1"/>
    <row r="53094" customFormat="1"/>
    <row r="53095" customFormat="1"/>
    <row r="53096" customFormat="1"/>
    <row r="53097" customFormat="1"/>
    <row r="53098" customFormat="1"/>
    <row r="53099" customFormat="1"/>
    <row r="53100" customFormat="1"/>
    <row r="53101" customFormat="1"/>
    <row r="53102" customFormat="1"/>
    <row r="53103" customFormat="1"/>
    <row r="53104" customFormat="1"/>
    <row r="53105" customFormat="1"/>
    <row r="53106" customFormat="1"/>
    <row r="53107" customFormat="1"/>
    <row r="53108" customFormat="1"/>
    <row r="53109" customFormat="1"/>
    <row r="53110" customFormat="1"/>
    <row r="53111" customFormat="1"/>
    <row r="53112" customFormat="1"/>
    <row r="53113" customFormat="1"/>
    <row r="53114" customFormat="1"/>
    <row r="53115" customFormat="1"/>
    <row r="53116" customFormat="1"/>
    <row r="53117" customFormat="1"/>
    <row r="53118" customFormat="1"/>
    <row r="53119" customFormat="1"/>
    <row r="53120" customFormat="1"/>
    <row r="53121" customFormat="1"/>
    <row r="53122" customFormat="1"/>
    <row r="53123" customFormat="1"/>
    <row r="53124" customFormat="1"/>
    <row r="53125" customFormat="1"/>
    <row r="53126" customFormat="1"/>
    <row r="53127" customFormat="1"/>
    <row r="53128" customFormat="1"/>
    <row r="53129" customFormat="1"/>
    <row r="53130" customFormat="1"/>
    <row r="53131" customFormat="1"/>
    <row r="53132" customFormat="1"/>
    <row r="53133" customFormat="1"/>
    <row r="53134" customFormat="1"/>
    <row r="53135" customFormat="1"/>
    <row r="53136" customFormat="1"/>
    <row r="53137" customFormat="1"/>
    <row r="53138" customFormat="1"/>
    <row r="53139" customFormat="1"/>
    <row r="53140" customFormat="1"/>
    <row r="53141" customFormat="1"/>
    <row r="53142" customFormat="1"/>
    <row r="53143" customFormat="1"/>
    <row r="53144" customFormat="1"/>
    <row r="53145" customFormat="1"/>
    <row r="53146" customFormat="1"/>
    <row r="53147" customFormat="1"/>
    <row r="53148" customFormat="1"/>
    <row r="53149" customFormat="1"/>
    <row r="53150" customFormat="1"/>
    <row r="53151" customFormat="1"/>
    <row r="53152" customFormat="1"/>
    <row r="53153" customFormat="1"/>
    <row r="53154" customFormat="1"/>
    <row r="53155" customFormat="1"/>
    <row r="53156" customFormat="1"/>
    <row r="53157" customFormat="1"/>
    <row r="53158" customFormat="1"/>
    <row r="53159" customFormat="1"/>
    <row r="53160" customFormat="1"/>
    <row r="53161" customFormat="1"/>
    <row r="53162" customFormat="1"/>
    <row r="53163" customFormat="1"/>
    <row r="53164" customFormat="1"/>
    <row r="53165" customFormat="1"/>
    <row r="53166" customFormat="1"/>
    <row r="53167" customFormat="1"/>
    <row r="53168" customFormat="1"/>
    <row r="53169" customFormat="1"/>
    <row r="53170" customFormat="1"/>
    <row r="53171" customFormat="1"/>
    <row r="53172" customFormat="1"/>
    <row r="53173" customFormat="1"/>
    <row r="53174" customFormat="1"/>
    <row r="53175" customFormat="1"/>
    <row r="53176" customFormat="1"/>
    <row r="53177" customFormat="1"/>
    <row r="53178" customFormat="1"/>
    <row r="53179" customFormat="1"/>
    <row r="53180" customFormat="1"/>
    <row r="53181" customFormat="1"/>
    <row r="53182" customFormat="1"/>
    <row r="53183" customFormat="1"/>
    <row r="53184" customFormat="1"/>
    <row r="53185" customFormat="1"/>
    <row r="53186" customFormat="1"/>
    <row r="53187" customFormat="1"/>
    <row r="53188" customFormat="1"/>
    <row r="53189" customFormat="1"/>
    <row r="53190" customFormat="1"/>
    <row r="53191" customFormat="1"/>
    <row r="53192" customFormat="1"/>
    <row r="53193" customFormat="1"/>
    <row r="53194" customFormat="1"/>
    <row r="53195" customFormat="1"/>
    <row r="53196" customFormat="1"/>
    <row r="53197" customFormat="1"/>
    <row r="53198" customFormat="1"/>
    <row r="53199" customFormat="1"/>
    <row r="53200" customFormat="1"/>
    <row r="53201" customFormat="1"/>
    <row r="53202" customFormat="1"/>
    <row r="53203" customFormat="1"/>
    <row r="53204" customFormat="1"/>
    <row r="53205" customFormat="1"/>
    <row r="53206" customFormat="1"/>
    <row r="53207" customFormat="1"/>
    <row r="53208" customFormat="1"/>
    <row r="53209" customFormat="1"/>
    <row r="53210" customFormat="1"/>
    <row r="53211" customFormat="1"/>
    <row r="53212" customFormat="1"/>
    <row r="53213" customFormat="1"/>
    <row r="53214" customFormat="1"/>
    <row r="53215" customFormat="1"/>
    <row r="53216" customFormat="1"/>
    <row r="53217" customFormat="1"/>
    <row r="53218" customFormat="1"/>
    <row r="53219" customFormat="1"/>
    <row r="53220" customFormat="1"/>
    <row r="53221" customFormat="1"/>
    <row r="53222" customFormat="1"/>
    <row r="53223" customFormat="1"/>
    <row r="53224" customFormat="1"/>
    <row r="53225" customFormat="1"/>
    <row r="53226" customFormat="1"/>
    <row r="53227" customFormat="1"/>
    <row r="53228" customFormat="1"/>
    <row r="53229" customFormat="1"/>
    <row r="53230" customFormat="1"/>
    <row r="53231" customFormat="1"/>
    <row r="53232" customFormat="1"/>
    <row r="53233" customFormat="1"/>
    <row r="53234" customFormat="1"/>
    <row r="53235" customFormat="1"/>
    <row r="53236" customFormat="1"/>
    <row r="53237" customFormat="1"/>
    <row r="53238" customFormat="1"/>
    <row r="53239" customFormat="1"/>
    <row r="53240" customFormat="1"/>
    <row r="53241" customFormat="1"/>
    <row r="53242" customFormat="1"/>
    <row r="53243" customFormat="1"/>
    <row r="53244" customFormat="1"/>
    <row r="53245" customFormat="1"/>
    <row r="53246" customFormat="1"/>
    <row r="53247" customFormat="1"/>
    <row r="53248" customFormat="1"/>
    <row r="53249" customFormat="1"/>
    <row r="53250" customFormat="1"/>
    <row r="53251" customFormat="1"/>
    <row r="53252" customFormat="1"/>
    <row r="53253" customFormat="1"/>
    <row r="53254" customFormat="1"/>
    <row r="53255" customFormat="1"/>
    <row r="53256" customFormat="1"/>
    <row r="53257" customFormat="1"/>
    <row r="53258" customFormat="1"/>
    <row r="53259" customFormat="1"/>
    <row r="53260" customFormat="1"/>
    <row r="53261" customFormat="1"/>
    <row r="53262" customFormat="1"/>
    <row r="53263" customFormat="1"/>
    <row r="53264" customFormat="1"/>
    <row r="53265" customFormat="1"/>
    <row r="53266" customFormat="1"/>
    <row r="53267" customFormat="1"/>
    <row r="53268" customFormat="1"/>
    <row r="53269" customFormat="1"/>
    <row r="53270" customFormat="1"/>
    <row r="53271" customFormat="1"/>
    <row r="53272" customFormat="1"/>
    <row r="53273" customFormat="1"/>
    <row r="53274" customFormat="1"/>
    <row r="53275" customFormat="1"/>
    <row r="53276" customFormat="1"/>
    <row r="53277" customFormat="1"/>
    <row r="53278" customFormat="1"/>
    <row r="53279" customFormat="1"/>
    <row r="53280" customFormat="1"/>
    <row r="53281" customFormat="1"/>
    <row r="53282" customFormat="1"/>
    <row r="53283" customFormat="1"/>
    <row r="53284" customFormat="1"/>
    <row r="53285" customFormat="1"/>
    <row r="53286" customFormat="1"/>
    <row r="53287" customFormat="1"/>
    <row r="53288" customFormat="1"/>
    <row r="53289" customFormat="1"/>
    <row r="53290" customFormat="1"/>
    <row r="53291" customFormat="1"/>
    <row r="53292" customFormat="1"/>
    <row r="53293" customFormat="1"/>
    <row r="53294" customFormat="1"/>
    <row r="53295" customFormat="1"/>
    <row r="53296" customFormat="1"/>
    <row r="53297" customFormat="1"/>
    <row r="53298" customFormat="1"/>
    <row r="53299" customFormat="1"/>
    <row r="53300" customFormat="1"/>
    <row r="53301" customFormat="1"/>
    <row r="53302" customFormat="1"/>
    <row r="53303" customFormat="1"/>
    <row r="53304" customFormat="1"/>
    <row r="53305" customFormat="1"/>
    <row r="53306" customFormat="1"/>
    <row r="53307" customFormat="1"/>
    <row r="53308" customFormat="1"/>
    <row r="53309" customFormat="1"/>
    <row r="53310" customFormat="1"/>
    <row r="53311" customFormat="1"/>
    <row r="53312" customFormat="1"/>
    <row r="53313" customFormat="1"/>
    <row r="53314" customFormat="1"/>
    <row r="53315" customFormat="1"/>
    <row r="53316" customFormat="1"/>
    <row r="53317" customFormat="1"/>
    <row r="53318" customFormat="1"/>
    <row r="53319" customFormat="1"/>
    <row r="53320" customFormat="1"/>
    <row r="53321" customFormat="1"/>
    <row r="53322" customFormat="1"/>
    <row r="53323" customFormat="1"/>
    <row r="53324" customFormat="1"/>
    <row r="53325" customFormat="1"/>
    <row r="53326" customFormat="1"/>
    <row r="53327" customFormat="1"/>
    <row r="53328" customFormat="1"/>
    <row r="53329" customFormat="1"/>
    <row r="53330" customFormat="1"/>
    <row r="53331" customFormat="1"/>
    <row r="53332" customFormat="1"/>
    <row r="53333" customFormat="1"/>
    <row r="53334" customFormat="1"/>
    <row r="53335" customFormat="1"/>
    <row r="53336" customFormat="1"/>
    <row r="53337" customFormat="1"/>
    <row r="53338" customFormat="1"/>
    <row r="53339" customFormat="1"/>
    <row r="53340" customFormat="1"/>
    <row r="53341" customFormat="1"/>
    <row r="53342" customFormat="1"/>
    <row r="53343" customFormat="1"/>
    <row r="53344" customFormat="1"/>
    <row r="53345" customFormat="1"/>
    <row r="53346" customFormat="1"/>
    <row r="53347" customFormat="1"/>
    <row r="53348" customFormat="1"/>
    <row r="53349" customFormat="1"/>
    <row r="53350" customFormat="1"/>
    <row r="53351" customFormat="1"/>
    <row r="53352" customFormat="1"/>
    <row r="53353" customFormat="1"/>
    <row r="53354" customFormat="1"/>
    <row r="53355" customFormat="1"/>
    <row r="53356" customFormat="1"/>
    <row r="53357" customFormat="1"/>
    <row r="53358" customFormat="1"/>
    <row r="53359" customFormat="1"/>
    <row r="53360" customFormat="1"/>
    <row r="53361" customFormat="1"/>
    <row r="53362" customFormat="1"/>
    <row r="53363" customFormat="1"/>
    <row r="53364" customFormat="1"/>
    <row r="53365" customFormat="1"/>
    <row r="53366" customFormat="1"/>
    <row r="53367" customFormat="1"/>
    <row r="53368" customFormat="1"/>
    <row r="53369" customFormat="1"/>
    <row r="53370" customFormat="1"/>
    <row r="53371" customFormat="1"/>
    <row r="53372" customFormat="1"/>
    <row r="53373" customFormat="1"/>
    <row r="53374" customFormat="1"/>
    <row r="53375" customFormat="1"/>
    <row r="53376" customFormat="1"/>
    <row r="53377" customFormat="1"/>
    <row r="53378" customFormat="1"/>
    <row r="53379" customFormat="1"/>
    <row r="53380" customFormat="1"/>
    <row r="53381" customFormat="1"/>
    <row r="53382" customFormat="1"/>
    <row r="53383" customFormat="1"/>
    <row r="53384" customFormat="1"/>
    <row r="53385" customFormat="1"/>
    <row r="53386" customFormat="1"/>
    <row r="53387" customFormat="1"/>
    <row r="53388" customFormat="1"/>
    <row r="53389" customFormat="1"/>
    <row r="53390" customFormat="1"/>
    <row r="53391" customFormat="1"/>
    <row r="53392" customFormat="1"/>
    <row r="53393" customFormat="1"/>
    <row r="53394" customFormat="1"/>
    <row r="53395" customFormat="1"/>
    <row r="53396" customFormat="1"/>
    <row r="53397" customFormat="1"/>
    <row r="53398" customFormat="1"/>
    <row r="53399" customFormat="1"/>
    <row r="53400" customFormat="1"/>
    <row r="53401" customFormat="1"/>
    <row r="53402" customFormat="1"/>
    <row r="53403" customFormat="1"/>
    <row r="53404" customFormat="1"/>
    <row r="53405" customFormat="1"/>
    <row r="53406" customFormat="1"/>
    <row r="53407" customFormat="1"/>
    <row r="53408" customFormat="1"/>
    <row r="53409" customFormat="1"/>
    <row r="53410" customFormat="1"/>
    <row r="53411" customFormat="1"/>
    <row r="53412" customFormat="1"/>
    <row r="53413" customFormat="1"/>
    <row r="53414" customFormat="1"/>
    <row r="53415" customFormat="1"/>
    <row r="53416" customFormat="1"/>
    <row r="53417" customFormat="1"/>
    <row r="53418" customFormat="1"/>
    <row r="53419" customFormat="1"/>
    <row r="53420" customFormat="1"/>
    <row r="53421" customFormat="1"/>
    <row r="53422" customFormat="1"/>
    <row r="53423" customFormat="1"/>
    <row r="53424" customFormat="1"/>
    <row r="53425" customFormat="1"/>
    <row r="53426" customFormat="1"/>
    <row r="53427" customFormat="1"/>
    <row r="53428" customFormat="1"/>
    <row r="53429" customFormat="1"/>
    <row r="53430" customFormat="1"/>
    <row r="53431" customFormat="1"/>
    <row r="53432" customFormat="1"/>
    <row r="53433" customFormat="1"/>
    <row r="53434" customFormat="1"/>
    <row r="53435" customFormat="1"/>
    <row r="53436" customFormat="1"/>
    <row r="53437" customFormat="1"/>
    <row r="53438" customFormat="1"/>
    <row r="53439" customFormat="1"/>
    <row r="53440" customFormat="1"/>
    <row r="53441" customFormat="1"/>
    <row r="53442" customFormat="1"/>
    <row r="53443" customFormat="1"/>
    <row r="53444" customFormat="1"/>
    <row r="53445" customFormat="1"/>
    <row r="53446" customFormat="1"/>
    <row r="53447" customFormat="1"/>
    <row r="53448" customFormat="1"/>
    <row r="53449" customFormat="1"/>
    <row r="53450" customFormat="1"/>
    <row r="53451" customFormat="1"/>
    <row r="53452" customFormat="1"/>
    <row r="53453" customFormat="1"/>
    <row r="53454" customFormat="1"/>
    <row r="53455" customFormat="1"/>
    <row r="53456" customFormat="1"/>
    <row r="53457" customFormat="1"/>
    <row r="53458" customFormat="1"/>
    <row r="53459" customFormat="1"/>
    <row r="53460" customFormat="1"/>
    <row r="53461" customFormat="1"/>
    <row r="53462" customFormat="1"/>
    <row r="53463" customFormat="1"/>
    <row r="53464" customFormat="1"/>
    <row r="53465" customFormat="1"/>
    <row r="53466" customFormat="1"/>
    <row r="53467" customFormat="1"/>
    <row r="53468" customFormat="1"/>
    <row r="53469" customFormat="1"/>
    <row r="53470" customFormat="1"/>
    <row r="53471" customFormat="1"/>
    <row r="53472" customFormat="1"/>
    <row r="53473" customFormat="1"/>
    <row r="53474" customFormat="1"/>
    <row r="53475" customFormat="1"/>
    <row r="53476" customFormat="1"/>
    <row r="53477" customFormat="1"/>
    <row r="53478" customFormat="1"/>
    <row r="53479" customFormat="1"/>
    <row r="53480" customFormat="1"/>
    <row r="53481" customFormat="1"/>
    <row r="53482" customFormat="1"/>
    <row r="53483" customFormat="1"/>
    <row r="53484" customFormat="1"/>
    <row r="53485" customFormat="1"/>
    <row r="53486" customFormat="1"/>
    <row r="53487" customFormat="1"/>
    <row r="53488" customFormat="1"/>
    <row r="53489" customFormat="1"/>
    <row r="53490" customFormat="1"/>
    <row r="53491" customFormat="1"/>
    <row r="53492" customFormat="1"/>
    <row r="53493" customFormat="1"/>
    <row r="53494" customFormat="1"/>
    <row r="53495" customFormat="1"/>
    <row r="53496" customFormat="1"/>
    <row r="53497" customFormat="1"/>
    <row r="53498" customFormat="1"/>
    <row r="53499" customFormat="1"/>
    <row r="53500" customFormat="1"/>
    <row r="53501" customFormat="1"/>
    <row r="53502" customFormat="1"/>
    <row r="53503" customFormat="1"/>
    <row r="53504" customFormat="1"/>
    <row r="53505" customFormat="1"/>
    <row r="53506" customFormat="1"/>
    <row r="53507" customFormat="1"/>
    <row r="53508" customFormat="1"/>
    <row r="53509" customFormat="1"/>
    <row r="53510" customFormat="1"/>
    <row r="53511" customFormat="1"/>
    <row r="53512" customFormat="1"/>
    <row r="53513" customFormat="1"/>
    <row r="53514" customFormat="1"/>
    <row r="53515" customFormat="1"/>
    <row r="53516" customFormat="1"/>
    <row r="53517" customFormat="1"/>
    <row r="53518" customFormat="1"/>
    <row r="53519" customFormat="1"/>
    <row r="53520" customFormat="1"/>
    <row r="53521" customFormat="1"/>
    <row r="53522" customFormat="1"/>
    <row r="53523" customFormat="1"/>
    <row r="53524" customFormat="1"/>
    <row r="53525" customFormat="1"/>
    <row r="53526" customFormat="1"/>
    <row r="53527" customFormat="1"/>
    <row r="53528" customFormat="1"/>
    <row r="53529" customFormat="1"/>
    <row r="53530" customFormat="1"/>
    <row r="53531" customFormat="1"/>
    <row r="53532" customFormat="1"/>
    <row r="53533" customFormat="1"/>
    <row r="53534" customFormat="1"/>
    <row r="53535" customFormat="1"/>
    <row r="53536" customFormat="1"/>
    <row r="53537" customFormat="1"/>
    <row r="53538" customFormat="1"/>
    <row r="53539" customFormat="1"/>
    <row r="53540" customFormat="1"/>
    <row r="53541" customFormat="1"/>
    <row r="53542" customFormat="1"/>
    <row r="53543" customFormat="1"/>
    <row r="53544" customFormat="1"/>
    <row r="53545" customFormat="1"/>
    <row r="53546" customFormat="1"/>
    <row r="53547" customFormat="1"/>
    <row r="53548" customFormat="1"/>
    <row r="53549" customFormat="1"/>
    <row r="53550" customFormat="1"/>
    <row r="53551" customFormat="1"/>
    <row r="53552" customFormat="1"/>
    <row r="53553" customFormat="1"/>
    <row r="53554" customFormat="1"/>
    <row r="53555" customFormat="1"/>
    <row r="53556" customFormat="1"/>
    <row r="53557" customFormat="1"/>
    <row r="53558" customFormat="1"/>
    <row r="53559" customFormat="1"/>
    <row r="53560" customFormat="1"/>
    <row r="53561" customFormat="1"/>
    <row r="53562" customFormat="1"/>
    <row r="53563" customFormat="1"/>
    <row r="53564" customFormat="1"/>
    <row r="53565" customFormat="1"/>
    <row r="53566" customFormat="1"/>
    <row r="53567" customFormat="1"/>
    <row r="53568" customFormat="1"/>
    <row r="53569" customFormat="1"/>
    <row r="53570" customFormat="1"/>
    <row r="53571" customFormat="1"/>
    <row r="53572" customFormat="1"/>
    <row r="53573" customFormat="1"/>
    <row r="53574" customFormat="1"/>
    <row r="53575" customFormat="1"/>
    <row r="53576" customFormat="1"/>
    <row r="53577" customFormat="1"/>
    <row r="53578" customFormat="1"/>
    <row r="53579" customFormat="1"/>
    <row r="53580" customFormat="1"/>
    <row r="53581" customFormat="1"/>
    <row r="53582" customFormat="1"/>
    <row r="53583" customFormat="1"/>
    <row r="53584" customFormat="1"/>
    <row r="53585" customFormat="1"/>
    <row r="53586" customFormat="1"/>
    <row r="53587" customFormat="1"/>
    <row r="53588" customFormat="1"/>
    <row r="53589" customFormat="1"/>
    <row r="53590" customFormat="1"/>
    <row r="53591" customFormat="1"/>
    <row r="53592" customFormat="1"/>
    <row r="53593" customFormat="1"/>
    <row r="53594" customFormat="1"/>
    <row r="53595" customFormat="1"/>
    <row r="53596" customFormat="1"/>
    <row r="53597" customFormat="1"/>
    <row r="53598" customFormat="1"/>
    <row r="53599" customFormat="1"/>
    <row r="53600" customFormat="1"/>
    <row r="53601" customFormat="1"/>
    <row r="53602" customFormat="1"/>
    <row r="53603" customFormat="1"/>
    <row r="53604" customFormat="1"/>
    <row r="53605" customFormat="1"/>
    <row r="53606" customFormat="1"/>
    <row r="53607" customFormat="1"/>
    <row r="53608" customFormat="1"/>
    <row r="53609" customFormat="1"/>
    <row r="53610" customFormat="1"/>
    <row r="53611" customFormat="1"/>
    <row r="53612" customFormat="1"/>
    <row r="53613" customFormat="1"/>
    <row r="53614" customFormat="1"/>
    <row r="53615" customFormat="1"/>
    <row r="53616" customFormat="1"/>
    <row r="53617" customFormat="1"/>
    <row r="53618" customFormat="1"/>
    <row r="53619" customFormat="1"/>
    <row r="53620" customFormat="1"/>
    <row r="53621" customFormat="1"/>
    <row r="53622" customFormat="1"/>
    <row r="53623" customFormat="1"/>
    <row r="53624" customFormat="1"/>
    <row r="53625" customFormat="1"/>
    <row r="53626" customFormat="1"/>
    <row r="53627" customFormat="1"/>
    <row r="53628" customFormat="1"/>
    <row r="53629" customFormat="1"/>
    <row r="53630" customFormat="1"/>
    <row r="53631" customFormat="1"/>
    <row r="53632" customFormat="1"/>
    <row r="53633" customFormat="1"/>
    <row r="53634" customFormat="1"/>
    <row r="53635" customFormat="1"/>
    <row r="53636" customFormat="1"/>
    <row r="53637" customFormat="1"/>
    <row r="53638" customFormat="1"/>
    <row r="53639" customFormat="1"/>
    <row r="53640" customFormat="1"/>
    <row r="53641" customFormat="1"/>
    <row r="53642" customFormat="1"/>
    <row r="53643" customFormat="1"/>
    <row r="53644" customFormat="1"/>
    <row r="53645" customFormat="1"/>
    <row r="53646" customFormat="1"/>
    <row r="53647" customFormat="1"/>
    <row r="53648" customFormat="1"/>
    <row r="53649" customFormat="1"/>
    <row r="53650" customFormat="1"/>
    <row r="53651" customFormat="1"/>
    <row r="53652" customFormat="1"/>
    <row r="53653" customFormat="1"/>
    <row r="53654" customFormat="1"/>
    <row r="53655" customFormat="1"/>
    <row r="53656" customFormat="1"/>
    <row r="53657" customFormat="1"/>
    <row r="53658" customFormat="1"/>
    <row r="53659" customFormat="1"/>
    <row r="53660" customFormat="1"/>
    <row r="53661" customFormat="1"/>
    <row r="53662" customFormat="1"/>
    <row r="53663" customFormat="1"/>
    <row r="53664" customFormat="1"/>
    <row r="53665" customFormat="1"/>
    <row r="53666" customFormat="1"/>
    <row r="53667" customFormat="1"/>
    <row r="53668" customFormat="1"/>
    <row r="53669" customFormat="1"/>
    <row r="53670" customFormat="1"/>
    <row r="53671" customFormat="1"/>
    <row r="53672" customFormat="1"/>
    <row r="53673" customFormat="1"/>
    <row r="53674" customFormat="1"/>
    <row r="53675" customFormat="1"/>
    <row r="53676" customFormat="1"/>
    <row r="53677" customFormat="1"/>
    <row r="53678" customFormat="1"/>
    <row r="53679" customFormat="1"/>
    <row r="53680" customFormat="1"/>
    <row r="53681" customFormat="1"/>
    <row r="53682" customFormat="1"/>
    <row r="53683" customFormat="1"/>
    <row r="53684" customFormat="1"/>
    <row r="53685" customFormat="1"/>
    <row r="53686" customFormat="1"/>
    <row r="53687" customFormat="1"/>
    <row r="53688" customFormat="1"/>
    <row r="53689" customFormat="1"/>
    <row r="53690" customFormat="1"/>
    <row r="53691" customFormat="1"/>
    <row r="53692" customFormat="1"/>
    <row r="53693" customFormat="1"/>
    <row r="53694" customFormat="1"/>
    <row r="53695" customFormat="1"/>
    <row r="53696" customFormat="1"/>
    <row r="53697" customFormat="1"/>
    <row r="53698" customFormat="1"/>
    <row r="53699" customFormat="1"/>
    <row r="53700" customFormat="1"/>
    <row r="53701" customFormat="1"/>
    <row r="53702" customFormat="1"/>
    <row r="53703" customFormat="1"/>
    <row r="53704" customFormat="1"/>
    <row r="53705" customFormat="1"/>
    <row r="53706" customFormat="1"/>
    <row r="53707" customFormat="1"/>
    <row r="53708" customFormat="1"/>
    <row r="53709" customFormat="1"/>
    <row r="53710" customFormat="1"/>
    <row r="53711" customFormat="1"/>
    <row r="53712" customFormat="1"/>
    <row r="53713" customFormat="1"/>
    <row r="53714" customFormat="1"/>
    <row r="53715" customFormat="1"/>
    <row r="53716" customFormat="1"/>
    <row r="53717" customFormat="1"/>
    <row r="53718" customFormat="1"/>
    <row r="53719" customFormat="1"/>
    <row r="53720" customFormat="1"/>
    <row r="53721" customFormat="1"/>
    <row r="53722" customFormat="1"/>
    <row r="53723" customFormat="1"/>
    <row r="53724" customFormat="1"/>
    <row r="53725" customFormat="1"/>
    <row r="53726" customFormat="1"/>
    <row r="53727" customFormat="1"/>
    <row r="53728" customFormat="1"/>
    <row r="53729" customFormat="1"/>
    <row r="53730" customFormat="1"/>
    <row r="53731" customFormat="1"/>
    <row r="53732" customFormat="1"/>
    <row r="53733" customFormat="1"/>
    <row r="53734" customFormat="1"/>
    <row r="53735" customFormat="1"/>
    <row r="53736" customFormat="1"/>
    <row r="53737" customFormat="1"/>
    <row r="53738" customFormat="1"/>
    <row r="53739" customFormat="1"/>
    <row r="53740" customFormat="1"/>
    <row r="53741" customFormat="1"/>
    <row r="53742" customFormat="1"/>
    <row r="53743" customFormat="1"/>
    <row r="53744" customFormat="1"/>
    <row r="53745" customFormat="1"/>
    <row r="53746" customFormat="1"/>
    <row r="53747" customFormat="1"/>
    <row r="53748" customFormat="1"/>
    <row r="53749" customFormat="1"/>
    <row r="53750" customFormat="1"/>
    <row r="53751" customFormat="1"/>
    <row r="53752" customFormat="1"/>
    <row r="53753" customFormat="1"/>
    <row r="53754" customFormat="1"/>
    <row r="53755" customFormat="1"/>
    <row r="53756" customFormat="1"/>
    <row r="53757" customFormat="1"/>
    <row r="53758" customFormat="1"/>
    <row r="53759" customFormat="1"/>
    <row r="53760" customFormat="1"/>
    <row r="53761" customFormat="1"/>
    <row r="53762" customFormat="1"/>
    <row r="53763" customFormat="1"/>
    <row r="53764" customFormat="1"/>
    <row r="53765" customFormat="1"/>
    <row r="53766" customFormat="1"/>
    <row r="53767" customFormat="1"/>
    <row r="53768" customFormat="1"/>
    <row r="53769" customFormat="1"/>
    <row r="53770" customFormat="1"/>
    <row r="53771" customFormat="1"/>
    <row r="53772" customFormat="1"/>
    <row r="53773" customFormat="1"/>
    <row r="53774" customFormat="1"/>
    <row r="53775" customFormat="1"/>
    <row r="53776" customFormat="1"/>
    <row r="53777" customFormat="1"/>
    <row r="53778" customFormat="1"/>
    <row r="53779" customFormat="1"/>
    <row r="53780" customFormat="1"/>
    <row r="53781" customFormat="1"/>
    <row r="53782" customFormat="1"/>
    <row r="53783" customFormat="1"/>
    <row r="53784" customFormat="1"/>
    <row r="53785" customFormat="1"/>
    <row r="53786" customFormat="1"/>
    <row r="53787" customFormat="1"/>
    <row r="53788" customFormat="1"/>
    <row r="53789" customFormat="1"/>
    <row r="53790" customFormat="1"/>
    <row r="53791" customFormat="1"/>
    <row r="53792" customFormat="1"/>
    <row r="53793" customFormat="1"/>
    <row r="53794" customFormat="1"/>
    <row r="53795" customFormat="1"/>
    <row r="53796" customFormat="1"/>
    <row r="53797" customFormat="1"/>
    <row r="53798" customFormat="1"/>
    <row r="53799" customFormat="1"/>
    <row r="53800" customFormat="1"/>
    <row r="53801" customFormat="1"/>
    <row r="53802" customFormat="1"/>
    <row r="53803" customFormat="1"/>
    <row r="53804" customFormat="1"/>
    <row r="53805" customFormat="1"/>
    <row r="53806" customFormat="1"/>
    <row r="53807" customFormat="1"/>
    <row r="53808" customFormat="1"/>
    <row r="53809" customFormat="1"/>
    <row r="53810" customFormat="1"/>
    <row r="53811" customFormat="1"/>
    <row r="53812" customFormat="1"/>
    <row r="53813" customFormat="1"/>
    <row r="53814" customFormat="1"/>
    <row r="53815" customFormat="1"/>
    <row r="53816" customFormat="1"/>
    <row r="53817" customFormat="1"/>
    <row r="53818" customFormat="1"/>
    <row r="53819" customFormat="1"/>
    <row r="53820" customFormat="1"/>
    <row r="53821" customFormat="1"/>
    <row r="53822" customFormat="1"/>
    <row r="53823" customFormat="1"/>
    <row r="53824" customFormat="1"/>
    <row r="53825" customFormat="1"/>
    <row r="53826" customFormat="1"/>
    <row r="53827" customFormat="1"/>
    <row r="53828" customFormat="1"/>
    <row r="53829" customFormat="1"/>
    <row r="53830" customFormat="1"/>
    <row r="53831" customFormat="1"/>
    <row r="53832" customFormat="1"/>
    <row r="53833" customFormat="1"/>
    <row r="53834" customFormat="1"/>
    <row r="53835" customFormat="1"/>
    <row r="53836" customFormat="1"/>
    <row r="53837" customFormat="1"/>
    <row r="53838" customFormat="1"/>
    <row r="53839" customFormat="1"/>
    <row r="53840" customFormat="1"/>
    <row r="53841" customFormat="1"/>
    <row r="53842" customFormat="1"/>
    <row r="53843" customFormat="1"/>
    <row r="53844" customFormat="1"/>
    <row r="53845" customFormat="1"/>
    <row r="53846" customFormat="1"/>
    <row r="53847" customFormat="1"/>
    <row r="53848" customFormat="1"/>
    <row r="53849" customFormat="1"/>
    <row r="53850" customFormat="1"/>
    <row r="53851" customFormat="1"/>
    <row r="53852" customFormat="1"/>
    <row r="53853" customFormat="1"/>
    <row r="53854" customFormat="1"/>
    <row r="53855" customFormat="1"/>
    <row r="53856" customFormat="1"/>
    <row r="53857" customFormat="1"/>
    <row r="53858" customFormat="1"/>
    <row r="53859" customFormat="1"/>
    <row r="53860" customFormat="1"/>
    <row r="53861" customFormat="1"/>
    <row r="53862" customFormat="1"/>
    <row r="53863" customFormat="1"/>
    <row r="53864" customFormat="1"/>
    <row r="53865" customFormat="1"/>
    <row r="53866" customFormat="1"/>
    <row r="53867" customFormat="1"/>
    <row r="53868" customFormat="1"/>
    <row r="53869" customFormat="1"/>
    <row r="53870" customFormat="1"/>
    <row r="53871" customFormat="1"/>
    <row r="53872" customFormat="1"/>
    <row r="53873" customFormat="1"/>
    <row r="53874" customFormat="1"/>
    <row r="53875" customFormat="1"/>
    <row r="53876" customFormat="1"/>
    <row r="53877" customFormat="1"/>
    <row r="53878" customFormat="1"/>
    <row r="53879" customFormat="1"/>
    <row r="53880" customFormat="1"/>
    <row r="53881" customFormat="1"/>
    <row r="53882" customFormat="1"/>
    <row r="53883" customFormat="1"/>
    <row r="53884" customFormat="1"/>
    <row r="53885" customFormat="1"/>
    <row r="53886" customFormat="1"/>
    <row r="53887" customFormat="1"/>
    <row r="53888" customFormat="1"/>
    <row r="53889" customFormat="1"/>
    <row r="53890" customFormat="1"/>
    <row r="53891" customFormat="1"/>
    <row r="53892" customFormat="1"/>
    <row r="53893" customFormat="1"/>
    <row r="53894" customFormat="1"/>
    <row r="53895" customFormat="1"/>
    <row r="53896" customFormat="1"/>
    <row r="53897" customFormat="1"/>
    <row r="53898" customFormat="1"/>
    <row r="53899" customFormat="1"/>
    <row r="53900" customFormat="1"/>
    <row r="53901" customFormat="1"/>
    <row r="53902" customFormat="1"/>
    <row r="53903" customFormat="1"/>
    <row r="53904" customFormat="1"/>
    <row r="53905" customFormat="1"/>
    <row r="53906" customFormat="1"/>
    <row r="53907" customFormat="1"/>
    <row r="53908" customFormat="1"/>
    <row r="53909" customFormat="1"/>
    <row r="53910" customFormat="1"/>
    <row r="53911" customFormat="1"/>
    <row r="53912" customFormat="1"/>
    <row r="53913" customFormat="1"/>
    <row r="53914" customFormat="1"/>
    <row r="53915" customFormat="1"/>
    <row r="53916" customFormat="1"/>
    <row r="53917" customFormat="1"/>
    <row r="53918" customFormat="1"/>
    <row r="53919" customFormat="1"/>
    <row r="53920" customFormat="1"/>
    <row r="53921" customFormat="1"/>
    <row r="53922" customFormat="1"/>
    <row r="53923" customFormat="1"/>
    <row r="53924" customFormat="1"/>
    <row r="53925" customFormat="1"/>
    <row r="53926" customFormat="1"/>
    <row r="53927" customFormat="1"/>
    <row r="53928" customFormat="1"/>
    <row r="53929" customFormat="1"/>
    <row r="53930" customFormat="1"/>
    <row r="53931" customFormat="1"/>
    <row r="53932" customFormat="1"/>
    <row r="53933" customFormat="1"/>
    <row r="53934" customFormat="1"/>
    <row r="53935" customFormat="1"/>
    <row r="53936" customFormat="1"/>
    <row r="53937" customFormat="1"/>
    <row r="53938" customFormat="1"/>
    <row r="53939" customFormat="1"/>
    <row r="53940" customFormat="1"/>
    <row r="53941" customFormat="1"/>
    <row r="53942" customFormat="1"/>
    <row r="53943" customFormat="1"/>
    <row r="53944" customFormat="1"/>
    <row r="53945" customFormat="1"/>
    <row r="53946" customFormat="1"/>
    <row r="53947" customFormat="1"/>
    <row r="53948" customFormat="1"/>
    <row r="53949" customFormat="1"/>
    <row r="53950" customFormat="1"/>
    <row r="53951" customFormat="1"/>
    <row r="53952" customFormat="1"/>
    <row r="53953" customFormat="1"/>
    <row r="53954" customFormat="1"/>
    <row r="53955" customFormat="1"/>
    <row r="53956" customFormat="1"/>
    <row r="53957" customFormat="1"/>
    <row r="53958" customFormat="1"/>
    <row r="53959" customFormat="1"/>
    <row r="53960" customFormat="1"/>
    <row r="53961" customFormat="1"/>
    <row r="53962" customFormat="1"/>
    <row r="53963" customFormat="1"/>
    <row r="53964" customFormat="1"/>
    <row r="53965" customFormat="1"/>
    <row r="53966" customFormat="1"/>
    <row r="53967" customFormat="1"/>
    <row r="53968" customFormat="1"/>
    <row r="53969" customFormat="1"/>
    <row r="53970" customFormat="1"/>
    <row r="53971" customFormat="1"/>
    <row r="53972" customFormat="1"/>
    <row r="53973" customFormat="1"/>
    <row r="53974" customFormat="1"/>
    <row r="53975" customFormat="1"/>
    <row r="53976" customFormat="1"/>
    <row r="53977" customFormat="1"/>
    <row r="53978" customFormat="1"/>
    <row r="53979" customFormat="1"/>
    <row r="53980" customFormat="1"/>
    <row r="53981" customFormat="1"/>
    <row r="53982" customFormat="1"/>
    <row r="53983" customFormat="1"/>
    <row r="53984" customFormat="1"/>
    <row r="53985" customFormat="1"/>
    <row r="53986" customFormat="1"/>
    <row r="53987" customFormat="1"/>
    <row r="53988" customFormat="1"/>
    <row r="53989" customFormat="1"/>
    <row r="53990" customFormat="1"/>
    <row r="53991" customFormat="1"/>
    <row r="53992" customFormat="1"/>
    <row r="53993" customFormat="1"/>
    <row r="53994" customFormat="1"/>
    <row r="53995" customFormat="1"/>
    <row r="53996" customFormat="1"/>
    <row r="53997" customFormat="1"/>
    <row r="53998" customFormat="1"/>
    <row r="53999" customFormat="1"/>
    <row r="54000" customFormat="1"/>
    <row r="54001" customFormat="1"/>
    <row r="54002" customFormat="1"/>
    <row r="54003" customFormat="1"/>
    <row r="54004" customFormat="1"/>
    <row r="54005" customFormat="1"/>
    <row r="54006" customFormat="1"/>
    <row r="54007" customFormat="1"/>
    <row r="54008" customFormat="1"/>
    <row r="54009" customFormat="1"/>
    <row r="54010" customFormat="1"/>
    <row r="54011" customFormat="1"/>
    <row r="54012" customFormat="1"/>
    <row r="54013" customFormat="1"/>
    <row r="54014" customFormat="1"/>
    <row r="54015" customFormat="1"/>
    <row r="54016" customFormat="1"/>
    <row r="54017" customFormat="1"/>
    <row r="54018" customFormat="1"/>
    <row r="54019" customFormat="1"/>
    <row r="54020" customFormat="1"/>
    <row r="54021" customFormat="1"/>
    <row r="54022" customFormat="1"/>
    <row r="54023" customFormat="1"/>
    <row r="54024" customFormat="1"/>
    <row r="54025" customFormat="1"/>
    <row r="54026" customFormat="1"/>
    <row r="54027" customFormat="1"/>
    <row r="54028" customFormat="1"/>
    <row r="54029" customFormat="1"/>
    <row r="54030" customFormat="1"/>
    <row r="54031" customFormat="1"/>
    <row r="54032" customFormat="1"/>
    <row r="54033" customFormat="1"/>
    <row r="54034" customFormat="1"/>
    <row r="54035" customFormat="1"/>
    <row r="54036" customFormat="1"/>
    <row r="54037" customFormat="1"/>
    <row r="54038" customFormat="1"/>
    <row r="54039" customFormat="1"/>
    <row r="54040" customFormat="1"/>
    <row r="54041" customFormat="1"/>
    <row r="54042" customFormat="1"/>
    <row r="54043" customFormat="1"/>
    <row r="54044" customFormat="1"/>
    <row r="54045" customFormat="1"/>
    <row r="54046" customFormat="1"/>
    <row r="54047" customFormat="1"/>
    <row r="54048" customFormat="1"/>
    <row r="54049" customFormat="1"/>
    <row r="54050" customFormat="1"/>
    <row r="54051" customFormat="1"/>
    <row r="54052" customFormat="1"/>
    <row r="54053" customFormat="1"/>
    <row r="54054" customFormat="1"/>
    <row r="54055" customFormat="1"/>
    <row r="54056" customFormat="1"/>
    <row r="54057" customFormat="1"/>
    <row r="54058" customFormat="1"/>
    <row r="54059" customFormat="1"/>
    <row r="54060" customFormat="1"/>
    <row r="54061" customFormat="1"/>
    <row r="54062" customFormat="1"/>
    <row r="54063" customFormat="1"/>
    <row r="54064" customFormat="1"/>
    <row r="54065" customFormat="1"/>
    <row r="54066" customFormat="1"/>
    <row r="54067" customFormat="1"/>
    <row r="54068" customFormat="1"/>
    <row r="54069" customFormat="1"/>
    <row r="54070" customFormat="1"/>
    <row r="54071" customFormat="1"/>
    <row r="54072" customFormat="1"/>
    <row r="54073" customFormat="1"/>
    <row r="54074" customFormat="1"/>
    <row r="54075" customFormat="1"/>
    <row r="54076" customFormat="1"/>
    <row r="54077" customFormat="1"/>
    <row r="54078" customFormat="1"/>
    <row r="54079" customFormat="1"/>
    <row r="54080" customFormat="1"/>
    <row r="54081" customFormat="1"/>
    <row r="54082" customFormat="1"/>
    <row r="54083" customFormat="1"/>
    <row r="54084" customFormat="1"/>
    <row r="54085" customFormat="1"/>
    <row r="54086" customFormat="1"/>
    <row r="54087" customFormat="1"/>
    <row r="54088" customFormat="1"/>
    <row r="54089" customFormat="1"/>
    <row r="54090" customFormat="1"/>
    <row r="54091" customFormat="1"/>
    <row r="54092" customFormat="1"/>
    <row r="54093" customFormat="1"/>
    <row r="54094" customFormat="1"/>
    <row r="54095" customFormat="1"/>
    <row r="54096" customFormat="1"/>
    <row r="54097" customFormat="1"/>
    <row r="54098" customFormat="1"/>
    <row r="54099" customFormat="1"/>
    <row r="54100" customFormat="1"/>
    <row r="54101" customFormat="1"/>
    <row r="54102" customFormat="1"/>
    <row r="54103" customFormat="1"/>
    <row r="54104" customFormat="1"/>
    <row r="54105" customFormat="1"/>
    <row r="54106" customFormat="1"/>
    <row r="54107" customFormat="1"/>
    <row r="54108" customFormat="1"/>
    <row r="54109" customFormat="1"/>
    <row r="54110" customFormat="1"/>
    <row r="54111" customFormat="1"/>
    <row r="54112" customFormat="1"/>
    <row r="54113" customFormat="1"/>
    <row r="54114" customFormat="1"/>
    <row r="54115" customFormat="1"/>
    <row r="54116" customFormat="1"/>
    <row r="54117" customFormat="1"/>
    <row r="54118" customFormat="1"/>
    <row r="54119" customFormat="1"/>
    <row r="54120" customFormat="1"/>
    <row r="54121" customFormat="1"/>
    <row r="54122" customFormat="1"/>
    <row r="54123" customFormat="1"/>
    <row r="54124" customFormat="1"/>
    <row r="54125" customFormat="1"/>
    <row r="54126" customFormat="1"/>
    <row r="54127" customFormat="1"/>
    <row r="54128" customFormat="1"/>
    <row r="54129" customFormat="1"/>
    <row r="54130" customFormat="1"/>
    <row r="54131" customFormat="1"/>
    <row r="54132" customFormat="1"/>
    <row r="54133" customFormat="1"/>
    <row r="54134" customFormat="1"/>
    <row r="54135" customFormat="1"/>
    <row r="54136" customFormat="1"/>
    <row r="54137" customFormat="1"/>
    <row r="54138" customFormat="1"/>
    <row r="54139" customFormat="1"/>
    <row r="54140" customFormat="1"/>
    <row r="54141" customFormat="1"/>
    <row r="54142" customFormat="1"/>
    <row r="54143" customFormat="1"/>
    <row r="54144" customFormat="1"/>
    <row r="54145" customFormat="1"/>
    <row r="54146" customFormat="1"/>
    <row r="54147" customFormat="1"/>
    <row r="54148" customFormat="1"/>
    <row r="54149" customFormat="1"/>
    <row r="54150" customFormat="1"/>
    <row r="54151" customFormat="1"/>
    <row r="54152" customFormat="1"/>
    <row r="54153" customFormat="1"/>
    <row r="54154" customFormat="1"/>
    <row r="54155" customFormat="1"/>
    <row r="54156" customFormat="1"/>
    <row r="54157" customFormat="1"/>
    <row r="54158" customFormat="1"/>
    <row r="54159" customFormat="1"/>
    <row r="54160" customFormat="1"/>
    <row r="54161" customFormat="1"/>
    <row r="54162" customFormat="1"/>
    <row r="54163" customFormat="1"/>
    <row r="54164" customFormat="1"/>
    <row r="54165" customFormat="1"/>
    <row r="54166" customFormat="1"/>
    <row r="54167" customFormat="1"/>
    <row r="54168" customFormat="1"/>
    <row r="54169" customFormat="1"/>
    <row r="54170" customFormat="1"/>
    <row r="54171" customFormat="1"/>
    <row r="54172" customFormat="1"/>
    <row r="54173" customFormat="1"/>
    <row r="54174" customFormat="1"/>
    <row r="54175" customFormat="1"/>
    <row r="54176" customFormat="1"/>
    <row r="54177" customFormat="1"/>
    <row r="54178" customFormat="1"/>
    <row r="54179" customFormat="1"/>
    <row r="54180" customFormat="1"/>
    <row r="54181" customFormat="1"/>
    <row r="54182" customFormat="1"/>
    <row r="54183" customFormat="1"/>
    <row r="54184" customFormat="1"/>
    <row r="54185" customFormat="1"/>
    <row r="54186" customFormat="1"/>
    <row r="54187" customFormat="1"/>
    <row r="54188" customFormat="1"/>
    <row r="54189" customFormat="1"/>
    <row r="54190" customFormat="1"/>
    <row r="54191" customFormat="1"/>
    <row r="54192" customFormat="1"/>
    <row r="54193" customFormat="1"/>
    <row r="54194" customFormat="1"/>
    <row r="54195" customFormat="1"/>
    <row r="54196" customFormat="1"/>
    <row r="54197" customFormat="1"/>
    <row r="54198" customFormat="1"/>
    <row r="54199" customFormat="1"/>
    <row r="54200" customFormat="1"/>
    <row r="54201" customFormat="1"/>
    <row r="54202" customFormat="1"/>
    <row r="54203" customFormat="1"/>
    <row r="54204" customFormat="1"/>
    <row r="54205" customFormat="1"/>
    <row r="54206" customFormat="1"/>
    <row r="54207" customFormat="1"/>
    <row r="54208" customFormat="1"/>
    <row r="54209" customFormat="1"/>
    <row r="54210" customFormat="1"/>
    <row r="54211" customFormat="1"/>
    <row r="54212" customFormat="1"/>
    <row r="54213" customFormat="1"/>
    <row r="54214" customFormat="1"/>
    <row r="54215" customFormat="1"/>
    <row r="54216" customFormat="1"/>
    <row r="54217" customFormat="1"/>
    <row r="54218" customFormat="1"/>
    <row r="54219" customFormat="1"/>
    <row r="54220" customFormat="1"/>
    <row r="54221" customFormat="1"/>
    <row r="54222" customFormat="1"/>
    <row r="54223" customFormat="1"/>
    <row r="54224" customFormat="1"/>
    <row r="54225" customFormat="1"/>
    <row r="54226" customFormat="1"/>
    <row r="54227" customFormat="1"/>
    <row r="54228" customFormat="1"/>
    <row r="54229" customFormat="1"/>
    <row r="54230" customFormat="1"/>
    <row r="54231" customFormat="1"/>
    <row r="54232" customFormat="1"/>
    <row r="54233" customFormat="1"/>
    <row r="54234" customFormat="1"/>
    <row r="54235" customFormat="1"/>
    <row r="54236" customFormat="1"/>
    <row r="54237" customFormat="1"/>
    <row r="54238" customFormat="1"/>
    <row r="54239" customFormat="1"/>
    <row r="54240" customFormat="1"/>
    <row r="54241" customFormat="1"/>
    <row r="54242" customFormat="1"/>
    <row r="54243" customFormat="1"/>
    <row r="54244" customFormat="1"/>
    <row r="54245" customFormat="1"/>
    <row r="54246" customFormat="1"/>
    <row r="54247" customFormat="1"/>
    <row r="54248" customFormat="1"/>
    <row r="54249" customFormat="1"/>
    <row r="54250" customFormat="1"/>
    <row r="54251" customFormat="1"/>
    <row r="54252" customFormat="1"/>
    <row r="54253" customFormat="1"/>
    <row r="54254" customFormat="1"/>
    <row r="54255" customFormat="1"/>
    <row r="54256" customFormat="1"/>
    <row r="54257" customFormat="1"/>
    <row r="54258" customFormat="1"/>
    <row r="54259" customFormat="1"/>
    <row r="54260" customFormat="1"/>
    <row r="54261" customFormat="1"/>
    <row r="54262" customFormat="1"/>
    <row r="54263" customFormat="1"/>
    <row r="54264" customFormat="1"/>
    <row r="54265" customFormat="1"/>
    <row r="54266" customFormat="1"/>
    <row r="54267" customFormat="1"/>
    <row r="54268" customFormat="1"/>
    <row r="54269" customFormat="1"/>
    <row r="54270" customFormat="1"/>
    <row r="54271" customFormat="1"/>
    <row r="54272" customFormat="1"/>
    <row r="54273" customFormat="1"/>
    <row r="54274" customFormat="1"/>
    <row r="54275" customFormat="1"/>
    <row r="54276" customFormat="1"/>
    <row r="54277" customFormat="1"/>
    <row r="54278" customFormat="1"/>
    <row r="54279" customFormat="1"/>
    <row r="54280" customFormat="1"/>
    <row r="54281" customFormat="1"/>
    <row r="54282" customFormat="1"/>
    <row r="54283" customFormat="1"/>
    <row r="54284" customFormat="1"/>
    <row r="54285" customFormat="1"/>
    <row r="54286" customFormat="1"/>
    <row r="54287" customFormat="1"/>
    <row r="54288" customFormat="1"/>
    <row r="54289" customFormat="1"/>
    <row r="54290" customFormat="1"/>
    <row r="54291" customFormat="1"/>
    <row r="54292" customFormat="1"/>
    <row r="54293" customFormat="1"/>
    <row r="54294" customFormat="1"/>
    <row r="54295" customFormat="1"/>
    <row r="54296" customFormat="1"/>
    <row r="54297" customFormat="1"/>
    <row r="54298" customFormat="1"/>
    <row r="54299" customFormat="1"/>
    <row r="54300" customFormat="1"/>
    <row r="54301" customFormat="1"/>
    <row r="54302" customFormat="1"/>
    <row r="54303" customFormat="1"/>
    <row r="54304" customFormat="1"/>
    <row r="54305" customFormat="1"/>
    <row r="54306" customFormat="1"/>
    <row r="54307" customFormat="1"/>
    <row r="54308" customFormat="1"/>
    <row r="54309" customFormat="1"/>
    <row r="54310" customFormat="1"/>
    <row r="54311" customFormat="1"/>
    <row r="54312" customFormat="1"/>
    <row r="54313" customFormat="1"/>
    <row r="54314" customFormat="1"/>
    <row r="54315" customFormat="1"/>
    <row r="54316" customFormat="1"/>
    <row r="54317" customFormat="1"/>
    <row r="54318" customFormat="1"/>
    <row r="54319" customFormat="1"/>
    <row r="54320" customFormat="1"/>
    <row r="54321" customFormat="1"/>
    <row r="54322" customFormat="1"/>
    <row r="54323" customFormat="1"/>
    <row r="54324" customFormat="1"/>
    <row r="54325" customFormat="1"/>
    <row r="54326" customFormat="1"/>
    <row r="54327" customFormat="1"/>
    <row r="54328" customFormat="1"/>
    <row r="54329" customFormat="1"/>
    <row r="54330" customFormat="1"/>
    <row r="54331" customFormat="1"/>
    <row r="54332" customFormat="1"/>
    <row r="54333" customFormat="1"/>
    <row r="54334" customFormat="1"/>
    <row r="54335" customFormat="1"/>
    <row r="54336" customFormat="1"/>
    <row r="54337" customFormat="1"/>
    <row r="54338" customFormat="1"/>
    <row r="54339" customFormat="1"/>
    <row r="54340" customFormat="1"/>
    <row r="54341" customFormat="1"/>
    <row r="54342" customFormat="1"/>
    <row r="54343" customFormat="1"/>
    <row r="54344" customFormat="1"/>
    <row r="54345" customFormat="1"/>
    <row r="54346" customFormat="1"/>
    <row r="54347" customFormat="1"/>
    <row r="54348" customFormat="1"/>
    <row r="54349" customFormat="1"/>
    <row r="54350" customFormat="1"/>
    <row r="54351" customFormat="1"/>
    <row r="54352" customFormat="1"/>
    <row r="54353" customFormat="1"/>
    <row r="54354" customFormat="1"/>
    <row r="54355" customFormat="1"/>
    <row r="54356" customFormat="1"/>
    <row r="54357" customFormat="1"/>
    <row r="54358" customFormat="1"/>
    <row r="54359" customFormat="1"/>
    <row r="54360" customFormat="1"/>
    <row r="54361" customFormat="1"/>
    <row r="54362" customFormat="1"/>
    <row r="54363" customFormat="1"/>
    <row r="54364" customFormat="1"/>
    <row r="54365" customFormat="1"/>
    <row r="54366" customFormat="1"/>
    <row r="54367" customFormat="1"/>
    <row r="54368" customFormat="1"/>
    <row r="54369" customFormat="1"/>
    <row r="54370" customFormat="1"/>
    <row r="54371" customFormat="1"/>
    <row r="54372" customFormat="1"/>
    <row r="54373" customFormat="1"/>
    <row r="54374" customFormat="1"/>
    <row r="54375" customFormat="1"/>
    <row r="54376" customFormat="1"/>
    <row r="54377" customFormat="1"/>
    <row r="54378" customFormat="1"/>
    <row r="54379" customFormat="1"/>
    <row r="54380" customFormat="1"/>
    <row r="54381" customFormat="1"/>
    <row r="54382" customFormat="1"/>
    <row r="54383" customFormat="1"/>
    <row r="54384" customFormat="1"/>
    <row r="54385" customFormat="1"/>
    <row r="54386" customFormat="1"/>
    <row r="54387" customFormat="1"/>
    <row r="54388" customFormat="1"/>
    <row r="54389" customFormat="1"/>
    <row r="54390" customFormat="1"/>
    <row r="54391" customFormat="1"/>
    <row r="54392" customFormat="1"/>
    <row r="54393" customFormat="1"/>
    <row r="54394" customFormat="1"/>
    <row r="54395" customFormat="1"/>
    <row r="54396" customFormat="1"/>
    <row r="54397" customFormat="1"/>
    <row r="54398" customFormat="1"/>
    <row r="54399" customFormat="1"/>
    <row r="54400" customFormat="1"/>
    <row r="54401" customFormat="1"/>
    <row r="54402" customFormat="1"/>
    <row r="54403" customFormat="1"/>
    <row r="54404" customFormat="1"/>
    <row r="54405" customFormat="1"/>
    <row r="54406" customFormat="1"/>
    <row r="54407" customFormat="1"/>
    <row r="54408" customFormat="1"/>
    <row r="54409" customFormat="1"/>
    <row r="54410" customFormat="1"/>
    <row r="54411" customFormat="1"/>
    <row r="54412" customFormat="1"/>
    <row r="54413" customFormat="1"/>
    <row r="54414" customFormat="1"/>
    <row r="54415" customFormat="1"/>
    <row r="54416" customFormat="1"/>
    <row r="54417" customFormat="1"/>
    <row r="54418" customFormat="1"/>
    <row r="54419" customFormat="1"/>
    <row r="54420" customFormat="1"/>
    <row r="54421" customFormat="1"/>
    <row r="54422" customFormat="1"/>
    <row r="54423" customFormat="1"/>
    <row r="54424" customFormat="1"/>
    <row r="54425" customFormat="1"/>
    <row r="54426" customFormat="1"/>
    <row r="54427" customFormat="1"/>
    <row r="54428" customFormat="1"/>
    <row r="54429" customFormat="1"/>
    <row r="54430" customFormat="1"/>
    <row r="54431" customFormat="1"/>
    <row r="54432" customFormat="1"/>
    <row r="54433" customFormat="1"/>
    <row r="54434" customFormat="1"/>
    <row r="54435" customFormat="1"/>
    <row r="54436" customFormat="1"/>
    <row r="54437" customFormat="1"/>
    <row r="54438" customFormat="1"/>
    <row r="54439" customFormat="1"/>
    <row r="54440" customFormat="1"/>
    <row r="54441" customFormat="1"/>
    <row r="54442" customFormat="1"/>
    <row r="54443" customFormat="1"/>
    <row r="54444" customFormat="1"/>
    <row r="54445" customFormat="1"/>
    <row r="54446" customFormat="1"/>
    <row r="54447" customFormat="1"/>
    <row r="54448" customFormat="1"/>
    <row r="54449" customFormat="1"/>
    <row r="54450" customFormat="1"/>
    <row r="54451" customFormat="1"/>
    <row r="54452" customFormat="1"/>
    <row r="54453" customFormat="1"/>
    <row r="54454" customFormat="1"/>
    <row r="54455" customFormat="1"/>
    <row r="54456" customFormat="1"/>
    <row r="54457" customFormat="1"/>
    <row r="54458" customFormat="1"/>
    <row r="54459" customFormat="1"/>
    <row r="54460" customFormat="1"/>
    <row r="54461" customFormat="1"/>
    <row r="54462" customFormat="1"/>
    <row r="54463" customFormat="1"/>
    <row r="54464" customFormat="1"/>
    <row r="54465" customFormat="1"/>
    <row r="54466" customFormat="1"/>
    <row r="54467" customFormat="1"/>
    <row r="54468" customFormat="1"/>
    <row r="54469" customFormat="1"/>
    <row r="54470" customFormat="1"/>
    <row r="54471" customFormat="1"/>
    <row r="54472" customFormat="1"/>
    <row r="54473" customFormat="1"/>
    <row r="54474" customFormat="1"/>
    <row r="54475" customFormat="1"/>
    <row r="54476" customFormat="1"/>
    <row r="54477" customFormat="1"/>
    <row r="54478" customFormat="1"/>
    <row r="54479" customFormat="1"/>
    <row r="54480" customFormat="1"/>
    <row r="54481" customFormat="1"/>
    <row r="54482" customFormat="1"/>
    <row r="54483" customFormat="1"/>
    <row r="54484" customFormat="1"/>
    <row r="54485" customFormat="1"/>
    <row r="54486" customFormat="1"/>
    <row r="54487" customFormat="1"/>
    <row r="54488" customFormat="1"/>
    <row r="54489" customFormat="1"/>
    <row r="54490" customFormat="1"/>
    <row r="54491" customFormat="1"/>
    <row r="54492" customFormat="1"/>
    <row r="54493" customFormat="1"/>
    <row r="54494" customFormat="1"/>
    <row r="54495" customFormat="1"/>
    <row r="54496" customFormat="1"/>
    <row r="54497" customFormat="1"/>
    <row r="54498" customFormat="1"/>
    <row r="54499" customFormat="1"/>
    <row r="54500" customFormat="1"/>
    <row r="54501" customFormat="1"/>
    <row r="54502" customFormat="1"/>
    <row r="54503" customFormat="1"/>
    <row r="54504" customFormat="1"/>
    <row r="54505" customFormat="1"/>
    <row r="54506" customFormat="1"/>
    <row r="54507" customFormat="1"/>
    <row r="54508" customFormat="1"/>
    <row r="54509" customFormat="1"/>
    <row r="54510" customFormat="1"/>
    <row r="54511" customFormat="1"/>
    <row r="54512" customFormat="1"/>
    <row r="54513" customFormat="1"/>
    <row r="54514" customFormat="1"/>
    <row r="54515" customFormat="1"/>
    <row r="54516" customFormat="1"/>
    <row r="54517" customFormat="1"/>
    <row r="54518" customFormat="1"/>
    <row r="54519" customFormat="1"/>
    <row r="54520" customFormat="1"/>
    <row r="54521" customFormat="1"/>
    <row r="54522" customFormat="1"/>
    <row r="54523" customFormat="1"/>
    <row r="54524" customFormat="1"/>
    <row r="54525" customFormat="1"/>
    <row r="54526" customFormat="1"/>
    <row r="54527" customFormat="1"/>
    <row r="54528" customFormat="1"/>
    <row r="54529" customFormat="1"/>
    <row r="54530" customFormat="1"/>
    <row r="54531" customFormat="1"/>
    <row r="54532" customFormat="1"/>
    <row r="54533" customFormat="1"/>
    <row r="54534" customFormat="1"/>
    <row r="54535" customFormat="1"/>
    <row r="54536" customFormat="1"/>
    <row r="54537" customFormat="1"/>
    <row r="54538" customFormat="1"/>
    <row r="54539" customFormat="1"/>
    <row r="54540" customFormat="1"/>
    <row r="54541" customFormat="1"/>
    <row r="54542" customFormat="1"/>
    <row r="54543" customFormat="1"/>
    <row r="54544" customFormat="1"/>
    <row r="54545" customFormat="1"/>
    <row r="54546" customFormat="1"/>
    <row r="54547" customFormat="1"/>
    <row r="54548" customFormat="1"/>
    <row r="54549" customFormat="1"/>
    <row r="54550" customFormat="1"/>
    <row r="54551" customFormat="1"/>
    <row r="54552" customFormat="1"/>
    <row r="54553" customFormat="1"/>
    <row r="54554" customFormat="1"/>
    <row r="54555" customFormat="1"/>
    <row r="54556" customFormat="1"/>
    <row r="54557" customFormat="1"/>
    <row r="54558" customFormat="1"/>
    <row r="54559" customFormat="1"/>
    <row r="54560" customFormat="1"/>
    <row r="54561" customFormat="1"/>
    <row r="54562" customFormat="1"/>
    <row r="54563" customFormat="1"/>
    <row r="54564" customFormat="1"/>
    <row r="54565" customFormat="1"/>
    <row r="54566" customFormat="1"/>
    <row r="54567" customFormat="1"/>
    <row r="54568" customFormat="1"/>
    <row r="54569" customFormat="1"/>
    <row r="54570" customFormat="1"/>
    <row r="54571" customFormat="1"/>
    <row r="54572" customFormat="1"/>
    <row r="54573" customFormat="1"/>
    <row r="54574" customFormat="1"/>
    <row r="54575" customFormat="1"/>
    <row r="54576" customFormat="1"/>
    <row r="54577" customFormat="1"/>
    <row r="54578" customFormat="1"/>
    <row r="54579" customFormat="1"/>
    <row r="54580" customFormat="1"/>
    <row r="54581" customFormat="1"/>
    <row r="54582" customFormat="1"/>
    <row r="54583" customFormat="1"/>
    <row r="54584" customFormat="1"/>
    <row r="54585" customFormat="1"/>
    <row r="54586" customFormat="1"/>
    <row r="54587" customFormat="1"/>
    <row r="54588" customFormat="1"/>
    <row r="54589" customFormat="1"/>
    <row r="54590" customFormat="1"/>
    <row r="54591" customFormat="1"/>
    <row r="54592" customFormat="1"/>
    <row r="54593" customFormat="1"/>
    <row r="54594" customFormat="1"/>
    <row r="54595" customFormat="1"/>
    <row r="54596" customFormat="1"/>
    <row r="54597" customFormat="1"/>
    <row r="54598" customFormat="1"/>
    <row r="54599" customFormat="1"/>
    <row r="54600" customFormat="1"/>
    <row r="54601" customFormat="1"/>
    <row r="54602" customFormat="1"/>
    <row r="54603" customFormat="1"/>
    <row r="54604" customFormat="1"/>
    <row r="54605" customFormat="1"/>
    <row r="54606" customFormat="1"/>
    <row r="54607" customFormat="1"/>
    <row r="54608" customFormat="1"/>
    <row r="54609" customFormat="1"/>
    <row r="54610" customFormat="1"/>
    <row r="54611" customFormat="1"/>
    <row r="54612" customFormat="1"/>
    <row r="54613" customFormat="1"/>
    <row r="54614" customFormat="1"/>
    <row r="54615" customFormat="1"/>
    <row r="54616" customFormat="1"/>
    <row r="54617" customFormat="1"/>
    <row r="54618" customFormat="1"/>
    <row r="54619" customFormat="1"/>
    <row r="54620" customFormat="1"/>
    <row r="54621" customFormat="1"/>
    <row r="54622" customFormat="1"/>
    <row r="54623" customFormat="1"/>
    <row r="54624" customFormat="1"/>
    <row r="54625" customFormat="1"/>
    <row r="54626" customFormat="1"/>
    <row r="54627" customFormat="1"/>
    <row r="54628" customFormat="1"/>
    <row r="54629" customFormat="1"/>
    <row r="54630" customFormat="1"/>
    <row r="54631" customFormat="1"/>
    <row r="54632" customFormat="1"/>
    <row r="54633" customFormat="1"/>
    <row r="54634" customFormat="1"/>
    <row r="54635" customFormat="1"/>
    <row r="54636" customFormat="1"/>
    <row r="54637" customFormat="1"/>
    <row r="54638" customFormat="1"/>
    <row r="54639" customFormat="1"/>
    <row r="54640" customFormat="1"/>
    <row r="54641" customFormat="1"/>
    <row r="54642" customFormat="1"/>
    <row r="54643" customFormat="1"/>
    <row r="54644" customFormat="1"/>
    <row r="54645" customFormat="1"/>
    <row r="54646" customFormat="1"/>
    <row r="54647" customFormat="1"/>
    <row r="54648" customFormat="1"/>
    <row r="54649" customFormat="1"/>
    <row r="54650" customFormat="1"/>
    <row r="54651" customFormat="1"/>
    <row r="54652" customFormat="1"/>
    <row r="54653" customFormat="1"/>
    <row r="54654" customFormat="1"/>
    <row r="54655" customFormat="1"/>
    <row r="54656" customFormat="1"/>
    <row r="54657" customFormat="1"/>
    <row r="54658" customFormat="1"/>
    <row r="54659" customFormat="1"/>
    <row r="54660" customFormat="1"/>
    <row r="54661" customFormat="1"/>
    <row r="54662" customFormat="1"/>
    <row r="54663" customFormat="1"/>
    <row r="54664" customFormat="1"/>
    <row r="54665" customFormat="1"/>
    <row r="54666" customFormat="1"/>
    <row r="54667" customFormat="1"/>
    <row r="54668" customFormat="1"/>
    <row r="54669" customFormat="1"/>
    <row r="54670" customFormat="1"/>
    <row r="54671" customFormat="1"/>
    <row r="54672" customFormat="1"/>
    <row r="54673" customFormat="1"/>
    <row r="54674" customFormat="1"/>
    <row r="54675" customFormat="1"/>
    <row r="54676" customFormat="1"/>
    <row r="54677" customFormat="1"/>
    <row r="54678" customFormat="1"/>
    <row r="54679" customFormat="1"/>
    <row r="54680" customFormat="1"/>
    <row r="54681" customFormat="1"/>
    <row r="54682" customFormat="1"/>
    <row r="54683" customFormat="1"/>
    <row r="54684" customFormat="1"/>
    <row r="54685" customFormat="1"/>
    <row r="54686" customFormat="1"/>
    <row r="54687" customFormat="1"/>
    <row r="54688" customFormat="1"/>
    <row r="54689" customFormat="1"/>
    <row r="54690" customFormat="1"/>
    <row r="54691" customFormat="1"/>
    <row r="54692" customFormat="1"/>
    <row r="54693" customFormat="1"/>
    <row r="54694" customFormat="1"/>
    <row r="54695" customFormat="1"/>
    <row r="54696" customFormat="1"/>
    <row r="54697" customFormat="1"/>
    <row r="54698" customFormat="1"/>
    <row r="54699" customFormat="1"/>
    <row r="54700" customFormat="1"/>
    <row r="54701" customFormat="1"/>
    <row r="54702" customFormat="1"/>
    <row r="54703" customFormat="1"/>
    <row r="54704" customFormat="1"/>
    <row r="54705" customFormat="1"/>
    <row r="54706" customFormat="1"/>
    <row r="54707" customFormat="1"/>
    <row r="54708" customFormat="1"/>
    <row r="54709" customFormat="1"/>
    <row r="54710" customFormat="1"/>
    <row r="54711" customFormat="1"/>
    <row r="54712" customFormat="1"/>
    <row r="54713" customFormat="1"/>
    <row r="54714" customFormat="1"/>
    <row r="54715" customFormat="1"/>
    <row r="54716" customFormat="1"/>
    <row r="54717" customFormat="1"/>
    <row r="54718" customFormat="1"/>
    <row r="54719" customFormat="1"/>
    <row r="54720" customFormat="1"/>
    <row r="54721" customFormat="1"/>
    <row r="54722" customFormat="1"/>
    <row r="54723" customFormat="1"/>
    <row r="54724" customFormat="1"/>
    <row r="54725" customFormat="1"/>
    <row r="54726" customFormat="1"/>
    <row r="54727" customFormat="1"/>
    <row r="54728" customFormat="1"/>
    <row r="54729" customFormat="1"/>
    <row r="54730" customFormat="1"/>
    <row r="54731" customFormat="1"/>
    <row r="54732" customFormat="1"/>
    <row r="54733" customFormat="1"/>
    <row r="54734" customFormat="1"/>
    <row r="54735" customFormat="1"/>
    <row r="54736" customFormat="1"/>
    <row r="54737" customFormat="1"/>
    <row r="54738" customFormat="1"/>
    <row r="54739" customFormat="1"/>
    <row r="54740" customFormat="1"/>
    <row r="54741" customFormat="1"/>
    <row r="54742" customFormat="1"/>
    <row r="54743" customFormat="1"/>
    <row r="54744" customFormat="1"/>
    <row r="54745" customFormat="1"/>
    <row r="54746" customFormat="1"/>
    <row r="54747" customFormat="1"/>
    <row r="54748" customFormat="1"/>
    <row r="54749" customFormat="1"/>
    <row r="54750" customFormat="1"/>
    <row r="54751" customFormat="1"/>
    <row r="54752" customFormat="1"/>
    <row r="54753" customFormat="1"/>
    <row r="54754" customFormat="1"/>
    <row r="54755" customFormat="1"/>
    <row r="54756" customFormat="1"/>
    <row r="54757" customFormat="1"/>
    <row r="54758" customFormat="1"/>
    <row r="54759" customFormat="1"/>
    <row r="54760" customFormat="1"/>
    <row r="54761" customFormat="1"/>
    <row r="54762" customFormat="1"/>
    <row r="54763" customFormat="1"/>
    <row r="54764" customFormat="1"/>
    <row r="54765" customFormat="1"/>
    <row r="54766" customFormat="1"/>
    <row r="54767" customFormat="1"/>
    <row r="54768" customFormat="1"/>
    <row r="54769" customFormat="1"/>
    <row r="54770" customFormat="1"/>
    <row r="54771" customFormat="1"/>
    <row r="54772" customFormat="1"/>
    <row r="54773" customFormat="1"/>
    <row r="54774" customFormat="1"/>
    <row r="54775" customFormat="1"/>
    <row r="54776" customFormat="1"/>
    <row r="54777" customFormat="1"/>
    <row r="54778" customFormat="1"/>
    <row r="54779" customFormat="1"/>
    <row r="54780" customFormat="1"/>
    <row r="54781" customFormat="1"/>
    <row r="54782" customFormat="1"/>
    <row r="54783" customFormat="1"/>
    <row r="54784" customFormat="1"/>
    <row r="54785" customFormat="1"/>
    <row r="54786" customFormat="1"/>
    <row r="54787" customFormat="1"/>
    <row r="54788" customFormat="1"/>
    <row r="54789" customFormat="1"/>
    <row r="54790" customFormat="1"/>
    <row r="54791" customFormat="1"/>
    <row r="54792" customFormat="1"/>
    <row r="54793" customFormat="1"/>
    <row r="54794" customFormat="1"/>
    <row r="54795" customFormat="1"/>
    <row r="54796" customFormat="1"/>
    <row r="54797" customFormat="1"/>
    <row r="54798" customFormat="1"/>
    <row r="54799" customFormat="1"/>
    <row r="54800" customFormat="1"/>
    <row r="54801" customFormat="1"/>
    <row r="54802" customFormat="1"/>
    <row r="54803" customFormat="1"/>
    <row r="54804" customFormat="1"/>
    <row r="54805" customFormat="1"/>
    <row r="54806" customFormat="1"/>
    <row r="54807" customFormat="1"/>
    <row r="54808" customFormat="1"/>
    <row r="54809" customFormat="1"/>
    <row r="54810" customFormat="1"/>
    <row r="54811" customFormat="1"/>
    <row r="54812" customFormat="1"/>
    <row r="54813" customFormat="1"/>
    <row r="54814" customFormat="1"/>
    <row r="54815" customFormat="1"/>
    <row r="54816" customFormat="1"/>
    <row r="54817" customFormat="1"/>
    <row r="54818" customFormat="1"/>
    <row r="54819" customFormat="1"/>
    <row r="54820" customFormat="1"/>
    <row r="54821" customFormat="1"/>
    <row r="54822" customFormat="1"/>
    <row r="54823" customFormat="1"/>
    <row r="54824" customFormat="1"/>
    <row r="54825" customFormat="1"/>
    <row r="54826" customFormat="1"/>
    <row r="54827" customFormat="1"/>
    <row r="54828" customFormat="1"/>
    <row r="54829" customFormat="1"/>
    <row r="54830" customFormat="1"/>
    <row r="54831" customFormat="1"/>
    <row r="54832" customFormat="1"/>
    <row r="54833" customFormat="1"/>
    <row r="54834" customFormat="1"/>
    <row r="54835" customFormat="1"/>
    <row r="54836" customFormat="1"/>
    <row r="54837" customFormat="1"/>
    <row r="54838" customFormat="1"/>
    <row r="54839" customFormat="1"/>
    <row r="54840" customFormat="1"/>
    <row r="54841" customFormat="1"/>
    <row r="54842" customFormat="1"/>
    <row r="54843" customFormat="1"/>
    <row r="54844" customFormat="1"/>
    <row r="54845" customFormat="1"/>
    <row r="54846" customFormat="1"/>
    <row r="54847" customFormat="1"/>
    <row r="54848" customFormat="1"/>
    <row r="54849" customFormat="1"/>
    <row r="54850" customFormat="1"/>
    <row r="54851" customFormat="1"/>
    <row r="54852" customFormat="1"/>
    <row r="54853" customFormat="1"/>
    <row r="54854" customFormat="1"/>
    <row r="54855" customFormat="1"/>
    <row r="54856" customFormat="1"/>
    <row r="54857" customFormat="1"/>
    <row r="54858" customFormat="1"/>
    <row r="54859" customFormat="1"/>
    <row r="54860" customFormat="1"/>
    <row r="54861" customFormat="1"/>
    <row r="54862" customFormat="1"/>
    <row r="54863" customFormat="1"/>
    <row r="54864" customFormat="1"/>
    <row r="54865" customFormat="1"/>
    <row r="54866" customFormat="1"/>
    <row r="54867" customFormat="1"/>
    <row r="54868" customFormat="1"/>
    <row r="54869" customFormat="1"/>
    <row r="54870" customFormat="1"/>
    <row r="54871" customFormat="1"/>
    <row r="54872" customFormat="1"/>
    <row r="54873" customFormat="1"/>
    <row r="54874" customFormat="1"/>
    <row r="54875" customFormat="1"/>
    <row r="54876" customFormat="1"/>
    <row r="54877" customFormat="1"/>
    <row r="54878" customFormat="1"/>
    <row r="54879" customFormat="1"/>
    <row r="54880" customFormat="1"/>
    <row r="54881" customFormat="1"/>
    <row r="54882" customFormat="1"/>
    <row r="54883" customFormat="1"/>
    <row r="54884" customFormat="1"/>
    <row r="54885" customFormat="1"/>
    <row r="54886" customFormat="1"/>
    <row r="54887" customFormat="1"/>
    <row r="54888" customFormat="1"/>
    <row r="54889" customFormat="1"/>
    <row r="54890" customFormat="1"/>
    <row r="54891" customFormat="1"/>
    <row r="54892" customFormat="1"/>
    <row r="54893" customFormat="1"/>
    <row r="54894" customFormat="1"/>
    <row r="54895" customFormat="1"/>
    <row r="54896" customFormat="1"/>
    <row r="54897" customFormat="1"/>
    <row r="54898" customFormat="1"/>
    <row r="54899" customFormat="1"/>
    <row r="54900" customFormat="1"/>
    <row r="54901" customFormat="1"/>
    <row r="54902" customFormat="1"/>
    <row r="54903" customFormat="1"/>
    <row r="54904" customFormat="1"/>
    <row r="54905" customFormat="1"/>
    <row r="54906" customFormat="1"/>
    <row r="54907" customFormat="1"/>
    <row r="54908" customFormat="1"/>
    <row r="54909" customFormat="1"/>
    <row r="54910" customFormat="1"/>
    <row r="54911" customFormat="1"/>
    <row r="54912" customFormat="1"/>
    <row r="54913" customFormat="1"/>
    <row r="54914" customFormat="1"/>
    <row r="54915" customFormat="1"/>
    <row r="54916" customFormat="1"/>
    <row r="54917" customFormat="1"/>
    <row r="54918" customFormat="1"/>
    <row r="54919" customFormat="1"/>
    <row r="54920" customFormat="1"/>
    <row r="54921" customFormat="1"/>
    <row r="54922" customFormat="1"/>
    <row r="54923" customFormat="1"/>
    <row r="54924" customFormat="1"/>
    <row r="54925" customFormat="1"/>
    <row r="54926" customFormat="1"/>
    <row r="54927" customFormat="1"/>
    <row r="54928" customFormat="1"/>
    <row r="54929" customFormat="1"/>
    <row r="54930" customFormat="1"/>
    <row r="54931" customFormat="1"/>
    <row r="54932" customFormat="1"/>
    <row r="54933" customFormat="1"/>
    <row r="54934" customFormat="1"/>
    <row r="54935" customFormat="1"/>
    <row r="54936" customFormat="1"/>
    <row r="54937" customFormat="1"/>
    <row r="54938" customFormat="1"/>
    <row r="54939" customFormat="1"/>
    <row r="54940" customFormat="1"/>
    <row r="54941" customFormat="1"/>
    <row r="54942" customFormat="1"/>
    <row r="54943" customFormat="1"/>
    <row r="54944" customFormat="1"/>
    <row r="54945" customFormat="1"/>
    <row r="54946" customFormat="1"/>
    <row r="54947" customFormat="1"/>
    <row r="54948" customFormat="1"/>
    <row r="54949" customFormat="1"/>
    <row r="54950" customFormat="1"/>
    <row r="54951" customFormat="1"/>
    <row r="54952" customFormat="1"/>
    <row r="54953" customFormat="1"/>
    <row r="54954" customFormat="1"/>
    <row r="54955" customFormat="1"/>
    <row r="54956" customFormat="1"/>
    <row r="54957" customFormat="1"/>
    <row r="54958" customFormat="1"/>
    <row r="54959" customFormat="1"/>
    <row r="54960" customFormat="1"/>
    <row r="54961" customFormat="1"/>
    <row r="54962" customFormat="1"/>
    <row r="54963" customFormat="1"/>
    <row r="54964" customFormat="1"/>
    <row r="54965" customFormat="1"/>
    <row r="54966" customFormat="1"/>
    <row r="54967" customFormat="1"/>
    <row r="54968" customFormat="1"/>
    <row r="54969" customFormat="1"/>
    <row r="54970" customFormat="1"/>
    <row r="54971" customFormat="1"/>
    <row r="54972" customFormat="1"/>
    <row r="54973" customFormat="1"/>
    <row r="54974" customFormat="1"/>
    <row r="54975" customFormat="1"/>
    <row r="54976" customFormat="1"/>
    <row r="54977" customFormat="1"/>
    <row r="54978" customFormat="1"/>
    <row r="54979" customFormat="1"/>
    <row r="54980" customFormat="1"/>
    <row r="54981" customFormat="1"/>
    <row r="54982" customFormat="1"/>
    <row r="54983" customFormat="1"/>
    <row r="54984" customFormat="1"/>
    <row r="54985" customFormat="1"/>
    <row r="54986" customFormat="1"/>
    <row r="54987" customFormat="1"/>
    <row r="54988" customFormat="1"/>
    <row r="54989" customFormat="1"/>
    <row r="54990" customFormat="1"/>
    <row r="54991" customFormat="1"/>
    <row r="54992" customFormat="1"/>
    <row r="54993" customFormat="1"/>
    <row r="54994" customFormat="1"/>
    <row r="54995" customFormat="1"/>
    <row r="54996" customFormat="1"/>
    <row r="54997" customFormat="1"/>
    <row r="54998" customFormat="1"/>
    <row r="54999" customFormat="1"/>
    <row r="55000" customFormat="1"/>
    <row r="55001" customFormat="1"/>
    <row r="55002" customFormat="1"/>
    <row r="55003" customFormat="1"/>
    <row r="55004" customFormat="1"/>
    <row r="55005" customFormat="1"/>
    <row r="55006" customFormat="1"/>
    <row r="55007" customFormat="1"/>
    <row r="55008" customFormat="1"/>
    <row r="55009" customFormat="1"/>
    <row r="55010" customFormat="1"/>
    <row r="55011" customFormat="1"/>
    <row r="55012" customFormat="1"/>
    <row r="55013" customFormat="1"/>
    <row r="55014" customFormat="1"/>
    <row r="55015" customFormat="1"/>
    <row r="55016" customFormat="1"/>
    <row r="55017" customFormat="1"/>
    <row r="55018" customFormat="1"/>
    <row r="55019" customFormat="1"/>
    <row r="55020" customFormat="1"/>
    <row r="55021" customFormat="1"/>
    <row r="55022" customFormat="1"/>
    <row r="55023" customFormat="1"/>
    <row r="55024" customFormat="1"/>
    <row r="55025" customFormat="1"/>
    <row r="55026" customFormat="1"/>
    <row r="55027" customFormat="1"/>
    <row r="55028" customFormat="1"/>
    <row r="55029" customFormat="1"/>
    <row r="55030" customFormat="1"/>
    <row r="55031" customFormat="1"/>
    <row r="55032" customFormat="1"/>
    <row r="55033" customFormat="1"/>
    <row r="55034" customFormat="1"/>
    <row r="55035" customFormat="1"/>
    <row r="55036" customFormat="1"/>
    <row r="55037" customFormat="1"/>
    <row r="55038" customFormat="1"/>
    <row r="55039" customFormat="1"/>
    <row r="55040" customFormat="1"/>
    <row r="55041" customFormat="1"/>
    <row r="55042" customFormat="1"/>
    <row r="55043" customFormat="1"/>
    <row r="55044" customFormat="1"/>
    <row r="55045" customFormat="1"/>
    <row r="55046" customFormat="1"/>
    <row r="55047" customFormat="1"/>
    <row r="55048" customFormat="1"/>
    <row r="55049" customFormat="1"/>
    <row r="55050" customFormat="1"/>
    <row r="55051" customFormat="1"/>
    <row r="55052" customFormat="1"/>
    <row r="55053" customFormat="1"/>
    <row r="55054" customFormat="1"/>
    <row r="55055" customFormat="1"/>
    <row r="55056" customFormat="1"/>
    <row r="55057" customFormat="1"/>
    <row r="55058" customFormat="1"/>
    <row r="55059" customFormat="1"/>
    <row r="55060" customFormat="1"/>
    <row r="55061" customFormat="1"/>
    <row r="55062" customFormat="1"/>
    <row r="55063" customFormat="1"/>
    <row r="55064" customFormat="1"/>
    <row r="55065" customFormat="1"/>
    <row r="55066" customFormat="1"/>
    <row r="55067" customFormat="1"/>
    <row r="55068" customFormat="1"/>
    <row r="55069" customFormat="1"/>
    <row r="55070" customFormat="1"/>
    <row r="55071" customFormat="1"/>
    <row r="55072" customFormat="1"/>
    <row r="55073" customFormat="1"/>
    <row r="55074" customFormat="1"/>
    <row r="55075" customFormat="1"/>
    <row r="55076" customFormat="1"/>
    <row r="55077" customFormat="1"/>
    <row r="55078" customFormat="1"/>
    <row r="55079" customFormat="1"/>
    <row r="55080" customFormat="1"/>
    <row r="55081" customFormat="1"/>
    <row r="55082" customFormat="1"/>
    <row r="55083" customFormat="1"/>
    <row r="55084" customFormat="1"/>
    <row r="55085" customFormat="1"/>
    <row r="55086" customFormat="1"/>
    <row r="55087" customFormat="1"/>
    <row r="55088" customFormat="1"/>
    <row r="55089" customFormat="1"/>
    <row r="55090" customFormat="1"/>
    <row r="55091" customFormat="1"/>
    <row r="55092" customFormat="1"/>
    <row r="55093" customFormat="1"/>
    <row r="55094" customFormat="1"/>
    <row r="55095" customFormat="1"/>
    <row r="55096" customFormat="1"/>
    <row r="55097" customFormat="1"/>
    <row r="55098" customFormat="1"/>
    <row r="55099" customFormat="1"/>
    <row r="55100" customFormat="1"/>
    <row r="55101" customFormat="1"/>
    <row r="55102" customFormat="1"/>
    <row r="55103" customFormat="1"/>
    <row r="55104" customFormat="1"/>
    <row r="55105" customFormat="1"/>
    <row r="55106" customFormat="1"/>
    <row r="55107" customFormat="1"/>
    <row r="55108" customFormat="1"/>
    <row r="55109" customFormat="1"/>
    <row r="55110" customFormat="1"/>
    <row r="55111" customFormat="1"/>
    <row r="55112" customFormat="1"/>
    <row r="55113" customFormat="1"/>
    <row r="55114" customFormat="1"/>
    <row r="55115" customFormat="1"/>
    <row r="55116" customFormat="1"/>
    <row r="55117" customFormat="1"/>
    <row r="55118" customFormat="1"/>
    <row r="55119" customFormat="1"/>
    <row r="55120" customFormat="1"/>
    <row r="55121" customFormat="1"/>
    <row r="55122" customFormat="1"/>
    <row r="55123" customFormat="1"/>
    <row r="55124" customFormat="1"/>
    <row r="55125" customFormat="1"/>
    <row r="55126" customFormat="1"/>
    <row r="55127" customFormat="1"/>
    <row r="55128" customFormat="1"/>
    <row r="55129" customFormat="1"/>
    <row r="55130" customFormat="1"/>
    <row r="55131" customFormat="1"/>
    <row r="55132" customFormat="1"/>
    <row r="55133" customFormat="1"/>
    <row r="55134" customFormat="1"/>
    <row r="55135" customFormat="1"/>
    <row r="55136" customFormat="1"/>
    <row r="55137" customFormat="1"/>
    <row r="55138" customFormat="1"/>
    <row r="55139" customFormat="1"/>
    <row r="55140" customFormat="1"/>
    <row r="55141" customFormat="1"/>
    <row r="55142" customFormat="1"/>
    <row r="55143" customFormat="1"/>
    <row r="55144" customFormat="1"/>
    <row r="55145" customFormat="1"/>
    <row r="55146" customFormat="1"/>
    <row r="55147" customFormat="1"/>
    <row r="55148" customFormat="1"/>
    <row r="55149" customFormat="1"/>
    <row r="55150" customFormat="1"/>
    <row r="55151" customFormat="1"/>
    <row r="55152" customFormat="1"/>
    <row r="55153" customFormat="1"/>
    <row r="55154" customFormat="1"/>
    <row r="55155" customFormat="1"/>
    <row r="55156" customFormat="1"/>
    <row r="55157" customFormat="1"/>
    <row r="55158" customFormat="1"/>
    <row r="55159" customFormat="1"/>
    <row r="55160" customFormat="1"/>
    <row r="55161" customFormat="1"/>
    <row r="55162" customFormat="1"/>
    <row r="55163" customFormat="1"/>
    <row r="55164" customFormat="1"/>
    <row r="55165" customFormat="1"/>
    <row r="55166" customFormat="1"/>
    <row r="55167" customFormat="1"/>
    <row r="55168" customFormat="1"/>
    <row r="55169" customFormat="1"/>
    <row r="55170" customFormat="1"/>
    <row r="55171" customFormat="1"/>
    <row r="55172" customFormat="1"/>
    <row r="55173" customFormat="1"/>
    <row r="55174" customFormat="1"/>
    <row r="55175" customFormat="1"/>
    <row r="55176" customFormat="1"/>
    <row r="55177" customFormat="1"/>
    <row r="55178" customFormat="1"/>
    <row r="55179" customFormat="1"/>
    <row r="55180" customFormat="1"/>
    <row r="55181" customFormat="1"/>
    <row r="55182" customFormat="1"/>
    <row r="55183" customFormat="1"/>
    <row r="55184" customFormat="1"/>
    <row r="55185" customFormat="1"/>
    <row r="55186" customFormat="1"/>
    <row r="55187" customFormat="1"/>
    <row r="55188" customFormat="1"/>
    <row r="55189" customFormat="1"/>
    <row r="55190" customFormat="1"/>
    <row r="55191" customFormat="1"/>
    <row r="55192" customFormat="1"/>
    <row r="55193" customFormat="1"/>
    <row r="55194" customFormat="1"/>
    <row r="55195" customFormat="1"/>
    <row r="55196" customFormat="1"/>
    <row r="55197" customFormat="1"/>
    <row r="55198" customFormat="1"/>
    <row r="55199" customFormat="1"/>
    <row r="55200" customFormat="1"/>
    <row r="55201" customFormat="1"/>
    <row r="55202" customFormat="1"/>
    <row r="55203" customFormat="1"/>
    <row r="55204" customFormat="1"/>
    <row r="55205" customFormat="1"/>
    <row r="55206" customFormat="1"/>
    <row r="55207" customFormat="1"/>
    <row r="55208" customFormat="1"/>
    <row r="55209" customFormat="1"/>
    <row r="55210" customFormat="1"/>
    <row r="55211" customFormat="1"/>
    <row r="55212" customFormat="1"/>
    <row r="55213" customFormat="1"/>
    <row r="55214" customFormat="1"/>
    <row r="55215" customFormat="1"/>
    <row r="55216" customFormat="1"/>
    <row r="55217" customFormat="1"/>
    <row r="55218" customFormat="1"/>
    <row r="55219" customFormat="1"/>
    <row r="55220" customFormat="1"/>
    <row r="55221" customFormat="1"/>
    <row r="55222" customFormat="1"/>
    <row r="55223" customFormat="1"/>
    <row r="55224" customFormat="1"/>
    <row r="55225" customFormat="1"/>
    <row r="55226" customFormat="1"/>
    <row r="55227" customFormat="1"/>
    <row r="55228" customFormat="1"/>
    <row r="55229" customFormat="1"/>
    <row r="55230" customFormat="1"/>
    <row r="55231" customFormat="1"/>
    <row r="55232" customFormat="1"/>
    <row r="55233" customFormat="1"/>
    <row r="55234" customFormat="1"/>
    <row r="55235" customFormat="1"/>
    <row r="55236" customFormat="1"/>
    <row r="55237" customFormat="1"/>
    <row r="55238" customFormat="1"/>
    <row r="55239" customFormat="1"/>
    <row r="55240" customFormat="1"/>
    <row r="55241" customFormat="1"/>
    <row r="55242" customFormat="1"/>
    <row r="55243" customFormat="1"/>
    <row r="55244" customFormat="1"/>
    <row r="55245" customFormat="1"/>
    <row r="55246" customFormat="1"/>
    <row r="55247" customFormat="1"/>
    <row r="55248" customFormat="1"/>
    <row r="55249" customFormat="1"/>
    <row r="55250" customFormat="1"/>
    <row r="55251" customFormat="1"/>
    <row r="55252" customFormat="1"/>
    <row r="55253" customFormat="1"/>
    <row r="55254" customFormat="1"/>
    <row r="55255" customFormat="1"/>
    <row r="55256" customFormat="1"/>
    <row r="55257" customFormat="1"/>
    <row r="55258" customFormat="1"/>
    <row r="55259" customFormat="1"/>
    <row r="55260" customFormat="1"/>
    <row r="55261" customFormat="1"/>
    <row r="55262" customFormat="1"/>
    <row r="55263" customFormat="1"/>
    <row r="55264" customFormat="1"/>
    <row r="55265" customFormat="1"/>
    <row r="55266" customFormat="1"/>
    <row r="55267" customFormat="1"/>
    <row r="55268" customFormat="1"/>
    <row r="55269" customFormat="1"/>
    <row r="55270" customFormat="1"/>
    <row r="55271" customFormat="1"/>
    <row r="55272" customFormat="1"/>
    <row r="55273" customFormat="1"/>
    <row r="55274" customFormat="1"/>
    <row r="55275" customFormat="1"/>
    <row r="55276" customFormat="1"/>
    <row r="55277" customFormat="1"/>
    <row r="55278" customFormat="1"/>
    <row r="55279" customFormat="1"/>
    <row r="55280" customFormat="1"/>
    <row r="55281" customFormat="1"/>
    <row r="55282" customFormat="1"/>
    <row r="55283" customFormat="1"/>
    <row r="55284" customFormat="1"/>
    <row r="55285" customFormat="1"/>
    <row r="55286" customFormat="1"/>
    <row r="55287" customFormat="1"/>
    <row r="55288" customFormat="1"/>
    <row r="55289" customFormat="1"/>
    <row r="55290" customFormat="1"/>
    <row r="55291" customFormat="1"/>
    <row r="55292" customFormat="1"/>
    <row r="55293" customFormat="1"/>
    <row r="55294" customFormat="1"/>
    <row r="55295" customFormat="1"/>
    <row r="55296" customFormat="1"/>
    <row r="55297" customFormat="1"/>
    <row r="55298" customFormat="1"/>
    <row r="55299" customFormat="1"/>
    <row r="55300" customFormat="1"/>
    <row r="55301" customFormat="1"/>
    <row r="55302" customFormat="1"/>
    <row r="55303" customFormat="1"/>
    <row r="55304" customFormat="1"/>
    <row r="55305" customFormat="1"/>
    <row r="55306" customFormat="1"/>
    <row r="55307" customFormat="1"/>
    <row r="55308" customFormat="1"/>
    <row r="55309" customFormat="1"/>
    <row r="55310" customFormat="1"/>
    <row r="55311" customFormat="1"/>
    <row r="55312" customFormat="1"/>
    <row r="55313" customFormat="1"/>
    <row r="55314" customFormat="1"/>
    <row r="55315" customFormat="1"/>
    <row r="55316" customFormat="1"/>
    <row r="55317" customFormat="1"/>
    <row r="55318" customFormat="1"/>
    <row r="55319" customFormat="1"/>
    <row r="55320" customFormat="1"/>
    <row r="55321" customFormat="1"/>
    <row r="55322" customFormat="1"/>
    <row r="55323" customFormat="1"/>
    <row r="55324" customFormat="1"/>
    <row r="55325" customFormat="1"/>
    <row r="55326" customFormat="1"/>
    <row r="55327" customFormat="1"/>
    <row r="55328" customFormat="1"/>
    <row r="55329" customFormat="1"/>
    <row r="55330" customFormat="1"/>
    <row r="55331" customFormat="1"/>
    <row r="55332" customFormat="1"/>
    <row r="55333" customFormat="1"/>
    <row r="55334" customFormat="1"/>
    <row r="55335" customFormat="1"/>
    <row r="55336" customFormat="1"/>
    <row r="55337" customFormat="1"/>
    <row r="55338" customFormat="1"/>
    <row r="55339" customFormat="1"/>
    <row r="55340" customFormat="1"/>
    <row r="55341" customFormat="1"/>
    <row r="55342" customFormat="1"/>
    <row r="55343" customFormat="1"/>
    <row r="55344" customFormat="1"/>
    <row r="55345" customFormat="1"/>
    <row r="55346" customFormat="1"/>
    <row r="55347" customFormat="1"/>
    <row r="55348" customFormat="1"/>
    <row r="55349" customFormat="1"/>
    <row r="55350" customFormat="1"/>
    <row r="55351" customFormat="1"/>
    <row r="55352" customFormat="1"/>
    <row r="55353" customFormat="1"/>
    <row r="55354" customFormat="1"/>
    <row r="55355" customFormat="1"/>
    <row r="55356" customFormat="1"/>
    <row r="55357" customFormat="1"/>
    <row r="55358" customFormat="1"/>
    <row r="55359" customFormat="1"/>
    <row r="55360" customFormat="1"/>
    <row r="55361" customFormat="1"/>
    <row r="55362" customFormat="1"/>
    <row r="55363" customFormat="1"/>
    <row r="55364" customFormat="1"/>
    <row r="55365" customFormat="1"/>
    <row r="55366" customFormat="1"/>
    <row r="55367" customFormat="1"/>
    <row r="55368" customFormat="1"/>
    <row r="55369" customFormat="1"/>
    <row r="55370" customFormat="1"/>
    <row r="55371" customFormat="1"/>
    <row r="55372" customFormat="1"/>
    <row r="55373" customFormat="1"/>
    <row r="55374" customFormat="1"/>
    <row r="55375" customFormat="1"/>
    <row r="55376" customFormat="1"/>
    <row r="55377" customFormat="1"/>
    <row r="55378" customFormat="1"/>
    <row r="55379" customFormat="1"/>
    <row r="55380" customFormat="1"/>
    <row r="55381" customFormat="1"/>
    <row r="55382" customFormat="1"/>
    <row r="55383" customFormat="1"/>
    <row r="55384" customFormat="1"/>
    <row r="55385" customFormat="1"/>
    <row r="55386" customFormat="1"/>
    <row r="55387" customFormat="1"/>
    <row r="55388" customFormat="1"/>
    <row r="55389" customFormat="1"/>
    <row r="55390" customFormat="1"/>
    <row r="55391" customFormat="1"/>
    <row r="55392" customFormat="1"/>
    <row r="55393" customFormat="1"/>
    <row r="55394" customFormat="1"/>
    <row r="55395" customFormat="1"/>
    <row r="55396" customFormat="1"/>
    <row r="55397" customFormat="1"/>
    <row r="55398" customFormat="1"/>
    <row r="55399" customFormat="1"/>
    <row r="55400" customFormat="1"/>
    <row r="55401" customFormat="1"/>
    <row r="55402" customFormat="1"/>
    <row r="55403" customFormat="1"/>
    <row r="55404" customFormat="1"/>
    <row r="55405" customFormat="1"/>
    <row r="55406" customFormat="1"/>
    <row r="55407" customFormat="1"/>
    <row r="55408" customFormat="1"/>
    <row r="55409" customFormat="1"/>
    <row r="55410" customFormat="1"/>
    <row r="55411" customFormat="1"/>
    <row r="55412" customFormat="1"/>
    <row r="55413" customFormat="1"/>
    <row r="55414" customFormat="1"/>
    <row r="55415" customFormat="1"/>
    <row r="55416" customFormat="1"/>
    <row r="55417" customFormat="1"/>
    <row r="55418" customFormat="1"/>
    <row r="55419" customFormat="1"/>
    <row r="55420" customFormat="1"/>
    <row r="55421" customFormat="1"/>
    <row r="55422" customFormat="1"/>
    <row r="55423" customFormat="1"/>
    <row r="55424" customFormat="1"/>
    <row r="55425" customFormat="1"/>
    <row r="55426" customFormat="1"/>
    <row r="55427" customFormat="1"/>
    <row r="55428" customFormat="1"/>
    <row r="55429" customFormat="1"/>
    <row r="55430" customFormat="1"/>
    <row r="55431" customFormat="1"/>
    <row r="55432" customFormat="1"/>
    <row r="55433" customFormat="1"/>
    <row r="55434" customFormat="1"/>
    <row r="55435" customFormat="1"/>
    <row r="55436" customFormat="1"/>
    <row r="55437" customFormat="1"/>
    <row r="55438" customFormat="1"/>
    <row r="55439" customFormat="1"/>
    <row r="55440" customFormat="1"/>
    <row r="55441" customFormat="1"/>
    <row r="55442" customFormat="1"/>
    <row r="55443" customFormat="1"/>
    <row r="55444" customFormat="1"/>
    <row r="55445" customFormat="1"/>
    <row r="55446" customFormat="1"/>
    <row r="55447" customFormat="1"/>
    <row r="55448" customFormat="1"/>
    <row r="55449" customFormat="1"/>
    <row r="55450" customFormat="1"/>
    <row r="55451" customFormat="1"/>
    <row r="55452" customFormat="1"/>
    <row r="55453" customFormat="1"/>
    <row r="55454" customFormat="1"/>
    <row r="55455" customFormat="1"/>
    <row r="55456" customFormat="1"/>
    <row r="55457" customFormat="1"/>
    <row r="55458" customFormat="1"/>
    <row r="55459" customFormat="1"/>
    <row r="55460" customFormat="1"/>
    <row r="55461" customFormat="1"/>
    <row r="55462" customFormat="1"/>
    <row r="55463" customFormat="1"/>
    <row r="55464" customFormat="1"/>
    <row r="55465" customFormat="1"/>
    <row r="55466" customFormat="1"/>
    <row r="55467" customFormat="1"/>
    <row r="55468" customFormat="1"/>
    <row r="55469" customFormat="1"/>
    <row r="55470" customFormat="1"/>
    <row r="55471" customFormat="1"/>
    <row r="55472" customFormat="1"/>
    <row r="55473" customFormat="1"/>
    <row r="55474" customFormat="1"/>
    <row r="55475" customFormat="1"/>
    <row r="55476" customFormat="1"/>
    <row r="55477" customFormat="1"/>
    <row r="55478" customFormat="1"/>
    <row r="55479" customFormat="1"/>
    <row r="55480" customFormat="1"/>
    <row r="55481" customFormat="1"/>
    <row r="55482" customFormat="1"/>
    <row r="55483" customFormat="1"/>
    <row r="55484" customFormat="1"/>
    <row r="55485" customFormat="1"/>
    <row r="55486" customFormat="1"/>
    <row r="55487" customFormat="1"/>
    <row r="55488" customFormat="1"/>
    <row r="55489" customFormat="1"/>
    <row r="55490" customFormat="1"/>
    <row r="55491" customFormat="1"/>
    <row r="55492" customFormat="1"/>
    <row r="55493" customFormat="1"/>
    <row r="55494" customFormat="1"/>
    <row r="55495" customFormat="1"/>
    <row r="55496" customFormat="1"/>
    <row r="55497" customFormat="1"/>
    <row r="55498" customFormat="1"/>
    <row r="55499" customFormat="1"/>
    <row r="55500" customFormat="1"/>
    <row r="55501" customFormat="1"/>
    <row r="55502" customFormat="1"/>
    <row r="55503" customFormat="1"/>
    <row r="55504" customFormat="1"/>
    <row r="55505" customFormat="1"/>
    <row r="55506" customFormat="1"/>
    <row r="55507" customFormat="1"/>
    <row r="55508" customFormat="1"/>
    <row r="55509" customFormat="1"/>
    <row r="55510" customFormat="1"/>
    <row r="55511" customFormat="1"/>
    <row r="55512" customFormat="1"/>
    <row r="55513" customFormat="1"/>
    <row r="55514" customFormat="1"/>
    <row r="55515" customFormat="1"/>
    <row r="55516" customFormat="1"/>
    <row r="55517" customFormat="1"/>
    <row r="55518" customFormat="1"/>
    <row r="55519" customFormat="1"/>
    <row r="55520" customFormat="1"/>
    <row r="55521" customFormat="1"/>
    <row r="55522" customFormat="1"/>
    <row r="55523" customFormat="1"/>
    <row r="55524" customFormat="1"/>
    <row r="55525" customFormat="1"/>
    <row r="55526" customFormat="1"/>
    <row r="55527" customFormat="1"/>
    <row r="55528" customFormat="1"/>
    <row r="55529" customFormat="1"/>
    <row r="55530" customFormat="1"/>
    <row r="55531" customFormat="1"/>
    <row r="55532" customFormat="1"/>
    <row r="55533" customFormat="1"/>
    <row r="55534" customFormat="1"/>
    <row r="55535" customFormat="1"/>
    <row r="55536" customFormat="1"/>
    <row r="55537" customFormat="1"/>
    <row r="55538" customFormat="1"/>
    <row r="55539" customFormat="1"/>
    <row r="55540" customFormat="1"/>
    <row r="55541" customFormat="1"/>
    <row r="55542" customFormat="1"/>
    <row r="55543" customFormat="1"/>
    <row r="55544" customFormat="1"/>
    <row r="55545" customFormat="1"/>
    <row r="55546" customFormat="1"/>
    <row r="55547" customFormat="1"/>
    <row r="55548" customFormat="1"/>
    <row r="55549" customFormat="1"/>
    <row r="55550" customFormat="1"/>
    <row r="55551" customFormat="1"/>
    <row r="55552" customFormat="1"/>
    <row r="55553" customFormat="1"/>
    <row r="55554" customFormat="1"/>
    <row r="55555" customFormat="1"/>
    <row r="55556" customFormat="1"/>
    <row r="55557" customFormat="1"/>
    <row r="55558" customFormat="1"/>
    <row r="55559" customFormat="1"/>
    <row r="55560" customFormat="1"/>
    <row r="55561" customFormat="1"/>
    <row r="55562" customFormat="1"/>
    <row r="55563" customFormat="1"/>
    <row r="55564" customFormat="1"/>
    <row r="55565" customFormat="1"/>
    <row r="55566" customFormat="1"/>
    <row r="55567" customFormat="1"/>
    <row r="55568" customFormat="1"/>
    <row r="55569" customFormat="1"/>
    <row r="55570" customFormat="1"/>
    <row r="55571" customFormat="1"/>
    <row r="55572" customFormat="1"/>
    <row r="55573" customFormat="1"/>
    <row r="55574" customFormat="1"/>
    <row r="55575" customFormat="1"/>
    <row r="55576" customFormat="1"/>
    <row r="55577" customFormat="1"/>
    <row r="55578" customFormat="1"/>
    <row r="55579" customFormat="1"/>
    <row r="55580" customFormat="1"/>
    <row r="55581" customFormat="1"/>
    <row r="55582" customFormat="1"/>
    <row r="55583" customFormat="1"/>
    <row r="55584" customFormat="1"/>
    <row r="55585" customFormat="1"/>
    <row r="55586" customFormat="1"/>
    <row r="55587" customFormat="1"/>
    <row r="55588" customFormat="1"/>
    <row r="55589" customFormat="1"/>
    <row r="55590" customFormat="1"/>
    <row r="55591" customFormat="1"/>
    <row r="55592" customFormat="1"/>
    <row r="55593" customFormat="1"/>
    <row r="55594" customFormat="1"/>
    <row r="55595" customFormat="1"/>
    <row r="55596" customFormat="1"/>
    <row r="55597" customFormat="1"/>
    <row r="55598" customFormat="1"/>
    <row r="55599" customFormat="1"/>
    <row r="55600" customFormat="1"/>
    <row r="55601" customFormat="1"/>
    <row r="55602" customFormat="1"/>
    <row r="55603" customFormat="1"/>
    <row r="55604" customFormat="1"/>
    <row r="55605" customFormat="1"/>
    <row r="55606" customFormat="1"/>
    <row r="55607" customFormat="1"/>
    <row r="55608" customFormat="1"/>
    <row r="55609" customFormat="1"/>
    <row r="55610" customFormat="1"/>
    <row r="55611" customFormat="1"/>
    <row r="55612" customFormat="1"/>
    <row r="55613" customFormat="1"/>
    <row r="55614" customFormat="1"/>
    <row r="55615" customFormat="1"/>
    <row r="55616" customFormat="1"/>
    <row r="55617" customFormat="1"/>
    <row r="55618" customFormat="1"/>
    <row r="55619" customFormat="1"/>
    <row r="55620" customFormat="1"/>
    <row r="55621" customFormat="1"/>
    <row r="55622" customFormat="1"/>
    <row r="55623" customFormat="1"/>
    <row r="55624" customFormat="1"/>
    <row r="55625" customFormat="1"/>
    <row r="55626" customFormat="1"/>
    <row r="55627" customFormat="1"/>
    <row r="55628" customFormat="1"/>
    <row r="55629" customFormat="1"/>
    <row r="55630" customFormat="1"/>
    <row r="55631" customFormat="1"/>
    <row r="55632" customFormat="1"/>
    <row r="55633" customFormat="1"/>
    <row r="55634" customFormat="1"/>
    <row r="55635" customFormat="1"/>
    <row r="55636" customFormat="1"/>
    <row r="55637" customFormat="1"/>
    <row r="55638" customFormat="1"/>
    <row r="55639" customFormat="1"/>
    <row r="55640" customFormat="1"/>
    <row r="55641" customFormat="1"/>
    <row r="55642" customFormat="1"/>
    <row r="55643" customFormat="1"/>
    <row r="55644" customFormat="1"/>
    <row r="55645" customFormat="1"/>
    <row r="55646" customFormat="1"/>
    <row r="55647" customFormat="1"/>
    <row r="55648" customFormat="1"/>
    <row r="55649" customFormat="1"/>
    <row r="55650" customFormat="1"/>
    <row r="55651" customFormat="1"/>
    <row r="55652" customFormat="1"/>
    <row r="55653" customFormat="1"/>
    <row r="55654" customFormat="1"/>
    <row r="55655" customFormat="1"/>
    <row r="55656" customFormat="1"/>
    <row r="55657" customFormat="1"/>
    <row r="55658" customFormat="1"/>
    <row r="55659" customFormat="1"/>
    <row r="55660" customFormat="1"/>
    <row r="55661" customFormat="1"/>
    <row r="55662" customFormat="1"/>
    <row r="55663" customFormat="1"/>
    <row r="55664" customFormat="1"/>
    <row r="55665" customFormat="1"/>
    <row r="55666" customFormat="1"/>
    <row r="55667" customFormat="1"/>
    <row r="55668" customFormat="1"/>
    <row r="55669" customFormat="1"/>
    <row r="55670" customFormat="1"/>
    <row r="55671" customFormat="1"/>
    <row r="55672" customFormat="1"/>
    <row r="55673" customFormat="1"/>
    <row r="55674" customFormat="1"/>
    <row r="55675" customFormat="1"/>
    <row r="55676" customFormat="1"/>
    <row r="55677" customFormat="1"/>
    <row r="55678" customFormat="1"/>
    <row r="55679" customFormat="1"/>
    <row r="55680" customFormat="1"/>
    <row r="55681" customFormat="1"/>
    <row r="55682" customFormat="1"/>
    <row r="55683" customFormat="1"/>
    <row r="55684" customFormat="1"/>
    <row r="55685" customFormat="1"/>
    <row r="55686" customFormat="1"/>
    <row r="55687" customFormat="1"/>
    <row r="55688" customFormat="1"/>
    <row r="55689" customFormat="1"/>
    <row r="55690" customFormat="1"/>
    <row r="55691" customFormat="1"/>
    <row r="55692" customFormat="1"/>
    <row r="55693" customFormat="1"/>
    <row r="55694" customFormat="1"/>
    <row r="55695" customFormat="1"/>
    <row r="55696" customFormat="1"/>
    <row r="55697" customFormat="1"/>
    <row r="55698" customFormat="1"/>
    <row r="55699" customFormat="1"/>
    <row r="55700" customFormat="1"/>
    <row r="55701" customFormat="1"/>
    <row r="55702" customFormat="1"/>
    <row r="55703" customFormat="1"/>
    <row r="55704" customFormat="1"/>
    <row r="55705" customFormat="1"/>
    <row r="55706" customFormat="1"/>
    <row r="55707" customFormat="1"/>
    <row r="55708" customFormat="1"/>
    <row r="55709" customFormat="1"/>
    <row r="55710" customFormat="1"/>
    <row r="55711" customFormat="1"/>
    <row r="55712" customFormat="1"/>
    <row r="55713" customFormat="1"/>
    <row r="55714" customFormat="1"/>
    <row r="55715" customFormat="1"/>
    <row r="55716" customFormat="1"/>
    <row r="55717" customFormat="1"/>
    <row r="55718" customFormat="1"/>
    <row r="55719" customFormat="1"/>
    <row r="55720" customFormat="1"/>
    <row r="55721" customFormat="1"/>
    <row r="55722" customFormat="1"/>
    <row r="55723" customFormat="1"/>
    <row r="55724" customFormat="1"/>
    <row r="55725" customFormat="1"/>
    <row r="55726" customFormat="1"/>
    <row r="55727" customFormat="1"/>
    <row r="55728" customFormat="1"/>
    <row r="55729" customFormat="1"/>
    <row r="55730" customFormat="1"/>
    <row r="55731" customFormat="1"/>
    <row r="55732" customFormat="1"/>
    <row r="55733" customFormat="1"/>
    <row r="55734" customFormat="1"/>
    <row r="55735" customFormat="1"/>
    <row r="55736" customFormat="1"/>
    <row r="55737" customFormat="1"/>
    <row r="55738" customFormat="1"/>
    <row r="55739" customFormat="1"/>
    <row r="55740" customFormat="1"/>
    <row r="55741" customFormat="1"/>
    <row r="55742" customFormat="1"/>
    <row r="55743" customFormat="1"/>
    <row r="55744" customFormat="1"/>
    <row r="55745" customFormat="1"/>
    <row r="55746" customFormat="1"/>
    <row r="55747" customFormat="1"/>
    <row r="55748" customFormat="1"/>
    <row r="55749" customFormat="1"/>
    <row r="55750" customFormat="1"/>
    <row r="55751" customFormat="1"/>
    <row r="55752" customFormat="1"/>
    <row r="55753" customFormat="1"/>
    <row r="55754" customFormat="1"/>
    <row r="55755" customFormat="1"/>
    <row r="55756" customFormat="1"/>
    <row r="55757" customFormat="1"/>
    <row r="55758" customFormat="1"/>
    <row r="55759" customFormat="1"/>
    <row r="55760" customFormat="1"/>
    <row r="55761" customFormat="1"/>
    <row r="55762" customFormat="1"/>
    <row r="55763" customFormat="1"/>
    <row r="55764" customFormat="1"/>
    <row r="55765" customFormat="1"/>
    <row r="55766" customFormat="1"/>
    <row r="55767" customFormat="1"/>
    <row r="55768" customFormat="1"/>
    <row r="55769" customFormat="1"/>
    <row r="55770" customFormat="1"/>
    <row r="55771" customFormat="1"/>
    <row r="55772" customFormat="1"/>
    <row r="55773" customFormat="1"/>
    <row r="55774" customFormat="1"/>
    <row r="55775" customFormat="1"/>
    <row r="55776" customFormat="1"/>
    <row r="55777" customFormat="1"/>
    <row r="55778" customFormat="1"/>
    <row r="55779" customFormat="1"/>
    <row r="55780" customFormat="1"/>
    <row r="55781" customFormat="1"/>
    <row r="55782" customFormat="1"/>
    <row r="55783" customFormat="1"/>
    <row r="55784" customFormat="1"/>
    <row r="55785" customFormat="1"/>
    <row r="55786" customFormat="1"/>
    <row r="55787" customFormat="1"/>
    <row r="55788" customFormat="1"/>
    <row r="55789" customFormat="1"/>
    <row r="55790" customFormat="1"/>
    <row r="55791" customFormat="1"/>
    <row r="55792" customFormat="1"/>
    <row r="55793" customFormat="1"/>
    <row r="55794" customFormat="1"/>
    <row r="55795" customFormat="1"/>
    <row r="55796" customFormat="1"/>
    <row r="55797" customFormat="1"/>
    <row r="55798" customFormat="1"/>
    <row r="55799" customFormat="1"/>
    <row r="55800" customFormat="1"/>
    <row r="55801" customFormat="1"/>
    <row r="55802" customFormat="1"/>
    <row r="55803" customFormat="1"/>
    <row r="55804" customFormat="1"/>
    <row r="55805" customFormat="1"/>
    <row r="55806" customFormat="1"/>
    <row r="55807" customFormat="1"/>
    <row r="55808" customFormat="1"/>
    <row r="55809" customFormat="1"/>
    <row r="55810" customFormat="1"/>
    <row r="55811" customFormat="1"/>
    <row r="55812" customFormat="1"/>
    <row r="55813" customFormat="1"/>
    <row r="55814" customFormat="1"/>
    <row r="55815" customFormat="1"/>
    <row r="55816" customFormat="1"/>
    <row r="55817" customFormat="1"/>
    <row r="55818" customFormat="1"/>
    <row r="55819" customFormat="1"/>
    <row r="55820" customFormat="1"/>
    <row r="55821" customFormat="1"/>
    <row r="55822" customFormat="1"/>
    <row r="55823" customFormat="1"/>
    <row r="55824" customFormat="1"/>
    <row r="55825" customFormat="1"/>
    <row r="55826" customFormat="1"/>
    <row r="55827" customFormat="1"/>
    <row r="55828" customFormat="1"/>
    <row r="55829" customFormat="1"/>
    <row r="55830" customFormat="1"/>
    <row r="55831" customFormat="1"/>
    <row r="55832" customFormat="1"/>
    <row r="55833" customFormat="1"/>
    <row r="55834" customFormat="1"/>
    <row r="55835" customFormat="1"/>
    <row r="55836" customFormat="1"/>
    <row r="55837" customFormat="1"/>
    <row r="55838" customFormat="1"/>
    <row r="55839" customFormat="1"/>
    <row r="55840" customFormat="1"/>
    <row r="55841" customFormat="1"/>
    <row r="55842" customFormat="1"/>
    <row r="55843" customFormat="1"/>
    <row r="55844" customFormat="1"/>
    <row r="55845" customFormat="1"/>
    <row r="55846" customFormat="1"/>
    <row r="55847" customFormat="1"/>
    <row r="55848" customFormat="1"/>
    <row r="55849" customFormat="1"/>
    <row r="55850" customFormat="1"/>
    <row r="55851" customFormat="1"/>
    <row r="55852" customFormat="1"/>
    <row r="55853" customFormat="1"/>
    <row r="55854" customFormat="1"/>
    <row r="55855" customFormat="1"/>
    <row r="55856" customFormat="1"/>
    <row r="55857" customFormat="1"/>
    <row r="55858" customFormat="1"/>
    <row r="55859" customFormat="1"/>
    <row r="55860" customFormat="1"/>
    <row r="55861" customFormat="1"/>
    <row r="55862" customFormat="1"/>
    <row r="55863" customFormat="1"/>
    <row r="55864" customFormat="1"/>
    <row r="55865" customFormat="1"/>
    <row r="55866" customFormat="1"/>
    <row r="55867" customFormat="1"/>
    <row r="55868" customFormat="1"/>
    <row r="55869" customFormat="1"/>
    <row r="55870" customFormat="1"/>
    <row r="55871" customFormat="1"/>
    <row r="55872" customFormat="1"/>
    <row r="55873" customFormat="1"/>
    <row r="55874" customFormat="1"/>
    <row r="55875" customFormat="1"/>
    <row r="55876" customFormat="1"/>
    <row r="55877" customFormat="1"/>
    <row r="55878" customFormat="1"/>
    <row r="55879" customFormat="1"/>
    <row r="55880" customFormat="1"/>
    <row r="55881" customFormat="1"/>
    <row r="55882" customFormat="1"/>
    <row r="55883" customFormat="1"/>
    <row r="55884" customFormat="1"/>
    <row r="55885" customFormat="1"/>
    <row r="55886" customFormat="1"/>
    <row r="55887" customFormat="1"/>
    <row r="55888" customFormat="1"/>
    <row r="55889" customFormat="1"/>
    <row r="55890" customFormat="1"/>
    <row r="55891" customFormat="1"/>
    <row r="55892" customFormat="1"/>
    <row r="55893" customFormat="1"/>
    <row r="55894" customFormat="1"/>
    <row r="55895" customFormat="1"/>
    <row r="55896" customFormat="1"/>
    <row r="55897" customFormat="1"/>
    <row r="55898" customFormat="1"/>
    <row r="55899" customFormat="1"/>
    <row r="55900" customFormat="1"/>
    <row r="55901" customFormat="1"/>
    <row r="55902" customFormat="1"/>
    <row r="55903" customFormat="1"/>
    <row r="55904" customFormat="1"/>
    <row r="55905" customFormat="1"/>
    <row r="55906" customFormat="1"/>
    <row r="55907" customFormat="1"/>
    <row r="55908" customFormat="1"/>
    <row r="55909" customFormat="1"/>
    <row r="55910" customFormat="1"/>
    <row r="55911" customFormat="1"/>
    <row r="55912" customFormat="1"/>
    <row r="55913" customFormat="1"/>
    <row r="55914" customFormat="1"/>
    <row r="55915" customFormat="1"/>
    <row r="55916" customFormat="1"/>
    <row r="55917" customFormat="1"/>
    <row r="55918" customFormat="1"/>
    <row r="55919" customFormat="1"/>
    <row r="55920" customFormat="1"/>
    <row r="55921" customFormat="1"/>
    <row r="55922" customFormat="1"/>
    <row r="55923" customFormat="1"/>
    <row r="55924" customFormat="1"/>
    <row r="55925" customFormat="1"/>
    <row r="55926" customFormat="1"/>
    <row r="55927" customFormat="1"/>
    <row r="55928" customFormat="1"/>
    <row r="55929" customFormat="1"/>
    <row r="55930" customFormat="1"/>
    <row r="55931" customFormat="1"/>
    <row r="55932" customFormat="1"/>
    <row r="55933" customFormat="1"/>
    <row r="55934" customFormat="1"/>
    <row r="55935" customFormat="1"/>
    <row r="55936" customFormat="1"/>
    <row r="55937" customFormat="1"/>
    <row r="55938" customFormat="1"/>
    <row r="55939" customFormat="1"/>
    <row r="55940" customFormat="1"/>
    <row r="55941" customFormat="1"/>
    <row r="55942" customFormat="1"/>
    <row r="55943" customFormat="1"/>
    <row r="55944" customFormat="1"/>
    <row r="55945" customFormat="1"/>
    <row r="55946" customFormat="1"/>
    <row r="55947" customFormat="1"/>
    <row r="55948" customFormat="1"/>
    <row r="55949" customFormat="1"/>
    <row r="55950" customFormat="1"/>
    <row r="55951" customFormat="1"/>
    <row r="55952" customFormat="1"/>
    <row r="55953" customFormat="1"/>
    <row r="55954" customFormat="1"/>
    <row r="55955" customFormat="1"/>
    <row r="55956" customFormat="1"/>
    <row r="55957" customFormat="1"/>
    <row r="55958" customFormat="1"/>
    <row r="55959" customFormat="1"/>
    <row r="55960" customFormat="1"/>
    <row r="55961" customFormat="1"/>
    <row r="55962" customFormat="1"/>
    <row r="55963" customFormat="1"/>
    <row r="55964" customFormat="1"/>
    <row r="55965" customFormat="1"/>
    <row r="55966" customFormat="1"/>
    <row r="55967" customFormat="1"/>
    <row r="55968" customFormat="1"/>
    <row r="55969" customFormat="1"/>
    <row r="55970" customFormat="1"/>
    <row r="55971" customFormat="1"/>
    <row r="55972" customFormat="1"/>
    <row r="55973" customFormat="1"/>
    <row r="55974" customFormat="1"/>
    <row r="55975" customFormat="1"/>
    <row r="55976" customFormat="1"/>
    <row r="55977" customFormat="1"/>
    <row r="55978" customFormat="1"/>
    <row r="55979" customFormat="1"/>
    <row r="55980" customFormat="1"/>
    <row r="55981" customFormat="1"/>
    <row r="55982" customFormat="1"/>
    <row r="55983" customFormat="1"/>
    <row r="55984" customFormat="1"/>
    <row r="55985" customFormat="1"/>
    <row r="55986" customFormat="1"/>
    <row r="55987" customFormat="1"/>
    <row r="55988" customFormat="1"/>
    <row r="55989" customFormat="1"/>
    <row r="55990" customFormat="1"/>
    <row r="55991" customFormat="1"/>
    <row r="55992" customFormat="1"/>
    <row r="55993" customFormat="1"/>
    <row r="55994" customFormat="1"/>
    <row r="55995" customFormat="1"/>
    <row r="55996" customFormat="1"/>
    <row r="55997" customFormat="1"/>
    <row r="55998" customFormat="1"/>
    <row r="55999" customFormat="1"/>
    <row r="56000" customFormat="1"/>
    <row r="56001" customFormat="1"/>
    <row r="56002" customFormat="1"/>
    <row r="56003" customFormat="1"/>
    <row r="56004" customFormat="1"/>
    <row r="56005" customFormat="1"/>
    <row r="56006" customFormat="1"/>
    <row r="56007" customFormat="1"/>
    <row r="56008" customFormat="1"/>
    <row r="56009" customFormat="1"/>
    <row r="56010" customFormat="1"/>
    <row r="56011" customFormat="1"/>
    <row r="56012" customFormat="1"/>
    <row r="56013" customFormat="1"/>
    <row r="56014" customFormat="1"/>
    <row r="56015" customFormat="1"/>
    <row r="56016" customFormat="1"/>
    <row r="56017" customFormat="1"/>
    <row r="56018" customFormat="1"/>
    <row r="56019" customFormat="1"/>
    <row r="56020" customFormat="1"/>
    <row r="56021" customFormat="1"/>
    <row r="56022" customFormat="1"/>
    <row r="56023" customFormat="1"/>
    <row r="56024" customFormat="1"/>
    <row r="56025" customFormat="1"/>
    <row r="56026" customFormat="1"/>
    <row r="56027" customFormat="1"/>
    <row r="56028" customFormat="1"/>
    <row r="56029" customFormat="1"/>
    <row r="56030" customFormat="1"/>
    <row r="56031" customFormat="1"/>
    <row r="56032" customFormat="1"/>
    <row r="56033" customFormat="1"/>
    <row r="56034" customFormat="1"/>
    <row r="56035" customFormat="1"/>
    <row r="56036" customFormat="1"/>
    <row r="56037" customFormat="1"/>
    <row r="56038" customFormat="1"/>
    <row r="56039" customFormat="1"/>
    <row r="56040" customFormat="1"/>
    <row r="56041" customFormat="1"/>
    <row r="56042" customFormat="1"/>
    <row r="56043" customFormat="1"/>
    <row r="56044" customFormat="1"/>
    <row r="56045" customFormat="1"/>
    <row r="56046" customFormat="1"/>
    <row r="56047" customFormat="1"/>
    <row r="56048" customFormat="1"/>
    <row r="56049" customFormat="1"/>
    <row r="56050" customFormat="1"/>
    <row r="56051" customFormat="1"/>
    <row r="56052" customFormat="1"/>
    <row r="56053" customFormat="1"/>
    <row r="56054" customFormat="1"/>
    <row r="56055" customFormat="1"/>
    <row r="56056" customFormat="1"/>
    <row r="56057" customFormat="1"/>
    <row r="56058" customFormat="1"/>
    <row r="56059" customFormat="1"/>
    <row r="56060" customFormat="1"/>
    <row r="56061" customFormat="1"/>
    <row r="56062" customFormat="1"/>
    <row r="56063" customFormat="1"/>
    <row r="56064" customFormat="1"/>
    <row r="56065" customFormat="1"/>
    <row r="56066" customFormat="1"/>
    <row r="56067" customFormat="1"/>
    <row r="56068" customFormat="1"/>
    <row r="56069" customFormat="1"/>
    <row r="56070" customFormat="1"/>
    <row r="56071" customFormat="1"/>
    <row r="56072" customFormat="1"/>
    <row r="56073" customFormat="1"/>
    <row r="56074" customFormat="1"/>
    <row r="56075" customFormat="1"/>
    <row r="56076" customFormat="1"/>
    <row r="56077" customFormat="1"/>
    <row r="56078" customFormat="1"/>
    <row r="56079" customFormat="1"/>
    <row r="56080" customFormat="1"/>
    <row r="56081" customFormat="1"/>
    <row r="56082" customFormat="1"/>
    <row r="56083" customFormat="1"/>
    <row r="56084" customFormat="1"/>
    <row r="56085" customFormat="1"/>
    <row r="56086" customFormat="1"/>
    <row r="56087" customFormat="1"/>
    <row r="56088" customFormat="1"/>
    <row r="56089" customFormat="1"/>
    <row r="56090" customFormat="1"/>
    <row r="56091" customFormat="1"/>
    <row r="56092" customFormat="1"/>
    <row r="56093" customFormat="1"/>
    <row r="56094" customFormat="1"/>
    <row r="56095" customFormat="1"/>
    <row r="56096" customFormat="1"/>
    <row r="56097" customFormat="1"/>
    <row r="56098" customFormat="1"/>
    <row r="56099" customFormat="1"/>
    <row r="56100" customFormat="1"/>
    <row r="56101" customFormat="1"/>
    <row r="56102" customFormat="1"/>
    <row r="56103" customFormat="1"/>
    <row r="56104" customFormat="1"/>
    <row r="56105" customFormat="1"/>
    <row r="56106" customFormat="1"/>
    <row r="56107" customFormat="1"/>
    <row r="56108" customFormat="1"/>
    <row r="56109" customFormat="1"/>
    <row r="56110" customFormat="1"/>
    <row r="56111" customFormat="1"/>
    <row r="56112" customFormat="1"/>
    <row r="56113" customFormat="1"/>
    <row r="56114" customFormat="1"/>
    <row r="56115" customFormat="1"/>
    <row r="56116" customFormat="1"/>
    <row r="56117" customFormat="1"/>
    <row r="56118" customFormat="1"/>
    <row r="56119" customFormat="1"/>
    <row r="56120" customFormat="1"/>
    <row r="56121" customFormat="1"/>
    <row r="56122" customFormat="1"/>
    <row r="56123" customFormat="1"/>
    <row r="56124" customFormat="1"/>
    <row r="56125" customFormat="1"/>
    <row r="56126" customFormat="1"/>
    <row r="56127" customFormat="1"/>
    <row r="56128" customFormat="1"/>
    <row r="56129" customFormat="1"/>
    <row r="56130" customFormat="1"/>
    <row r="56131" customFormat="1"/>
    <row r="56132" customFormat="1"/>
    <row r="56133" customFormat="1"/>
    <row r="56134" customFormat="1"/>
    <row r="56135" customFormat="1"/>
    <row r="56136" customFormat="1"/>
    <row r="56137" customFormat="1"/>
    <row r="56138" customFormat="1"/>
    <row r="56139" customFormat="1"/>
    <row r="56140" customFormat="1"/>
    <row r="56141" customFormat="1"/>
    <row r="56142" customFormat="1"/>
    <row r="56143" customFormat="1"/>
    <row r="56144" customFormat="1"/>
    <row r="56145" customFormat="1"/>
    <row r="56146" customFormat="1"/>
    <row r="56147" customFormat="1"/>
    <row r="56148" customFormat="1"/>
    <row r="56149" customFormat="1"/>
    <row r="56150" customFormat="1"/>
    <row r="56151" customFormat="1"/>
    <row r="56152" customFormat="1"/>
    <row r="56153" customFormat="1"/>
    <row r="56154" customFormat="1"/>
    <row r="56155" customFormat="1"/>
    <row r="56156" customFormat="1"/>
    <row r="56157" customFormat="1"/>
    <row r="56158" customFormat="1"/>
    <row r="56159" customFormat="1"/>
    <row r="56160" customFormat="1"/>
    <row r="56161" customFormat="1"/>
    <row r="56162" customFormat="1"/>
    <row r="56163" customFormat="1"/>
    <row r="56164" customFormat="1"/>
    <row r="56165" customFormat="1"/>
    <row r="56166" customFormat="1"/>
    <row r="56167" customFormat="1"/>
    <row r="56168" customFormat="1"/>
    <row r="56169" customFormat="1"/>
    <row r="56170" customFormat="1"/>
    <row r="56171" customFormat="1"/>
    <row r="56172" customFormat="1"/>
    <row r="56173" customFormat="1"/>
    <row r="56174" customFormat="1"/>
    <row r="56175" customFormat="1"/>
    <row r="56176" customFormat="1"/>
    <row r="56177" customFormat="1"/>
    <row r="56178" customFormat="1"/>
    <row r="56179" customFormat="1"/>
    <row r="56180" customFormat="1"/>
    <row r="56181" customFormat="1"/>
    <row r="56182" customFormat="1"/>
    <row r="56183" customFormat="1"/>
    <row r="56184" customFormat="1"/>
    <row r="56185" customFormat="1"/>
    <row r="56186" customFormat="1"/>
    <row r="56187" customFormat="1"/>
    <row r="56188" customFormat="1"/>
    <row r="56189" customFormat="1"/>
    <row r="56190" customFormat="1"/>
    <row r="56191" customFormat="1"/>
    <row r="56192" customFormat="1"/>
    <row r="56193" customFormat="1"/>
    <row r="56194" customFormat="1"/>
    <row r="56195" customFormat="1"/>
    <row r="56196" customFormat="1"/>
    <row r="56197" customFormat="1"/>
    <row r="56198" customFormat="1"/>
    <row r="56199" customFormat="1"/>
    <row r="56200" customFormat="1"/>
    <row r="56201" customFormat="1"/>
    <row r="56202" customFormat="1"/>
    <row r="56203" customFormat="1"/>
    <row r="56204" customFormat="1"/>
    <row r="56205" customFormat="1"/>
    <row r="56206" customFormat="1"/>
    <row r="56207" customFormat="1"/>
    <row r="56208" customFormat="1"/>
    <row r="56209" customFormat="1"/>
    <row r="56210" customFormat="1"/>
    <row r="56211" customFormat="1"/>
    <row r="56212" customFormat="1"/>
    <row r="56213" customFormat="1"/>
    <row r="56214" customFormat="1"/>
    <row r="56215" customFormat="1"/>
    <row r="56216" customFormat="1"/>
    <row r="56217" customFormat="1"/>
    <row r="56218" customFormat="1"/>
    <row r="56219" customFormat="1"/>
    <row r="56220" customFormat="1"/>
    <row r="56221" customFormat="1"/>
    <row r="56222" customFormat="1"/>
    <row r="56223" customFormat="1"/>
    <row r="56224" customFormat="1"/>
    <row r="56225" customFormat="1"/>
    <row r="56226" customFormat="1"/>
    <row r="56227" customFormat="1"/>
    <row r="56228" customFormat="1"/>
    <row r="56229" customFormat="1"/>
    <row r="56230" customFormat="1"/>
    <row r="56231" customFormat="1"/>
    <row r="56232" customFormat="1"/>
    <row r="56233" customFormat="1"/>
    <row r="56234" customFormat="1"/>
    <row r="56235" customFormat="1"/>
    <row r="56236" customFormat="1"/>
    <row r="56237" customFormat="1"/>
    <row r="56238" customFormat="1"/>
    <row r="56239" customFormat="1"/>
    <row r="56240" customFormat="1"/>
    <row r="56241" customFormat="1"/>
    <row r="56242" customFormat="1"/>
    <row r="56243" customFormat="1"/>
    <row r="56244" customFormat="1"/>
    <row r="56245" customFormat="1"/>
    <row r="56246" customFormat="1"/>
    <row r="56247" customFormat="1"/>
    <row r="56248" customFormat="1"/>
    <row r="56249" customFormat="1"/>
    <row r="56250" customFormat="1"/>
    <row r="56251" customFormat="1"/>
    <row r="56252" customFormat="1"/>
    <row r="56253" customFormat="1"/>
    <row r="56254" customFormat="1"/>
    <row r="56255" customFormat="1"/>
    <row r="56256" customFormat="1"/>
    <row r="56257" customFormat="1"/>
    <row r="56258" customFormat="1"/>
    <row r="56259" customFormat="1"/>
    <row r="56260" customFormat="1"/>
    <row r="56261" customFormat="1"/>
    <row r="56262" customFormat="1"/>
    <row r="56263" customFormat="1"/>
    <row r="56264" customFormat="1"/>
    <row r="56265" customFormat="1"/>
    <row r="56266" customFormat="1"/>
    <row r="56267" customFormat="1"/>
    <row r="56268" customFormat="1"/>
    <row r="56269" customFormat="1"/>
    <row r="56270" customFormat="1"/>
    <row r="56271" customFormat="1"/>
    <row r="56272" customFormat="1"/>
    <row r="56273" customFormat="1"/>
    <row r="56274" customFormat="1"/>
    <row r="56275" customFormat="1"/>
    <row r="56276" customFormat="1"/>
    <row r="56277" customFormat="1"/>
    <row r="56278" customFormat="1"/>
    <row r="56279" customFormat="1"/>
    <row r="56280" customFormat="1"/>
    <row r="56281" customFormat="1"/>
    <row r="56282" customFormat="1"/>
    <row r="56283" customFormat="1"/>
    <row r="56284" customFormat="1"/>
    <row r="56285" customFormat="1"/>
    <row r="56286" customFormat="1"/>
    <row r="56287" customFormat="1"/>
    <row r="56288" customFormat="1"/>
    <row r="56289" customFormat="1"/>
    <row r="56290" customFormat="1"/>
    <row r="56291" customFormat="1"/>
    <row r="56292" customFormat="1"/>
    <row r="56293" customFormat="1"/>
    <row r="56294" customFormat="1"/>
    <row r="56295" customFormat="1"/>
    <row r="56296" customFormat="1"/>
    <row r="56297" customFormat="1"/>
    <row r="56298" customFormat="1"/>
    <row r="56299" customFormat="1"/>
    <row r="56300" customFormat="1"/>
    <row r="56301" customFormat="1"/>
    <row r="56302" customFormat="1"/>
    <row r="56303" customFormat="1"/>
    <row r="56304" customFormat="1"/>
    <row r="56305" customFormat="1"/>
    <row r="56306" customFormat="1"/>
    <row r="56307" customFormat="1"/>
    <row r="56308" customFormat="1"/>
    <row r="56309" customFormat="1"/>
    <row r="56310" customFormat="1"/>
    <row r="56311" customFormat="1"/>
    <row r="56312" customFormat="1"/>
    <row r="56313" customFormat="1"/>
    <row r="56314" customFormat="1"/>
    <row r="56315" customFormat="1"/>
    <row r="56316" customFormat="1"/>
    <row r="56317" customFormat="1"/>
    <row r="56318" customFormat="1"/>
    <row r="56319" customFormat="1"/>
    <row r="56320" customFormat="1"/>
    <row r="56321" customFormat="1"/>
    <row r="56322" customFormat="1"/>
    <row r="56323" customFormat="1"/>
    <row r="56324" customFormat="1"/>
    <row r="56325" customFormat="1"/>
    <row r="56326" customFormat="1"/>
    <row r="56327" customFormat="1"/>
    <row r="56328" customFormat="1"/>
    <row r="56329" customFormat="1"/>
    <row r="56330" customFormat="1"/>
    <row r="56331" customFormat="1"/>
    <row r="56332" customFormat="1"/>
    <row r="56333" customFormat="1"/>
    <row r="56334" customFormat="1"/>
    <row r="56335" customFormat="1"/>
    <row r="56336" customFormat="1"/>
    <row r="56337" customFormat="1"/>
    <row r="56338" customFormat="1"/>
    <row r="56339" customFormat="1"/>
    <row r="56340" customFormat="1"/>
    <row r="56341" customFormat="1"/>
    <row r="56342" customFormat="1"/>
    <row r="56343" customFormat="1"/>
    <row r="56344" customFormat="1"/>
    <row r="56345" customFormat="1"/>
    <row r="56346" customFormat="1"/>
    <row r="56347" customFormat="1"/>
    <row r="56348" customFormat="1"/>
    <row r="56349" customFormat="1"/>
    <row r="56350" customFormat="1"/>
    <row r="56351" customFormat="1"/>
    <row r="56352" customFormat="1"/>
    <row r="56353" customFormat="1"/>
    <row r="56354" customFormat="1"/>
    <row r="56355" customFormat="1"/>
    <row r="56356" customFormat="1"/>
    <row r="56357" customFormat="1"/>
    <row r="56358" customFormat="1"/>
    <row r="56359" customFormat="1"/>
    <row r="56360" customFormat="1"/>
    <row r="56361" customFormat="1"/>
    <row r="56362" customFormat="1"/>
    <row r="56363" customFormat="1"/>
    <row r="56364" customFormat="1"/>
    <row r="56365" customFormat="1"/>
    <row r="56366" customFormat="1"/>
    <row r="56367" customFormat="1"/>
    <row r="56368" customFormat="1"/>
    <row r="56369" customFormat="1"/>
    <row r="56370" customFormat="1"/>
    <row r="56371" customFormat="1"/>
    <row r="56372" customFormat="1"/>
    <row r="56373" customFormat="1"/>
    <row r="56374" customFormat="1"/>
    <row r="56375" customFormat="1"/>
    <row r="56376" customFormat="1"/>
    <row r="56377" customFormat="1"/>
    <row r="56378" customFormat="1"/>
    <row r="56379" customFormat="1"/>
    <row r="56380" customFormat="1"/>
    <row r="56381" customFormat="1"/>
    <row r="56382" customFormat="1"/>
    <row r="56383" customFormat="1"/>
    <row r="56384" customFormat="1"/>
    <row r="56385" customFormat="1"/>
    <row r="56386" customFormat="1"/>
    <row r="56387" customFormat="1"/>
    <row r="56388" customFormat="1"/>
    <row r="56389" customFormat="1"/>
    <row r="56390" customFormat="1"/>
    <row r="56391" customFormat="1"/>
    <row r="56392" customFormat="1"/>
    <row r="56393" customFormat="1"/>
    <row r="56394" customFormat="1"/>
    <row r="56395" customFormat="1"/>
    <row r="56396" customFormat="1"/>
    <row r="56397" customFormat="1"/>
    <row r="56398" customFormat="1"/>
    <row r="56399" customFormat="1"/>
    <row r="56400" customFormat="1"/>
    <row r="56401" customFormat="1"/>
    <row r="56402" customFormat="1"/>
    <row r="56403" customFormat="1"/>
    <row r="56404" customFormat="1"/>
    <row r="56405" customFormat="1"/>
    <row r="56406" customFormat="1"/>
    <row r="56407" customFormat="1"/>
    <row r="56408" customFormat="1"/>
    <row r="56409" customFormat="1"/>
    <row r="56410" customFormat="1"/>
    <row r="56411" customFormat="1"/>
    <row r="56412" customFormat="1"/>
    <row r="56413" customFormat="1"/>
    <row r="56414" customFormat="1"/>
    <row r="56415" customFormat="1"/>
    <row r="56416" customFormat="1"/>
    <row r="56417" customFormat="1"/>
    <row r="56418" customFormat="1"/>
    <row r="56419" customFormat="1"/>
    <row r="56420" customFormat="1"/>
    <row r="56421" customFormat="1"/>
    <row r="56422" customFormat="1"/>
    <row r="56423" customFormat="1"/>
    <row r="56424" customFormat="1"/>
    <row r="56425" customFormat="1"/>
    <row r="56426" customFormat="1"/>
    <row r="56427" customFormat="1"/>
    <row r="56428" customFormat="1"/>
    <row r="56429" customFormat="1"/>
    <row r="56430" customFormat="1"/>
    <row r="56431" customFormat="1"/>
    <row r="56432" customFormat="1"/>
    <row r="56433" customFormat="1"/>
    <row r="56434" customFormat="1"/>
    <row r="56435" customFormat="1"/>
    <row r="56436" customFormat="1"/>
    <row r="56437" customFormat="1"/>
    <row r="56438" customFormat="1"/>
    <row r="56439" customFormat="1"/>
    <row r="56440" customFormat="1"/>
    <row r="56441" customFormat="1"/>
    <row r="56442" customFormat="1"/>
    <row r="56443" customFormat="1"/>
    <row r="56444" customFormat="1"/>
    <row r="56445" customFormat="1"/>
    <row r="56446" customFormat="1"/>
    <row r="56447" customFormat="1"/>
    <row r="56448" customFormat="1"/>
    <row r="56449" customFormat="1"/>
    <row r="56450" customFormat="1"/>
    <row r="56451" customFormat="1"/>
    <row r="56452" customFormat="1"/>
    <row r="56453" customFormat="1"/>
    <row r="56454" customFormat="1"/>
    <row r="56455" customFormat="1"/>
    <row r="56456" customFormat="1"/>
    <row r="56457" customFormat="1"/>
    <row r="56458" customFormat="1"/>
    <row r="56459" customFormat="1"/>
    <row r="56460" customFormat="1"/>
    <row r="56461" customFormat="1"/>
    <row r="56462" customFormat="1"/>
    <row r="56463" customFormat="1"/>
    <row r="56464" customFormat="1"/>
    <row r="56465" customFormat="1"/>
    <row r="56466" customFormat="1"/>
    <row r="56467" customFormat="1"/>
    <row r="56468" customFormat="1"/>
    <row r="56469" customFormat="1"/>
    <row r="56470" customFormat="1"/>
    <row r="56471" customFormat="1"/>
    <row r="56472" customFormat="1"/>
    <row r="56473" customFormat="1"/>
    <row r="56474" customFormat="1"/>
    <row r="56475" customFormat="1"/>
    <row r="56476" customFormat="1"/>
    <row r="56477" customFormat="1"/>
    <row r="56478" customFormat="1"/>
    <row r="56479" customFormat="1"/>
    <row r="56480" customFormat="1"/>
    <row r="56481" customFormat="1"/>
    <row r="56482" customFormat="1"/>
    <row r="56483" customFormat="1"/>
    <row r="56484" customFormat="1"/>
    <row r="56485" customFormat="1"/>
    <row r="56486" customFormat="1"/>
    <row r="56487" customFormat="1"/>
    <row r="56488" customFormat="1"/>
    <row r="56489" customFormat="1"/>
    <row r="56490" customFormat="1"/>
    <row r="56491" customFormat="1"/>
    <row r="56492" customFormat="1"/>
    <row r="56493" customFormat="1"/>
    <row r="56494" customFormat="1"/>
    <row r="56495" customFormat="1"/>
    <row r="56496" customFormat="1"/>
    <row r="56497" customFormat="1"/>
    <row r="56498" customFormat="1"/>
    <row r="56499" customFormat="1"/>
    <row r="56500" customFormat="1"/>
    <row r="56501" customFormat="1"/>
    <row r="56502" customFormat="1"/>
    <row r="56503" customFormat="1"/>
    <row r="56504" customFormat="1"/>
    <row r="56505" customFormat="1"/>
    <row r="56506" customFormat="1"/>
    <row r="56507" customFormat="1"/>
    <row r="56508" customFormat="1"/>
    <row r="56509" customFormat="1"/>
    <row r="56510" customFormat="1"/>
    <row r="56511" customFormat="1"/>
    <row r="56512" customFormat="1"/>
    <row r="56513" customFormat="1"/>
    <row r="56514" customFormat="1"/>
    <row r="56515" customFormat="1"/>
    <row r="56516" customFormat="1"/>
    <row r="56517" customFormat="1"/>
    <row r="56518" customFormat="1"/>
    <row r="56519" customFormat="1"/>
    <row r="56520" customFormat="1"/>
    <row r="56521" customFormat="1"/>
    <row r="56522" customFormat="1"/>
    <row r="56523" customFormat="1"/>
    <row r="56524" customFormat="1"/>
    <row r="56525" customFormat="1"/>
    <row r="56526" customFormat="1"/>
    <row r="56527" customFormat="1"/>
    <row r="56528" customFormat="1"/>
    <row r="56529" customFormat="1"/>
    <row r="56530" customFormat="1"/>
    <row r="56531" customFormat="1"/>
    <row r="56532" customFormat="1"/>
    <row r="56533" customFormat="1"/>
    <row r="56534" customFormat="1"/>
    <row r="56535" customFormat="1"/>
    <row r="56536" customFormat="1"/>
    <row r="56537" customFormat="1"/>
    <row r="56538" customFormat="1"/>
    <row r="56539" customFormat="1"/>
    <row r="56540" customFormat="1"/>
    <row r="56541" customFormat="1"/>
    <row r="56542" customFormat="1"/>
    <row r="56543" customFormat="1"/>
    <row r="56544" customFormat="1"/>
    <row r="56545" customFormat="1"/>
    <row r="56546" customFormat="1"/>
    <row r="56547" customFormat="1"/>
    <row r="56548" customFormat="1"/>
    <row r="56549" customFormat="1"/>
    <row r="56550" customFormat="1"/>
    <row r="56551" customFormat="1"/>
    <row r="56552" customFormat="1"/>
    <row r="56553" customFormat="1"/>
    <row r="56554" customFormat="1"/>
    <row r="56555" customFormat="1"/>
    <row r="56556" customFormat="1"/>
    <row r="56557" customFormat="1"/>
    <row r="56558" customFormat="1"/>
    <row r="56559" customFormat="1"/>
    <row r="56560" customFormat="1"/>
    <row r="56561" customFormat="1"/>
    <row r="56562" customFormat="1"/>
    <row r="56563" customFormat="1"/>
    <row r="56564" customFormat="1"/>
    <row r="56565" customFormat="1"/>
    <row r="56566" customFormat="1"/>
    <row r="56567" customFormat="1"/>
    <row r="56568" customFormat="1"/>
    <row r="56569" customFormat="1"/>
    <row r="56570" customFormat="1"/>
    <row r="56571" customFormat="1"/>
    <row r="56572" customFormat="1"/>
    <row r="56573" customFormat="1"/>
    <row r="56574" customFormat="1"/>
    <row r="56575" customFormat="1"/>
    <row r="56576" customFormat="1"/>
    <row r="56577" customFormat="1"/>
    <row r="56578" customFormat="1"/>
    <row r="56579" customFormat="1"/>
    <row r="56580" customFormat="1"/>
    <row r="56581" customFormat="1"/>
    <row r="56582" customFormat="1"/>
    <row r="56583" customFormat="1"/>
    <row r="56584" customFormat="1"/>
    <row r="56585" customFormat="1"/>
    <row r="56586" customFormat="1"/>
    <row r="56587" customFormat="1"/>
    <row r="56588" customFormat="1"/>
    <row r="56589" customFormat="1"/>
    <row r="56590" customFormat="1"/>
    <row r="56591" customFormat="1"/>
    <row r="56592" customFormat="1"/>
    <row r="56593" customFormat="1"/>
    <row r="56594" customFormat="1"/>
    <row r="56595" customFormat="1"/>
    <row r="56596" customFormat="1"/>
    <row r="56597" customFormat="1"/>
    <row r="56598" customFormat="1"/>
    <row r="56599" customFormat="1"/>
    <row r="56600" customFormat="1"/>
    <row r="56601" customFormat="1"/>
    <row r="56602" customFormat="1"/>
    <row r="56603" customFormat="1"/>
    <row r="56604" customFormat="1"/>
    <row r="56605" customFormat="1"/>
    <row r="56606" customFormat="1"/>
    <row r="56607" customFormat="1"/>
    <row r="56608" customFormat="1"/>
    <row r="56609" customFormat="1"/>
    <row r="56610" customFormat="1"/>
    <row r="56611" customFormat="1"/>
    <row r="56612" customFormat="1"/>
    <row r="56613" customFormat="1"/>
    <row r="56614" customFormat="1"/>
    <row r="56615" customFormat="1"/>
    <row r="56616" customFormat="1"/>
    <row r="56617" customFormat="1"/>
    <row r="56618" customFormat="1"/>
    <row r="56619" customFormat="1"/>
    <row r="56620" customFormat="1"/>
    <row r="56621" customFormat="1"/>
    <row r="56622" customFormat="1"/>
    <row r="56623" customFormat="1"/>
    <row r="56624" customFormat="1"/>
    <row r="56625" customFormat="1"/>
    <row r="56626" customFormat="1"/>
    <row r="56627" customFormat="1"/>
    <row r="56628" customFormat="1"/>
    <row r="56629" customFormat="1"/>
    <row r="56630" customFormat="1"/>
    <row r="56631" customFormat="1"/>
    <row r="56632" customFormat="1"/>
    <row r="56633" customFormat="1"/>
    <row r="56634" customFormat="1"/>
    <row r="56635" customFormat="1"/>
    <row r="56636" customFormat="1"/>
    <row r="56637" customFormat="1"/>
    <row r="56638" customFormat="1"/>
    <row r="56639" customFormat="1"/>
    <row r="56640" customFormat="1"/>
    <row r="56641" customFormat="1"/>
    <row r="56642" customFormat="1"/>
    <row r="56643" customFormat="1"/>
    <row r="56644" customFormat="1"/>
    <row r="56645" customFormat="1"/>
    <row r="56646" customFormat="1"/>
    <row r="56647" customFormat="1"/>
    <row r="56648" customFormat="1"/>
    <row r="56649" customFormat="1"/>
    <row r="56650" customFormat="1"/>
    <row r="56651" customFormat="1"/>
    <row r="56652" customFormat="1"/>
    <row r="56653" customFormat="1"/>
    <row r="56654" customFormat="1"/>
    <row r="56655" customFormat="1"/>
    <row r="56656" customFormat="1"/>
    <row r="56657" customFormat="1"/>
    <row r="56658" customFormat="1"/>
    <row r="56659" customFormat="1"/>
    <row r="56660" customFormat="1"/>
    <row r="56661" customFormat="1"/>
    <row r="56662" customFormat="1"/>
    <row r="56663" customFormat="1"/>
    <row r="56664" customFormat="1"/>
    <row r="56665" customFormat="1"/>
    <row r="56666" customFormat="1"/>
    <row r="56667" customFormat="1"/>
    <row r="56668" customFormat="1"/>
    <row r="56669" customFormat="1"/>
    <row r="56670" customFormat="1"/>
    <row r="56671" customFormat="1"/>
    <row r="56672" customFormat="1"/>
    <row r="56673" customFormat="1"/>
    <row r="56674" customFormat="1"/>
    <row r="56675" customFormat="1"/>
    <row r="56676" customFormat="1"/>
    <row r="56677" customFormat="1"/>
    <row r="56678" customFormat="1"/>
    <row r="56679" customFormat="1"/>
    <row r="56680" customFormat="1"/>
    <row r="56681" customFormat="1"/>
    <row r="56682" customFormat="1"/>
    <row r="56683" customFormat="1"/>
    <row r="56684" customFormat="1"/>
    <row r="56685" customFormat="1"/>
    <row r="56686" customFormat="1"/>
    <row r="56687" customFormat="1"/>
    <row r="56688" customFormat="1"/>
    <row r="56689" customFormat="1"/>
    <row r="56690" customFormat="1"/>
    <row r="56691" customFormat="1"/>
    <row r="56692" customFormat="1"/>
    <row r="56693" customFormat="1"/>
    <row r="56694" customFormat="1"/>
    <row r="56695" customFormat="1"/>
    <row r="56696" customFormat="1"/>
    <row r="56697" customFormat="1"/>
    <row r="56698" customFormat="1"/>
    <row r="56699" customFormat="1"/>
    <row r="56700" customFormat="1"/>
    <row r="56701" customFormat="1"/>
    <row r="56702" customFormat="1"/>
    <row r="56703" customFormat="1"/>
    <row r="56704" customFormat="1"/>
    <row r="56705" customFormat="1"/>
    <row r="56706" customFormat="1"/>
    <row r="56707" customFormat="1"/>
    <row r="56708" customFormat="1"/>
    <row r="56709" customFormat="1"/>
    <row r="56710" customFormat="1"/>
    <row r="56711" customFormat="1"/>
    <row r="56712" customFormat="1"/>
    <row r="56713" customFormat="1"/>
    <row r="56714" customFormat="1"/>
    <row r="56715" customFormat="1"/>
    <row r="56716" customFormat="1"/>
    <row r="56717" customFormat="1"/>
    <row r="56718" customFormat="1"/>
    <row r="56719" customFormat="1"/>
    <row r="56720" customFormat="1"/>
    <row r="56721" customFormat="1"/>
    <row r="56722" customFormat="1"/>
    <row r="56723" customFormat="1"/>
    <row r="56724" customFormat="1"/>
    <row r="56725" customFormat="1"/>
    <row r="56726" customFormat="1"/>
    <row r="56727" customFormat="1"/>
    <row r="56728" customFormat="1"/>
    <row r="56729" customFormat="1"/>
    <row r="56730" customFormat="1"/>
    <row r="56731" customFormat="1"/>
    <row r="56732" customFormat="1"/>
    <row r="56733" customFormat="1"/>
    <row r="56734" customFormat="1"/>
    <row r="56735" customFormat="1"/>
    <row r="56736" customFormat="1"/>
    <row r="56737" customFormat="1"/>
    <row r="56738" customFormat="1"/>
    <row r="56739" customFormat="1"/>
    <row r="56740" customFormat="1"/>
    <row r="56741" customFormat="1"/>
    <row r="56742" customFormat="1"/>
    <row r="56743" customFormat="1"/>
    <row r="56744" customFormat="1"/>
    <row r="56745" customFormat="1"/>
    <row r="56746" customFormat="1"/>
    <row r="56747" customFormat="1"/>
    <row r="56748" customFormat="1"/>
    <row r="56749" customFormat="1"/>
    <row r="56750" customFormat="1"/>
    <row r="56751" customFormat="1"/>
    <row r="56752" customFormat="1"/>
    <row r="56753" customFormat="1"/>
    <row r="56754" customFormat="1"/>
    <row r="56755" customFormat="1"/>
    <row r="56756" customFormat="1"/>
    <row r="56757" customFormat="1"/>
    <row r="56758" customFormat="1"/>
    <row r="56759" customFormat="1"/>
    <row r="56760" customFormat="1"/>
    <row r="56761" customFormat="1"/>
    <row r="56762" customFormat="1"/>
    <row r="56763" customFormat="1"/>
    <row r="56764" customFormat="1"/>
    <row r="56765" customFormat="1"/>
    <row r="56766" customFormat="1"/>
    <row r="56767" customFormat="1"/>
    <row r="56768" customFormat="1"/>
    <row r="56769" customFormat="1"/>
    <row r="56770" customFormat="1"/>
    <row r="56771" customFormat="1"/>
    <row r="56772" customFormat="1"/>
    <row r="56773" customFormat="1"/>
    <row r="56774" customFormat="1"/>
    <row r="56775" customFormat="1"/>
    <row r="56776" customFormat="1"/>
    <row r="56777" customFormat="1"/>
    <row r="56778" customFormat="1"/>
    <row r="56779" customFormat="1"/>
    <row r="56780" customFormat="1"/>
    <row r="56781" customFormat="1"/>
    <row r="56782" customFormat="1"/>
    <row r="56783" customFormat="1"/>
    <row r="56784" customFormat="1"/>
    <row r="56785" customFormat="1"/>
    <row r="56786" customFormat="1"/>
    <row r="56787" customFormat="1"/>
    <row r="56788" customFormat="1"/>
    <row r="56789" customFormat="1"/>
    <row r="56790" customFormat="1"/>
    <row r="56791" customFormat="1"/>
    <row r="56792" customFormat="1"/>
    <row r="56793" customFormat="1"/>
    <row r="56794" customFormat="1"/>
    <row r="56795" customFormat="1"/>
    <row r="56796" customFormat="1"/>
    <row r="56797" customFormat="1"/>
    <row r="56798" customFormat="1"/>
    <row r="56799" customFormat="1"/>
    <row r="56800" customFormat="1"/>
    <row r="56801" customFormat="1"/>
    <row r="56802" customFormat="1"/>
    <row r="56803" customFormat="1"/>
    <row r="56804" customFormat="1"/>
    <row r="56805" customFormat="1"/>
    <row r="56806" customFormat="1"/>
    <row r="56807" customFormat="1"/>
    <row r="56808" customFormat="1"/>
    <row r="56809" customFormat="1"/>
    <row r="56810" customFormat="1"/>
    <row r="56811" customFormat="1"/>
    <row r="56812" customFormat="1"/>
    <row r="56813" customFormat="1"/>
    <row r="56814" customFormat="1"/>
    <row r="56815" customFormat="1"/>
    <row r="56816" customFormat="1"/>
    <row r="56817" customFormat="1"/>
    <row r="56818" customFormat="1"/>
    <row r="56819" customFormat="1"/>
    <row r="56820" customFormat="1"/>
    <row r="56821" customFormat="1"/>
    <row r="56822" customFormat="1"/>
    <row r="56823" customFormat="1"/>
    <row r="56824" customFormat="1"/>
    <row r="56825" customFormat="1"/>
    <row r="56826" customFormat="1"/>
    <row r="56827" customFormat="1"/>
    <row r="56828" customFormat="1"/>
    <row r="56829" customFormat="1"/>
    <row r="56830" customFormat="1"/>
    <row r="56831" customFormat="1"/>
    <row r="56832" customFormat="1"/>
    <row r="56833" customFormat="1"/>
    <row r="56834" customFormat="1"/>
    <row r="56835" customFormat="1"/>
    <row r="56836" customFormat="1"/>
    <row r="56837" customFormat="1"/>
    <row r="56838" customFormat="1"/>
    <row r="56839" customFormat="1"/>
    <row r="56840" customFormat="1"/>
    <row r="56841" customFormat="1"/>
    <row r="56842" customFormat="1"/>
    <row r="56843" customFormat="1"/>
    <row r="56844" customFormat="1"/>
    <row r="56845" customFormat="1"/>
    <row r="56846" customFormat="1"/>
    <row r="56847" customFormat="1"/>
    <row r="56848" customFormat="1"/>
    <row r="56849" customFormat="1"/>
    <row r="56850" customFormat="1"/>
    <row r="56851" customFormat="1"/>
    <row r="56852" customFormat="1"/>
    <row r="56853" customFormat="1"/>
    <row r="56854" customFormat="1"/>
    <row r="56855" customFormat="1"/>
    <row r="56856" customFormat="1"/>
    <row r="56857" customFormat="1"/>
    <row r="56858" customFormat="1"/>
    <row r="56859" customFormat="1"/>
    <row r="56860" customFormat="1"/>
    <row r="56861" customFormat="1"/>
    <row r="56862" customFormat="1"/>
    <row r="56863" customFormat="1"/>
    <row r="56864" customFormat="1"/>
    <row r="56865" customFormat="1"/>
    <row r="56866" customFormat="1"/>
    <row r="56867" customFormat="1"/>
    <row r="56868" customFormat="1"/>
    <row r="56869" customFormat="1"/>
    <row r="56870" customFormat="1"/>
    <row r="56871" customFormat="1"/>
    <row r="56872" customFormat="1"/>
    <row r="56873" customFormat="1"/>
    <row r="56874" customFormat="1"/>
    <row r="56875" customFormat="1"/>
    <row r="56876" customFormat="1"/>
    <row r="56877" customFormat="1"/>
    <row r="56878" customFormat="1"/>
    <row r="56879" customFormat="1"/>
    <row r="56880" customFormat="1"/>
    <row r="56881" customFormat="1"/>
    <row r="56882" customFormat="1"/>
    <row r="56883" customFormat="1"/>
    <row r="56884" customFormat="1"/>
    <row r="56885" customFormat="1"/>
    <row r="56886" customFormat="1"/>
    <row r="56887" customFormat="1"/>
    <row r="56888" customFormat="1"/>
    <row r="56889" customFormat="1"/>
    <row r="56890" customFormat="1"/>
    <row r="56891" customFormat="1"/>
    <row r="56892" customFormat="1"/>
    <row r="56893" customFormat="1"/>
    <row r="56894" customFormat="1"/>
    <row r="56895" customFormat="1"/>
    <row r="56896" customFormat="1"/>
    <row r="56897" customFormat="1"/>
    <row r="56898" customFormat="1"/>
    <row r="56899" customFormat="1"/>
    <row r="56900" customFormat="1"/>
    <row r="56901" customFormat="1"/>
    <row r="56902" customFormat="1"/>
    <row r="56903" customFormat="1"/>
    <row r="56904" customFormat="1"/>
    <row r="56905" customFormat="1"/>
    <row r="56906" customFormat="1"/>
    <row r="56907" customFormat="1"/>
    <row r="56908" customFormat="1"/>
    <row r="56909" customFormat="1"/>
    <row r="56910" customFormat="1"/>
    <row r="56911" customFormat="1"/>
    <row r="56912" customFormat="1"/>
    <row r="56913" customFormat="1"/>
    <row r="56914" customFormat="1"/>
    <row r="56915" customFormat="1"/>
    <row r="56916" customFormat="1"/>
    <row r="56917" customFormat="1"/>
    <row r="56918" customFormat="1"/>
    <row r="56919" customFormat="1"/>
    <row r="56920" customFormat="1"/>
    <row r="56921" customFormat="1"/>
    <row r="56922" customFormat="1"/>
    <row r="56923" customFormat="1"/>
    <row r="56924" customFormat="1"/>
    <row r="56925" customFormat="1"/>
    <row r="56926" customFormat="1"/>
    <row r="56927" customFormat="1"/>
    <row r="56928" customFormat="1"/>
    <row r="56929" customFormat="1"/>
    <row r="56930" customFormat="1"/>
    <row r="56931" customFormat="1"/>
    <row r="56932" customFormat="1"/>
    <row r="56933" customFormat="1"/>
    <row r="56934" customFormat="1"/>
    <row r="56935" customFormat="1"/>
    <row r="56936" customFormat="1"/>
    <row r="56937" customFormat="1"/>
    <row r="56938" customFormat="1"/>
    <row r="56939" customFormat="1"/>
    <row r="56940" customFormat="1"/>
    <row r="56941" customFormat="1"/>
    <row r="56942" customFormat="1"/>
    <row r="56943" customFormat="1"/>
    <row r="56944" customFormat="1"/>
    <row r="56945" customFormat="1"/>
    <row r="56946" customFormat="1"/>
    <row r="56947" customFormat="1"/>
    <row r="56948" customFormat="1"/>
    <row r="56949" customFormat="1"/>
    <row r="56950" customFormat="1"/>
    <row r="56951" customFormat="1"/>
    <row r="56952" customFormat="1"/>
    <row r="56953" customFormat="1"/>
    <row r="56954" customFormat="1"/>
    <row r="56955" customFormat="1"/>
    <row r="56956" customFormat="1"/>
    <row r="56957" customFormat="1"/>
    <row r="56958" customFormat="1"/>
    <row r="56959" customFormat="1"/>
    <row r="56960" customFormat="1"/>
    <row r="56961" customFormat="1"/>
    <row r="56962" customFormat="1"/>
    <row r="56963" customFormat="1"/>
    <row r="56964" customFormat="1"/>
    <row r="56965" customFormat="1"/>
    <row r="56966" customFormat="1"/>
    <row r="56967" customFormat="1"/>
    <row r="56968" customFormat="1"/>
    <row r="56969" customFormat="1"/>
    <row r="56970" customFormat="1"/>
    <row r="56971" customFormat="1"/>
    <row r="56972" customFormat="1"/>
    <row r="56973" customFormat="1"/>
    <row r="56974" customFormat="1"/>
    <row r="56975" customFormat="1"/>
    <row r="56976" customFormat="1"/>
    <row r="56977" customFormat="1"/>
    <row r="56978" customFormat="1"/>
    <row r="56979" customFormat="1"/>
    <row r="56980" customFormat="1"/>
    <row r="56981" customFormat="1"/>
    <row r="56982" customFormat="1"/>
    <row r="56983" customFormat="1"/>
    <row r="56984" customFormat="1"/>
    <row r="56985" customFormat="1"/>
    <row r="56986" customFormat="1"/>
    <row r="56987" customFormat="1"/>
    <row r="56988" customFormat="1"/>
    <row r="56989" customFormat="1"/>
    <row r="56990" customFormat="1"/>
    <row r="56991" customFormat="1"/>
    <row r="56992" customFormat="1"/>
    <row r="56993" customFormat="1"/>
    <row r="56994" customFormat="1"/>
    <row r="56995" customFormat="1"/>
    <row r="56996" customFormat="1"/>
    <row r="56997" customFormat="1"/>
    <row r="56998" customFormat="1"/>
    <row r="56999" customFormat="1"/>
    <row r="57000" customFormat="1"/>
    <row r="57001" customFormat="1"/>
    <row r="57002" customFormat="1"/>
    <row r="57003" customFormat="1"/>
    <row r="57004" customFormat="1"/>
    <row r="57005" customFormat="1"/>
    <row r="57006" customFormat="1"/>
    <row r="57007" customFormat="1"/>
    <row r="57008" customFormat="1"/>
    <row r="57009" customFormat="1"/>
    <row r="57010" customFormat="1"/>
    <row r="57011" customFormat="1"/>
    <row r="57012" customFormat="1"/>
    <row r="57013" customFormat="1"/>
    <row r="57014" customFormat="1"/>
    <row r="57015" customFormat="1"/>
    <row r="57016" customFormat="1"/>
    <row r="57017" customFormat="1"/>
    <row r="57018" customFormat="1"/>
    <row r="57019" customFormat="1"/>
    <row r="57020" customFormat="1"/>
    <row r="57021" customFormat="1"/>
    <row r="57022" customFormat="1"/>
    <row r="57023" customFormat="1"/>
    <row r="57024" customFormat="1"/>
    <row r="57025" customFormat="1"/>
    <row r="57026" customFormat="1"/>
    <row r="57027" customFormat="1"/>
    <row r="57028" customFormat="1"/>
    <row r="57029" customFormat="1"/>
    <row r="57030" customFormat="1"/>
    <row r="57031" customFormat="1"/>
    <row r="57032" customFormat="1"/>
    <row r="57033" customFormat="1"/>
    <row r="57034" customFormat="1"/>
    <row r="57035" customFormat="1"/>
    <row r="57036" customFormat="1"/>
    <row r="57037" customFormat="1"/>
    <row r="57038" customFormat="1"/>
    <row r="57039" customFormat="1"/>
    <row r="57040" customFormat="1"/>
    <row r="57041" customFormat="1"/>
    <row r="57042" customFormat="1"/>
    <row r="57043" customFormat="1"/>
    <row r="57044" customFormat="1"/>
    <row r="57045" customFormat="1"/>
    <row r="57046" customFormat="1"/>
    <row r="57047" customFormat="1"/>
    <row r="57048" customFormat="1"/>
    <row r="57049" customFormat="1"/>
    <row r="57050" customFormat="1"/>
    <row r="57051" customFormat="1"/>
    <row r="57052" customFormat="1"/>
    <row r="57053" customFormat="1"/>
    <row r="57054" customFormat="1"/>
    <row r="57055" customFormat="1"/>
    <row r="57056" customFormat="1"/>
    <row r="57057" customFormat="1"/>
    <row r="57058" customFormat="1"/>
    <row r="57059" customFormat="1"/>
    <row r="57060" customFormat="1"/>
    <row r="57061" customFormat="1"/>
    <row r="57062" customFormat="1"/>
    <row r="57063" customFormat="1"/>
    <row r="57064" customFormat="1"/>
    <row r="57065" customFormat="1"/>
    <row r="57066" customFormat="1"/>
    <row r="57067" customFormat="1"/>
    <row r="57068" customFormat="1"/>
    <row r="57069" customFormat="1"/>
    <row r="57070" customFormat="1"/>
    <row r="57071" customFormat="1"/>
    <row r="57072" customFormat="1"/>
    <row r="57073" customFormat="1"/>
    <row r="57074" customFormat="1"/>
    <row r="57075" customFormat="1"/>
    <row r="57076" customFormat="1"/>
    <row r="57077" customFormat="1"/>
    <row r="57078" customFormat="1"/>
    <row r="57079" customFormat="1"/>
    <row r="57080" customFormat="1"/>
    <row r="57081" customFormat="1"/>
    <row r="57082" customFormat="1"/>
    <row r="57083" customFormat="1"/>
    <row r="57084" customFormat="1"/>
    <row r="57085" customFormat="1"/>
    <row r="57086" customFormat="1"/>
    <row r="57087" customFormat="1"/>
    <row r="57088" customFormat="1"/>
    <row r="57089" customFormat="1"/>
    <row r="57090" customFormat="1"/>
    <row r="57091" customFormat="1"/>
    <row r="57092" customFormat="1"/>
    <row r="57093" customFormat="1"/>
    <row r="57094" customFormat="1"/>
    <row r="57095" customFormat="1"/>
    <row r="57096" customFormat="1"/>
    <row r="57097" customFormat="1"/>
    <row r="57098" customFormat="1"/>
    <row r="57099" customFormat="1"/>
    <row r="57100" customFormat="1"/>
    <row r="57101" customFormat="1"/>
    <row r="57102" customFormat="1"/>
    <row r="57103" customFormat="1"/>
    <row r="57104" customFormat="1"/>
    <row r="57105" customFormat="1"/>
    <row r="57106" customFormat="1"/>
    <row r="57107" customFormat="1"/>
    <row r="57108" customFormat="1"/>
    <row r="57109" customFormat="1"/>
    <row r="57110" customFormat="1"/>
    <row r="57111" customFormat="1"/>
    <row r="57112" customFormat="1"/>
    <row r="57113" customFormat="1"/>
    <row r="57114" customFormat="1"/>
    <row r="57115" customFormat="1"/>
    <row r="57116" customFormat="1"/>
    <row r="57117" customFormat="1"/>
    <row r="57118" customFormat="1"/>
    <row r="57119" customFormat="1"/>
    <row r="57120" customFormat="1"/>
    <row r="57121" customFormat="1"/>
    <row r="57122" customFormat="1"/>
    <row r="57123" customFormat="1"/>
    <row r="57124" customFormat="1"/>
    <row r="57125" customFormat="1"/>
    <row r="57126" customFormat="1"/>
    <row r="57127" customFormat="1"/>
    <row r="57128" customFormat="1"/>
    <row r="57129" customFormat="1"/>
    <row r="57130" customFormat="1"/>
    <row r="57131" customFormat="1"/>
    <row r="57132" customFormat="1"/>
    <row r="57133" customFormat="1"/>
    <row r="57134" customFormat="1"/>
    <row r="57135" customFormat="1"/>
    <row r="57136" customFormat="1"/>
    <row r="57137" customFormat="1"/>
    <row r="57138" customFormat="1"/>
    <row r="57139" customFormat="1"/>
    <row r="57140" customFormat="1"/>
    <row r="57141" customFormat="1"/>
    <row r="57142" customFormat="1"/>
    <row r="57143" customFormat="1"/>
    <row r="57144" customFormat="1"/>
    <row r="57145" customFormat="1"/>
    <row r="57146" customFormat="1"/>
    <row r="57147" customFormat="1"/>
    <row r="57148" customFormat="1"/>
    <row r="57149" customFormat="1"/>
    <row r="57150" customFormat="1"/>
    <row r="57151" customFormat="1"/>
    <row r="57152" customFormat="1"/>
    <row r="57153" customFormat="1"/>
    <row r="57154" customFormat="1"/>
    <row r="57155" customFormat="1"/>
    <row r="57156" customFormat="1"/>
    <row r="57157" customFormat="1"/>
    <row r="57158" customFormat="1"/>
    <row r="57159" customFormat="1"/>
    <row r="57160" customFormat="1"/>
    <row r="57161" customFormat="1"/>
    <row r="57162" customFormat="1"/>
    <row r="57163" customFormat="1"/>
    <row r="57164" customFormat="1"/>
    <row r="57165" customFormat="1"/>
    <row r="57166" customFormat="1"/>
    <row r="57167" customFormat="1"/>
    <row r="57168" customFormat="1"/>
    <row r="57169" customFormat="1"/>
    <row r="57170" customFormat="1"/>
    <row r="57171" customFormat="1"/>
    <row r="57172" customFormat="1"/>
    <row r="57173" customFormat="1"/>
    <row r="57174" customFormat="1"/>
    <row r="57175" customFormat="1"/>
    <row r="57176" customFormat="1"/>
    <row r="57177" customFormat="1"/>
    <row r="57178" customFormat="1"/>
    <row r="57179" customFormat="1"/>
    <row r="57180" customFormat="1"/>
    <row r="57181" customFormat="1"/>
    <row r="57182" customFormat="1"/>
    <row r="57183" customFormat="1"/>
    <row r="57184" customFormat="1"/>
    <row r="57185" customFormat="1"/>
    <row r="57186" customFormat="1"/>
    <row r="57187" customFormat="1"/>
    <row r="57188" customFormat="1"/>
    <row r="57189" customFormat="1"/>
    <row r="57190" customFormat="1"/>
    <row r="57191" customFormat="1"/>
    <row r="57192" customFormat="1"/>
    <row r="57193" customFormat="1"/>
    <row r="57194" customFormat="1"/>
    <row r="57195" customFormat="1"/>
    <row r="57196" customFormat="1"/>
    <row r="57197" customFormat="1"/>
    <row r="57198" customFormat="1"/>
    <row r="57199" customFormat="1"/>
    <row r="57200" customFormat="1"/>
    <row r="57201" customFormat="1"/>
    <row r="57202" customFormat="1"/>
    <row r="57203" customFormat="1"/>
    <row r="57204" customFormat="1"/>
    <row r="57205" customFormat="1"/>
    <row r="57206" customFormat="1"/>
    <row r="57207" customFormat="1"/>
    <row r="57208" customFormat="1"/>
    <row r="57209" customFormat="1"/>
    <row r="57210" customFormat="1"/>
    <row r="57211" customFormat="1"/>
    <row r="57212" customFormat="1"/>
    <row r="57213" customFormat="1"/>
    <row r="57214" customFormat="1"/>
    <row r="57215" customFormat="1"/>
    <row r="57216" customFormat="1"/>
    <row r="57217" customFormat="1"/>
    <row r="57218" customFormat="1"/>
    <row r="57219" customFormat="1"/>
    <row r="57220" customFormat="1"/>
    <row r="57221" customFormat="1"/>
    <row r="57222" customFormat="1"/>
    <row r="57223" customFormat="1"/>
    <row r="57224" customFormat="1"/>
    <row r="57225" customFormat="1"/>
    <row r="57226" customFormat="1"/>
    <row r="57227" customFormat="1"/>
    <row r="57228" customFormat="1"/>
    <row r="57229" customFormat="1"/>
    <row r="57230" customFormat="1"/>
    <row r="57231" customFormat="1"/>
    <row r="57232" customFormat="1"/>
    <row r="57233" customFormat="1"/>
    <row r="57234" customFormat="1"/>
    <row r="57235" customFormat="1"/>
    <row r="57236" customFormat="1"/>
    <row r="57237" customFormat="1"/>
    <row r="57238" customFormat="1"/>
    <row r="57239" customFormat="1"/>
    <row r="57240" customFormat="1"/>
    <row r="57241" customFormat="1"/>
    <row r="57242" customFormat="1"/>
    <row r="57243" customFormat="1"/>
    <row r="57244" customFormat="1"/>
    <row r="57245" customFormat="1"/>
    <row r="57246" customFormat="1"/>
    <row r="57247" customFormat="1"/>
    <row r="57248" customFormat="1"/>
    <row r="57249" customFormat="1"/>
    <row r="57250" customFormat="1"/>
    <row r="57251" customFormat="1"/>
    <row r="57252" customFormat="1"/>
    <row r="57253" customFormat="1"/>
    <row r="57254" customFormat="1"/>
    <row r="57255" customFormat="1"/>
    <row r="57256" customFormat="1"/>
    <row r="57257" customFormat="1"/>
    <row r="57258" customFormat="1"/>
    <row r="57259" customFormat="1"/>
    <row r="57260" customFormat="1"/>
    <row r="57261" customFormat="1"/>
    <row r="57262" customFormat="1"/>
    <row r="57263" customFormat="1"/>
    <row r="57264" customFormat="1"/>
    <row r="57265" customFormat="1"/>
    <row r="57266" customFormat="1"/>
    <row r="57267" customFormat="1"/>
    <row r="57268" customFormat="1"/>
    <row r="57269" customFormat="1"/>
    <row r="57270" customFormat="1"/>
    <row r="57271" customFormat="1"/>
    <row r="57272" customFormat="1"/>
    <row r="57273" customFormat="1"/>
    <row r="57274" customFormat="1"/>
    <row r="57275" customFormat="1"/>
    <row r="57276" customFormat="1"/>
    <row r="57277" customFormat="1"/>
    <row r="57278" customFormat="1"/>
    <row r="57279" customFormat="1"/>
    <row r="57280" customFormat="1"/>
    <row r="57281" customFormat="1"/>
    <row r="57282" customFormat="1"/>
    <row r="57283" customFormat="1"/>
    <row r="57284" customFormat="1"/>
    <row r="57285" customFormat="1"/>
    <row r="57286" customFormat="1"/>
    <row r="57287" customFormat="1"/>
    <row r="57288" customFormat="1"/>
    <row r="57289" customFormat="1"/>
    <row r="57290" customFormat="1"/>
    <row r="57291" customFormat="1"/>
    <row r="57292" customFormat="1"/>
    <row r="57293" customFormat="1"/>
    <row r="57294" customFormat="1"/>
    <row r="57295" customFormat="1"/>
    <row r="57296" customFormat="1"/>
    <row r="57297" customFormat="1"/>
    <row r="57298" customFormat="1"/>
    <row r="57299" customFormat="1"/>
    <row r="57300" customFormat="1"/>
    <row r="57301" customFormat="1"/>
    <row r="57302" customFormat="1"/>
    <row r="57303" customFormat="1"/>
    <row r="57304" customFormat="1"/>
    <row r="57305" customFormat="1"/>
    <row r="57306" customFormat="1"/>
    <row r="57307" customFormat="1"/>
    <row r="57308" customFormat="1"/>
    <row r="57309" customFormat="1"/>
    <row r="57310" customFormat="1"/>
    <row r="57311" customFormat="1"/>
    <row r="57312" customFormat="1"/>
    <row r="57313" customFormat="1"/>
    <row r="57314" customFormat="1"/>
    <row r="57315" customFormat="1"/>
    <row r="57316" customFormat="1"/>
    <row r="57317" customFormat="1"/>
    <row r="57318" customFormat="1"/>
    <row r="57319" customFormat="1"/>
    <row r="57320" customFormat="1"/>
    <row r="57321" customFormat="1"/>
    <row r="57322" customFormat="1"/>
    <row r="57323" customFormat="1"/>
    <row r="57324" customFormat="1"/>
    <row r="57325" customFormat="1"/>
    <row r="57326" customFormat="1"/>
    <row r="57327" customFormat="1"/>
    <row r="57328" customFormat="1"/>
    <row r="57329" customFormat="1"/>
    <row r="57330" customFormat="1"/>
    <row r="57331" customFormat="1"/>
    <row r="57332" customFormat="1"/>
    <row r="57333" customFormat="1"/>
    <row r="57334" customFormat="1"/>
    <row r="57335" customFormat="1"/>
    <row r="57336" customFormat="1"/>
    <row r="57337" customFormat="1"/>
    <row r="57338" customFormat="1"/>
    <row r="57339" customFormat="1"/>
    <row r="57340" customFormat="1"/>
    <row r="57341" customFormat="1"/>
    <row r="57342" customFormat="1"/>
    <row r="57343" customFormat="1"/>
    <row r="57344" customFormat="1"/>
    <row r="57345" customFormat="1"/>
    <row r="57346" customFormat="1"/>
    <row r="57347" customFormat="1"/>
    <row r="57348" customFormat="1"/>
    <row r="57349" customFormat="1"/>
    <row r="57350" customFormat="1"/>
    <row r="57351" customFormat="1"/>
    <row r="57352" customFormat="1"/>
    <row r="57353" customFormat="1"/>
    <row r="57354" customFormat="1"/>
    <row r="57355" customFormat="1"/>
    <row r="57356" customFormat="1"/>
    <row r="57357" customFormat="1"/>
    <row r="57358" customFormat="1"/>
    <row r="57359" customFormat="1"/>
    <row r="57360" customFormat="1"/>
    <row r="57361" customFormat="1"/>
    <row r="57362" customFormat="1"/>
    <row r="57363" customFormat="1"/>
    <row r="57364" customFormat="1"/>
    <row r="57365" customFormat="1"/>
    <row r="57366" customFormat="1"/>
    <row r="57367" customFormat="1"/>
    <row r="57368" customFormat="1"/>
    <row r="57369" customFormat="1"/>
    <row r="57370" customFormat="1"/>
    <row r="57371" customFormat="1"/>
    <row r="57372" customFormat="1"/>
    <row r="57373" customFormat="1"/>
    <row r="57374" customFormat="1"/>
    <row r="57375" customFormat="1"/>
    <row r="57376" customFormat="1"/>
    <row r="57377" customFormat="1"/>
    <row r="57378" customFormat="1"/>
    <row r="57379" customFormat="1"/>
    <row r="57380" customFormat="1"/>
    <row r="57381" customFormat="1"/>
    <row r="57382" customFormat="1"/>
    <row r="57383" customFormat="1"/>
    <row r="57384" customFormat="1"/>
    <row r="57385" customFormat="1"/>
    <row r="57386" customFormat="1"/>
    <row r="57387" customFormat="1"/>
    <row r="57388" customFormat="1"/>
    <row r="57389" customFormat="1"/>
    <row r="57390" customFormat="1"/>
    <row r="57391" customFormat="1"/>
    <row r="57392" customFormat="1"/>
    <row r="57393" customFormat="1"/>
    <row r="57394" customFormat="1"/>
    <row r="57395" customFormat="1"/>
    <row r="57396" customFormat="1"/>
    <row r="57397" customFormat="1"/>
    <row r="57398" customFormat="1"/>
    <row r="57399" customFormat="1"/>
    <row r="57400" customFormat="1"/>
    <row r="57401" customFormat="1"/>
    <row r="57402" customFormat="1"/>
    <row r="57403" customFormat="1"/>
    <row r="57404" customFormat="1"/>
    <row r="57405" customFormat="1"/>
    <row r="57406" customFormat="1"/>
    <row r="57407" customFormat="1"/>
    <row r="57408" customFormat="1"/>
    <row r="57409" customFormat="1"/>
    <row r="57410" customFormat="1"/>
    <row r="57411" customFormat="1"/>
    <row r="57412" customFormat="1"/>
    <row r="57413" customFormat="1"/>
    <row r="57414" customFormat="1"/>
    <row r="57415" customFormat="1"/>
    <row r="57416" customFormat="1"/>
    <row r="57417" customFormat="1"/>
    <row r="57418" customFormat="1"/>
    <row r="57419" customFormat="1"/>
    <row r="57420" customFormat="1"/>
    <row r="57421" customFormat="1"/>
    <row r="57422" customFormat="1"/>
    <row r="57423" customFormat="1"/>
    <row r="57424" customFormat="1"/>
    <row r="57425" customFormat="1"/>
    <row r="57426" customFormat="1"/>
    <row r="57427" customFormat="1"/>
    <row r="57428" customFormat="1"/>
    <row r="57429" customFormat="1"/>
    <row r="57430" customFormat="1"/>
    <row r="57431" customFormat="1"/>
    <row r="57432" customFormat="1"/>
    <row r="57433" customFormat="1"/>
    <row r="57434" customFormat="1"/>
    <row r="57435" customFormat="1"/>
    <row r="57436" customFormat="1"/>
    <row r="57437" customFormat="1"/>
    <row r="57438" customFormat="1"/>
    <row r="57439" customFormat="1"/>
    <row r="57440" customFormat="1"/>
    <row r="57441" customFormat="1"/>
    <row r="57442" customFormat="1"/>
    <row r="57443" customFormat="1"/>
    <row r="57444" customFormat="1"/>
    <row r="57445" customFormat="1"/>
    <row r="57446" customFormat="1"/>
    <row r="57447" customFormat="1"/>
    <row r="57448" customFormat="1"/>
    <row r="57449" customFormat="1"/>
    <row r="57450" customFormat="1"/>
    <row r="57451" customFormat="1"/>
    <row r="57452" customFormat="1"/>
    <row r="57453" customFormat="1"/>
    <row r="57454" customFormat="1"/>
    <row r="57455" customFormat="1"/>
    <row r="57456" customFormat="1"/>
    <row r="57457" customFormat="1"/>
    <row r="57458" customFormat="1"/>
    <row r="57459" customFormat="1"/>
    <row r="57460" customFormat="1"/>
    <row r="57461" customFormat="1"/>
    <row r="57462" customFormat="1"/>
    <row r="57463" customFormat="1"/>
    <row r="57464" customFormat="1"/>
    <row r="57465" customFormat="1"/>
    <row r="57466" customFormat="1"/>
    <row r="57467" customFormat="1"/>
    <row r="57468" customFormat="1"/>
    <row r="57469" customFormat="1"/>
    <row r="57470" customFormat="1"/>
    <row r="57471" customFormat="1"/>
    <row r="57472" customFormat="1"/>
    <row r="57473" customFormat="1"/>
    <row r="57474" customFormat="1"/>
    <row r="57475" customFormat="1"/>
    <row r="57476" customFormat="1"/>
    <row r="57477" customFormat="1"/>
    <row r="57478" customFormat="1"/>
    <row r="57479" customFormat="1"/>
    <row r="57480" customFormat="1"/>
    <row r="57481" customFormat="1"/>
    <row r="57482" customFormat="1"/>
    <row r="57483" customFormat="1"/>
    <row r="57484" customFormat="1"/>
    <row r="57485" customFormat="1"/>
    <row r="57486" customFormat="1"/>
    <row r="57487" customFormat="1"/>
    <row r="57488" customFormat="1"/>
    <row r="57489" customFormat="1"/>
    <row r="57490" customFormat="1"/>
    <row r="57491" customFormat="1"/>
    <row r="57492" customFormat="1"/>
    <row r="57493" customFormat="1"/>
    <row r="57494" customFormat="1"/>
    <row r="57495" customFormat="1"/>
    <row r="57496" customFormat="1"/>
    <row r="57497" customFormat="1"/>
    <row r="57498" customFormat="1"/>
    <row r="57499" customFormat="1"/>
    <row r="57500" customFormat="1"/>
    <row r="57501" customFormat="1"/>
    <row r="57502" customFormat="1"/>
    <row r="57503" customFormat="1"/>
    <row r="57504" customFormat="1"/>
    <row r="57505" customFormat="1"/>
    <row r="57506" customFormat="1"/>
    <row r="57507" customFormat="1"/>
    <row r="57508" customFormat="1"/>
    <row r="57509" customFormat="1"/>
    <row r="57510" customFormat="1"/>
    <row r="57511" customFormat="1"/>
    <row r="57512" customFormat="1"/>
    <row r="57513" customFormat="1"/>
    <row r="57514" customFormat="1"/>
    <row r="57515" customFormat="1"/>
    <row r="57516" customFormat="1"/>
    <row r="57517" customFormat="1"/>
    <row r="57518" customFormat="1"/>
    <row r="57519" customFormat="1"/>
    <row r="57520" customFormat="1"/>
    <row r="57521" customFormat="1"/>
    <row r="57522" customFormat="1"/>
    <row r="57523" customFormat="1"/>
    <row r="57524" customFormat="1"/>
    <row r="57525" customFormat="1"/>
    <row r="57526" customFormat="1"/>
    <row r="57527" customFormat="1"/>
    <row r="57528" customFormat="1"/>
    <row r="57529" customFormat="1"/>
    <row r="57530" customFormat="1"/>
    <row r="57531" customFormat="1"/>
    <row r="57532" customFormat="1"/>
    <row r="57533" customFormat="1"/>
    <row r="57534" customFormat="1"/>
    <row r="57535" customFormat="1"/>
    <row r="57536" customFormat="1"/>
    <row r="57537" customFormat="1"/>
    <row r="57538" customFormat="1"/>
    <row r="57539" customFormat="1"/>
    <row r="57540" customFormat="1"/>
    <row r="57541" customFormat="1"/>
    <row r="57542" customFormat="1"/>
    <row r="57543" customFormat="1"/>
    <row r="57544" customFormat="1"/>
    <row r="57545" customFormat="1"/>
    <row r="57546" customFormat="1"/>
    <row r="57547" customFormat="1"/>
    <row r="57548" customFormat="1"/>
    <row r="57549" customFormat="1"/>
    <row r="57550" customFormat="1"/>
    <row r="57551" customFormat="1"/>
    <row r="57552" customFormat="1"/>
    <row r="57553" customFormat="1"/>
    <row r="57554" customFormat="1"/>
    <row r="57555" customFormat="1"/>
    <row r="57556" customFormat="1"/>
    <row r="57557" customFormat="1"/>
    <row r="57558" customFormat="1"/>
    <row r="57559" customFormat="1"/>
    <row r="57560" customFormat="1"/>
    <row r="57561" customFormat="1"/>
    <row r="57562" customFormat="1"/>
    <row r="57563" customFormat="1"/>
    <row r="57564" customFormat="1"/>
    <row r="57565" customFormat="1"/>
    <row r="57566" customFormat="1"/>
    <row r="57567" customFormat="1"/>
    <row r="57568" customFormat="1"/>
    <row r="57569" customFormat="1"/>
    <row r="57570" customFormat="1"/>
    <row r="57571" customFormat="1"/>
    <row r="57572" customFormat="1"/>
    <row r="57573" customFormat="1"/>
    <row r="57574" customFormat="1"/>
    <row r="57575" customFormat="1"/>
    <row r="57576" customFormat="1"/>
    <row r="57577" customFormat="1"/>
    <row r="57578" customFormat="1"/>
    <row r="57579" customFormat="1"/>
    <row r="57580" customFormat="1"/>
    <row r="57581" customFormat="1"/>
    <row r="57582" customFormat="1"/>
    <row r="57583" customFormat="1"/>
    <row r="57584" customFormat="1"/>
    <row r="57585" customFormat="1"/>
    <row r="57586" customFormat="1"/>
    <row r="57587" customFormat="1"/>
    <row r="57588" customFormat="1"/>
    <row r="57589" customFormat="1"/>
    <row r="57590" customFormat="1"/>
    <row r="57591" customFormat="1"/>
    <row r="57592" customFormat="1"/>
    <row r="57593" customFormat="1"/>
    <row r="57594" customFormat="1"/>
    <row r="57595" customFormat="1"/>
    <row r="57596" customFormat="1"/>
    <row r="57597" customFormat="1"/>
    <row r="57598" customFormat="1"/>
    <row r="57599" customFormat="1"/>
    <row r="57600" customFormat="1"/>
    <row r="57601" customFormat="1"/>
    <row r="57602" customFormat="1"/>
    <row r="57603" customFormat="1"/>
    <row r="57604" customFormat="1"/>
    <row r="57605" customFormat="1"/>
    <row r="57606" customFormat="1"/>
    <row r="57607" customFormat="1"/>
    <row r="57608" customFormat="1"/>
    <row r="57609" customFormat="1"/>
    <row r="57610" customFormat="1"/>
    <row r="57611" customFormat="1"/>
    <row r="57612" customFormat="1"/>
    <row r="57613" customFormat="1"/>
    <row r="57614" customFormat="1"/>
    <row r="57615" customFormat="1"/>
    <row r="57616" customFormat="1"/>
    <row r="57617" customFormat="1"/>
    <row r="57618" customFormat="1"/>
    <row r="57619" customFormat="1"/>
    <row r="57620" customFormat="1"/>
    <row r="57621" customFormat="1"/>
    <row r="57622" customFormat="1"/>
    <row r="57623" customFormat="1"/>
    <row r="57624" customFormat="1"/>
    <row r="57625" customFormat="1"/>
    <row r="57626" customFormat="1"/>
    <row r="57627" customFormat="1"/>
    <row r="57628" customFormat="1"/>
    <row r="57629" customFormat="1"/>
    <row r="57630" customFormat="1"/>
    <row r="57631" customFormat="1"/>
    <row r="57632" customFormat="1"/>
    <row r="57633" customFormat="1"/>
    <row r="57634" customFormat="1"/>
    <row r="57635" customFormat="1"/>
    <row r="57636" customFormat="1"/>
    <row r="57637" customFormat="1"/>
    <row r="57638" customFormat="1"/>
    <row r="57639" customFormat="1"/>
    <row r="57640" customFormat="1"/>
    <row r="57641" customFormat="1"/>
    <row r="57642" customFormat="1"/>
    <row r="57643" customFormat="1"/>
    <row r="57644" customFormat="1"/>
    <row r="57645" customFormat="1"/>
    <row r="57646" customFormat="1"/>
    <row r="57647" customFormat="1"/>
    <row r="57648" customFormat="1"/>
    <row r="57649" customFormat="1"/>
    <row r="57650" customFormat="1"/>
    <row r="57651" customFormat="1"/>
    <row r="57652" customFormat="1"/>
    <row r="57653" customFormat="1"/>
    <row r="57654" customFormat="1"/>
    <row r="57655" customFormat="1"/>
    <row r="57656" customFormat="1"/>
    <row r="57657" customFormat="1"/>
    <row r="57658" customFormat="1"/>
    <row r="57659" customFormat="1"/>
    <row r="57660" customFormat="1"/>
    <row r="57661" customFormat="1"/>
    <row r="57662" customFormat="1"/>
    <row r="57663" customFormat="1"/>
    <row r="57664" customFormat="1"/>
    <row r="57665" customFormat="1"/>
    <row r="57666" customFormat="1"/>
    <row r="57667" customFormat="1"/>
    <row r="57668" customFormat="1"/>
    <row r="57669" customFormat="1"/>
    <row r="57670" customFormat="1"/>
    <row r="57671" customFormat="1"/>
    <row r="57672" customFormat="1"/>
    <row r="57673" customFormat="1"/>
    <row r="57674" customFormat="1"/>
    <row r="57675" customFormat="1"/>
    <row r="57676" customFormat="1"/>
    <row r="57677" customFormat="1"/>
    <row r="57678" customFormat="1"/>
    <row r="57679" customFormat="1"/>
    <row r="57680" customFormat="1"/>
    <row r="57681" customFormat="1"/>
    <row r="57682" customFormat="1"/>
    <row r="57683" customFormat="1"/>
    <row r="57684" customFormat="1"/>
    <row r="57685" customFormat="1"/>
    <row r="57686" customFormat="1"/>
    <row r="57687" customFormat="1"/>
    <row r="57688" customFormat="1"/>
    <row r="57689" customFormat="1"/>
    <row r="57690" customFormat="1"/>
    <row r="57691" customFormat="1"/>
    <row r="57692" customFormat="1"/>
    <row r="57693" customFormat="1"/>
    <row r="57694" customFormat="1"/>
    <row r="57695" customFormat="1"/>
    <row r="57696" customFormat="1"/>
    <row r="57697" customFormat="1"/>
    <row r="57698" customFormat="1"/>
    <row r="57699" customFormat="1"/>
    <row r="57700" customFormat="1"/>
    <row r="57701" customFormat="1"/>
    <row r="57702" customFormat="1"/>
    <row r="57703" customFormat="1"/>
    <row r="57704" customFormat="1"/>
    <row r="57705" customFormat="1"/>
    <row r="57706" customFormat="1"/>
    <row r="57707" customFormat="1"/>
    <row r="57708" customFormat="1"/>
    <row r="57709" customFormat="1"/>
    <row r="57710" customFormat="1"/>
    <row r="57711" customFormat="1"/>
    <row r="57712" customFormat="1"/>
    <row r="57713" customFormat="1"/>
    <row r="57714" customFormat="1"/>
    <row r="57715" customFormat="1"/>
    <row r="57716" customFormat="1"/>
    <row r="57717" customFormat="1"/>
    <row r="57718" customFormat="1"/>
    <row r="57719" customFormat="1"/>
    <row r="57720" customFormat="1"/>
    <row r="57721" customFormat="1"/>
    <row r="57722" customFormat="1"/>
    <row r="57723" customFormat="1"/>
    <row r="57724" customFormat="1"/>
    <row r="57725" customFormat="1"/>
    <row r="57726" customFormat="1"/>
    <row r="57727" customFormat="1"/>
    <row r="57728" customFormat="1"/>
    <row r="57729" customFormat="1"/>
    <row r="57730" customFormat="1"/>
    <row r="57731" customFormat="1"/>
    <row r="57732" customFormat="1"/>
    <row r="57733" customFormat="1"/>
    <row r="57734" customFormat="1"/>
    <row r="57735" customFormat="1"/>
    <row r="57736" customFormat="1"/>
    <row r="57737" customFormat="1"/>
    <row r="57738" customFormat="1"/>
    <row r="57739" customFormat="1"/>
    <row r="57740" customFormat="1"/>
    <row r="57741" customFormat="1"/>
    <row r="57742" customFormat="1"/>
    <row r="57743" customFormat="1"/>
    <row r="57744" customFormat="1"/>
    <row r="57745" customFormat="1"/>
    <row r="57746" customFormat="1"/>
    <row r="57747" customFormat="1"/>
    <row r="57748" customFormat="1"/>
    <row r="57749" customFormat="1"/>
    <row r="57750" customFormat="1"/>
    <row r="57751" customFormat="1"/>
    <row r="57752" customFormat="1"/>
    <row r="57753" customFormat="1"/>
    <row r="57754" customFormat="1"/>
    <row r="57755" customFormat="1"/>
    <row r="57756" customFormat="1"/>
    <row r="57757" customFormat="1"/>
    <row r="57758" customFormat="1"/>
    <row r="57759" customFormat="1"/>
    <row r="57760" customFormat="1"/>
    <row r="57761" customFormat="1"/>
    <row r="57762" customFormat="1"/>
    <row r="57763" customFormat="1"/>
    <row r="57764" customFormat="1"/>
    <row r="57765" customFormat="1"/>
    <row r="57766" customFormat="1"/>
    <row r="57767" customFormat="1"/>
    <row r="57768" customFormat="1"/>
    <row r="57769" customFormat="1"/>
    <row r="57770" customFormat="1"/>
    <row r="57771" customFormat="1"/>
    <row r="57772" customFormat="1"/>
    <row r="57773" customFormat="1"/>
    <row r="57774" customFormat="1"/>
    <row r="57775" customFormat="1"/>
    <row r="57776" customFormat="1"/>
    <row r="57777" customFormat="1"/>
    <row r="57778" customFormat="1"/>
    <row r="57779" customFormat="1"/>
    <row r="57780" customFormat="1"/>
    <row r="57781" customFormat="1"/>
    <row r="57782" customFormat="1"/>
    <row r="57783" customFormat="1"/>
    <row r="57784" customFormat="1"/>
    <row r="57785" customFormat="1"/>
    <row r="57786" customFormat="1"/>
    <row r="57787" customFormat="1"/>
    <row r="57788" customFormat="1"/>
    <row r="57789" customFormat="1"/>
    <row r="57790" customFormat="1"/>
    <row r="57791" customFormat="1"/>
    <row r="57792" customFormat="1"/>
    <row r="57793" customFormat="1"/>
    <row r="57794" customFormat="1"/>
    <row r="57795" customFormat="1"/>
    <row r="57796" customFormat="1"/>
    <row r="57797" customFormat="1"/>
    <row r="57798" customFormat="1"/>
    <row r="57799" customFormat="1"/>
    <row r="57800" customFormat="1"/>
    <row r="57801" customFormat="1"/>
    <row r="57802" customFormat="1"/>
    <row r="57803" customFormat="1"/>
    <row r="57804" customFormat="1"/>
    <row r="57805" customFormat="1"/>
    <row r="57806" customFormat="1"/>
    <row r="57807" customFormat="1"/>
    <row r="57808" customFormat="1"/>
    <row r="57809" customFormat="1"/>
    <row r="57810" customFormat="1"/>
    <row r="57811" customFormat="1"/>
    <row r="57812" customFormat="1"/>
    <row r="57813" customFormat="1"/>
    <row r="57814" customFormat="1"/>
    <row r="57815" customFormat="1"/>
    <row r="57816" customFormat="1"/>
    <row r="57817" customFormat="1"/>
    <row r="57818" customFormat="1"/>
    <row r="57819" customFormat="1"/>
    <row r="57820" customFormat="1"/>
    <row r="57821" customFormat="1"/>
    <row r="57822" customFormat="1"/>
    <row r="57823" customFormat="1"/>
    <row r="57824" customFormat="1"/>
    <row r="57825" customFormat="1"/>
    <row r="57826" customFormat="1"/>
    <row r="57827" customFormat="1"/>
    <row r="57828" customFormat="1"/>
    <row r="57829" customFormat="1"/>
    <row r="57830" customFormat="1"/>
    <row r="57831" customFormat="1"/>
    <row r="57832" customFormat="1"/>
    <row r="57833" customFormat="1"/>
    <row r="57834" customFormat="1"/>
    <row r="57835" customFormat="1"/>
    <row r="57836" customFormat="1"/>
    <row r="57837" customFormat="1"/>
    <row r="57838" customFormat="1"/>
    <row r="57839" customFormat="1"/>
    <row r="57840" customFormat="1"/>
    <row r="57841" customFormat="1"/>
    <row r="57842" customFormat="1"/>
    <row r="57843" customFormat="1"/>
    <row r="57844" customFormat="1"/>
    <row r="57845" customFormat="1"/>
    <row r="57846" customFormat="1"/>
    <row r="57847" customFormat="1"/>
    <row r="57848" customFormat="1"/>
    <row r="57849" customFormat="1"/>
    <row r="57850" customFormat="1"/>
    <row r="57851" customFormat="1"/>
    <row r="57852" customFormat="1"/>
    <row r="57853" customFormat="1"/>
    <row r="57854" customFormat="1"/>
    <row r="57855" customFormat="1"/>
    <row r="57856" customFormat="1"/>
    <row r="57857" customFormat="1"/>
    <row r="57858" customFormat="1"/>
    <row r="57859" customFormat="1"/>
    <row r="57860" customFormat="1"/>
    <row r="57861" customFormat="1"/>
    <row r="57862" customFormat="1"/>
    <row r="57863" customFormat="1"/>
    <row r="57864" customFormat="1"/>
    <row r="57865" customFormat="1"/>
    <row r="57866" customFormat="1"/>
    <row r="57867" customFormat="1"/>
    <row r="57868" customFormat="1"/>
    <row r="57869" customFormat="1"/>
    <row r="57870" customFormat="1"/>
    <row r="57871" customFormat="1"/>
    <row r="57872" customFormat="1"/>
    <row r="57873" customFormat="1"/>
    <row r="57874" customFormat="1"/>
    <row r="57875" customFormat="1"/>
    <row r="57876" customFormat="1"/>
    <row r="57877" customFormat="1"/>
    <row r="57878" customFormat="1"/>
    <row r="57879" customFormat="1"/>
    <row r="57880" customFormat="1"/>
    <row r="57881" customFormat="1"/>
    <row r="57882" customFormat="1"/>
    <row r="57883" customFormat="1"/>
    <row r="57884" customFormat="1"/>
    <row r="57885" customFormat="1"/>
    <row r="57886" customFormat="1"/>
    <row r="57887" customFormat="1"/>
    <row r="57888" customFormat="1"/>
    <row r="57889" customFormat="1"/>
    <row r="57890" customFormat="1"/>
    <row r="57891" customFormat="1"/>
    <row r="57892" customFormat="1"/>
    <row r="57893" customFormat="1"/>
    <row r="57894" customFormat="1"/>
    <row r="57895" customFormat="1"/>
    <row r="57896" customFormat="1"/>
    <row r="57897" customFormat="1"/>
    <row r="57898" customFormat="1"/>
    <row r="57899" customFormat="1"/>
    <row r="57900" customFormat="1"/>
    <row r="57901" customFormat="1"/>
    <row r="57902" customFormat="1"/>
    <row r="57903" customFormat="1"/>
    <row r="57904" customFormat="1"/>
    <row r="57905" customFormat="1"/>
    <row r="57906" customFormat="1"/>
    <row r="57907" customFormat="1"/>
    <row r="57908" customFormat="1"/>
    <row r="57909" customFormat="1"/>
    <row r="57910" customFormat="1"/>
    <row r="57911" customFormat="1"/>
    <row r="57912" customFormat="1"/>
    <row r="57913" customFormat="1"/>
    <row r="57914" customFormat="1"/>
    <row r="57915" customFormat="1"/>
    <row r="57916" customFormat="1"/>
    <row r="57917" customFormat="1"/>
    <row r="57918" customFormat="1"/>
    <row r="57919" customFormat="1"/>
    <row r="57920" customFormat="1"/>
    <row r="57921" customFormat="1"/>
    <row r="57922" customFormat="1"/>
    <row r="57923" customFormat="1"/>
    <row r="57924" customFormat="1"/>
    <row r="57925" customFormat="1"/>
    <row r="57926" customFormat="1"/>
    <row r="57927" customFormat="1"/>
    <row r="57928" customFormat="1"/>
    <row r="57929" customFormat="1"/>
    <row r="57930" customFormat="1"/>
    <row r="57931" customFormat="1"/>
    <row r="57932" customFormat="1"/>
    <row r="57933" customFormat="1"/>
    <row r="57934" customFormat="1"/>
    <row r="57935" customFormat="1"/>
    <row r="57936" customFormat="1"/>
    <row r="57937" customFormat="1"/>
    <row r="57938" customFormat="1"/>
    <row r="57939" customFormat="1"/>
    <row r="57940" customFormat="1"/>
    <row r="57941" customFormat="1"/>
    <row r="57942" customFormat="1"/>
    <row r="57943" customFormat="1"/>
    <row r="57944" customFormat="1"/>
    <row r="57945" customFormat="1"/>
    <row r="57946" customFormat="1"/>
    <row r="57947" customFormat="1"/>
    <row r="57948" customFormat="1"/>
    <row r="57949" customFormat="1"/>
    <row r="57950" customFormat="1"/>
    <row r="57951" customFormat="1"/>
    <row r="57952" customFormat="1"/>
    <row r="57953" customFormat="1"/>
    <row r="57954" customFormat="1"/>
    <row r="57955" customFormat="1"/>
    <row r="57956" customFormat="1"/>
    <row r="57957" customFormat="1"/>
    <row r="57958" customFormat="1"/>
    <row r="57959" customFormat="1"/>
    <row r="57960" customFormat="1"/>
    <row r="57961" customFormat="1"/>
    <row r="57962" customFormat="1"/>
    <row r="57963" customFormat="1"/>
    <row r="57964" customFormat="1"/>
    <row r="57965" customFormat="1"/>
    <row r="57966" customFormat="1"/>
    <row r="57967" customFormat="1"/>
    <row r="57968" customFormat="1"/>
    <row r="57969" customFormat="1"/>
    <row r="57970" customFormat="1"/>
    <row r="57971" customFormat="1"/>
    <row r="57972" customFormat="1"/>
    <row r="57973" customFormat="1"/>
    <row r="57974" customFormat="1"/>
    <row r="57975" customFormat="1"/>
    <row r="57976" customFormat="1"/>
    <row r="57977" customFormat="1"/>
    <row r="57978" customFormat="1"/>
    <row r="57979" customFormat="1"/>
    <row r="57980" customFormat="1"/>
    <row r="57981" customFormat="1"/>
    <row r="57982" customFormat="1"/>
    <row r="57983" customFormat="1"/>
    <row r="57984" customFormat="1"/>
    <row r="57985" customFormat="1"/>
    <row r="57986" customFormat="1"/>
    <row r="57987" customFormat="1"/>
    <row r="57988" customFormat="1"/>
    <row r="57989" customFormat="1"/>
    <row r="57990" customFormat="1"/>
    <row r="57991" customFormat="1"/>
    <row r="57992" customFormat="1"/>
    <row r="57993" customFormat="1"/>
    <row r="57994" customFormat="1"/>
    <row r="57995" customFormat="1"/>
    <row r="57996" customFormat="1"/>
    <row r="57997" customFormat="1"/>
    <row r="57998" customFormat="1"/>
    <row r="57999" customFormat="1"/>
    <row r="58000" customFormat="1"/>
    <row r="58001" customFormat="1"/>
    <row r="58002" customFormat="1"/>
    <row r="58003" customFormat="1"/>
    <row r="58004" customFormat="1"/>
    <row r="58005" customFormat="1"/>
    <row r="58006" customFormat="1"/>
    <row r="58007" customFormat="1"/>
    <row r="58008" customFormat="1"/>
    <row r="58009" customFormat="1"/>
    <row r="58010" customFormat="1"/>
    <row r="58011" customFormat="1"/>
    <row r="58012" customFormat="1"/>
    <row r="58013" customFormat="1"/>
    <row r="58014" customFormat="1"/>
    <row r="58015" customFormat="1"/>
    <row r="58016" customFormat="1"/>
    <row r="58017" customFormat="1"/>
    <row r="58018" customFormat="1"/>
    <row r="58019" customFormat="1"/>
    <row r="58020" customFormat="1"/>
    <row r="58021" customFormat="1"/>
    <row r="58022" customFormat="1"/>
    <row r="58023" customFormat="1"/>
    <row r="58024" customFormat="1"/>
    <row r="58025" customFormat="1"/>
    <row r="58026" customFormat="1"/>
    <row r="58027" customFormat="1"/>
    <row r="58028" customFormat="1"/>
    <row r="58029" customFormat="1"/>
    <row r="58030" customFormat="1"/>
    <row r="58031" customFormat="1"/>
    <row r="58032" customFormat="1"/>
    <row r="58033" customFormat="1"/>
    <row r="58034" customFormat="1"/>
    <row r="58035" customFormat="1"/>
    <row r="58036" customFormat="1"/>
    <row r="58037" customFormat="1"/>
    <row r="58038" customFormat="1"/>
    <row r="58039" customFormat="1"/>
    <row r="58040" customFormat="1"/>
    <row r="58041" customFormat="1"/>
    <row r="58042" customFormat="1"/>
    <row r="58043" customFormat="1"/>
    <row r="58044" customFormat="1"/>
    <row r="58045" customFormat="1"/>
    <row r="58046" customFormat="1"/>
    <row r="58047" customFormat="1"/>
    <row r="58048" customFormat="1"/>
    <row r="58049" customFormat="1"/>
    <row r="58050" customFormat="1"/>
    <row r="58051" customFormat="1"/>
    <row r="58052" customFormat="1"/>
    <row r="58053" customFormat="1"/>
    <row r="58054" customFormat="1"/>
    <row r="58055" customFormat="1"/>
    <row r="58056" customFormat="1"/>
    <row r="58057" customFormat="1"/>
    <row r="58058" customFormat="1"/>
    <row r="58059" customFormat="1"/>
    <row r="58060" customFormat="1"/>
    <row r="58061" customFormat="1"/>
    <row r="58062" customFormat="1"/>
    <row r="58063" customFormat="1"/>
    <row r="58064" customFormat="1"/>
    <row r="58065" customFormat="1"/>
    <row r="58066" customFormat="1"/>
    <row r="58067" customFormat="1"/>
    <row r="58068" customFormat="1"/>
    <row r="58069" customFormat="1"/>
    <row r="58070" customFormat="1"/>
    <row r="58071" customFormat="1"/>
    <row r="58072" customFormat="1"/>
    <row r="58073" customFormat="1"/>
    <row r="58074" customFormat="1"/>
    <row r="58075" customFormat="1"/>
    <row r="58076" customFormat="1"/>
    <row r="58077" customFormat="1"/>
    <row r="58078" customFormat="1"/>
    <row r="58079" customFormat="1"/>
    <row r="58080" customFormat="1"/>
    <row r="58081" customFormat="1"/>
    <row r="58082" customFormat="1"/>
    <row r="58083" customFormat="1"/>
    <row r="58084" customFormat="1"/>
    <row r="58085" customFormat="1"/>
    <row r="58086" customFormat="1"/>
    <row r="58087" customFormat="1"/>
    <row r="58088" customFormat="1"/>
    <row r="58089" customFormat="1"/>
    <row r="58090" customFormat="1"/>
    <row r="58091" customFormat="1"/>
    <row r="58092" customFormat="1"/>
    <row r="58093" customFormat="1"/>
    <row r="58094" customFormat="1"/>
    <row r="58095" customFormat="1"/>
    <row r="58096" customFormat="1"/>
    <row r="58097" customFormat="1"/>
    <row r="58098" customFormat="1"/>
    <row r="58099" customFormat="1"/>
    <row r="58100" customFormat="1"/>
    <row r="58101" customFormat="1"/>
    <row r="58102" customFormat="1"/>
    <row r="58103" customFormat="1"/>
    <row r="58104" customFormat="1"/>
    <row r="58105" customFormat="1"/>
    <row r="58106" customFormat="1"/>
    <row r="58107" customFormat="1"/>
    <row r="58108" customFormat="1"/>
    <row r="58109" customFormat="1"/>
    <row r="58110" customFormat="1"/>
    <row r="58111" customFormat="1"/>
    <row r="58112" customFormat="1"/>
    <row r="58113" customFormat="1"/>
    <row r="58114" customFormat="1"/>
    <row r="58115" customFormat="1"/>
    <row r="58116" customFormat="1"/>
    <row r="58117" customFormat="1"/>
    <row r="58118" customFormat="1"/>
    <row r="58119" customFormat="1"/>
    <row r="58120" customFormat="1"/>
    <row r="58121" customFormat="1"/>
    <row r="58122" customFormat="1"/>
    <row r="58123" customFormat="1"/>
    <row r="58124" customFormat="1"/>
    <row r="58125" customFormat="1"/>
    <row r="58126" customFormat="1"/>
    <row r="58127" customFormat="1"/>
    <row r="58128" customFormat="1"/>
    <row r="58129" customFormat="1"/>
    <row r="58130" customFormat="1"/>
    <row r="58131" customFormat="1"/>
    <row r="58132" customFormat="1"/>
    <row r="58133" customFormat="1"/>
    <row r="58134" customFormat="1"/>
    <row r="58135" customFormat="1"/>
    <row r="58136" customFormat="1"/>
    <row r="58137" customFormat="1"/>
    <row r="58138" customFormat="1"/>
    <row r="58139" customFormat="1"/>
    <row r="58140" customFormat="1"/>
    <row r="58141" customFormat="1"/>
    <row r="58142" customFormat="1"/>
    <row r="58143" customFormat="1"/>
    <row r="58144" customFormat="1"/>
    <row r="58145" customFormat="1"/>
    <row r="58146" customFormat="1"/>
    <row r="58147" customFormat="1"/>
    <row r="58148" customFormat="1"/>
    <row r="58149" customFormat="1"/>
    <row r="58150" customFormat="1"/>
    <row r="58151" customFormat="1"/>
    <row r="58152" customFormat="1"/>
    <row r="58153" customFormat="1"/>
    <row r="58154" customFormat="1"/>
    <row r="58155" customFormat="1"/>
    <row r="58156" customFormat="1"/>
    <row r="58157" customFormat="1"/>
    <row r="58158" customFormat="1"/>
    <row r="58159" customFormat="1"/>
    <row r="58160" customFormat="1"/>
    <row r="58161" customFormat="1"/>
    <row r="58162" customFormat="1"/>
    <row r="58163" customFormat="1"/>
    <row r="58164" customFormat="1"/>
    <row r="58165" customFormat="1"/>
    <row r="58166" customFormat="1"/>
    <row r="58167" customFormat="1"/>
    <row r="58168" customFormat="1"/>
    <row r="58169" customFormat="1"/>
    <row r="58170" customFormat="1"/>
    <row r="58171" customFormat="1"/>
    <row r="58172" customFormat="1"/>
    <row r="58173" customFormat="1"/>
    <row r="58174" customFormat="1"/>
    <row r="58175" customFormat="1"/>
    <row r="58176" customFormat="1"/>
    <row r="58177" customFormat="1"/>
    <row r="58178" customFormat="1"/>
    <row r="58179" customFormat="1"/>
    <row r="58180" customFormat="1"/>
    <row r="58181" customFormat="1"/>
    <row r="58182" customFormat="1"/>
    <row r="58183" customFormat="1"/>
    <row r="58184" customFormat="1"/>
    <row r="58185" customFormat="1"/>
    <row r="58186" customFormat="1"/>
    <row r="58187" customFormat="1"/>
    <row r="58188" customFormat="1"/>
    <row r="58189" customFormat="1"/>
    <row r="58190" customFormat="1"/>
    <row r="58191" customFormat="1"/>
    <row r="58192" customFormat="1"/>
    <row r="58193" customFormat="1"/>
    <row r="58194" customFormat="1"/>
    <row r="58195" customFormat="1"/>
    <row r="58196" customFormat="1"/>
    <row r="58197" customFormat="1"/>
    <row r="58198" customFormat="1"/>
    <row r="58199" customFormat="1"/>
    <row r="58200" customFormat="1"/>
    <row r="58201" customFormat="1"/>
    <row r="58202" customFormat="1"/>
    <row r="58203" customFormat="1"/>
    <row r="58204" customFormat="1"/>
    <row r="58205" customFormat="1"/>
    <row r="58206" customFormat="1"/>
    <row r="58207" customFormat="1"/>
    <row r="58208" customFormat="1"/>
    <row r="58209" customFormat="1"/>
    <row r="58210" customFormat="1"/>
    <row r="58211" customFormat="1"/>
    <row r="58212" customFormat="1"/>
    <row r="58213" customFormat="1"/>
    <row r="58214" customFormat="1"/>
    <row r="58215" customFormat="1"/>
    <row r="58216" customFormat="1"/>
    <row r="58217" customFormat="1"/>
    <row r="58218" customFormat="1"/>
    <row r="58219" customFormat="1"/>
    <row r="58220" customFormat="1"/>
    <row r="58221" customFormat="1"/>
    <row r="58222" customFormat="1"/>
    <row r="58223" customFormat="1"/>
    <row r="58224" customFormat="1"/>
    <row r="58225" customFormat="1"/>
    <row r="58226" customFormat="1"/>
    <row r="58227" customFormat="1"/>
    <row r="58228" customFormat="1"/>
    <row r="58229" customFormat="1"/>
    <row r="58230" customFormat="1"/>
    <row r="58231" customFormat="1"/>
    <row r="58232" customFormat="1"/>
    <row r="58233" customFormat="1"/>
    <row r="58234" customFormat="1"/>
    <row r="58235" customFormat="1"/>
    <row r="58236" customFormat="1"/>
    <row r="58237" customFormat="1"/>
    <row r="58238" customFormat="1"/>
    <row r="58239" customFormat="1"/>
    <row r="58240" customFormat="1"/>
    <row r="58241" customFormat="1"/>
    <row r="58242" customFormat="1"/>
    <row r="58243" customFormat="1"/>
    <row r="58244" customFormat="1"/>
    <row r="58245" customFormat="1"/>
    <row r="58246" customFormat="1"/>
    <row r="58247" customFormat="1"/>
    <row r="58248" customFormat="1"/>
    <row r="58249" customFormat="1"/>
    <row r="58250" customFormat="1"/>
    <row r="58251" customFormat="1"/>
    <row r="58252" customFormat="1"/>
    <row r="58253" customFormat="1"/>
    <row r="58254" customFormat="1"/>
    <row r="58255" customFormat="1"/>
    <row r="58256" customFormat="1"/>
    <row r="58257" customFormat="1"/>
    <row r="58258" customFormat="1"/>
    <row r="58259" customFormat="1"/>
    <row r="58260" customFormat="1"/>
    <row r="58261" customFormat="1"/>
    <row r="58262" customFormat="1"/>
    <row r="58263" customFormat="1"/>
    <row r="58264" customFormat="1"/>
    <row r="58265" customFormat="1"/>
    <row r="58266" customFormat="1"/>
    <row r="58267" customFormat="1"/>
    <row r="58268" customFormat="1"/>
    <row r="58269" customFormat="1"/>
    <row r="58270" customFormat="1"/>
    <row r="58271" customFormat="1"/>
    <row r="58272" customFormat="1"/>
    <row r="58273" customFormat="1"/>
    <row r="58274" customFormat="1"/>
    <row r="58275" customFormat="1"/>
    <row r="58276" customFormat="1"/>
    <row r="58277" customFormat="1"/>
    <row r="58278" customFormat="1"/>
    <row r="58279" customFormat="1"/>
    <row r="58280" customFormat="1"/>
    <row r="58281" customFormat="1"/>
    <row r="58282" customFormat="1"/>
    <row r="58283" customFormat="1"/>
    <row r="58284" customFormat="1"/>
    <row r="58285" customFormat="1"/>
    <row r="58286" customFormat="1"/>
    <row r="58287" customFormat="1"/>
    <row r="58288" customFormat="1"/>
    <row r="58289" customFormat="1"/>
    <row r="58290" customFormat="1"/>
    <row r="58291" customFormat="1"/>
    <row r="58292" customFormat="1"/>
    <row r="58293" customFormat="1"/>
    <row r="58294" customFormat="1"/>
    <row r="58295" customFormat="1"/>
    <row r="58296" customFormat="1"/>
    <row r="58297" customFormat="1"/>
    <row r="58298" customFormat="1"/>
    <row r="58299" customFormat="1"/>
    <row r="58300" customFormat="1"/>
    <row r="58301" customFormat="1"/>
    <row r="58302" customFormat="1"/>
    <row r="58303" customFormat="1"/>
    <row r="58304" customFormat="1"/>
    <row r="58305" customFormat="1"/>
    <row r="58306" customFormat="1"/>
    <row r="58307" customFormat="1"/>
    <row r="58308" customFormat="1"/>
    <row r="58309" customFormat="1"/>
    <row r="58310" customFormat="1"/>
    <row r="58311" customFormat="1"/>
    <row r="58312" customFormat="1"/>
    <row r="58313" customFormat="1"/>
    <row r="58314" customFormat="1"/>
    <row r="58315" customFormat="1"/>
    <row r="58316" customFormat="1"/>
    <row r="58317" customFormat="1"/>
    <row r="58318" customFormat="1"/>
    <row r="58319" customFormat="1"/>
    <row r="58320" customFormat="1"/>
    <row r="58321" customFormat="1"/>
    <row r="58322" customFormat="1"/>
    <row r="58323" customFormat="1"/>
    <row r="58324" customFormat="1"/>
    <row r="58325" customFormat="1"/>
    <row r="58326" customFormat="1"/>
    <row r="58327" customFormat="1"/>
    <row r="58328" customFormat="1"/>
    <row r="58329" customFormat="1"/>
    <row r="58330" customFormat="1"/>
    <row r="58331" customFormat="1"/>
    <row r="58332" customFormat="1"/>
    <row r="58333" customFormat="1"/>
    <row r="58334" customFormat="1"/>
    <row r="58335" customFormat="1"/>
    <row r="58336" customFormat="1"/>
    <row r="58337" customFormat="1"/>
    <row r="58338" customFormat="1"/>
    <row r="58339" customFormat="1"/>
    <row r="58340" customFormat="1"/>
    <row r="58341" customFormat="1"/>
    <row r="58342" customFormat="1"/>
    <row r="58343" customFormat="1"/>
    <row r="58344" customFormat="1"/>
    <row r="58345" customFormat="1"/>
    <row r="58346" customFormat="1"/>
    <row r="58347" customFormat="1"/>
    <row r="58348" customFormat="1"/>
    <row r="58349" customFormat="1"/>
    <row r="58350" customFormat="1"/>
    <row r="58351" customFormat="1"/>
    <row r="58352" customFormat="1"/>
    <row r="58353" customFormat="1"/>
    <row r="58354" customFormat="1"/>
    <row r="58355" customFormat="1"/>
    <row r="58356" customFormat="1"/>
    <row r="58357" customFormat="1"/>
    <row r="58358" customFormat="1"/>
    <row r="58359" customFormat="1"/>
    <row r="58360" customFormat="1"/>
    <row r="58361" customFormat="1"/>
    <row r="58362" customFormat="1"/>
    <row r="58363" customFormat="1"/>
    <row r="58364" customFormat="1"/>
    <row r="58365" customFormat="1"/>
    <row r="58366" customFormat="1"/>
    <row r="58367" customFormat="1"/>
    <row r="58368" customFormat="1"/>
    <row r="58369" customFormat="1"/>
    <row r="58370" customFormat="1"/>
    <row r="58371" customFormat="1"/>
    <row r="58372" customFormat="1"/>
    <row r="58373" customFormat="1"/>
    <row r="58374" customFormat="1"/>
    <row r="58375" customFormat="1"/>
    <row r="58376" customFormat="1"/>
    <row r="58377" customFormat="1"/>
    <row r="58378" customFormat="1"/>
    <row r="58379" customFormat="1"/>
    <row r="58380" customFormat="1"/>
    <row r="58381" customFormat="1"/>
    <row r="58382" customFormat="1"/>
    <row r="58383" customFormat="1"/>
    <row r="58384" customFormat="1"/>
    <row r="58385" customFormat="1"/>
    <row r="58386" customFormat="1"/>
    <row r="58387" customFormat="1"/>
    <row r="58388" customFormat="1"/>
    <row r="58389" customFormat="1"/>
    <row r="58390" customFormat="1"/>
    <row r="58391" customFormat="1"/>
    <row r="58392" customFormat="1"/>
    <row r="58393" customFormat="1"/>
    <row r="58394" customFormat="1"/>
    <row r="58395" customFormat="1"/>
    <row r="58396" customFormat="1"/>
    <row r="58397" customFormat="1"/>
    <row r="58398" customFormat="1"/>
    <row r="58399" customFormat="1"/>
    <row r="58400" customFormat="1"/>
    <row r="58401" customFormat="1"/>
    <row r="58402" customFormat="1"/>
    <row r="58403" customFormat="1"/>
    <row r="58404" customFormat="1"/>
    <row r="58405" customFormat="1"/>
    <row r="58406" customFormat="1"/>
    <row r="58407" customFormat="1"/>
    <row r="58408" customFormat="1"/>
    <row r="58409" customFormat="1"/>
    <row r="58410" customFormat="1"/>
    <row r="58411" customFormat="1"/>
    <row r="58412" customFormat="1"/>
    <row r="58413" customFormat="1"/>
    <row r="58414" customFormat="1"/>
    <row r="58415" customFormat="1"/>
    <row r="58416" customFormat="1"/>
    <row r="58417" customFormat="1"/>
    <row r="58418" customFormat="1"/>
    <row r="58419" customFormat="1"/>
    <row r="58420" customFormat="1"/>
    <row r="58421" customFormat="1"/>
    <row r="58422" customFormat="1"/>
    <row r="58423" customFormat="1"/>
    <row r="58424" customFormat="1"/>
    <row r="58425" customFormat="1"/>
    <row r="58426" customFormat="1"/>
    <row r="58427" customFormat="1"/>
    <row r="58428" customFormat="1"/>
    <row r="58429" customFormat="1"/>
    <row r="58430" customFormat="1"/>
    <row r="58431" customFormat="1"/>
    <row r="58432" customFormat="1"/>
    <row r="58433" customFormat="1"/>
    <row r="58434" customFormat="1"/>
    <row r="58435" customFormat="1"/>
    <row r="58436" customFormat="1"/>
    <row r="58437" customFormat="1"/>
    <row r="58438" customFormat="1"/>
    <row r="58439" customFormat="1"/>
    <row r="58440" customFormat="1"/>
    <row r="58441" customFormat="1"/>
    <row r="58442" customFormat="1"/>
    <row r="58443" customFormat="1"/>
    <row r="58444" customFormat="1"/>
    <row r="58445" customFormat="1"/>
    <row r="58446" customFormat="1"/>
    <row r="58447" customFormat="1"/>
    <row r="58448" customFormat="1"/>
    <row r="58449" customFormat="1"/>
    <row r="58450" customFormat="1"/>
    <row r="58451" customFormat="1"/>
    <row r="58452" customFormat="1"/>
    <row r="58453" customFormat="1"/>
    <row r="58454" customFormat="1"/>
    <row r="58455" customFormat="1"/>
    <row r="58456" customFormat="1"/>
    <row r="58457" customFormat="1"/>
    <row r="58458" customFormat="1"/>
    <row r="58459" customFormat="1"/>
    <row r="58460" customFormat="1"/>
    <row r="58461" customFormat="1"/>
    <row r="58462" customFormat="1"/>
    <row r="58463" customFormat="1"/>
    <row r="58464" customFormat="1"/>
    <row r="58465" customFormat="1"/>
    <row r="58466" customFormat="1"/>
    <row r="58467" customFormat="1"/>
    <row r="58468" customFormat="1"/>
    <row r="58469" customFormat="1"/>
    <row r="58470" customFormat="1"/>
    <row r="58471" customFormat="1"/>
    <row r="58472" customFormat="1"/>
    <row r="58473" customFormat="1"/>
    <row r="58474" customFormat="1"/>
    <row r="58475" customFormat="1"/>
    <row r="58476" customFormat="1"/>
    <row r="58477" customFormat="1"/>
    <row r="58478" customFormat="1"/>
    <row r="58479" customFormat="1"/>
    <row r="58480" customFormat="1"/>
    <row r="58481" customFormat="1"/>
    <row r="58482" customFormat="1"/>
    <row r="58483" customFormat="1"/>
    <row r="58484" customFormat="1"/>
    <row r="58485" customFormat="1"/>
    <row r="58486" customFormat="1"/>
    <row r="58487" customFormat="1"/>
    <row r="58488" customFormat="1"/>
    <row r="58489" customFormat="1"/>
    <row r="58490" customFormat="1"/>
    <row r="58491" customFormat="1"/>
    <row r="58492" customFormat="1"/>
    <row r="58493" customFormat="1"/>
    <row r="58494" customFormat="1"/>
    <row r="58495" customFormat="1"/>
    <row r="58496" customFormat="1"/>
    <row r="58497" customFormat="1"/>
    <row r="58498" customFormat="1"/>
    <row r="58499" customFormat="1"/>
    <row r="58500" customFormat="1"/>
    <row r="58501" customFormat="1"/>
    <row r="58502" customFormat="1"/>
    <row r="58503" customFormat="1"/>
    <row r="58504" customFormat="1"/>
    <row r="58505" customFormat="1"/>
    <row r="58506" customFormat="1"/>
    <row r="58507" customFormat="1"/>
    <row r="58508" customFormat="1"/>
    <row r="58509" customFormat="1"/>
    <row r="58510" customFormat="1"/>
    <row r="58511" customFormat="1"/>
    <row r="58512" customFormat="1"/>
    <row r="58513" customFormat="1"/>
    <row r="58514" customFormat="1"/>
    <row r="58515" customFormat="1"/>
    <row r="58516" customFormat="1"/>
    <row r="58517" customFormat="1"/>
    <row r="58518" customFormat="1"/>
    <row r="58519" customFormat="1"/>
    <row r="58520" customFormat="1"/>
    <row r="58521" customFormat="1"/>
    <row r="58522" customFormat="1"/>
    <row r="58523" customFormat="1"/>
    <row r="58524" customFormat="1"/>
    <row r="58525" customFormat="1"/>
    <row r="58526" customFormat="1"/>
    <row r="58527" customFormat="1"/>
    <row r="58528" customFormat="1"/>
    <row r="58529" customFormat="1"/>
    <row r="58530" customFormat="1"/>
    <row r="58531" customFormat="1"/>
    <row r="58532" customFormat="1"/>
    <row r="58533" customFormat="1"/>
    <row r="58534" customFormat="1"/>
    <row r="58535" customFormat="1"/>
    <row r="58536" customFormat="1"/>
    <row r="58537" customFormat="1"/>
    <row r="58538" customFormat="1"/>
    <row r="58539" customFormat="1"/>
    <row r="58540" customFormat="1"/>
    <row r="58541" customFormat="1"/>
    <row r="58542" customFormat="1"/>
    <row r="58543" customFormat="1"/>
    <row r="58544" customFormat="1"/>
    <row r="58545" customFormat="1"/>
    <row r="58546" customFormat="1"/>
    <row r="58547" customFormat="1"/>
    <row r="58548" customFormat="1"/>
    <row r="58549" customFormat="1"/>
    <row r="58550" customFormat="1"/>
    <row r="58551" customFormat="1"/>
    <row r="58552" customFormat="1"/>
    <row r="58553" customFormat="1"/>
    <row r="58554" customFormat="1"/>
    <row r="58555" customFormat="1"/>
    <row r="58556" customFormat="1"/>
    <row r="58557" customFormat="1"/>
    <row r="58558" customFormat="1"/>
    <row r="58559" customFormat="1"/>
    <row r="58560" customFormat="1"/>
    <row r="58561" customFormat="1"/>
    <row r="58562" customFormat="1"/>
    <row r="58563" customFormat="1"/>
    <row r="58564" customFormat="1"/>
    <row r="58565" customFormat="1"/>
    <row r="58566" customFormat="1"/>
    <row r="58567" customFormat="1"/>
    <row r="58568" customFormat="1"/>
    <row r="58569" customFormat="1"/>
    <row r="58570" customFormat="1"/>
    <row r="58571" customFormat="1"/>
    <row r="58572" customFormat="1"/>
    <row r="58573" customFormat="1"/>
    <row r="58574" customFormat="1"/>
    <row r="58575" customFormat="1"/>
    <row r="58576" customFormat="1"/>
    <row r="58577" customFormat="1"/>
    <row r="58578" customFormat="1"/>
    <row r="58579" customFormat="1"/>
    <row r="58580" customFormat="1"/>
    <row r="58581" customFormat="1"/>
    <row r="58582" customFormat="1"/>
    <row r="58583" customFormat="1"/>
    <row r="58584" customFormat="1"/>
    <row r="58585" customFormat="1"/>
    <row r="58586" customFormat="1"/>
    <row r="58587" customFormat="1"/>
    <row r="58588" customFormat="1"/>
    <row r="58589" customFormat="1"/>
    <row r="58590" customFormat="1"/>
    <row r="58591" customFormat="1"/>
    <row r="58592" customFormat="1"/>
    <row r="58593" customFormat="1"/>
    <row r="58594" customFormat="1"/>
    <row r="58595" customFormat="1"/>
    <row r="58596" customFormat="1"/>
    <row r="58597" customFormat="1"/>
    <row r="58598" customFormat="1"/>
    <row r="58599" customFormat="1"/>
    <row r="58600" customFormat="1"/>
    <row r="58601" customFormat="1"/>
    <row r="58602" customFormat="1"/>
    <row r="58603" customFormat="1"/>
    <row r="58604" customFormat="1"/>
    <row r="58605" customFormat="1"/>
    <row r="58606" customFormat="1"/>
    <row r="58607" customFormat="1"/>
    <row r="58608" customFormat="1"/>
    <row r="58609" customFormat="1"/>
    <row r="58610" customFormat="1"/>
    <row r="58611" customFormat="1"/>
    <row r="58612" customFormat="1"/>
    <row r="58613" customFormat="1"/>
    <row r="58614" customFormat="1"/>
    <row r="58615" customFormat="1"/>
    <row r="58616" customFormat="1"/>
    <row r="58617" customFormat="1"/>
    <row r="58618" customFormat="1"/>
    <row r="58619" customFormat="1"/>
    <row r="58620" customFormat="1"/>
    <row r="58621" customFormat="1"/>
    <row r="58622" customFormat="1"/>
    <row r="58623" customFormat="1"/>
    <row r="58624" customFormat="1"/>
    <row r="58625" customFormat="1"/>
    <row r="58626" customFormat="1"/>
    <row r="58627" customFormat="1"/>
    <row r="58628" customFormat="1"/>
    <row r="58629" customFormat="1"/>
    <row r="58630" customFormat="1"/>
    <row r="58631" customFormat="1"/>
    <row r="58632" customFormat="1"/>
    <row r="58633" customFormat="1"/>
    <row r="58634" customFormat="1"/>
    <row r="58635" customFormat="1"/>
    <row r="58636" customFormat="1"/>
    <row r="58637" customFormat="1"/>
    <row r="58638" customFormat="1"/>
    <row r="58639" customFormat="1"/>
    <row r="58640" customFormat="1"/>
    <row r="58641" customFormat="1"/>
    <row r="58642" customFormat="1"/>
    <row r="58643" customFormat="1"/>
    <row r="58644" customFormat="1"/>
    <row r="58645" customFormat="1"/>
    <row r="58646" customFormat="1"/>
    <row r="58647" customFormat="1"/>
    <row r="58648" customFormat="1"/>
    <row r="58649" customFormat="1"/>
    <row r="58650" customFormat="1"/>
    <row r="58651" customFormat="1"/>
    <row r="58652" customFormat="1"/>
    <row r="58653" customFormat="1"/>
    <row r="58654" customFormat="1"/>
    <row r="58655" customFormat="1"/>
    <row r="58656" customFormat="1"/>
    <row r="58657" customFormat="1"/>
    <row r="58658" customFormat="1"/>
    <row r="58659" customFormat="1"/>
    <row r="58660" customFormat="1"/>
    <row r="58661" customFormat="1"/>
    <row r="58662" customFormat="1"/>
    <row r="58663" customFormat="1"/>
    <row r="58664" customFormat="1"/>
    <row r="58665" customFormat="1"/>
    <row r="58666" customFormat="1"/>
    <row r="58667" customFormat="1"/>
    <row r="58668" customFormat="1"/>
    <row r="58669" customFormat="1"/>
    <row r="58670" customFormat="1"/>
    <row r="58671" customFormat="1"/>
    <row r="58672" customFormat="1"/>
    <row r="58673" customFormat="1"/>
    <row r="58674" customFormat="1"/>
    <row r="58675" customFormat="1"/>
    <row r="58676" customFormat="1"/>
    <row r="58677" customFormat="1"/>
    <row r="58678" customFormat="1"/>
    <row r="58679" customFormat="1"/>
    <row r="58680" customFormat="1"/>
    <row r="58681" customFormat="1"/>
    <row r="58682" customFormat="1"/>
    <row r="58683" customFormat="1"/>
    <row r="58684" customFormat="1"/>
    <row r="58685" customFormat="1"/>
    <row r="58686" customFormat="1"/>
    <row r="58687" customFormat="1"/>
    <row r="58688" customFormat="1"/>
    <row r="58689" customFormat="1"/>
    <row r="58690" customFormat="1"/>
    <row r="58691" customFormat="1"/>
    <row r="58692" customFormat="1"/>
    <row r="58693" customFormat="1"/>
    <row r="58694" customFormat="1"/>
    <row r="58695" customFormat="1"/>
    <row r="58696" customFormat="1"/>
    <row r="58697" customFormat="1"/>
    <row r="58698" customFormat="1"/>
    <row r="58699" customFormat="1"/>
    <row r="58700" customFormat="1"/>
    <row r="58701" customFormat="1"/>
    <row r="58702" customFormat="1"/>
    <row r="58703" customFormat="1"/>
    <row r="58704" customFormat="1"/>
    <row r="58705" customFormat="1"/>
    <row r="58706" customFormat="1"/>
    <row r="58707" customFormat="1"/>
    <row r="58708" customFormat="1"/>
    <row r="58709" customFormat="1"/>
    <row r="58710" customFormat="1"/>
    <row r="58711" customFormat="1"/>
    <row r="58712" customFormat="1"/>
    <row r="58713" customFormat="1"/>
    <row r="58714" customFormat="1"/>
    <row r="58715" customFormat="1"/>
    <row r="58716" customFormat="1"/>
    <row r="58717" customFormat="1"/>
    <row r="58718" customFormat="1"/>
    <row r="58719" customFormat="1"/>
    <row r="58720" customFormat="1"/>
    <row r="58721" customFormat="1"/>
    <row r="58722" customFormat="1"/>
    <row r="58723" customFormat="1"/>
    <row r="58724" customFormat="1"/>
    <row r="58725" customFormat="1"/>
    <row r="58726" customFormat="1"/>
    <row r="58727" customFormat="1"/>
    <row r="58728" customFormat="1"/>
    <row r="58729" customFormat="1"/>
    <row r="58730" customFormat="1"/>
    <row r="58731" customFormat="1"/>
    <row r="58732" customFormat="1"/>
    <row r="58733" customFormat="1"/>
    <row r="58734" customFormat="1"/>
    <row r="58735" customFormat="1"/>
    <row r="58736" customFormat="1"/>
    <row r="58737" customFormat="1"/>
    <row r="58738" customFormat="1"/>
    <row r="58739" customFormat="1"/>
    <row r="58740" customFormat="1"/>
    <row r="58741" customFormat="1"/>
    <row r="58742" customFormat="1"/>
    <row r="58743" customFormat="1"/>
    <row r="58744" customFormat="1"/>
    <row r="58745" customFormat="1"/>
    <row r="58746" customFormat="1"/>
    <row r="58747" customFormat="1"/>
    <row r="58748" customFormat="1"/>
    <row r="58749" customFormat="1"/>
    <row r="58750" customFormat="1"/>
    <row r="58751" customFormat="1"/>
    <row r="58752" customFormat="1"/>
    <row r="58753" customFormat="1"/>
    <row r="58754" customFormat="1"/>
    <row r="58755" customFormat="1"/>
    <row r="58756" customFormat="1"/>
    <row r="58757" customFormat="1"/>
    <row r="58758" customFormat="1"/>
    <row r="58759" customFormat="1"/>
    <row r="58760" customFormat="1"/>
    <row r="58761" customFormat="1"/>
    <row r="58762" customFormat="1"/>
    <row r="58763" customFormat="1"/>
    <row r="58764" customFormat="1"/>
    <row r="58765" customFormat="1"/>
    <row r="58766" customFormat="1"/>
    <row r="58767" customFormat="1"/>
    <row r="58768" customFormat="1"/>
    <row r="58769" customFormat="1"/>
    <row r="58770" customFormat="1"/>
    <row r="58771" customFormat="1"/>
    <row r="58772" customFormat="1"/>
    <row r="58773" customFormat="1"/>
    <row r="58774" customFormat="1"/>
    <row r="58775" customFormat="1"/>
    <row r="58776" customFormat="1"/>
    <row r="58777" customFormat="1"/>
    <row r="58778" customFormat="1"/>
    <row r="58779" customFormat="1"/>
    <row r="58780" customFormat="1"/>
    <row r="58781" customFormat="1"/>
    <row r="58782" customFormat="1"/>
    <row r="58783" customFormat="1"/>
    <row r="58784" customFormat="1"/>
    <row r="58785" customFormat="1"/>
    <row r="58786" customFormat="1"/>
    <row r="58787" customFormat="1"/>
    <row r="58788" customFormat="1"/>
    <row r="58789" customFormat="1"/>
    <row r="58790" customFormat="1"/>
    <row r="58791" customFormat="1"/>
    <row r="58792" customFormat="1"/>
    <row r="58793" customFormat="1"/>
    <row r="58794" customFormat="1"/>
    <row r="58795" customFormat="1"/>
    <row r="58796" customFormat="1"/>
    <row r="58797" customFormat="1"/>
    <row r="58798" customFormat="1"/>
    <row r="58799" customFormat="1"/>
    <row r="58800" customFormat="1"/>
    <row r="58801" customFormat="1"/>
    <row r="58802" customFormat="1"/>
    <row r="58803" customFormat="1"/>
    <row r="58804" customFormat="1"/>
    <row r="58805" customFormat="1"/>
    <row r="58806" customFormat="1"/>
    <row r="58807" customFormat="1"/>
    <row r="58808" customFormat="1"/>
    <row r="58809" customFormat="1"/>
    <row r="58810" customFormat="1"/>
    <row r="58811" customFormat="1"/>
    <row r="58812" customFormat="1"/>
    <row r="58813" customFormat="1"/>
    <row r="58814" customFormat="1"/>
    <row r="58815" customFormat="1"/>
    <row r="58816" customFormat="1"/>
    <row r="58817" customFormat="1"/>
    <row r="58818" customFormat="1"/>
    <row r="58819" customFormat="1"/>
    <row r="58820" customFormat="1"/>
    <row r="58821" customFormat="1"/>
    <row r="58822" customFormat="1"/>
    <row r="58823" customFormat="1"/>
    <row r="58824" customFormat="1"/>
    <row r="58825" customFormat="1"/>
    <row r="58826" customFormat="1"/>
    <row r="58827" customFormat="1"/>
    <row r="58828" customFormat="1"/>
    <row r="58829" customFormat="1"/>
    <row r="58830" customFormat="1"/>
    <row r="58831" customFormat="1"/>
    <row r="58832" customFormat="1"/>
    <row r="58833" customFormat="1"/>
    <row r="58834" customFormat="1"/>
    <row r="58835" customFormat="1"/>
    <row r="58836" customFormat="1"/>
    <row r="58837" customFormat="1"/>
    <row r="58838" customFormat="1"/>
    <row r="58839" customFormat="1"/>
    <row r="58840" customFormat="1"/>
    <row r="58841" customFormat="1"/>
    <row r="58842" customFormat="1"/>
    <row r="58843" customFormat="1"/>
    <row r="58844" customFormat="1"/>
    <row r="58845" customFormat="1"/>
    <row r="58846" customFormat="1"/>
    <row r="58847" customFormat="1"/>
    <row r="58848" customFormat="1"/>
    <row r="58849" customFormat="1"/>
    <row r="58850" customFormat="1"/>
    <row r="58851" customFormat="1"/>
    <row r="58852" customFormat="1"/>
    <row r="58853" customFormat="1"/>
    <row r="58854" customFormat="1"/>
    <row r="58855" customFormat="1"/>
    <row r="58856" customFormat="1"/>
    <row r="58857" customFormat="1"/>
    <row r="58858" customFormat="1"/>
    <row r="58859" customFormat="1"/>
    <row r="58860" customFormat="1"/>
    <row r="58861" customFormat="1"/>
    <row r="58862" customFormat="1"/>
    <row r="58863" customFormat="1"/>
    <row r="58864" customFormat="1"/>
    <row r="58865" customFormat="1"/>
    <row r="58866" customFormat="1"/>
    <row r="58867" customFormat="1"/>
    <row r="58868" customFormat="1"/>
    <row r="58869" customFormat="1"/>
    <row r="58870" customFormat="1"/>
    <row r="58871" customFormat="1"/>
    <row r="58872" customFormat="1"/>
    <row r="58873" customFormat="1"/>
    <row r="58874" customFormat="1"/>
    <row r="58875" customFormat="1"/>
    <row r="58876" customFormat="1"/>
    <row r="58877" customFormat="1"/>
    <row r="58878" customFormat="1"/>
    <row r="58879" customFormat="1"/>
    <row r="58880" customFormat="1"/>
    <row r="58881" customFormat="1"/>
    <row r="58882" customFormat="1"/>
    <row r="58883" customFormat="1"/>
    <row r="58884" customFormat="1"/>
    <row r="58885" customFormat="1"/>
    <row r="58886" customFormat="1"/>
    <row r="58887" customFormat="1"/>
    <row r="58888" customFormat="1"/>
    <row r="58889" customFormat="1"/>
    <row r="58890" customFormat="1"/>
    <row r="58891" customFormat="1"/>
    <row r="58892" customFormat="1"/>
    <row r="58893" customFormat="1"/>
    <row r="58894" customFormat="1"/>
    <row r="58895" customFormat="1"/>
    <row r="58896" customFormat="1"/>
    <row r="58897" customFormat="1"/>
    <row r="58898" customFormat="1"/>
    <row r="58899" customFormat="1"/>
    <row r="58900" customFormat="1"/>
    <row r="58901" customFormat="1"/>
    <row r="58902" customFormat="1"/>
    <row r="58903" customFormat="1"/>
    <row r="58904" customFormat="1"/>
    <row r="58905" customFormat="1"/>
    <row r="58906" customFormat="1"/>
    <row r="58907" customFormat="1"/>
    <row r="58908" customFormat="1"/>
    <row r="58909" customFormat="1"/>
    <row r="58910" customFormat="1"/>
    <row r="58911" customFormat="1"/>
    <row r="58912" customFormat="1"/>
    <row r="58913" customFormat="1"/>
    <row r="58914" customFormat="1"/>
    <row r="58915" customFormat="1"/>
    <row r="58916" customFormat="1"/>
    <row r="58917" customFormat="1"/>
    <row r="58918" customFormat="1"/>
    <row r="58919" customFormat="1"/>
    <row r="58920" customFormat="1"/>
    <row r="58921" customFormat="1"/>
    <row r="58922" customFormat="1"/>
    <row r="58923" customFormat="1"/>
    <row r="58924" customFormat="1"/>
    <row r="58925" customFormat="1"/>
    <row r="58926" customFormat="1"/>
    <row r="58927" customFormat="1"/>
    <row r="58928" customFormat="1"/>
    <row r="58929" customFormat="1"/>
    <row r="58930" customFormat="1"/>
    <row r="58931" customFormat="1"/>
    <row r="58932" customFormat="1"/>
    <row r="58933" customFormat="1"/>
    <row r="58934" customFormat="1"/>
    <row r="58935" customFormat="1"/>
    <row r="58936" customFormat="1"/>
    <row r="58937" customFormat="1"/>
    <row r="58938" customFormat="1"/>
    <row r="58939" customFormat="1"/>
    <row r="58940" customFormat="1"/>
    <row r="58941" customFormat="1"/>
    <row r="58942" customFormat="1"/>
    <row r="58943" customFormat="1"/>
    <row r="58944" customFormat="1"/>
    <row r="58945" customFormat="1"/>
    <row r="58946" customFormat="1"/>
    <row r="58947" customFormat="1"/>
    <row r="58948" customFormat="1"/>
    <row r="58949" customFormat="1"/>
    <row r="58950" customFormat="1"/>
    <row r="58951" customFormat="1"/>
    <row r="58952" customFormat="1"/>
    <row r="58953" customFormat="1"/>
    <row r="58954" customFormat="1"/>
    <row r="58955" customFormat="1"/>
    <row r="58956" customFormat="1"/>
    <row r="58957" customFormat="1"/>
    <row r="58958" customFormat="1"/>
    <row r="58959" customFormat="1"/>
    <row r="58960" customFormat="1"/>
    <row r="58961" customFormat="1"/>
    <row r="58962" customFormat="1"/>
    <row r="58963" customFormat="1"/>
    <row r="58964" customFormat="1"/>
    <row r="58965" customFormat="1"/>
    <row r="58966" customFormat="1"/>
    <row r="58967" customFormat="1"/>
    <row r="58968" customFormat="1"/>
    <row r="58969" customFormat="1"/>
    <row r="58970" customFormat="1"/>
    <row r="58971" customFormat="1"/>
    <row r="58972" customFormat="1"/>
    <row r="58973" customFormat="1"/>
    <row r="58974" customFormat="1"/>
    <row r="58975" customFormat="1"/>
    <row r="58976" customFormat="1"/>
    <row r="58977" customFormat="1"/>
    <row r="58978" customFormat="1"/>
    <row r="58979" customFormat="1"/>
    <row r="58980" customFormat="1"/>
    <row r="58981" customFormat="1"/>
    <row r="58982" customFormat="1"/>
    <row r="58983" customFormat="1"/>
    <row r="58984" customFormat="1"/>
    <row r="58985" customFormat="1"/>
    <row r="58986" customFormat="1"/>
    <row r="58987" customFormat="1"/>
    <row r="58988" customFormat="1"/>
    <row r="58989" customFormat="1"/>
    <row r="58990" customFormat="1"/>
    <row r="58991" customFormat="1"/>
    <row r="58992" customFormat="1"/>
    <row r="58993" customFormat="1"/>
    <row r="58994" customFormat="1"/>
    <row r="58995" customFormat="1"/>
    <row r="58996" customFormat="1"/>
    <row r="58997" customFormat="1"/>
    <row r="58998" customFormat="1"/>
    <row r="58999" customFormat="1"/>
    <row r="59000" customFormat="1"/>
    <row r="59001" customFormat="1"/>
    <row r="59002" customFormat="1"/>
    <row r="59003" customFormat="1"/>
    <row r="59004" customFormat="1"/>
    <row r="59005" customFormat="1"/>
    <row r="59006" customFormat="1"/>
    <row r="59007" customFormat="1"/>
    <row r="59008" customFormat="1"/>
    <row r="59009" customFormat="1"/>
    <row r="59010" customFormat="1"/>
    <row r="59011" customFormat="1"/>
    <row r="59012" customFormat="1"/>
    <row r="59013" customFormat="1"/>
    <row r="59014" customFormat="1"/>
    <row r="59015" customFormat="1"/>
    <row r="59016" customFormat="1"/>
    <row r="59017" customFormat="1"/>
    <row r="59018" customFormat="1"/>
    <row r="59019" customFormat="1"/>
    <row r="59020" customFormat="1"/>
    <row r="59021" customFormat="1"/>
    <row r="59022" customFormat="1"/>
    <row r="59023" customFormat="1"/>
    <row r="59024" customFormat="1"/>
    <row r="59025" customFormat="1"/>
    <row r="59026" customFormat="1"/>
    <row r="59027" customFormat="1"/>
    <row r="59028" customFormat="1"/>
    <row r="59029" customFormat="1"/>
    <row r="59030" customFormat="1"/>
    <row r="59031" customFormat="1"/>
    <row r="59032" customFormat="1"/>
    <row r="59033" customFormat="1"/>
    <row r="59034" customFormat="1"/>
    <row r="59035" customFormat="1"/>
    <row r="59036" customFormat="1"/>
    <row r="59037" customFormat="1"/>
    <row r="59038" customFormat="1"/>
    <row r="59039" customFormat="1"/>
    <row r="59040" customFormat="1"/>
    <row r="59041" customFormat="1"/>
    <row r="59042" customFormat="1"/>
    <row r="59043" customFormat="1"/>
    <row r="59044" customFormat="1"/>
    <row r="59045" customFormat="1"/>
    <row r="59046" customFormat="1"/>
    <row r="59047" customFormat="1"/>
    <row r="59048" customFormat="1"/>
    <row r="59049" customFormat="1"/>
    <row r="59050" customFormat="1"/>
    <row r="59051" customFormat="1"/>
    <row r="59052" customFormat="1"/>
    <row r="59053" customFormat="1"/>
    <row r="59054" customFormat="1"/>
    <row r="59055" customFormat="1"/>
    <row r="59056" customFormat="1"/>
    <row r="59057" customFormat="1"/>
    <row r="59058" customFormat="1"/>
    <row r="59059" customFormat="1"/>
    <row r="59060" customFormat="1"/>
    <row r="59061" customFormat="1"/>
    <row r="59062" customFormat="1"/>
    <row r="59063" customFormat="1"/>
    <row r="59064" customFormat="1"/>
    <row r="59065" customFormat="1"/>
    <row r="59066" customFormat="1"/>
    <row r="59067" customFormat="1"/>
    <row r="59068" customFormat="1"/>
    <row r="59069" customFormat="1"/>
    <row r="59070" customFormat="1"/>
    <row r="59071" customFormat="1"/>
    <row r="59072" customFormat="1"/>
    <row r="59073" customFormat="1"/>
    <row r="59074" customFormat="1"/>
    <row r="59075" customFormat="1"/>
    <row r="59076" customFormat="1"/>
    <row r="59077" customFormat="1"/>
    <row r="59078" customFormat="1"/>
    <row r="59079" customFormat="1"/>
    <row r="59080" customFormat="1"/>
    <row r="59081" customFormat="1"/>
    <row r="59082" customFormat="1"/>
    <row r="59083" customFormat="1"/>
    <row r="59084" customFormat="1"/>
    <row r="59085" customFormat="1"/>
    <row r="59086" customFormat="1"/>
    <row r="59087" customFormat="1"/>
    <row r="59088" customFormat="1"/>
    <row r="59089" customFormat="1"/>
    <row r="59090" customFormat="1"/>
    <row r="59091" customFormat="1"/>
    <row r="59092" customFormat="1"/>
    <row r="59093" customFormat="1"/>
    <row r="59094" customFormat="1"/>
    <row r="59095" customFormat="1"/>
    <row r="59096" customFormat="1"/>
    <row r="59097" customFormat="1"/>
    <row r="59098" customFormat="1"/>
    <row r="59099" customFormat="1"/>
    <row r="59100" customFormat="1"/>
    <row r="59101" customFormat="1"/>
    <row r="59102" customFormat="1"/>
    <row r="59103" customFormat="1"/>
    <row r="59104" customFormat="1"/>
    <row r="59105" customFormat="1"/>
    <row r="59106" customFormat="1"/>
    <row r="59107" customFormat="1"/>
    <row r="59108" customFormat="1"/>
    <row r="59109" customFormat="1"/>
    <row r="59110" customFormat="1"/>
    <row r="59111" customFormat="1"/>
    <row r="59112" customFormat="1"/>
    <row r="59113" customFormat="1"/>
    <row r="59114" customFormat="1"/>
    <row r="59115" customFormat="1"/>
    <row r="59116" customFormat="1"/>
    <row r="59117" customFormat="1"/>
    <row r="59118" customFormat="1"/>
    <row r="59119" customFormat="1"/>
    <row r="59120" customFormat="1"/>
    <row r="59121" customFormat="1"/>
    <row r="59122" customFormat="1"/>
    <row r="59123" customFormat="1"/>
    <row r="59124" customFormat="1"/>
    <row r="59125" customFormat="1"/>
    <row r="59126" customFormat="1"/>
    <row r="59127" customFormat="1"/>
    <row r="59128" customFormat="1"/>
    <row r="59129" customFormat="1"/>
    <row r="59130" customFormat="1"/>
    <row r="59131" customFormat="1"/>
    <row r="59132" customFormat="1"/>
    <row r="59133" customFormat="1"/>
    <row r="59134" customFormat="1"/>
    <row r="59135" customFormat="1"/>
    <row r="59136" customFormat="1"/>
    <row r="59137" customFormat="1"/>
    <row r="59138" customFormat="1"/>
    <row r="59139" customFormat="1"/>
    <row r="59140" customFormat="1"/>
    <row r="59141" customFormat="1"/>
    <row r="59142" customFormat="1"/>
    <row r="59143" customFormat="1"/>
    <row r="59144" customFormat="1"/>
    <row r="59145" customFormat="1"/>
    <row r="59146" customFormat="1"/>
    <row r="59147" customFormat="1"/>
    <row r="59148" customFormat="1"/>
    <row r="59149" customFormat="1"/>
    <row r="59150" customFormat="1"/>
    <row r="59151" customFormat="1"/>
    <row r="59152" customFormat="1"/>
    <row r="59153" customFormat="1"/>
    <row r="59154" customFormat="1"/>
    <row r="59155" customFormat="1"/>
    <row r="59156" customFormat="1"/>
    <row r="59157" customFormat="1"/>
    <row r="59158" customFormat="1"/>
    <row r="59159" customFormat="1"/>
    <row r="59160" customFormat="1"/>
    <row r="59161" customFormat="1"/>
    <row r="59162" customFormat="1"/>
    <row r="59163" customFormat="1"/>
    <row r="59164" customFormat="1"/>
    <row r="59165" customFormat="1"/>
    <row r="59166" customFormat="1"/>
    <row r="59167" customFormat="1"/>
    <row r="59168" customFormat="1"/>
    <row r="59169" customFormat="1"/>
    <row r="59170" customFormat="1"/>
    <row r="59171" customFormat="1"/>
    <row r="59172" customFormat="1"/>
    <row r="59173" customFormat="1"/>
    <row r="59174" customFormat="1"/>
    <row r="59175" customFormat="1"/>
    <row r="59176" customFormat="1"/>
    <row r="59177" customFormat="1"/>
    <row r="59178" customFormat="1"/>
    <row r="59179" customFormat="1"/>
    <row r="59180" customFormat="1"/>
    <row r="59181" customFormat="1"/>
    <row r="59182" customFormat="1"/>
    <row r="59183" customFormat="1"/>
    <row r="59184" customFormat="1"/>
    <row r="59185" customFormat="1"/>
    <row r="59186" customFormat="1"/>
    <row r="59187" customFormat="1"/>
    <row r="59188" customFormat="1"/>
    <row r="59189" customFormat="1"/>
    <row r="59190" customFormat="1"/>
    <row r="59191" customFormat="1"/>
    <row r="59192" customFormat="1"/>
    <row r="59193" customFormat="1"/>
    <row r="59194" customFormat="1"/>
    <row r="59195" customFormat="1"/>
    <row r="59196" customFormat="1"/>
    <row r="59197" customFormat="1"/>
    <row r="59198" customFormat="1"/>
    <row r="59199" customFormat="1"/>
    <row r="59200" customFormat="1"/>
    <row r="59201" customFormat="1"/>
    <row r="59202" customFormat="1"/>
    <row r="59203" customFormat="1"/>
    <row r="59204" customFormat="1"/>
    <row r="59205" customFormat="1"/>
    <row r="59206" customFormat="1"/>
    <row r="59207" customFormat="1"/>
    <row r="59208" customFormat="1"/>
    <row r="59209" customFormat="1"/>
    <row r="59210" customFormat="1"/>
    <row r="59211" customFormat="1"/>
    <row r="59212" customFormat="1"/>
    <row r="59213" customFormat="1"/>
    <row r="59214" customFormat="1"/>
    <row r="59215" customFormat="1"/>
    <row r="59216" customFormat="1"/>
    <row r="59217" customFormat="1"/>
    <row r="59218" customFormat="1"/>
    <row r="59219" customFormat="1"/>
    <row r="59220" customFormat="1"/>
    <row r="59221" customFormat="1"/>
    <row r="59222" customFormat="1"/>
    <row r="59223" customFormat="1"/>
    <row r="59224" customFormat="1"/>
    <row r="59225" customFormat="1"/>
    <row r="59226" customFormat="1"/>
    <row r="59227" customFormat="1"/>
    <row r="59228" customFormat="1"/>
    <row r="59229" customFormat="1"/>
    <row r="59230" customFormat="1"/>
    <row r="59231" customFormat="1"/>
    <row r="59232" customFormat="1"/>
    <row r="59233" customFormat="1"/>
    <row r="59234" customFormat="1"/>
    <row r="59235" customFormat="1"/>
    <row r="59236" customFormat="1"/>
    <row r="59237" customFormat="1"/>
    <row r="59238" customFormat="1"/>
    <row r="59239" customFormat="1"/>
    <row r="59240" customFormat="1"/>
    <row r="59241" customFormat="1"/>
    <row r="59242" customFormat="1"/>
    <row r="59243" customFormat="1"/>
    <row r="59244" customFormat="1"/>
    <row r="59245" customFormat="1"/>
    <row r="59246" customFormat="1"/>
    <row r="59247" customFormat="1"/>
    <row r="59248" customFormat="1"/>
    <row r="59249" customFormat="1"/>
    <row r="59250" customFormat="1"/>
    <row r="59251" customFormat="1"/>
    <row r="59252" customFormat="1"/>
    <row r="59253" customFormat="1"/>
    <row r="59254" customFormat="1"/>
    <row r="59255" customFormat="1"/>
    <row r="59256" customFormat="1"/>
    <row r="59257" customFormat="1"/>
    <row r="59258" customFormat="1"/>
    <row r="59259" customFormat="1"/>
    <row r="59260" customFormat="1"/>
    <row r="59261" customFormat="1"/>
    <row r="59262" customFormat="1"/>
    <row r="59263" customFormat="1"/>
    <row r="59264" customFormat="1"/>
    <row r="59265" customFormat="1"/>
    <row r="59266" customFormat="1"/>
    <row r="59267" customFormat="1"/>
    <row r="59268" customFormat="1"/>
    <row r="59269" customFormat="1"/>
    <row r="59270" customFormat="1"/>
    <row r="59271" customFormat="1"/>
    <row r="59272" customFormat="1"/>
    <row r="59273" customFormat="1"/>
    <row r="59274" customFormat="1"/>
    <row r="59275" customFormat="1"/>
    <row r="59276" customFormat="1"/>
    <row r="59277" customFormat="1"/>
    <row r="59278" customFormat="1"/>
    <row r="59279" customFormat="1"/>
    <row r="59280" customFormat="1"/>
    <row r="59281" customFormat="1"/>
    <row r="59282" customFormat="1"/>
    <row r="59283" customFormat="1"/>
    <row r="59284" customFormat="1"/>
    <row r="59285" customFormat="1"/>
    <row r="59286" customFormat="1"/>
    <row r="59287" customFormat="1"/>
    <row r="59288" customFormat="1"/>
    <row r="59289" customFormat="1"/>
    <row r="59290" customFormat="1"/>
    <row r="59291" customFormat="1"/>
    <row r="59292" customFormat="1"/>
    <row r="59293" customFormat="1"/>
    <row r="59294" customFormat="1"/>
    <row r="59295" customFormat="1"/>
    <row r="59296" customFormat="1"/>
    <row r="59297" customFormat="1"/>
    <row r="59298" customFormat="1"/>
    <row r="59299" customFormat="1"/>
    <row r="59300" customFormat="1"/>
    <row r="59301" customFormat="1"/>
    <row r="59302" customFormat="1"/>
    <row r="59303" customFormat="1"/>
    <row r="59304" customFormat="1"/>
    <row r="59305" customFormat="1"/>
    <row r="59306" customFormat="1"/>
    <row r="59307" customFormat="1"/>
    <row r="59308" customFormat="1"/>
    <row r="59309" customFormat="1"/>
    <row r="59310" customFormat="1"/>
    <row r="59311" customFormat="1"/>
    <row r="59312" customFormat="1"/>
    <row r="59313" customFormat="1"/>
    <row r="59314" customFormat="1"/>
    <row r="59315" customFormat="1"/>
    <row r="59316" customFormat="1"/>
    <row r="59317" customFormat="1"/>
    <row r="59318" customFormat="1"/>
    <row r="59319" customFormat="1"/>
    <row r="59320" customFormat="1"/>
    <row r="59321" customFormat="1"/>
    <row r="59322" customFormat="1"/>
    <row r="59323" customFormat="1"/>
    <row r="59324" customFormat="1"/>
    <row r="59325" customFormat="1"/>
    <row r="59326" customFormat="1"/>
    <row r="59327" customFormat="1"/>
    <row r="59328" customFormat="1"/>
    <row r="59329" customFormat="1"/>
    <row r="59330" customFormat="1"/>
    <row r="59331" customFormat="1"/>
    <row r="59332" customFormat="1"/>
    <row r="59333" customFormat="1"/>
    <row r="59334" customFormat="1"/>
    <row r="59335" customFormat="1"/>
    <row r="59336" customFormat="1"/>
    <row r="59337" customFormat="1"/>
    <row r="59338" customFormat="1"/>
    <row r="59339" customFormat="1"/>
    <row r="59340" customFormat="1"/>
    <row r="59341" customFormat="1"/>
    <row r="59342" customFormat="1"/>
    <row r="59343" customFormat="1"/>
    <row r="59344" customFormat="1"/>
    <row r="59345" customFormat="1"/>
    <row r="59346" customFormat="1"/>
    <row r="59347" customFormat="1"/>
    <row r="59348" customFormat="1"/>
    <row r="59349" customFormat="1"/>
    <row r="59350" customFormat="1"/>
    <row r="59351" customFormat="1"/>
    <row r="59352" customFormat="1"/>
    <row r="59353" customFormat="1"/>
    <row r="59354" customFormat="1"/>
    <row r="59355" customFormat="1"/>
    <row r="59356" customFormat="1"/>
    <row r="59357" customFormat="1"/>
    <row r="59358" customFormat="1"/>
    <row r="59359" customFormat="1"/>
    <row r="59360" customFormat="1"/>
    <row r="59361" customFormat="1"/>
    <row r="59362" customFormat="1"/>
    <row r="59363" customFormat="1"/>
    <row r="59364" customFormat="1"/>
    <row r="59365" customFormat="1"/>
    <row r="59366" customFormat="1"/>
    <row r="59367" customFormat="1"/>
    <row r="59368" customFormat="1"/>
    <row r="59369" customFormat="1"/>
    <row r="59370" customFormat="1"/>
    <row r="59371" customFormat="1"/>
    <row r="59372" customFormat="1"/>
    <row r="59373" customFormat="1"/>
    <row r="59374" customFormat="1"/>
    <row r="59375" customFormat="1"/>
    <row r="59376" customFormat="1"/>
    <row r="59377" customFormat="1"/>
    <row r="59378" customFormat="1"/>
    <row r="59379" customFormat="1"/>
    <row r="59380" customFormat="1"/>
    <row r="59381" customFormat="1"/>
    <row r="59382" customFormat="1"/>
    <row r="59383" customFormat="1"/>
    <row r="59384" customFormat="1"/>
    <row r="59385" customFormat="1"/>
    <row r="59386" customFormat="1"/>
    <row r="59387" customFormat="1"/>
    <row r="59388" customFormat="1"/>
    <row r="59389" customFormat="1"/>
    <row r="59390" customFormat="1"/>
    <row r="59391" customFormat="1"/>
    <row r="59392" customFormat="1"/>
    <row r="59393" customFormat="1"/>
    <row r="59394" customFormat="1"/>
    <row r="59395" customFormat="1"/>
    <row r="59396" customFormat="1"/>
    <row r="59397" customFormat="1"/>
    <row r="59398" customFormat="1"/>
    <row r="59399" customFormat="1"/>
    <row r="59400" customFormat="1"/>
    <row r="59401" customFormat="1"/>
    <row r="59402" customFormat="1"/>
    <row r="59403" customFormat="1"/>
    <row r="59404" customFormat="1"/>
    <row r="59405" customFormat="1"/>
    <row r="59406" customFormat="1"/>
    <row r="59407" customFormat="1"/>
    <row r="59408" customFormat="1"/>
    <row r="59409" customFormat="1"/>
    <row r="59410" customFormat="1"/>
    <row r="59411" customFormat="1"/>
    <row r="59412" customFormat="1"/>
    <row r="59413" customFormat="1"/>
    <row r="59414" customFormat="1"/>
    <row r="59415" customFormat="1"/>
    <row r="59416" customFormat="1"/>
    <row r="59417" customFormat="1"/>
    <row r="59418" customFormat="1"/>
    <row r="59419" customFormat="1"/>
    <row r="59420" customFormat="1"/>
    <row r="59421" customFormat="1"/>
    <row r="59422" customFormat="1"/>
    <row r="59423" customFormat="1"/>
    <row r="59424" customFormat="1"/>
    <row r="59425" customFormat="1"/>
    <row r="59426" customFormat="1"/>
    <row r="59427" customFormat="1"/>
    <row r="59428" customFormat="1"/>
    <row r="59429" customFormat="1"/>
    <row r="59430" customFormat="1"/>
    <row r="59431" customFormat="1"/>
    <row r="59432" customFormat="1"/>
    <row r="59433" customFormat="1"/>
    <row r="59434" customFormat="1"/>
    <row r="59435" customFormat="1"/>
    <row r="59436" customFormat="1"/>
    <row r="59437" customFormat="1"/>
    <row r="59438" customFormat="1"/>
    <row r="59439" customFormat="1"/>
    <row r="59440" customFormat="1"/>
    <row r="59441" customFormat="1"/>
    <row r="59442" customFormat="1"/>
    <row r="59443" customFormat="1"/>
    <row r="59444" customFormat="1"/>
    <row r="59445" customFormat="1"/>
    <row r="59446" customFormat="1"/>
    <row r="59447" customFormat="1"/>
    <row r="59448" customFormat="1"/>
    <row r="59449" customFormat="1"/>
    <row r="59450" customFormat="1"/>
    <row r="59451" customFormat="1"/>
    <row r="59452" customFormat="1"/>
    <row r="59453" customFormat="1"/>
    <row r="59454" customFormat="1"/>
    <row r="59455" customFormat="1"/>
    <row r="59456" customFormat="1"/>
    <row r="59457" customFormat="1"/>
    <row r="59458" customFormat="1"/>
    <row r="59459" customFormat="1"/>
    <row r="59460" customFormat="1"/>
    <row r="59461" customFormat="1"/>
    <row r="59462" customFormat="1"/>
    <row r="59463" customFormat="1"/>
    <row r="59464" customFormat="1"/>
    <row r="59465" customFormat="1"/>
    <row r="59466" customFormat="1"/>
    <row r="59467" customFormat="1"/>
    <row r="59468" customFormat="1"/>
    <row r="59469" customFormat="1"/>
    <row r="59470" customFormat="1"/>
    <row r="59471" customFormat="1"/>
    <row r="59472" customFormat="1"/>
    <row r="59473" customFormat="1"/>
    <row r="59474" customFormat="1"/>
    <row r="59475" customFormat="1"/>
    <row r="59476" customFormat="1"/>
    <row r="59477" customFormat="1"/>
    <row r="59478" customFormat="1"/>
    <row r="59479" customFormat="1"/>
    <row r="59480" customFormat="1"/>
    <row r="59481" customFormat="1"/>
    <row r="59482" customFormat="1"/>
    <row r="59483" customFormat="1"/>
    <row r="59484" customFormat="1"/>
    <row r="59485" customFormat="1"/>
    <row r="59486" customFormat="1"/>
    <row r="59487" customFormat="1"/>
    <row r="59488" customFormat="1"/>
    <row r="59489" customFormat="1"/>
    <row r="59490" customFormat="1"/>
    <row r="59491" customFormat="1"/>
    <row r="59492" customFormat="1"/>
    <row r="59493" customFormat="1"/>
    <row r="59494" customFormat="1"/>
    <row r="59495" customFormat="1"/>
    <row r="59496" customFormat="1"/>
    <row r="59497" customFormat="1"/>
    <row r="59498" customFormat="1"/>
    <row r="59499" customFormat="1"/>
    <row r="59500" customFormat="1"/>
    <row r="59501" customFormat="1"/>
    <row r="59502" customFormat="1"/>
    <row r="59503" customFormat="1"/>
    <row r="59504" customFormat="1"/>
    <row r="59505" customFormat="1"/>
    <row r="59506" customFormat="1"/>
    <row r="59507" customFormat="1"/>
    <row r="59508" customFormat="1"/>
    <row r="59509" customFormat="1"/>
    <row r="59510" customFormat="1"/>
    <row r="59511" customFormat="1"/>
    <row r="59512" customFormat="1"/>
    <row r="59513" customFormat="1"/>
    <row r="59514" customFormat="1"/>
    <row r="59515" customFormat="1"/>
    <row r="59516" customFormat="1"/>
    <row r="59517" customFormat="1"/>
    <row r="59518" customFormat="1"/>
    <row r="59519" customFormat="1"/>
    <row r="59520" customFormat="1"/>
    <row r="59521" customFormat="1"/>
    <row r="59522" customFormat="1"/>
    <row r="59523" customFormat="1"/>
    <row r="59524" customFormat="1"/>
    <row r="59525" customFormat="1"/>
    <row r="59526" customFormat="1"/>
    <row r="59527" customFormat="1"/>
    <row r="59528" customFormat="1"/>
    <row r="59529" customFormat="1"/>
    <row r="59530" customFormat="1"/>
    <row r="59531" customFormat="1"/>
    <row r="59532" customFormat="1"/>
    <row r="59533" customFormat="1"/>
    <row r="59534" customFormat="1"/>
    <row r="59535" customFormat="1"/>
    <row r="59536" customFormat="1"/>
    <row r="59537" customFormat="1"/>
    <row r="59538" customFormat="1"/>
    <row r="59539" customFormat="1"/>
    <row r="59540" customFormat="1"/>
    <row r="59541" customFormat="1"/>
    <row r="59542" customFormat="1"/>
    <row r="59543" customFormat="1"/>
    <row r="59544" customFormat="1"/>
    <row r="59545" customFormat="1"/>
    <row r="59546" customFormat="1"/>
    <row r="59547" customFormat="1"/>
    <row r="59548" customFormat="1"/>
    <row r="59549" customFormat="1"/>
    <row r="59550" customFormat="1"/>
    <row r="59551" customFormat="1"/>
    <row r="59552" customFormat="1"/>
    <row r="59553" customFormat="1"/>
    <row r="59554" customFormat="1"/>
    <row r="59555" customFormat="1"/>
    <row r="59556" customFormat="1"/>
    <row r="59557" customFormat="1"/>
    <row r="59558" customFormat="1"/>
    <row r="59559" customFormat="1"/>
    <row r="59560" customFormat="1"/>
    <row r="59561" customFormat="1"/>
    <row r="59562" customFormat="1"/>
    <row r="59563" customFormat="1"/>
    <row r="59564" customFormat="1"/>
    <row r="59565" customFormat="1"/>
    <row r="59566" customFormat="1"/>
    <row r="59567" customFormat="1"/>
    <row r="59568" customFormat="1"/>
    <row r="59569" customFormat="1"/>
    <row r="59570" customFormat="1"/>
    <row r="59571" customFormat="1"/>
    <row r="59572" customFormat="1"/>
    <row r="59573" customFormat="1"/>
    <row r="59574" customFormat="1"/>
    <row r="59575" customFormat="1"/>
    <row r="59576" customFormat="1"/>
    <row r="59577" customFormat="1"/>
    <row r="59578" customFormat="1"/>
    <row r="59579" customFormat="1"/>
    <row r="59580" customFormat="1"/>
    <row r="59581" customFormat="1"/>
    <row r="59582" customFormat="1"/>
    <row r="59583" customFormat="1"/>
    <row r="59584" customFormat="1"/>
    <row r="59585" customFormat="1"/>
    <row r="59586" customFormat="1"/>
    <row r="59587" customFormat="1"/>
    <row r="59588" customFormat="1"/>
    <row r="59589" customFormat="1"/>
    <row r="59590" customFormat="1"/>
    <row r="59591" customFormat="1"/>
    <row r="59592" customFormat="1"/>
    <row r="59593" customFormat="1"/>
    <row r="59594" customFormat="1"/>
    <row r="59595" customFormat="1"/>
    <row r="59596" customFormat="1"/>
    <row r="59597" customFormat="1"/>
    <row r="59598" customFormat="1"/>
    <row r="59599" customFormat="1"/>
    <row r="59600" customFormat="1"/>
    <row r="59601" customFormat="1"/>
    <row r="59602" customFormat="1"/>
    <row r="59603" customFormat="1"/>
    <row r="59604" customFormat="1"/>
    <row r="59605" customFormat="1"/>
    <row r="59606" customFormat="1"/>
    <row r="59607" customFormat="1"/>
    <row r="59608" customFormat="1"/>
    <row r="59609" customFormat="1"/>
    <row r="59610" customFormat="1"/>
    <row r="59611" customFormat="1"/>
    <row r="59612" customFormat="1"/>
    <row r="59613" customFormat="1"/>
    <row r="59614" customFormat="1"/>
    <row r="59615" customFormat="1"/>
    <row r="59616" customFormat="1"/>
    <row r="59617" customFormat="1"/>
    <row r="59618" customFormat="1"/>
    <row r="59619" customFormat="1"/>
    <row r="59620" customFormat="1"/>
    <row r="59621" customFormat="1"/>
    <row r="59622" customFormat="1"/>
    <row r="59623" customFormat="1"/>
    <row r="59624" customFormat="1"/>
    <row r="59625" customFormat="1"/>
    <row r="59626" customFormat="1"/>
    <row r="59627" customFormat="1"/>
    <row r="59628" customFormat="1"/>
    <row r="59629" customFormat="1"/>
    <row r="59630" customFormat="1"/>
    <row r="59631" customFormat="1"/>
    <row r="59632" customFormat="1"/>
    <row r="59633" customFormat="1"/>
    <row r="59634" customFormat="1"/>
    <row r="59635" customFormat="1"/>
    <row r="59636" customFormat="1"/>
    <row r="59637" customFormat="1"/>
    <row r="59638" customFormat="1"/>
    <row r="59639" customFormat="1"/>
    <row r="59640" customFormat="1"/>
    <row r="59641" customFormat="1"/>
    <row r="59642" customFormat="1"/>
    <row r="59643" customFormat="1"/>
    <row r="59644" customFormat="1"/>
    <row r="59645" customFormat="1"/>
    <row r="59646" customFormat="1"/>
    <row r="59647" customFormat="1"/>
    <row r="59648" customFormat="1"/>
    <row r="59649" customFormat="1"/>
    <row r="59650" customFormat="1"/>
    <row r="59651" customFormat="1"/>
    <row r="59652" customFormat="1"/>
    <row r="59653" customFormat="1"/>
    <row r="59654" customFormat="1"/>
    <row r="59655" customFormat="1"/>
    <row r="59656" customFormat="1"/>
    <row r="59657" customFormat="1"/>
    <row r="59658" customFormat="1"/>
    <row r="59659" customFormat="1"/>
    <row r="59660" customFormat="1"/>
    <row r="59661" customFormat="1"/>
    <row r="59662" customFormat="1"/>
    <row r="59663" customFormat="1"/>
    <row r="59664" customFormat="1"/>
    <row r="59665" customFormat="1"/>
    <row r="59666" customFormat="1"/>
    <row r="59667" customFormat="1"/>
    <row r="59668" customFormat="1"/>
    <row r="59669" customFormat="1"/>
    <row r="59670" customFormat="1"/>
    <row r="59671" customFormat="1"/>
    <row r="59672" customFormat="1"/>
    <row r="59673" customFormat="1"/>
    <row r="59674" customFormat="1"/>
    <row r="59675" customFormat="1"/>
    <row r="59676" customFormat="1"/>
    <row r="59677" customFormat="1"/>
    <row r="59678" customFormat="1"/>
    <row r="59679" customFormat="1"/>
    <row r="59680" customFormat="1"/>
    <row r="59681" customFormat="1"/>
    <row r="59682" customFormat="1"/>
    <row r="59683" customFormat="1"/>
    <row r="59684" customFormat="1"/>
    <row r="59685" customFormat="1"/>
    <row r="59686" customFormat="1"/>
    <row r="59687" customFormat="1"/>
    <row r="59688" customFormat="1"/>
    <row r="59689" customFormat="1"/>
    <row r="59690" customFormat="1"/>
    <row r="59691" customFormat="1"/>
    <row r="59692" customFormat="1"/>
    <row r="59693" customFormat="1"/>
    <row r="59694" customFormat="1"/>
    <row r="59695" customFormat="1"/>
    <row r="59696" customFormat="1"/>
    <row r="59697" customFormat="1"/>
    <row r="59698" customFormat="1"/>
    <row r="59699" customFormat="1"/>
    <row r="59700" customFormat="1"/>
    <row r="59701" customFormat="1"/>
    <row r="59702" customFormat="1"/>
    <row r="59703" customFormat="1"/>
    <row r="59704" customFormat="1"/>
    <row r="59705" customFormat="1"/>
    <row r="59706" customFormat="1"/>
    <row r="59707" customFormat="1"/>
    <row r="59708" customFormat="1"/>
    <row r="59709" customFormat="1"/>
    <row r="59710" customFormat="1"/>
    <row r="59711" customFormat="1"/>
    <row r="59712" customFormat="1"/>
    <row r="59713" customFormat="1"/>
    <row r="59714" customFormat="1"/>
    <row r="59715" customFormat="1"/>
    <row r="59716" customFormat="1"/>
    <row r="59717" customFormat="1"/>
    <row r="59718" customFormat="1"/>
    <row r="59719" customFormat="1"/>
    <row r="59720" customFormat="1"/>
    <row r="59721" customFormat="1"/>
    <row r="59722" customFormat="1"/>
    <row r="59723" customFormat="1"/>
    <row r="59724" customFormat="1"/>
    <row r="59725" customFormat="1"/>
    <row r="59726" customFormat="1"/>
    <row r="59727" customFormat="1"/>
    <row r="59728" customFormat="1"/>
    <row r="59729" customFormat="1"/>
    <row r="59730" customFormat="1"/>
    <row r="59731" customFormat="1"/>
    <row r="59732" customFormat="1"/>
    <row r="59733" customFormat="1"/>
    <row r="59734" customFormat="1"/>
    <row r="59735" customFormat="1"/>
    <row r="59736" customFormat="1"/>
    <row r="59737" customFormat="1"/>
    <row r="59738" customFormat="1"/>
    <row r="59739" customFormat="1"/>
    <row r="59740" customFormat="1"/>
    <row r="59741" customFormat="1"/>
    <row r="59742" customFormat="1"/>
    <row r="59743" customFormat="1"/>
    <row r="59744" customFormat="1"/>
    <row r="59745" customFormat="1"/>
    <row r="59746" customFormat="1"/>
    <row r="59747" customFormat="1"/>
    <row r="59748" customFormat="1"/>
    <row r="59749" customFormat="1"/>
    <row r="59750" customFormat="1"/>
    <row r="59751" customFormat="1"/>
    <row r="59752" customFormat="1"/>
    <row r="59753" customFormat="1"/>
    <row r="59754" customFormat="1"/>
    <row r="59755" customFormat="1"/>
    <row r="59756" customFormat="1"/>
    <row r="59757" customFormat="1"/>
    <row r="59758" customFormat="1"/>
    <row r="59759" customFormat="1"/>
    <row r="59760" customFormat="1"/>
    <row r="59761" customFormat="1"/>
    <row r="59762" customFormat="1"/>
    <row r="59763" customFormat="1"/>
    <row r="59764" customFormat="1"/>
    <row r="59765" customFormat="1"/>
    <row r="59766" customFormat="1"/>
    <row r="59767" customFormat="1"/>
    <row r="59768" customFormat="1"/>
    <row r="59769" customFormat="1"/>
    <row r="59770" customFormat="1"/>
    <row r="59771" customFormat="1"/>
    <row r="59772" customFormat="1"/>
    <row r="59773" customFormat="1"/>
    <row r="59774" customFormat="1"/>
    <row r="59775" customFormat="1"/>
    <row r="59776" customFormat="1"/>
    <row r="59777" customFormat="1"/>
    <row r="59778" customFormat="1"/>
    <row r="59779" customFormat="1"/>
    <row r="59780" customFormat="1"/>
    <row r="59781" customFormat="1"/>
    <row r="59782" customFormat="1"/>
    <row r="59783" customFormat="1"/>
    <row r="59784" customFormat="1"/>
    <row r="59785" customFormat="1"/>
    <row r="59786" customFormat="1"/>
    <row r="59787" customFormat="1"/>
    <row r="59788" customFormat="1"/>
    <row r="59789" customFormat="1"/>
    <row r="59790" customFormat="1"/>
    <row r="59791" customFormat="1"/>
    <row r="59792" customFormat="1"/>
    <row r="59793" customFormat="1"/>
    <row r="59794" customFormat="1"/>
    <row r="59795" customFormat="1"/>
    <row r="59796" customFormat="1"/>
    <row r="59797" customFormat="1"/>
    <row r="59798" customFormat="1"/>
    <row r="59799" customFormat="1"/>
    <row r="59800" customFormat="1"/>
    <row r="59801" customFormat="1"/>
    <row r="59802" customFormat="1"/>
    <row r="59803" customFormat="1"/>
    <row r="59804" customFormat="1"/>
    <row r="59805" customFormat="1"/>
    <row r="59806" customFormat="1"/>
    <row r="59807" customFormat="1"/>
    <row r="59808" customFormat="1"/>
    <row r="59809" customFormat="1"/>
    <row r="59810" customFormat="1"/>
    <row r="59811" customFormat="1"/>
    <row r="59812" customFormat="1"/>
    <row r="59813" customFormat="1"/>
    <row r="59814" customFormat="1"/>
    <row r="59815" customFormat="1"/>
    <row r="59816" customFormat="1"/>
    <row r="59817" customFormat="1"/>
    <row r="59818" customFormat="1"/>
    <row r="59819" customFormat="1"/>
    <row r="59820" customFormat="1"/>
    <row r="59821" customFormat="1"/>
    <row r="59822" customFormat="1"/>
    <row r="59823" customFormat="1"/>
    <row r="59824" customFormat="1"/>
    <row r="59825" customFormat="1"/>
    <row r="59826" customFormat="1"/>
    <row r="59827" customFormat="1"/>
    <row r="59828" customFormat="1"/>
    <row r="59829" customFormat="1"/>
    <row r="59830" customFormat="1"/>
    <row r="59831" customFormat="1"/>
    <row r="59832" customFormat="1"/>
    <row r="59833" customFormat="1"/>
    <row r="59834" customFormat="1"/>
    <row r="59835" customFormat="1"/>
    <row r="59836" customFormat="1"/>
    <row r="59837" customFormat="1"/>
    <row r="59838" customFormat="1"/>
    <row r="59839" customFormat="1"/>
    <row r="59840" customFormat="1"/>
    <row r="59841" customFormat="1"/>
    <row r="59842" customFormat="1"/>
    <row r="59843" customFormat="1"/>
    <row r="59844" customFormat="1"/>
    <row r="59845" customFormat="1"/>
    <row r="59846" customFormat="1"/>
    <row r="59847" customFormat="1"/>
    <row r="59848" customFormat="1"/>
    <row r="59849" customFormat="1"/>
    <row r="59850" customFormat="1"/>
    <row r="59851" customFormat="1"/>
    <row r="59852" customFormat="1"/>
    <row r="59853" customFormat="1"/>
    <row r="59854" customFormat="1"/>
    <row r="59855" customFormat="1"/>
    <row r="59856" customFormat="1"/>
    <row r="59857" customFormat="1"/>
    <row r="59858" customFormat="1"/>
    <row r="59859" customFormat="1"/>
    <row r="59860" customFormat="1"/>
    <row r="59861" customFormat="1"/>
    <row r="59862" customFormat="1"/>
    <row r="59863" customFormat="1"/>
    <row r="59864" customFormat="1"/>
    <row r="59865" customFormat="1"/>
    <row r="59866" customFormat="1"/>
    <row r="59867" customFormat="1"/>
    <row r="59868" customFormat="1"/>
    <row r="59869" customFormat="1"/>
    <row r="59870" customFormat="1"/>
    <row r="59871" customFormat="1"/>
    <row r="59872" customFormat="1"/>
    <row r="59873" customFormat="1"/>
    <row r="59874" customFormat="1"/>
    <row r="59875" customFormat="1"/>
    <row r="59876" customFormat="1"/>
    <row r="59877" customFormat="1"/>
    <row r="59878" customFormat="1"/>
    <row r="59879" customFormat="1"/>
    <row r="59880" customFormat="1"/>
    <row r="59881" customFormat="1"/>
    <row r="59882" customFormat="1"/>
    <row r="59883" customFormat="1"/>
    <row r="59884" customFormat="1"/>
    <row r="59885" customFormat="1"/>
    <row r="59886" customFormat="1"/>
    <row r="59887" customFormat="1"/>
    <row r="59888" customFormat="1"/>
    <row r="59889" customFormat="1"/>
    <row r="59890" customFormat="1"/>
    <row r="59891" customFormat="1"/>
    <row r="59892" customFormat="1"/>
    <row r="59893" customFormat="1"/>
    <row r="59894" customFormat="1"/>
    <row r="59895" customFormat="1"/>
    <row r="59896" customFormat="1"/>
    <row r="59897" customFormat="1"/>
    <row r="59898" customFormat="1"/>
    <row r="59899" customFormat="1"/>
    <row r="59900" customFormat="1"/>
    <row r="59901" customFormat="1"/>
    <row r="59902" customFormat="1"/>
    <row r="59903" customFormat="1"/>
    <row r="59904" customFormat="1"/>
    <row r="59905" customFormat="1"/>
    <row r="59906" customFormat="1"/>
    <row r="59907" customFormat="1"/>
    <row r="59908" customFormat="1"/>
    <row r="59909" customFormat="1"/>
    <row r="59910" customFormat="1"/>
    <row r="59911" customFormat="1"/>
    <row r="59912" customFormat="1"/>
    <row r="59913" customFormat="1"/>
    <row r="59914" customFormat="1"/>
    <row r="59915" customFormat="1"/>
    <row r="59916" customFormat="1"/>
    <row r="59917" customFormat="1"/>
    <row r="59918" customFormat="1"/>
    <row r="59919" customFormat="1"/>
    <row r="59920" customFormat="1"/>
    <row r="59921" customFormat="1"/>
    <row r="59922" customFormat="1"/>
    <row r="59923" customFormat="1"/>
    <row r="59924" customFormat="1"/>
    <row r="59925" customFormat="1"/>
    <row r="59926" customFormat="1"/>
    <row r="59927" customFormat="1"/>
    <row r="59928" customFormat="1"/>
    <row r="59929" customFormat="1"/>
    <row r="59930" customFormat="1"/>
    <row r="59931" customFormat="1"/>
    <row r="59932" customFormat="1"/>
    <row r="59933" customFormat="1"/>
    <row r="59934" customFormat="1"/>
    <row r="59935" customFormat="1"/>
    <row r="59936" customFormat="1"/>
    <row r="59937" customFormat="1"/>
    <row r="59938" customFormat="1"/>
    <row r="59939" customFormat="1"/>
    <row r="59940" customFormat="1"/>
    <row r="59941" customFormat="1"/>
    <row r="59942" customFormat="1"/>
    <row r="59943" customFormat="1"/>
    <row r="59944" customFormat="1"/>
    <row r="59945" customFormat="1"/>
    <row r="59946" customFormat="1"/>
    <row r="59947" customFormat="1"/>
    <row r="59948" customFormat="1"/>
    <row r="59949" customFormat="1"/>
    <row r="59950" customFormat="1"/>
    <row r="59951" customFormat="1"/>
    <row r="59952" customFormat="1"/>
    <row r="59953" customFormat="1"/>
    <row r="59954" customFormat="1"/>
    <row r="59955" customFormat="1"/>
    <row r="59956" customFormat="1"/>
    <row r="59957" customFormat="1"/>
    <row r="59958" customFormat="1"/>
    <row r="59959" customFormat="1"/>
    <row r="59960" customFormat="1"/>
    <row r="59961" customFormat="1"/>
    <row r="59962" customFormat="1"/>
    <row r="59963" customFormat="1"/>
    <row r="59964" customFormat="1"/>
    <row r="59965" customFormat="1"/>
    <row r="59966" customFormat="1"/>
    <row r="59967" customFormat="1"/>
    <row r="59968" customFormat="1"/>
    <row r="59969" customFormat="1"/>
    <row r="59970" customFormat="1"/>
    <row r="59971" customFormat="1"/>
    <row r="59972" customFormat="1"/>
    <row r="59973" customFormat="1"/>
    <row r="59974" customFormat="1"/>
    <row r="59975" customFormat="1"/>
    <row r="59976" customFormat="1"/>
    <row r="59977" customFormat="1"/>
    <row r="59978" customFormat="1"/>
    <row r="59979" customFormat="1"/>
    <row r="59980" customFormat="1"/>
    <row r="59981" customFormat="1"/>
    <row r="59982" customFormat="1"/>
    <row r="59983" customFormat="1"/>
    <row r="59984" customFormat="1"/>
    <row r="59985" customFormat="1"/>
    <row r="59986" customFormat="1"/>
    <row r="59987" customFormat="1"/>
    <row r="59988" customFormat="1"/>
    <row r="59989" customFormat="1"/>
    <row r="59990" customFormat="1"/>
    <row r="59991" customFormat="1"/>
    <row r="59992" customFormat="1"/>
    <row r="59993" customFormat="1"/>
    <row r="59994" customFormat="1"/>
    <row r="59995" customFormat="1"/>
    <row r="59996" customFormat="1"/>
    <row r="59997" customFormat="1"/>
    <row r="59998" customFormat="1"/>
    <row r="59999" customFormat="1"/>
    <row r="60000" customFormat="1"/>
    <row r="60001" customFormat="1"/>
    <row r="60002" customFormat="1"/>
    <row r="60003" customFormat="1"/>
    <row r="60004" customFormat="1"/>
    <row r="60005" customFormat="1"/>
    <row r="60006" customFormat="1"/>
    <row r="60007" customFormat="1"/>
    <row r="60008" customFormat="1"/>
    <row r="60009" customFormat="1"/>
    <row r="60010" customFormat="1"/>
    <row r="60011" customFormat="1"/>
    <row r="60012" customFormat="1"/>
    <row r="60013" customFormat="1"/>
    <row r="60014" customFormat="1"/>
    <row r="60015" customFormat="1"/>
    <row r="60016" customFormat="1"/>
    <row r="60017" customFormat="1"/>
    <row r="60018" customFormat="1"/>
    <row r="60019" customFormat="1"/>
    <row r="60020" customFormat="1"/>
    <row r="60021" customFormat="1"/>
    <row r="60022" customFormat="1"/>
    <row r="60023" customFormat="1"/>
    <row r="60024" customFormat="1"/>
    <row r="60025" customFormat="1"/>
    <row r="60026" customFormat="1"/>
    <row r="60027" customFormat="1"/>
    <row r="60028" customFormat="1"/>
    <row r="60029" customFormat="1"/>
    <row r="60030" customFormat="1"/>
    <row r="60031" customFormat="1"/>
    <row r="60032" customFormat="1"/>
    <row r="60033" customFormat="1"/>
    <row r="60034" customFormat="1"/>
    <row r="60035" customFormat="1"/>
    <row r="60036" customFormat="1"/>
    <row r="60037" customFormat="1"/>
    <row r="60038" customFormat="1"/>
    <row r="60039" customFormat="1"/>
    <row r="60040" customFormat="1"/>
    <row r="60041" customFormat="1"/>
    <row r="60042" customFormat="1"/>
    <row r="60043" customFormat="1"/>
    <row r="60044" customFormat="1"/>
    <row r="60045" customFormat="1"/>
    <row r="60046" customFormat="1"/>
    <row r="60047" customFormat="1"/>
    <row r="60048" customFormat="1"/>
    <row r="60049" customFormat="1"/>
    <row r="60050" customFormat="1"/>
    <row r="60051" customFormat="1"/>
    <row r="60052" customFormat="1"/>
    <row r="60053" customFormat="1"/>
    <row r="60054" customFormat="1"/>
    <row r="60055" customFormat="1"/>
    <row r="60056" customFormat="1"/>
    <row r="60057" customFormat="1"/>
    <row r="60058" customFormat="1"/>
    <row r="60059" customFormat="1"/>
    <row r="60060" customFormat="1"/>
    <row r="60061" customFormat="1"/>
    <row r="60062" customFormat="1"/>
    <row r="60063" customFormat="1"/>
    <row r="60064" customFormat="1"/>
    <row r="60065" customFormat="1"/>
    <row r="60066" customFormat="1"/>
    <row r="60067" customFormat="1"/>
    <row r="60068" customFormat="1"/>
    <row r="60069" customFormat="1"/>
    <row r="60070" customFormat="1"/>
    <row r="60071" customFormat="1"/>
    <row r="60072" customFormat="1"/>
    <row r="60073" customFormat="1"/>
    <row r="60074" customFormat="1"/>
    <row r="60075" customFormat="1"/>
    <row r="60076" customFormat="1"/>
    <row r="60077" customFormat="1"/>
    <row r="60078" customFormat="1"/>
    <row r="60079" customFormat="1"/>
    <row r="60080" customFormat="1"/>
    <row r="60081" customFormat="1"/>
    <row r="60082" customFormat="1"/>
    <row r="60083" customFormat="1"/>
    <row r="60084" customFormat="1"/>
    <row r="60085" customFormat="1"/>
    <row r="60086" customFormat="1"/>
    <row r="60087" customFormat="1"/>
    <row r="60088" customFormat="1"/>
    <row r="60089" customFormat="1"/>
    <row r="60090" customFormat="1"/>
    <row r="60091" customFormat="1"/>
    <row r="60092" customFormat="1"/>
    <row r="60093" customFormat="1"/>
    <row r="60094" customFormat="1"/>
    <row r="60095" customFormat="1"/>
    <row r="60096" customFormat="1"/>
    <row r="60097" customFormat="1"/>
    <row r="60098" customFormat="1"/>
    <row r="60099" customFormat="1"/>
    <row r="60100" customFormat="1"/>
    <row r="60101" customFormat="1"/>
    <row r="60102" customFormat="1"/>
    <row r="60103" customFormat="1"/>
    <row r="60104" customFormat="1"/>
    <row r="60105" customFormat="1"/>
    <row r="60106" customFormat="1"/>
    <row r="60107" customFormat="1"/>
    <row r="60108" customFormat="1"/>
    <row r="60109" customFormat="1"/>
    <row r="60110" customFormat="1"/>
    <row r="60111" customFormat="1"/>
    <row r="60112" customFormat="1"/>
    <row r="60113" customFormat="1"/>
    <row r="60114" customFormat="1"/>
    <row r="60115" customFormat="1"/>
    <row r="60116" customFormat="1"/>
    <row r="60117" customFormat="1"/>
    <row r="60118" customFormat="1"/>
    <row r="60119" customFormat="1"/>
    <row r="60120" customFormat="1"/>
    <row r="60121" customFormat="1"/>
    <row r="60122" customFormat="1"/>
    <row r="60123" customFormat="1"/>
    <row r="60124" customFormat="1"/>
    <row r="60125" customFormat="1"/>
    <row r="60126" customFormat="1"/>
    <row r="60127" customFormat="1"/>
    <row r="60128" customFormat="1"/>
    <row r="60129" customFormat="1"/>
    <row r="60130" customFormat="1"/>
    <row r="60131" customFormat="1"/>
    <row r="60132" customFormat="1"/>
    <row r="60133" customFormat="1"/>
    <row r="60134" customFormat="1"/>
    <row r="60135" customFormat="1"/>
    <row r="60136" customFormat="1"/>
    <row r="60137" customFormat="1"/>
    <row r="60138" customFormat="1"/>
    <row r="60139" customFormat="1"/>
    <row r="60140" customFormat="1"/>
    <row r="60141" customFormat="1"/>
    <row r="60142" customFormat="1"/>
    <row r="60143" customFormat="1"/>
    <row r="60144" customFormat="1"/>
    <row r="60145" customFormat="1"/>
    <row r="60146" customFormat="1"/>
    <row r="60147" customFormat="1"/>
    <row r="60148" customFormat="1"/>
    <row r="60149" customFormat="1"/>
    <row r="60150" customFormat="1"/>
    <row r="60151" customFormat="1"/>
    <row r="60152" customFormat="1"/>
    <row r="60153" customFormat="1"/>
    <row r="60154" customFormat="1"/>
    <row r="60155" customFormat="1"/>
    <row r="60156" customFormat="1"/>
    <row r="60157" customFormat="1"/>
    <row r="60158" customFormat="1"/>
    <row r="60159" customFormat="1"/>
    <row r="60160" customFormat="1"/>
    <row r="60161" customFormat="1"/>
    <row r="60162" customFormat="1"/>
    <row r="60163" customFormat="1"/>
    <row r="60164" customFormat="1"/>
    <row r="60165" customFormat="1"/>
    <row r="60166" customFormat="1"/>
    <row r="60167" customFormat="1"/>
    <row r="60168" customFormat="1"/>
    <row r="60169" customFormat="1"/>
    <row r="60170" customFormat="1"/>
    <row r="60171" customFormat="1"/>
    <row r="60172" customFormat="1"/>
    <row r="60173" customFormat="1"/>
    <row r="60174" customFormat="1"/>
    <row r="60175" customFormat="1"/>
    <row r="60176" customFormat="1"/>
    <row r="60177" customFormat="1"/>
    <row r="60178" customFormat="1"/>
    <row r="60179" customFormat="1"/>
    <row r="60180" customFormat="1"/>
    <row r="60181" customFormat="1"/>
    <row r="60182" customFormat="1"/>
    <row r="60183" customFormat="1"/>
    <row r="60184" customFormat="1"/>
    <row r="60185" customFormat="1"/>
    <row r="60186" customFormat="1"/>
    <row r="60187" customFormat="1"/>
    <row r="60188" customFormat="1"/>
    <row r="60189" customFormat="1"/>
    <row r="60190" customFormat="1"/>
    <row r="60191" customFormat="1"/>
    <row r="60192" customFormat="1"/>
    <row r="60193" customFormat="1"/>
    <row r="60194" customFormat="1"/>
    <row r="60195" customFormat="1"/>
    <row r="60196" customFormat="1"/>
    <row r="60197" customFormat="1"/>
    <row r="60198" customFormat="1"/>
    <row r="60199" customFormat="1"/>
    <row r="60200" customFormat="1"/>
    <row r="60201" customFormat="1"/>
    <row r="60202" customFormat="1"/>
    <row r="60203" customFormat="1"/>
    <row r="60204" customFormat="1"/>
    <row r="60205" customFormat="1"/>
    <row r="60206" customFormat="1"/>
    <row r="60207" customFormat="1"/>
    <row r="60208" customFormat="1"/>
    <row r="60209" customFormat="1"/>
    <row r="60210" customFormat="1"/>
    <row r="60211" customFormat="1"/>
    <row r="60212" customFormat="1"/>
    <row r="60213" customFormat="1"/>
    <row r="60214" customFormat="1"/>
    <row r="60215" customFormat="1"/>
    <row r="60216" customFormat="1"/>
    <row r="60217" customFormat="1"/>
    <row r="60218" customFormat="1"/>
    <row r="60219" customFormat="1"/>
    <row r="60220" customFormat="1"/>
    <row r="60221" customFormat="1"/>
    <row r="60222" customFormat="1"/>
    <row r="60223" customFormat="1"/>
    <row r="60224" customFormat="1"/>
    <row r="60225" customFormat="1"/>
    <row r="60226" customFormat="1"/>
    <row r="60227" customFormat="1"/>
    <row r="60228" customFormat="1"/>
    <row r="60229" customFormat="1"/>
    <row r="60230" customFormat="1"/>
    <row r="60231" customFormat="1"/>
    <row r="60232" customFormat="1"/>
    <row r="60233" customFormat="1"/>
    <row r="60234" customFormat="1"/>
    <row r="60235" customFormat="1"/>
    <row r="60236" customFormat="1"/>
    <row r="60237" customFormat="1"/>
    <row r="60238" customFormat="1"/>
    <row r="60239" customFormat="1"/>
    <row r="60240" customFormat="1"/>
    <row r="60241" customFormat="1"/>
    <row r="60242" customFormat="1"/>
    <row r="60243" customFormat="1"/>
    <row r="60244" customFormat="1"/>
    <row r="60245" customFormat="1"/>
    <row r="60246" customFormat="1"/>
    <row r="60247" customFormat="1"/>
    <row r="60248" customFormat="1"/>
    <row r="60249" customFormat="1"/>
    <row r="60250" customFormat="1"/>
    <row r="60251" customFormat="1"/>
    <row r="60252" customFormat="1"/>
    <row r="60253" customFormat="1"/>
    <row r="60254" customFormat="1"/>
    <row r="60255" customFormat="1"/>
    <row r="60256" customFormat="1"/>
    <row r="60257" customFormat="1"/>
    <row r="60258" customFormat="1"/>
    <row r="60259" customFormat="1"/>
    <row r="60260" customFormat="1"/>
    <row r="60261" customFormat="1"/>
    <row r="60262" customFormat="1"/>
    <row r="60263" customFormat="1"/>
    <row r="60264" customFormat="1"/>
    <row r="60265" customFormat="1"/>
    <row r="60266" customFormat="1"/>
    <row r="60267" customFormat="1"/>
    <row r="60268" customFormat="1"/>
    <row r="60269" customFormat="1"/>
    <row r="60270" customFormat="1"/>
    <row r="60271" customFormat="1"/>
    <row r="60272" customFormat="1"/>
    <row r="60273" customFormat="1"/>
    <row r="60274" customFormat="1"/>
    <row r="60275" customFormat="1"/>
    <row r="60276" customFormat="1"/>
    <row r="60277" customFormat="1"/>
    <row r="60278" customFormat="1"/>
    <row r="60279" customFormat="1"/>
    <row r="60280" customFormat="1"/>
    <row r="60281" customFormat="1"/>
    <row r="60282" customFormat="1"/>
    <row r="60283" customFormat="1"/>
    <row r="60284" customFormat="1"/>
    <row r="60285" customFormat="1"/>
    <row r="60286" customFormat="1"/>
    <row r="60287" customFormat="1"/>
    <row r="60288" customFormat="1"/>
    <row r="60289" customFormat="1"/>
    <row r="60290" customFormat="1"/>
    <row r="60291" customFormat="1"/>
    <row r="60292" customFormat="1"/>
    <row r="60293" customFormat="1"/>
    <row r="60294" customFormat="1"/>
    <row r="60295" customFormat="1"/>
    <row r="60296" customFormat="1"/>
    <row r="60297" customFormat="1"/>
    <row r="60298" customFormat="1"/>
    <row r="60299" customFormat="1"/>
    <row r="60300" customFormat="1"/>
    <row r="60301" customFormat="1"/>
    <row r="60302" customFormat="1"/>
    <row r="60303" customFormat="1"/>
    <row r="60304" customFormat="1"/>
    <row r="60305" customFormat="1"/>
    <row r="60306" customFormat="1"/>
    <row r="60307" customFormat="1"/>
    <row r="60308" customFormat="1"/>
    <row r="60309" customFormat="1"/>
    <row r="60310" customFormat="1"/>
    <row r="60311" customFormat="1"/>
    <row r="60312" customFormat="1"/>
    <row r="60313" customFormat="1"/>
    <row r="60314" customFormat="1"/>
    <row r="60315" customFormat="1"/>
    <row r="60316" customFormat="1"/>
    <row r="60317" customFormat="1"/>
    <row r="60318" customFormat="1"/>
    <row r="60319" customFormat="1"/>
    <row r="60320" customFormat="1"/>
    <row r="60321" customFormat="1"/>
    <row r="60322" customFormat="1"/>
    <row r="60323" customFormat="1"/>
    <row r="60324" customFormat="1"/>
    <row r="60325" customFormat="1"/>
    <row r="60326" customFormat="1"/>
    <row r="60327" customFormat="1"/>
    <row r="60328" customFormat="1"/>
    <row r="60329" customFormat="1"/>
    <row r="60330" customFormat="1"/>
    <row r="60331" customFormat="1"/>
    <row r="60332" customFormat="1"/>
    <row r="60333" customFormat="1"/>
    <row r="60334" customFormat="1"/>
    <row r="60335" customFormat="1"/>
    <row r="60336" customFormat="1"/>
    <row r="60337" customFormat="1"/>
    <row r="60338" customFormat="1"/>
    <row r="60339" customFormat="1"/>
    <row r="60340" customFormat="1"/>
    <row r="60341" customFormat="1"/>
    <row r="60342" customFormat="1"/>
    <row r="60343" customFormat="1"/>
    <row r="60344" customFormat="1"/>
    <row r="60345" customFormat="1"/>
    <row r="60346" customFormat="1"/>
    <row r="60347" customFormat="1"/>
    <row r="60348" customFormat="1"/>
    <row r="60349" customFormat="1"/>
    <row r="60350" customFormat="1"/>
    <row r="60351" customFormat="1"/>
    <row r="60352" customFormat="1"/>
    <row r="60353" customFormat="1"/>
    <row r="60354" customFormat="1"/>
    <row r="60355" customFormat="1"/>
    <row r="60356" customFormat="1"/>
    <row r="60357" customFormat="1"/>
    <row r="60358" customFormat="1"/>
    <row r="60359" customFormat="1"/>
    <row r="60360" customFormat="1"/>
    <row r="60361" customFormat="1"/>
    <row r="60362" customFormat="1"/>
    <row r="60363" customFormat="1"/>
    <row r="60364" customFormat="1"/>
    <row r="60365" customFormat="1"/>
    <row r="60366" customFormat="1"/>
    <row r="60367" customFormat="1"/>
    <row r="60368" customFormat="1"/>
    <row r="60369" customFormat="1"/>
    <row r="60370" customFormat="1"/>
    <row r="60371" customFormat="1"/>
    <row r="60372" customFormat="1"/>
    <row r="60373" customFormat="1"/>
    <row r="60374" customFormat="1"/>
    <row r="60375" customFormat="1"/>
    <row r="60376" customFormat="1"/>
    <row r="60377" customFormat="1"/>
    <row r="60378" customFormat="1"/>
    <row r="60379" customFormat="1"/>
    <row r="60380" customFormat="1"/>
    <row r="60381" customFormat="1"/>
    <row r="60382" customFormat="1"/>
    <row r="60383" customFormat="1"/>
    <row r="60384" customFormat="1"/>
    <row r="60385" customFormat="1"/>
    <row r="60386" customFormat="1"/>
    <row r="60387" customFormat="1"/>
    <row r="60388" customFormat="1"/>
    <row r="60389" customFormat="1"/>
    <row r="60390" customFormat="1"/>
    <row r="60391" customFormat="1"/>
    <row r="60392" customFormat="1"/>
    <row r="60393" customFormat="1"/>
    <row r="60394" customFormat="1"/>
    <row r="60395" customFormat="1"/>
    <row r="60396" customFormat="1"/>
    <row r="60397" customFormat="1"/>
    <row r="60398" customFormat="1"/>
    <row r="60399" customFormat="1"/>
    <row r="60400" customFormat="1"/>
    <row r="60401" customFormat="1"/>
    <row r="60402" customFormat="1"/>
    <row r="60403" customFormat="1"/>
    <row r="60404" customFormat="1"/>
    <row r="60405" customFormat="1"/>
    <row r="60406" customFormat="1"/>
    <row r="60407" customFormat="1"/>
    <row r="60408" customFormat="1"/>
    <row r="60409" customFormat="1"/>
    <row r="60410" customFormat="1"/>
    <row r="60411" customFormat="1"/>
    <row r="60412" customFormat="1"/>
    <row r="60413" customFormat="1"/>
    <row r="60414" customFormat="1"/>
    <row r="60415" customFormat="1"/>
    <row r="60416" customFormat="1"/>
    <row r="60417" customFormat="1"/>
    <row r="60418" customFormat="1"/>
    <row r="60419" customFormat="1"/>
    <row r="60420" customFormat="1"/>
    <row r="60421" customFormat="1"/>
    <row r="60422" customFormat="1"/>
    <row r="60423" customFormat="1"/>
    <row r="60424" customFormat="1"/>
    <row r="60425" customFormat="1"/>
    <row r="60426" customFormat="1"/>
    <row r="60427" customFormat="1"/>
    <row r="60428" customFormat="1"/>
    <row r="60429" customFormat="1"/>
    <row r="60430" customFormat="1"/>
    <row r="60431" customFormat="1"/>
    <row r="60432" customFormat="1"/>
    <row r="60433" customFormat="1"/>
    <row r="60434" customFormat="1"/>
    <row r="60435" customFormat="1"/>
    <row r="60436" customFormat="1"/>
    <row r="60437" customFormat="1"/>
    <row r="60438" customFormat="1"/>
    <row r="60439" customFormat="1"/>
    <row r="60440" customFormat="1"/>
    <row r="60441" customFormat="1"/>
    <row r="60442" customFormat="1"/>
    <row r="60443" customFormat="1"/>
    <row r="60444" customFormat="1"/>
    <row r="60445" customFormat="1"/>
    <row r="60446" customFormat="1"/>
    <row r="60447" customFormat="1"/>
    <row r="60448" customFormat="1"/>
    <row r="60449" customFormat="1"/>
    <row r="60450" customFormat="1"/>
    <row r="60451" customFormat="1"/>
    <row r="60452" customFormat="1"/>
    <row r="60453" customFormat="1"/>
    <row r="60454" customFormat="1"/>
    <row r="60455" customFormat="1"/>
    <row r="60456" customFormat="1"/>
    <row r="60457" customFormat="1"/>
    <row r="60458" customFormat="1"/>
    <row r="60459" customFormat="1"/>
    <row r="60460" customFormat="1"/>
    <row r="60461" customFormat="1"/>
    <row r="60462" customFormat="1"/>
    <row r="60463" customFormat="1"/>
    <row r="60464" customFormat="1"/>
    <row r="60465" customFormat="1"/>
    <row r="60466" customFormat="1"/>
    <row r="60467" customFormat="1"/>
    <row r="60468" customFormat="1"/>
    <row r="60469" customFormat="1"/>
    <row r="60470" customFormat="1"/>
    <row r="60471" customFormat="1"/>
    <row r="60472" customFormat="1"/>
    <row r="60473" customFormat="1"/>
    <row r="60474" customFormat="1"/>
    <row r="60475" customFormat="1"/>
    <row r="60476" customFormat="1"/>
    <row r="60477" customFormat="1"/>
    <row r="60478" customFormat="1"/>
    <row r="60479" customFormat="1"/>
    <row r="60480" customFormat="1"/>
    <row r="60481" customFormat="1"/>
    <row r="60482" customFormat="1"/>
    <row r="60483" customFormat="1"/>
    <row r="60484" customFormat="1"/>
    <row r="60485" customFormat="1"/>
    <row r="60486" customFormat="1"/>
    <row r="60487" customFormat="1"/>
    <row r="60488" customFormat="1"/>
    <row r="60489" customFormat="1"/>
    <row r="60490" customFormat="1"/>
    <row r="60491" customFormat="1"/>
    <row r="60492" customFormat="1"/>
    <row r="60493" customFormat="1"/>
    <row r="60494" customFormat="1"/>
    <row r="60495" customFormat="1"/>
    <row r="60496" customFormat="1"/>
    <row r="60497" customFormat="1"/>
    <row r="60498" customFormat="1"/>
    <row r="60499" customFormat="1"/>
    <row r="60500" customFormat="1"/>
    <row r="60501" customFormat="1"/>
    <row r="60502" customFormat="1"/>
    <row r="60503" customFormat="1"/>
    <row r="60504" customFormat="1"/>
    <row r="60505" customFormat="1"/>
    <row r="60506" customFormat="1"/>
    <row r="60507" customFormat="1"/>
    <row r="60508" customFormat="1"/>
    <row r="60509" customFormat="1"/>
    <row r="60510" customFormat="1"/>
    <row r="60511" customFormat="1"/>
    <row r="60512" customFormat="1"/>
    <row r="60513" customFormat="1"/>
    <row r="60514" customFormat="1"/>
    <row r="60515" customFormat="1"/>
    <row r="60516" customFormat="1"/>
    <row r="60517" customFormat="1"/>
    <row r="60518" customFormat="1"/>
    <row r="60519" customFormat="1"/>
    <row r="60520" customFormat="1"/>
    <row r="60521" customFormat="1"/>
    <row r="60522" customFormat="1"/>
    <row r="60523" customFormat="1"/>
    <row r="60524" customFormat="1"/>
    <row r="60525" customFormat="1"/>
    <row r="60526" customFormat="1"/>
    <row r="60527" customFormat="1"/>
    <row r="60528" customFormat="1"/>
    <row r="60529" customFormat="1"/>
    <row r="60530" customFormat="1"/>
    <row r="60531" customFormat="1"/>
    <row r="60532" customFormat="1"/>
    <row r="60533" customFormat="1"/>
    <row r="60534" customFormat="1"/>
    <row r="60535" customFormat="1"/>
    <row r="60536" customFormat="1"/>
    <row r="60537" customFormat="1"/>
    <row r="60538" customFormat="1"/>
    <row r="60539" customFormat="1"/>
    <row r="60540" customFormat="1"/>
    <row r="60541" customFormat="1"/>
    <row r="60542" customFormat="1"/>
    <row r="60543" customFormat="1"/>
    <row r="60544" customFormat="1"/>
    <row r="60545" customFormat="1"/>
    <row r="60546" customFormat="1"/>
    <row r="60547" customFormat="1"/>
    <row r="60548" customFormat="1"/>
    <row r="60549" customFormat="1"/>
    <row r="60550" customFormat="1"/>
    <row r="60551" customFormat="1"/>
    <row r="60552" customFormat="1"/>
    <row r="60553" customFormat="1"/>
    <row r="60554" customFormat="1"/>
    <row r="60555" customFormat="1"/>
    <row r="60556" customFormat="1"/>
    <row r="60557" customFormat="1"/>
    <row r="60558" customFormat="1"/>
    <row r="60559" customFormat="1"/>
    <row r="60560" customFormat="1"/>
    <row r="60561" customFormat="1"/>
    <row r="60562" customFormat="1"/>
    <row r="60563" customFormat="1"/>
    <row r="60564" customFormat="1"/>
    <row r="60565" customFormat="1"/>
    <row r="60566" customFormat="1"/>
    <row r="60567" customFormat="1"/>
    <row r="60568" customFormat="1"/>
    <row r="60569" customFormat="1"/>
    <row r="60570" customFormat="1"/>
    <row r="60571" customFormat="1"/>
    <row r="60572" customFormat="1"/>
    <row r="60573" customFormat="1"/>
    <row r="60574" customFormat="1"/>
    <row r="60575" customFormat="1"/>
    <row r="60576" customFormat="1"/>
    <row r="60577" customFormat="1"/>
    <row r="60578" customFormat="1"/>
    <row r="60579" customFormat="1"/>
    <row r="60580" customFormat="1"/>
    <row r="60581" customFormat="1"/>
    <row r="60582" customFormat="1"/>
    <row r="60583" customFormat="1"/>
    <row r="60584" customFormat="1"/>
    <row r="60585" customFormat="1"/>
    <row r="60586" customFormat="1"/>
    <row r="60587" customFormat="1"/>
    <row r="60588" customFormat="1"/>
    <row r="60589" customFormat="1"/>
    <row r="60590" customFormat="1"/>
    <row r="60591" customFormat="1"/>
    <row r="60592" customFormat="1"/>
    <row r="60593" customFormat="1"/>
    <row r="60594" customFormat="1"/>
    <row r="60595" customFormat="1"/>
    <row r="60596" customFormat="1"/>
    <row r="60597" customFormat="1"/>
    <row r="60598" customFormat="1"/>
    <row r="60599" customFormat="1"/>
    <row r="60600" customFormat="1"/>
    <row r="60601" customFormat="1"/>
    <row r="60602" customFormat="1"/>
    <row r="60603" customFormat="1"/>
    <row r="60604" customFormat="1"/>
    <row r="60605" customFormat="1"/>
    <row r="60606" customFormat="1"/>
    <row r="60607" customFormat="1"/>
    <row r="60608" customFormat="1"/>
    <row r="60609" customFormat="1"/>
    <row r="60610" customFormat="1"/>
    <row r="60611" customFormat="1"/>
    <row r="60612" customFormat="1"/>
    <row r="60613" customFormat="1"/>
    <row r="60614" customFormat="1"/>
    <row r="60615" customFormat="1"/>
    <row r="60616" customFormat="1"/>
    <row r="60617" customFormat="1"/>
    <row r="60618" customFormat="1"/>
    <row r="60619" customFormat="1"/>
    <row r="60620" customFormat="1"/>
    <row r="60621" customFormat="1"/>
    <row r="60622" customFormat="1"/>
    <row r="60623" customFormat="1"/>
    <row r="60624" customFormat="1"/>
    <row r="60625" customFormat="1"/>
    <row r="60626" customFormat="1"/>
    <row r="60627" customFormat="1"/>
    <row r="60628" customFormat="1"/>
    <row r="60629" customFormat="1"/>
    <row r="60630" customFormat="1"/>
    <row r="60631" customFormat="1"/>
    <row r="60632" customFormat="1"/>
    <row r="60633" customFormat="1"/>
    <row r="60634" customFormat="1"/>
    <row r="60635" customFormat="1"/>
    <row r="60636" customFormat="1"/>
    <row r="60637" customFormat="1"/>
    <row r="60638" customFormat="1"/>
    <row r="60639" customFormat="1"/>
    <row r="60640" customFormat="1"/>
    <row r="60641" customFormat="1"/>
    <row r="60642" customFormat="1"/>
    <row r="60643" customFormat="1"/>
    <row r="60644" customFormat="1"/>
    <row r="60645" customFormat="1"/>
    <row r="60646" customFormat="1"/>
    <row r="60647" customFormat="1"/>
    <row r="60648" customFormat="1"/>
    <row r="60649" customFormat="1"/>
    <row r="60650" customFormat="1"/>
    <row r="60651" customFormat="1"/>
    <row r="60652" customFormat="1"/>
    <row r="60653" customFormat="1"/>
    <row r="60654" customFormat="1"/>
    <row r="60655" customFormat="1"/>
    <row r="60656" customFormat="1"/>
    <row r="60657" customFormat="1"/>
    <row r="60658" customFormat="1"/>
    <row r="60659" customFormat="1"/>
    <row r="60660" customFormat="1"/>
    <row r="60661" customFormat="1"/>
    <row r="60662" customFormat="1"/>
    <row r="60663" customFormat="1"/>
    <row r="60664" customFormat="1"/>
    <row r="60665" customFormat="1"/>
    <row r="60666" customFormat="1"/>
    <row r="60667" customFormat="1"/>
    <row r="60668" customFormat="1"/>
    <row r="60669" customFormat="1"/>
    <row r="60670" customFormat="1"/>
    <row r="60671" customFormat="1"/>
    <row r="60672" customFormat="1"/>
    <row r="60673" customFormat="1"/>
    <row r="60674" customFormat="1"/>
    <row r="60675" customFormat="1"/>
    <row r="60676" customFormat="1"/>
    <row r="60677" customFormat="1"/>
    <row r="60678" customFormat="1"/>
    <row r="60679" customFormat="1"/>
    <row r="60680" customFormat="1"/>
    <row r="60681" customFormat="1"/>
    <row r="60682" customFormat="1"/>
    <row r="60683" customFormat="1"/>
    <row r="60684" customFormat="1"/>
    <row r="60685" customFormat="1"/>
    <row r="60686" customFormat="1"/>
    <row r="60687" customFormat="1"/>
    <row r="60688" customFormat="1"/>
    <row r="60689" customFormat="1"/>
    <row r="60690" customFormat="1"/>
    <row r="60691" customFormat="1"/>
    <row r="60692" customFormat="1"/>
    <row r="60693" customFormat="1"/>
    <row r="60694" customFormat="1"/>
    <row r="60695" customFormat="1"/>
    <row r="60696" customFormat="1"/>
    <row r="60697" customFormat="1"/>
    <row r="60698" customFormat="1"/>
    <row r="60699" customFormat="1"/>
    <row r="60700" customFormat="1"/>
    <row r="60701" customFormat="1"/>
    <row r="60702" customFormat="1"/>
    <row r="60703" customFormat="1"/>
    <row r="60704" customFormat="1"/>
    <row r="60705" customFormat="1"/>
    <row r="60706" customFormat="1"/>
    <row r="60707" customFormat="1"/>
    <row r="60708" customFormat="1"/>
    <row r="60709" customFormat="1"/>
    <row r="60710" customFormat="1"/>
    <row r="60711" customFormat="1"/>
    <row r="60712" customFormat="1"/>
    <row r="60713" customFormat="1"/>
    <row r="60714" customFormat="1"/>
    <row r="60715" customFormat="1"/>
    <row r="60716" customFormat="1"/>
    <row r="60717" customFormat="1"/>
    <row r="60718" customFormat="1"/>
    <row r="60719" customFormat="1"/>
    <row r="60720" customFormat="1"/>
    <row r="60721" customFormat="1"/>
    <row r="60722" customFormat="1"/>
    <row r="60723" customFormat="1"/>
    <row r="60724" customFormat="1"/>
    <row r="60725" customFormat="1"/>
    <row r="60726" customFormat="1"/>
    <row r="60727" customFormat="1"/>
    <row r="60728" customFormat="1"/>
    <row r="60729" customFormat="1"/>
    <row r="60730" customFormat="1"/>
    <row r="60731" customFormat="1"/>
    <row r="60732" customFormat="1"/>
    <row r="60733" customFormat="1"/>
    <row r="60734" customFormat="1"/>
    <row r="60735" customFormat="1"/>
    <row r="60736" customFormat="1"/>
    <row r="60737" customFormat="1"/>
    <row r="60738" customFormat="1"/>
    <row r="60739" customFormat="1"/>
    <row r="60740" customFormat="1"/>
    <row r="60741" customFormat="1"/>
    <row r="60742" customFormat="1"/>
    <row r="60743" customFormat="1"/>
    <row r="60744" customFormat="1"/>
    <row r="60745" customFormat="1"/>
    <row r="60746" customFormat="1"/>
    <row r="60747" customFormat="1"/>
    <row r="60748" customFormat="1"/>
    <row r="60749" customFormat="1"/>
    <row r="60750" customFormat="1"/>
    <row r="60751" customFormat="1"/>
    <row r="60752" customFormat="1"/>
    <row r="60753" customFormat="1"/>
    <row r="60754" customFormat="1"/>
    <row r="60755" customFormat="1"/>
    <row r="60756" customFormat="1"/>
    <row r="60757" customFormat="1"/>
    <row r="60758" customFormat="1"/>
    <row r="60759" customFormat="1"/>
    <row r="60760" customFormat="1"/>
    <row r="60761" customFormat="1"/>
    <row r="60762" customFormat="1"/>
    <row r="60763" customFormat="1"/>
    <row r="60764" customFormat="1"/>
    <row r="60765" customFormat="1"/>
    <row r="60766" customFormat="1"/>
    <row r="60767" customFormat="1"/>
    <row r="60768" customFormat="1"/>
    <row r="60769" customFormat="1"/>
    <row r="60770" customFormat="1"/>
    <row r="60771" customFormat="1"/>
    <row r="60772" customFormat="1"/>
    <row r="60773" customFormat="1"/>
    <row r="60774" customFormat="1"/>
    <row r="60775" customFormat="1"/>
    <row r="60776" customFormat="1"/>
    <row r="60777" customFormat="1"/>
    <row r="60778" customFormat="1"/>
    <row r="60779" customFormat="1"/>
    <row r="60780" customFormat="1"/>
    <row r="60781" customFormat="1"/>
    <row r="60782" customFormat="1"/>
    <row r="60783" customFormat="1"/>
    <row r="60784" customFormat="1"/>
    <row r="60785" customFormat="1"/>
    <row r="60786" customFormat="1"/>
    <row r="60787" customFormat="1"/>
    <row r="60788" customFormat="1"/>
    <row r="60789" customFormat="1"/>
    <row r="60790" customFormat="1"/>
    <row r="60791" customFormat="1"/>
    <row r="60792" customFormat="1"/>
    <row r="60793" customFormat="1"/>
    <row r="60794" customFormat="1"/>
    <row r="60795" customFormat="1"/>
    <row r="60796" customFormat="1"/>
    <row r="60797" customFormat="1"/>
    <row r="60798" customFormat="1"/>
    <row r="60799" customFormat="1"/>
    <row r="60800" customFormat="1"/>
    <row r="60801" customFormat="1"/>
    <row r="60802" customFormat="1"/>
    <row r="60803" customFormat="1"/>
    <row r="60804" customFormat="1"/>
    <row r="60805" customFormat="1"/>
    <row r="60806" customFormat="1"/>
    <row r="60807" customFormat="1"/>
    <row r="60808" customFormat="1"/>
    <row r="60809" customFormat="1"/>
    <row r="60810" customFormat="1"/>
    <row r="60811" customFormat="1"/>
    <row r="60812" customFormat="1"/>
    <row r="60813" customFormat="1"/>
    <row r="60814" customFormat="1"/>
    <row r="60815" customFormat="1"/>
    <row r="60816" customFormat="1"/>
    <row r="60817" customFormat="1"/>
    <row r="60818" customFormat="1"/>
    <row r="60819" customFormat="1"/>
    <row r="60820" customFormat="1"/>
    <row r="60821" customFormat="1"/>
    <row r="60822" customFormat="1"/>
    <row r="60823" customFormat="1"/>
    <row r="60824" customFormat="1"/>
    <row r="60825" customFormat="1"/>
    <row r="60826" customFormat="1"/>
    <row r="60827" customFormat="1"/>
    <row r="60828" customFormat="1"/>
    <row r="60829" customFormat="1"/>
    <row r="60830" customFormat="1"/>
    <row r="60831" customFormat="1"/>
    <row r="60832" customFormat="1"/>
    <row r="60833" customFormat="1"/>
    <row r="60834" customFormat="1"/>
    <row r="60835" customFormat="1"/>
    <row r="60836" customFormat="1"/>
    <row r="60837" customFormat="1"/>
    <row r="60838" customFormat="1"/>
    <row r="60839" customFormat="1"/>
    <row r="60840" customFormat="1"/>
    <row r="60841" customFormat="1"/>
    <row r="60842" customFormat="1"/>
    <row r="60843" customFormat="1"/>
    <row r="60844" customFormat="1"/>
    <row r="60845" customFormat="1"/>
    <row r="60846" customFormat="1"/>
    <row r="60847" customFormat="1"/>
    <row r="60848" customFormat="1"/>
    <row r="60849" customFormat="1"/>
    <row r="60850" customFormat="1"/>
    <row r="60851" customFormat="1"/>
    <row r="60852" customFormat="1"/>
    <row r="60853" customFormat="1"/>
    <row r="60854" customFormat="1"/>
    <row r="60855" customFormat="1"/>
    <row r="60856" customFormat="1"/>
    <row r="60857" customFormat="1"/>
    <row r="60858" customFormat="1"/>
    <row r="60859" customFormat="1"/>
    <row r="60860" customFormat="1"/>
    <row r="60861" customFormat="1"/>
    <row r="60862" customFormat="1"/>
    <row r="60863" customFormat="1"/>
    <row r="60864" customFormat="1"/>
    <row r="60865" customFormat="1"/>
    <row r="60866" customFormat="1"/>
    <row r="60867" customFormat="1"/>
    <row r="60868" customFormat="1"/>
    <row r="60869" customFormat="1"/>
    <row r="60870" customFormat="1"/>
    <row r="60871" customFormat="1"/>
    <row r="60872" customFormat="1"/>
    <row r="60873" customFormat="1"/>
    <row r="60874" customFormat="1"/>
    <row r="60875" customFormat="1"/>
    <row r="60876" customFormat="1"/>
    <row r="60877" customFormat="1"/>
    <row r="60878" customFormat="1"/>
    <row r="60879" customFormat="1"/>
    <row r="60880" customFormat="1"/>
    <row r="60881" customFormat="1"/>
    <row r="60882" customFormat="1"/>
    <row r="60883" customFormat="1"/>
    <row r="60884" customFormat="1"/>
    <row r="60885" customFormat="1"/>
    <row r="60886" customFormat="1"/>
    <row r="60887" customFormat="1"/>
    <row r="60888" customFormat="1"/>
    <row r="60889" customFormat="1"/>
    <row r="60890" customFormat="1"/>
    <row r="60891" customFormat="1"/>
    <row r="60892" customFormat="1"/>
    <row r="60893" customFormat="1"/>
    <row r="60894" customFormat="1"/>
    <row r="60895" customFormat="1"/>
    <row r="60896" customFormat="1"/>
    <row r="60897" customFormat="1"/>
    <row r="60898" customFormat="1"/>
    <row r="60899" customFormat="1"/>
    <row r="60900" customFormat="1"/>
    <row r="60901" customFormat="1"/>
    <row r="60902" customFormat="1"/>
    <row r="60903" customFormat="1"/>
    <row r="60904" customFormat="1"/>
    <row r="60905" customFormat="1"/>
    <row r="60906" customFormat="1"/>
    <row r="60907" customFormat="1"/>
    <row r="60908" customFormat="1"/>
    <row r="60909" customFormat="1"/>
    <row r="60910" customFormat="1"/>
    <row r="60911" customFormat="1"/>
    <row r="60912" customFormat="1"/>
    <row r="60913" customFormat="1"/>
    <row r="60914" customFormat="1"/>
    <row r="60915" customFormat="1"/>
    <row r="60916" customFormat="1"/>
    <row r="60917" customFormat="1"/>
    <row r="60918" customFormat="1"/>
    <row r="60919" customFormat="1"/>
    <row r="60920" customFormat="1"/>
    <row r="60921" customFormat="1"/>
    <row r="60922" customFormat="1"/>
    <row r="60923" customFormat="1"/>
    <row r="60924" customFormat="1"/>
    <row r="60925" customFormat="1"/>
    <row r="60926" customFormat="1"/>
    <row r="60927" customFormat="1"/>
    <row r="60928" customFormat="1"/>
    <row r="60929" customFormat="1"/>
    <row r="60930" customFormat="1"/>
    <row r="60931" customFormat="1"/>
    <row r="60932" customFormat="1"/>
    <row r="60933" customFormat="1"/>
    <row r="60934" customFormat="1"/>
    <row r="60935" customFormat="1"/>
    <row r="60936" customFormat="1"/>
    <row r="60937" customFormat="1"/>
    <row r="60938" customFormat="1"/>
    <row r="60939" customFormat="1"/>
    <row r="60940" customFormat="1"/>
    <row r="60941" customFormat="1"/>
    <row r="60942" customFormat="1"/>
    <row r="60943" customFormat="1"/>
    <row r="60944" customFormat="1"/>
    <row r="60945" customFormat="1"/>
    <row r="60946" customFormat="1"/>
    <row r="60947" customFormat="1"/>
    <row r="60948" customFormat="1"/>
    <row r="60949" customFormat="1"/>
    <row r="60950" customFormat="1"/>
    <row r="60951" customFormat="1"/>
    <row r="60952" customFormat="1"/>
    <row r="60953" customFormat="1"/>
    <row r="60954" customFormat="1"/>
    <row r="60955" customFormat="1"/>
    <row r="60956" customFormat="1"/>
    <row r="60957" customFormat="1"/>
    <row r="60958" customFormat="1"/>
    <row r="60959" customFormat="1"/>
    <row r="60960" customFormat="1"/>
    <row r="60961" customFormat="1"/>
    <row r="60962" customFormat="1"/>
    <row r="60963" customFormat="1"/>
    <row r="60964" customFormat="1"/>
    <row r="60965" customFormat="1"/>
    <row r="60966" customFormat="1"/>
    <row r="60967" customFormat="1"/>
    <row r="60968" customFormat="1"/>
    <row r="60969" customFormat="1"/>
    <row r="60970" customFormat="1"/>
    <row r="60971" customFormat="1"/>
    <row r="60972" customFormat="1"/>
    <row r="60973" customFormat="1"/>
    <row r="60974" customFormat="1"/>
    <row r="60975" customFormat="1"/>
    <row r="60976" customFormat="1"/>
    <row r="60977" customFormat="1"/>
    <row r="60978" customFormat="1"/>
    <row r="60979" customFormat="1"/>
    <row r="60980" customFormat="1"/>
    <row r="60981" customFormat="1"/>
    <row r="60982" customFormat="1"/>
    <row r="60983" customFormat="1"/>
    <row r="60984" customFormat="1"/>
    <row r="60985" customFormat="1"/>
    <row r="60986" customFormat="1"/>
    <row r="60987" customFormat="1"/>
    <row r="60988" customFormat="1"/>
    <row r="60989" customFormat="1"/>
    <row r="60990" customFormat="1"/>
    <row r="60991" customFormat="1"/>
    <row r="60992" customFormat="1"/>
    <row r="60993" customFormat="1"/>
    <row r="60994" customFormat="1"/>
    <row r="60995" customFormat="1"/>
    <row r="60996" customFormat="1"/>
    <row r="60997" customFormat="1"/>
    <row r="60998" customFormat="1"/>
    <row r="60999" customFormat="1"/>
    <row r="61000" customFormat="1"/>
    <row r="61001" customFormat="1"/>
    <row r="61002" customFormat="1"/>
    <row r="61003" customFormat="1"/>
    <row r="61004" customFormat="1"/>
    <row r="61005" customFormat="1"/>
    <row r="61006" customFormat="1"/>
    <row r="61007" customFormat="1"/>
    <row r="61008" customFormat="1"/>
    <row r="61009" customFormat="1"/>
    <row r="61010" customFormat="1"/>
    <row r="61011" customFormat="1"/>
    <row r="61012" customFormat="1"/>
    <row r="61013" customFormat="1"/>
    <row r="61014" customFormat="1"/>
    <row r="61015" customFormat="1"/>
    <row r="61016" customFormat="1"/>
    <row r="61017" customFormat="1"/>
    <row r="61018" customFormat="1"/>
    <row r="61019" customFormat="1"/>
    <row r="61020" customFormat="1"/>
    <row r="61021" customFormat="1"/>
    <row r="61022" customFormat="1"/>
    <row r="61023" customFormat="1"/>
    <row r="61024" customFormat="1"/>
    <row r="61025" customFormat="1"/>
    <row r="61026" customFormat="1"/>
    <row r="61027" customFormat="1"/>
    <row r="61028" customFormat="1"/>
    <row r="61029" customFormat="1"/>
    <row r="61030" customFormat="1"/>
    <row r="61031" customFormat="1"/>
    <row r="61032" customFormat="1"/>
    <row r="61033" customFormat="1"/>
    <row r="61034" customFormat="1"/>
    <row r="61035" customFormat="1"/>
    <row r="61036" customFormat="1"/>
    <row r="61037" customFormat="1"/>
    <row r="61038" customFormat="1"/>
    <row r="61039" customFormat="1"/>
    <row r="61040" customFormat="1"/>
    <row r="61041" customFormat="1"/>
    <row r="61042" customFormat="1"/>
    <row r="61043" customFormat="1"/>
    <row r="61044" customFormat="1"/>
    <row r="61045" customFormat="1"/>
    <row r="61046" customFormat="1"/>
    <row r="61047" customFormat="1"/>
    <row r="61048" customFormat="1"/>
    <row r="61049" customFormat="1"/>
    <row r="61050" customFormat="1"/>
    <row r="61051" customFormat="1"/>
    <row r="61052" customFormat="1"/>
    <row r="61053" customFormat="1"/>
    <row r="61054" customFormat="1"/>
    <row r="61055" customFormat="1"/>
    <row r="61056" customFormat="1"/>
    <row r="61057" customFormat="1"/>
    <row r="61058" customFormat="1"/>
    <row r="61059" customFormat="1"/>
    <row r="61060" customFormat="1"/>
    <row r="61061" customFormat="1"/>
    <row r="61062" customFormat="1"/>
    <row r="61063" customFormat="1"/>
    <row r="61064" customFormat="1"/>
    <row r="61065" customFormat="1"/>
    <row r="61066" customFormat="1"/>
    <row r="61067" customFormat="1"/>
    <row r="61068" customFormat="1"/>
    <row r="61069" customFormat="1"/>
    <row r="61070" customFormat="1"/>
    <row r="61071" customFormat="1"/>
    <row r="61072" customFormat="1"/>
    <row r="61073" customFormat="1"/>
    <row r="61074" customFormat="1"/>
    <row r="61075" customFormat="1"/>
    <row r="61076" customFormat="1"/>
    <row r="61077" customFormat="1"/>
    <row r="61078" customFormat="1"/>
    <row r="61079" customFormat="1"/>
    <row r="61080" customFormat="1"/>
    <row r="61081" customFormat="1"/>
    <row r="61082" customFormat="1"/>
    <row r="61083" customFormat="1"/>
    <row r="61084" customFormat="1"/>
    <row r="61085" customFormat="1"/>
    <row r="61086" customFormat="1"/>
    <row r="61087" customFormat="1"/>
    <row r="61088" customFormat="1"/>
    <row r="61089" customFormat="1"/>
    <row r="61090" customFormat="1"/>
    <row r="61091" customFormat="1"/>
    <row r="61092" customFormat="1"/>
    <row r="61093" customFormat="1"/>
    <row r="61094" customFormat="1"/>
    <row r="61095" customFormat="1"/>
    <row r="61096" customFormat="1"/>
    <row r="61097" customFormat="1"/>
    <row r="61098" customFormat="1"/>
    <row r="61099" customFormat="1"/>
    <row r="61100" customFormat="1"/>
    <row r="61101" customFormat="1"/>
    <row r="61102" customFormat="1"/>
    <row r="61103" customFormat="1"/>
    <row r="61104" customFormat="1"/>
    <row r="61105" customFormat="1"/>
    <row r="61106" customFormat="1"/>
    <row r="61107" customFormat="1"/>
    <row r="61108" customFormat="1"/>
    <row r="61109" customFormat="1"/>
    <row r="61110" customFormat="1"/>
    <row r="61111" customFormat="1"/>
    <row r="61112" customFormat="1"/>
    <row r="61113" customFormat="1"/>
    <row r="61114" customFormat="1"/>
    <row r="61115" customFormat="1"/>
    <row r="61116" customFormat="1"/>
    <row r="61117" customFormat="1"/>
    <row r="61118" customFormat="1"/>
    <row r="61119" customFormat="1"/>
    <row r="61120" customFormat="1"/>
    <row r="61121" customFormat="1"/>
    <row r="61122" customFormat="1"/>
    <row r="61123" customFormat="1"/>
    <row r="61124" customFormat="1"/>
    <row r="61125" customFormat="1"/>
    <row r="61126" customFormat="1"/>
    <row r="61127" customFormat="1"/>
    <row r="61128" customFormat="1"/>
    <row r="61129" customFormat="1"/>
    <row r="61130" customFormat="1"/>
    <row r="61131" customFormat="1"/>
    <row r="61132" customFormat="1"/>
    <row r="61133" customFormat="1"/>
    <row r="61134" customFormat="1"/>
    <row r="61135" customFormat="1"/>
    <row r="61136" customFormat="1"/>
    <row r="61137" customFormat="1"/>
    <row r="61138" customFormat="1"/>
    <row r="61139" customFormat="1"/>
    <row r="61140" customFormat="1"/>
    <row r="61141" customFormat="1"/>
    <row r="61142" customFormat="1"/>
    <row r="61143" customFormat="1"/>
    <row r="61144" customFormat="1"/>
    <row r="61145" customFormat="1"/>
    <row r="61146" customFormat="1"/>
    <row r="61147" customFormat="1"/>
    <row r="61148" customFormat="1"/>
    <row r="61149" customFormat="1"/>
    <row r="61150" customFormat="1"/>
    <row r="61151" customFormat="1"/>
    <row r="61152" customFormat="1"/>
    <row r="61153" customFormat="1"/>
    <row r="61154" customFormat="1"/>
    <row r="61155" customFormat="1"/>
    <row r="61156" customFormat="1"/>
    <row r="61157" customFormat="1"/>
    <row r="61158" customFormat="1"/>
    <row r="61159" customFormat="1"/>
    <row r="61160" customFormat="1"/>
    <row r="61161" customFormat="1"/>
    <row r="61162" customFormat="1"/>
    <row r="61163" customFormat="1"/>
    <row r="61164" customFormat="1"/>
    <row r="61165" customFormat="1"/>
    <row r="61166" customFormat="1"/>
    <row r="61167" customFormat="1"/>
    <row r="61168" customFormat="1"/>
    <row r="61169" customFormat="1"/>
    <row r="61170" customFormat="1"/>
    <row r="61171" customFormat="1"/>
    <row r="61172" customFormat="1"/>
    <row r="61173" customFormat="1"/>
    <row r="61174" customFormat="1"/>
    <row r="61175" customFormat="1"/>
    <row r="61176" customFormat="1"/>
    <row r="61177" customFormat="1"/>
    <row r="61178" customFormat="1"/>
    <row r="61179" customFormat="1"/>
    <row r="61180" customFormat="1"/>
    <row r="61181" customFormat="1"/>
    <row r="61182" customFormat="1"/>
    <row r="61183" customFormat="1"/>
    <row r="61184" customFormat="1"/>
    <row r="61185" customFormat="1"/>
    <row r="61186" customFormat="1"/>
    <row r="61187" customFormat="1"/>
    <row r="61188" customFormat="1"/>
    <row r="61189" customFormat="1"/>
    <row r="61190" customFormat="1"/>
    <row r="61191" customFormat="1"/>
    <row r="61192" customFormat="1"/>
    <row r="61193" customFormat="1"/>
    <row r="61194" customFormat="1"/>
    <row r="61195" customFormat="1"/>
    <row r="61196" customFormat="1"/>
    <row r="61197" customFormat="1"/>
    <row r="61198" customFormat="1"/>
    <row r="61199" customFormat="1"/>
    <row r="61200" customFormat="1"/>
    <row r="61201" customFormat="1"/>
    <row r="61202" customFormat="1"/>
    <row r="61203" customFormat="1"/>
    <row r="61204" customFormat="1"/>
    <row r="61205" customFormat="1"/>
    <row r="61206" customFormat="1"/>
    <row r="61207" customFormat="1"/>
    <row r="61208" customFormat="1"/>
    <row r="61209" customFormat="1"/>
    <row r="61210" customFormat="1"/>
    <row r="61211" customFormat="1"/>
    <row r="61212" customFormat="1"/>
    <row r="61213" customFormat="1"/>
    <row r="61214" customFormat="1"/>
    <row r="61215" customFormat="1"/>
    <row r="61216" customFormat="1"/>
    <row r="61217" customFormat="1"/>
    <row r="61218" customFormat="1"/>
    <row r="61219" customFormat="1"/>
    <row r="61220" customFormat="1"/>
    <row r="61221" customFormat="1"/>
    <row r="61222" customFormat="1"/>
    <row r="61223" customFormat="1"/>
    <row r="61224" customFormat="1"/>
    <row r="61225" customFormat="1"/>
    <row r="61226" customFormat="1"/>
    <row r="61227" customFormat="1"/>
    <row r="61228" customFormat="1"/>
    <row r="61229" customFormat="1"/>
    <row r="61230" customFormat="1"/>
    <row r="61231" customFormat="1"/>
    <row r="61232" customFormat="1"/>
    <row r="61233" customFormat="1"/>
    <row r="61234" customFormat="1"/>
    <row r="61235" customFormat="1"/>
    <row r="61236" customFormat="1"/>
    <row r="61237" customFormat="1"/>
    <row r="61238" customFormat="1"/>
    <row r="61239" customFormat="1"/>
    <row r="61240" customFormat="1"/>
    <row r="61241" customFormat="1"/>
    <row r="61242" customFormat="1"/>
    <row r="61243" customFormat="1"/>
    <row r="61244" customFormat="1"/>
    <row r="61245" customFormat="1"/>
    <row r="61246" customFormat="1"/>
    <row r="61247" customFormat="1"/>
    <row r="61248" customFormat="1"/>
    <row r="61249" customFormat="1"/>
    <row r="61250" customFormat="1"/>
    <row r="61251" customFormat="1"/>
    <row r="61252" customFormat="1"/>
    <row r="61253" customFormat="1"/>
    <row r="61254" customFormat="1"/>
    <row r="61255" customFormat="1"/>
    <row r="61256" customFormat="1"/>
    <row r="61257" customFormat="1"/>
    <row r="61258" customFormat="1"/>
    <row r="61259" customFormat="1"/>
    <row r="61260" customFormat="1"/>
    <row r="61261" customFormat="1"/>
    <row r="61262" customFormat="1"/>
    <row r="61263" customFormat="1"/>
    <row r="61264" customFormat="1"/>
    <row r="61265" customFormat="1"/>
    <row r="61266" customFormat="1"/>
    <row r="61267" customFormat="1"/>
    <row r="61268" customFormat="1"/>
    <row r="61269" customFormat="1"/>
    <row r="61270" customFormat="1"/>
    <row r="61271" customFormat="1"/>
    <row r="61272" customFormat="1"/>
    <row r="61273" customFormat="1"/>
    <row r="61274" customFormat="1"/>
    <row r="61275" customFormat="1"/>
    <row r="61276" customFormat="1"/>
    <row r="61277" customFormat="1"/>
    <row r="61278" customFormat="1"/>
    <row r="61279" customFormat="1"/>
    <row r="61280" customFormat="1"/>
    <row r="61281" customFormat="1"/>
    <row r="61282" customFormat="1"/>
    <row r="61283" customFormat="1"/>
    <row r="61284" customFormat="1"/>
    <row r="61285" customFormat="1"/>
    <row r="61286" customFormat="1"/>
    <row r="61287" customFormat="1"/>
    <row r="61288" customFormat="1"/>
    <row r="61289" customFormat="1"/>
    <row r="61290" customFormat="1"/>
    <row r="61291" customFormat="1"/>
    <row r="61292" customFormat="1"/>
    <row r="61293" customFormat="1"/>
    <row r="61294" customFormat="1"/>
    <row r="61295" customFormat="1"/>
    <row r="61296" customFormat="1"/>
    <row r="61297" customFormat="1"/>
    <row r="61298" customFormat="1"/>
    <row r="61299" customFormat="1"/>
    <row r="61300" customFormat="1"/>
    <row r="61301" customFormat="1"/>
    <row r="61302" customFormat="1"/>
    <row r="61303" customFormat="1"/>
    <row r="61304" customFormat="1"/>
    <row r="61305" customFormat="1"/>
    <row r="61306" customFormat="1"/>
    <row r="61307" customFormat="1"/>
    <row r="61308" customFormat="1"/>
    <row r="61309" customFormat="1"/>
    <row r="61310" customFormat="1"/>
    <row r="61311" customFormat="1"/>
    <row r="61312" customFormat="1"/>
    <row r="61313" customFormat="1"/>
    <row r="61314" customFormat="1"/>
    <row r="61315" customFormat="1"/>
    <row r="61316" customFormat="1"/>
    <row r="61317" customFormat="1"/>
    <row r="61318" customFormat="1"/>
    <row r="61319" customFormat="1"/>
    <row r="61320" customFormat="1"/>
    <row r="61321" customFormat="1"/>
    <row r="61322" customFormat="1"/>
    <row r="61323" customFormat="1"/>
    <row r="61324" customFormat="1"/>
    <row r="61325" customFormat="1"/>
    <row r="61326" customFormat="1"/>
    <row r="61327" customFormat="1"/>
    <row r="61328" customFormat="1"/>
    <row r="61329" customFormat="1"/>
    <row r="61330" customFormat="1"/>
    <row r="61331" customFormat="1"/>
    <row r="61332" customFormat="1"/>
    <row r="61333" customFormat="1"/>
    <row r="61334" customFormat="1"/>
    <row r="61335" customFormat="1"/>
    <row r="61336" customFormat="1"/>
    <row r="61337" customFormat="1"/>
    <row r="61338" customFormat="1"/>
    <row r="61339" customFormat="1"/>
    <row r="61340" customFormat="1"/>
    <row r="61341" customFormat="1"/>
    <row r="61342" customFormat="1"/>
    <row r="61343" customFormat="1"/>
    <row r="61344" customFormat="1"/>
    <row r="61345" customFormat="1"/>
    <row r="61346" customFormat="1"/>
    <row r="61347" customFormat="1"/>
    <row r="61348" customFormat="1"/>
    <row r="61349" customFormat="1"/>
    <row r="61350" customFormat="1"/>
    <row r="61351" customFormat="1"/>
    <row r="61352" customFormat="1"/>
    <row r="61353" customFormat="1"/>
    <row r="61354" customFormat="1"/>
    <row r="61355" customFormat="1"/>
    <row r="61356" customFormat="1"/>
    <row r="61357" customFormat="1"/>
    <row r="61358" customFormat="1"/>
    <row r="61359" customFormat="1"/>
    <row r="61360" customFormat="1"/>
    <row r="61361" customFormat="1"/>
    <row r="61362" customFormat="1"/>
    <row r="61363" customFormat="1"/>
    <row r="61364" customFormat="1"/>
    <row r="61365" customFormat="1"/>
    <row r="61366" customFormat="1"/>
    <row r="61367" customFormat="1"/>
    <row r="61368" customFormat="1"/>
    <row r="61369" customFormat="1"/>
    <row r="61370" customFormat="1"/>
    <row r="61371" customFormat="1"/>
    <row r="61372" customFormat="1"/>
    <row r="61373" customFormat="1"/>
    <row r="61374" customFormat="1"/>
    <row r="61375" customFormat="1"/>
    <row r="61376" customFormat="1"/>
    <row r="61377" customFormat="1"/>
    <row r="61378" customFormat="1"/>
    <row r="61379" customFormat="1"/>
    <row r="61380" customFormat="1"/>
    <row r="61381" customFormat="1"/>
    <row r="61382" customFormat="1"/>
    <row r="61383" customFormat="1"/>
    <row r="61384" customFormat="1"/>
    <row r="61385" customFormat="1"/>
    <row r="61386" customFormat="1"/>
    <row r="61387" customFormat="1"/>
    <row r="61388" customFormat="1"/>
    <row r="61389" customFormat="1"/>
    <row r="61390" customFormat="1"/>
    <row r="61391" customFormat="1"/>
    <row r="61392" customFormat="1"/>
    <row r="61393" customFormat="1"/>
    <row r="61394" customFormat="1"/>
    <row r="61395" customFormat="1"/>
    <row r="61396" customFormat="1"/>
    <row r="61397" customFormat="1"/>
    <row r="61398" customFormat="1"/>
    <row r="61399" customFormat="1"/>
    <row r="61400" customFormat="1"/>
    <row r="61401" customFormat="1"/>
    <row r="61402" customFormat="1"/>
    <row r="61403" customFormat="1"/>
    <row r="61404" customFormat="1"/>
    <row r="61405" customFormat="1"/>
    <row r="61406" customFormat="1"/>
    <row r="61407" customFormat="1"/>
    <row r="61408" customFormat="1"/>
    <row r="61409" customFormat="1"/>
    <row r="61410" customFormat="1"/>
    <row r="61411" customFormat="1"/>
    <row r="61412" customFormat="1"/>
    <row r="61413" customFormat="1"/>
    <row r="61414" customFormat="1"/>
    <row r="61415" customFormat="1"/>
    <row r="61416" customFormat="1"/>
    <row r="61417" customFormat="1"/>
    <row r="61418" customFormat="1"/>
    <row r="61419" customFormat="1"/>
    <row r="61420" customFormat="1"/>
    <row r="61421" customFormat="1"/>
    <row r="61422" customFormat="1"/>
    <row r="61423" customFormat="1"/>
    <row r="61424" customFormat="1"/>
    <row r="61425" customFormat="1"/>
    <row r="61426" customFormat="1"/>
    <row r="61427" customFormat="1"/>
    <row r="61428" customFormat="1"/>
    <row r="61429" customFormat="1"/>
    <row r="61430" customFormat="1"/>
    <row r="61431" customFormat="1"/>
    <row r="61432" customFormat="1"/>
    <row r="61433" customFormat="1"/>
    <row r="61434" customFormat="1"/>
    <row r="61435" customFormat="1"/>
    <row r="61436" customFormat="1"/>
    <row r="61437" customFormat="1"/>
    <row r="61438" customFormat="1"/>
    <row r="61439" customFormat="1"/>
    <row r="61440" customFormat="1"/>
    <row r="61441" customFormat="1"/>
    <row r="61442" customFormat="1"/>
    <row r="61443" customFormat="1"/>
    <row r="61444" customFormat="1"/>
    <row r="61445" customFormat="1"/>
    <row r="61446" customFormat="1"/>
    <row r="61447" customFormat="1"/>
    <row r="61448" customFormat="1"/>
    <row r="61449" customFormat="1"/>
    <row r="61450" customFormat="1"/>
    <row r="61451" customFormat="1"/>
    <row r="61452" customFormat="1"/>
    <row r="61453" customFormat="1"/>
    <row r="61454" customFormat="1"/>
    <row r="61455" customFormat="1"/>
    <row r="61456" customFormat="1"/>
    <row r="61457" customFormat="1"/>
    <row r="61458" customFormat="1"/>
    <row r="61459" customFormat="1"/>
    <row r="61460" customFormat="1"/>
    <row r="61461" customFormat="1"/>
    <row r="61462" customFormat="1"/>
    <row r="61463" customFormat="1"/>
    <row r="61464" customFormat="1"/>
    <row r="61465" customFormat="1"/>
    <row r="61466" customFormat="1"/>
    <row r="61467" customFormat="1"/>
    <row r="61468" customFormat="1"/>
    <row r="61469" customFormat="1"/>
    <row r="61470" customFormat="1"/>
    <row r="61471" customFormat="1"/>
    <row r="61472" customFormat="1"/>
    <row r="61473" customFormat="1"/>
    <row r="61474" customFormat="1"/>
    <row r="61475" customFormat="1"/>
    <row r="61476" customFormat="1"/>
    <row r="61477" customFormat="1"/>
    <row r="61478" customFormat="1"/>
    <row r="61479" customFormat="1"/>
    <row r="61480" customFormat="1"/>
    <row r="61481" customFormat="1"/>
    <row r="61482" customFormat="1"/>
    <row r="61483" customFormat="1"/>
    <row r="61484" customFormat="1"/>
    <row r="61485" customFormat="1"/>
    <row r="61486" customFormat="1"/>
    <row r="61487" customFormat="1"/>
    <row r="61488" customFormat="1"/>
    <row r="61489" customFormat="1"/>
    <row r="61490" customFormat="1"/>
    <row r="61491" customFormat="1"/>
    <row r="61492" customFormat="1"/>
    <row r="61493" customFormat="1"/>
    <row r="61494" customFormat="1"/>
    <row r="61495" customFormat="1"/>
    <row r="61496" customFormat="1"/>
    <row r="61497" customFormat="1"/>
    <row r="61498" customFormat="1"/>
    <row r="61499" customFormat="1"/>
    <row r="61500" customFormat="1"/>
    <row r="61501" customFormat="1"/>
    <row r="61502" customFormat="1"/>
    <row r="61503" customFormat="1"/>
    <row r="61504" customFormat="1"/>
    <row r="61505" customFormat="1"/>
    <row r="61506" customFormat="1"/>
    <row r="61507" customFormat="1"/>
    <row r="61508" customFormat="1"/>
    <row r="61509" customFormat="1"/>
    <row r="61510" customFormat="1"/>
    <row r="61511" customFormat="1"/>
    <row r="61512" customFormat="1"/>
    <row r="61513" customFormat="1"/>
    <row r="61514" customFormat="1"/>
    <row r="61515" customFormat="1"/>
    <row r="61516" customFormat="1"/>
    <row r="61517" customFormat="1"/>
    <row r="61518" customFormat="1"/>
    <row r="61519" customFormat="1"/>
    <row r="61520" customFormat="1"/>
    <row r="61521" customFormat="1"/>
    <row r="61522" customFormat="1"/>
    <row r="61523" customFormat="1"/>
    <row r="61524" customFormat="1"/>
    <row r="61525" customFormat="1"/>
    <row r="61526" customFormat="1"/>
    <row r="61527" customFormat="1"/>
    <row r="61528" customFormat="1"/>
    <row r="61529" customFormat="1"/>
    <row r="61530" customFormat="1"/>
    <row r="61531" customFormat="1"/>
    <row r="61532" customFormat="1"/>
    <row r="61533" customFormat="1"/>
    <row r="61534" customFormat="1"/>
    <row r="61535" customFormat="1"/>
    <row r="61536" customFormat="1"/>
    <row r="61537" customFormat="1"/>
    <row r="61538" customFormat="1"/>
    <row r="61539" customFormat="1"/>
    <row r="61540" customFormat="1"/>
    <row r="61541" customFormat="1"/>
    <row r="61542" customFormat="1"/>
    <row r="61543" customFormat="1"/>
    <row r="61544" customFormat="1"/>
    <row r="61545" customFormat="1"/>
    <row r="61546" customFormat="1"/>
    <row r="61547" customFormat="1"/>
    <row r="61548" customFormat="1"/>
    <row r="61549" customFormat="1"/>
    <row r="61550" customFormat="1"/>
    <row r="61551" customFormat="1"/>
    <row r="61552" customFormat="1"/>
    <row r="61553" customFormat="1"/>
    <row r="61554" customFormat="1"/>
    <row r="61555" customFormat="1"/>
    <row r="61556" customFormat="1"/>
    <row r="61557" customFormat="1"/>
    <row r="61558" customFormat="1"/>
    <row r="61559" customFormat="1"/>
    <row r="61560" customFormat="1"/>
    <row r="61561" customFormat="1"/>
    <row r="61562" customFormat="1"/>
    <row r="61563" customFormat="1"/>
    <row r="61564" customFormat="1"/>
    <row r="61565" customFormat="1"/>
    <row r="61566" customFormat="1"/>
    <row r="61567" customFormat="1"/>
    <row r="61568" customFormat="1"/>
    <row r="61569" customFormat="1"/>
    <row r="61570" customFormat="1"/>
    <row r="61571" customFormat="1"/>
    <row r="61572" customFormat="1"/>
    <row r="61573" customFormat="1"/>
    <row r="61574" customFormat="1"/>
    <row r="61575" customFormat="1"/>
    <row r="61576" customFormat="1"/>
    <row r="61577" customFormat="1"/>
    <row r="61578" customFormat="1"/>
    <row r="61579" customFormat="1"/>
    <row r="61580" customFormat="1"/>
    <row r="61581" customFormat="1"/>
    <row r="61582" customFormat="1"/>
    <row r="61583" customFormat="1"/>
    <row r="61584" customFormat="1"/>
    <row r="61585" customFormat="1"/>
    <row r="61586" customFormat="1"/>
    <row r="61587" customFormat="1"/>
    <row r="61588" customFormat="1"/>
    <row r="61589" customFormat="1"/>
    <row r="61590" customFormat="1"/>
    <row r="61591" customFormat="1"/>
    <row r="61592" customFormat="1"/>
    <row r="61593" customFormat="1"/>
    <row r="61594" customFormat="1"/>
    <row r="61595" customFormat="1"/>
    <row r="61596" customFormat="1"/>
    <row r="61597" customFormat="1"/>
    <row r="61598" customFormat="1"/>
    <row r="61599" customFormat="1"/>
    <row r="61600" customFormat="1"/>
    <row r="61601" customFormat="1"/>
    <row r="61602" customFormat="1"/>
    <row r="61603" customFormat="1"/>
    <row r="61604" customFormat="1"/>
    <row r="61605" customFormat="1"/>
    <row r="61606" customFormat="1"/>
    <row r="61607" customFormat="1"/>
    <row r="61608" customFormat="1"/>
    <row r="61609" customFormat="1"/>
    <row r="61610" customFormat="1"/>
    <row r="61611" customFormat="1"/>
    <row r="61612" customFormat="1"/>
    <row r="61613" customFormat="1"/>
    <row r="61614" customFormat="1"/>
    <row r="61615" customFormat="1"/>
    <row r="61616" customFormat="1"/>
    <row r="61617" customFormat="1"/>
    <row r="61618" customFormat="1"/>
    <row r="61619" customFormat="1"/>
    <row r="61620" customFormat="1"/>
    <row r="61621" customFormat="1"/>
    <row r="61622" customFormat="1"/>
    <row r="61623" customFormat="1"/>
    <row r="61624" customFormat="1"/>
    <row r="61625" customFormat="1"/>
    <row r="61626" customFormat="1"/>
    <row r="61627" customFormat="1"/>
    <row r="61628" customFormat="1"/>
    <row r="61629" customFormat="1"/>
    <row r="61630" customFormat="1"/>
    <row r="61631" customFormat="1"/>
    <row r="61632" customFormat="1"/>
    <row r="61633" customFormat="1"/>
    <row r="61634" customFormat="1"/>
    <row r="61635" customFormat="1"/>
    <row r="61636" customFormat="1"/>
    <row r="61637" customFormat="1"/>
    <row r="61638" customFormat="1"/>
    <row r="61639" customFormat="1"/>
    <row r="61640" customFormat="1"/>
    <row r="61641" customFormat="1"/>
    <row r="61642" customFormat="1"/>
    <row r="61643" customFormat="1"/>
    <row r="61644" customFormat="1"/>
    <row r="61645" customFormat="1"/>
    <row r="61646" customFormat="1"/>
    <row r="61647" customFormat="1"/>
    <row r="61648" customFormat="1"/>
    <row r="61649" customFormat="1"/>
    <row r="61650" customFormat="1"/>
    <row r="61651" customFormat="1"/>
    <row r="61652" customFormat="1"/>
    <row r="61653" customFormat="1"/>
    <row r="61654" customFormat="1"/>
    <row r="61655" customFormat="1"/>
    <row r="61656" customFormat="1"/>
    <row r="61657" customFormat="1"/>
    <row r="61658" customFormat="1"/>
    <row r="61659" customFormat="1"/>
    <row r="61660" customFormat="1"/>
    <row r="61661" customFormat="1"/>
    <row r="61662" customFormat="1"/>
    <row r="61663" customFormat="1"/>
    <row r="61664" customFormat="1"/>
    <row r="61665" customFormat="1"/>
    <row r="61666" customFormat="1"/>
    <row r="61667" customFormat="1"/>
    <row r="61668" customFormat="1"/>
    <row r="61669" customFormat="1"/>
    <row r="61670" customFormat="1"/>
    <row r="61671" customFormat="1"/>
    <row r="61672" customFormat="1"/>
    <row r="61673" customFormat="1"/>
    <row r="61674" customFormat="1"/>
    <row r="61675" customFormat="1"/>
    <row r="61676" customFormat="1"/>
    <row r="61677" customFormat="1"/>
    <row r="61678" customFormat="1"/>
    <row r="61679" customFormat="1"/>
    <row r="61680" customFormat="1"/>
    <row r="61681" customFormat="1"/>
    <row r="61682" customFormat="1"/>
    <row r="61683" customFormat="1"/>
    <row r="61684" customFormat="1"/>
    <row r="61685" customFormat="1"/>
    <row r="61686" customFormat="1"/>
    <row r="61687" customFormat="1"/>
    <row r="61688" customFormat="1"/>
    <row r="61689" customFormat="1"/>
    <row r="61690" customFormat="1"/>
    <row r="61691" customFormat="1"/>
    <row r="61692" customFormat="1"/>
    <row r="61693" customFormat="1"/>
    <row r="61694" customFormat="1"/>
    <row r="61695" customFormat="1"/>
    <row r="61696" customFormat="1"/>
    <row r="61697" customFormat="1"/>
    <row r="61698" customFormat="1"/>
    <row r="61699" customFormat="1"/>
    <row r="61700" customFormat="1"/>
    <row r="61701" customFormat="1"/>
    <row r="61702" customFormat="1"/>
    <row r="61703" customFormat="1"/>
    <row r="61704" customFormat="1"/>
    <row r="61705" customFormat="1"/>
    <row r="61706" customFormat="1"/>
    <row r="61707" customFormat="1"/>
    <row r="61708" customFormat="1"/>
    <row r="61709" customFormat="1"/>
    <row r="61710" customFormat="1"/>
    <row r="61711" customFormat="1"/>
    <row r="61712" customFormat="1"/>
    <row r="61713" customFormat="1"/>
    <row r="61714" customFormat="1"/>
    <row r="61715" customFormat="1"/>
    <row r="61716" customFormat="1"/>
    <row r="61717" customFormat="1"/>
    <row r="61718" customFormat="1"/>
    <row r="61719" customFormat="1"/>
    <row r="61720" customFormat="1"/>
    <row r="61721" customFormat="1"/>
    <row r="61722" customFormat="1"/>
    <row r="61723" customFormat="1"/>
    <row r="61724" customFormat="1"/>
    <row r="61725" customFormat="1"/>
    <row r="61726" customFormat="1"/>
    <row r="61727" customFormat="1"/>
    <row r="61728" customFormat="1"/>
    <row r="61729" customFormat="1"/>
    <row r="61730" customFormat="1"/>
    <row r="61731" customFormat="1"/>
    <row r="61732" customFormat="1"/>
    <row r="61733" customFormat="1"/>
    <row r="61734" customFormat="1"/>
    <row r="61735" customFormat="1"/>
    <row r="61736" customFormat="1"/>
    <row r="61737" customFormat="1"/>
    <row r="61738" customFormat="1"/>
    <row r="61739" customFormat="1"/>
    <row r="61740" customFormat="1"/>
    <row r="61741" customFormat="1"/>
    <row r="61742" customFormat="1"/>
    <row r="61743" customFormat="1"/>
    <row r="61744" customFormat="1"/>
    <row r="61745" customFormat="1"/>
    <row r="61746" customFormat="1"/>
    <row r="61747" customFormat="1"/>
    <row r="61748" customFormat="1"/>
    <row r="61749" customFormat="1"/>
    <row r="61750" customFormat="1"/>
    <row r="61751" customFormat="1"/>
    <row r="61752" customFormat="1"/>
    <row r="61753" customFormat="1"/>
    <row r="61754" customFormat="1"/>
    <row r="61755" customFormat="1"/>
    <row r="61756" customFormat="1"/>
    <row r="61757" customFormat="1"/>
    <row r="61758" customFormat="1"/>
    <row r="61759" customFormat="1"/>
    <row r="61760" customFormat="1"/>
    <row r="61761" customFormat="1"/>
    <row r="61762" customFormat="1"/>
    <row r="61763" customFormat="1"/>
    <row r="61764" customFormat="1"/>
    <row r="61765" customFormat="1"/>
    <row r="61766" customFormat="1"/>
    <row r="61767" customFormat="1"/>
    <row r="61768" customFormat="1"/>
    <row r="61769" customFormat="1"/>
    <row r="61770" customFormat="1"/>
    <row r="61771" customFormat="1"/>
    <row r="61772" customFormat="1"/>
    <row r="61773" customFormat="1"/>
    <row r="61774" customFormat="1"/>
    <row r="61775" customFormat="1"/>
    <row r="61776" customFormat="1"/>
    <row r="61777" customFormat="1"/>
    <row r="61778" customFormat="1"/>
    <row r="61779" customFormat="1"/>
    <row r="61780" customFormat="1"/>
    <row r="61781" customFormat="1"/>
    <row r="61782" customFormat="1"/>
    <row r="61783" customFormat="1"/>
    <row r="61784" customFormat="1"/>
    <row r="61785" customFormat="1"/>
    <row r="61786" customFormat="1"/>
    <row r="61787" customFormat="1"/>
    <row r="61788" customFormat="1"/>
    <row r="61789" customFormat="1"/>
    <row r="61790" customFormat="1"/>
    <row r="61791" customFormat="1"/>
    <row r="61792" customFormat="1"/>
    <row r="61793" customFormat="1"/>
    <row r="61794" customFormat="1"/>
    <row r="61795" customFormat="1"/>
    <row r="61796" customFormat="1"/>
    <row r="61797" customFormat="1"/>
    <row r="61798" customFormat="1"/>
    <row r="61799" customFormat="1"/>
    <row r="61800" customFormat="1"/>
    <row r="61801" customFormat="1"/>
    <row r="61802" customFormat="1"/>
    <row r="61803" customFormat="1"/>
    <row r="61804" customFormat="1"/>
    <row r="61805" customFormat="1"/>
    <row r="61806" customFormat="1"/>
    <row r="61807" customFormat="1"/>
    <row r="61808" customFormat="1"/>
    <row r="61809" customFormat="1"/>
    <row r="61810" customFormat="1"/>
    <row r="61811" customFormat="1"/>
    <row r="61812" customFormat="1"/>
    <row r="61813" customFormat="1"/>
    <row r="61814" customFormat="1"/>
    <row r="61815" customFormat="1"/>
    <row r="61816" customFormat="1"/>
    <row r="61817" customFormat="1"/>
    <row r="61818" customFormat="1"/>
    <row r="61819" customFormat="1"/>
    <row r="61820" customFormat="1"/>
    <row r="61821" customFormat="1"/>
    <row r="61822" customFormat="1"/>
    <row r="61823" customFormat="1"/>
    <row r="61824" customFormat="1"/>
    <row r="61825" customFormat="1"/>
    <row r="61826" customFormat="1"/>
    <row r="61827" customFormat="1"/>
    <row r="61828" customFormat="1"/>
    <row r="61829" customFormat="1"/>
    <row r="61830" customFormat="1"/>
    <row r="61831" customFormat="1"/>
    <row r="61832" customFormat="1"/>
    <row r="61833" customFormat="1"/>
    <row r="61834" customFormat="1"/>
    <row r="61835" customFormat="1"/>
    <row r="61836" customFormat="1"/>
    <row r="61837" customFormat="1"/>
    <row r="61838" customFormat="1"/>
    <row r="61839" customFormat="1"/>
    <row r="61840" customFormat="1"/>
    <row r="61841" customFormat="1"/>
    <row r="61842" customFormat="1"/>
    <row r="61843" customFormat="1"/>
    <row r="61844" customFormat="1"/>
    <row r="61845" customFormat="1"/>
    <row r="61846" customFormat="1"/>
    <row r="61847" customFormat="1"/>
    <row r="61848" customFormat="1"/>
    <row r="61849" customFormat="1"/>
    <row r="61850" customFormat="1"/>
    <row r="61851" customFormat="1"/>
    <row r="61852" customFormat="1"/>
    <row r="61853" customFormat="1"/>
    <row r="61854" customFormat="1"/>
    <row r="61855" customFormat="1"/>
    <row r="61856" customFormat="1"/>
    <row r="61857" customFormat="1"/>
    <row r="61858" customFormat="1"/>
    <row r="61859" customFormat="1"/>
    <row r="61860" customFormat="1"/>
    <row r="61861" customFormat="1"/>
    <row r="61862" customFormat="1"/>
    <row r="61863" customFormat="1"/>
    <row r="61864" customFormat="1"/>
    <row r="61865" customFormat="1"/>
    <row r="61866" customFormat="1"/>
    <row r="61867" customFormat="1"/>
    <row r="61868" customFormat="1"/>
    <row r="61869" customFormat="1"/>
    <row r="61870" customFormat="1"/>
    <row r="61871" customFormat="1"/>
    <row r="61872" customFormat="1"/>
    <row r="61873" customFormat="1"/>
    <row r="61874" customFormat="1"/>
    <row r="61875" customFormat="1"/>
    <row r="61876" customFormat="1"/>
    <row r="61877" customFormat="1"/>
    <row r="61878" customFormat="1"/>
    <row r="61879" customFormat="1"/>
    <row r="61880" customFormat="1"/>
    <row r="61881" customFormat="1"/>
    <row r="61882" customFormat="1"/>
    <row r="61883" customFormat="1"/>
    <row r="61884" customFormat="1"/>
    <row r="61885" customFormat="1"/>
    <row r="61886" customFormat="1"/>
    <row r="61887" customFormat="1"/>
    <row r="61888" customFormat="1"/>
    <row r="61889" customFormat="1"/>
    <row r="61890" customFormat="1"/>
    <row r="61891" customFormat="1"/>
    <row r="61892" customFormat="1"/>
    <row r="61893" customFormat="1"/>
    <row r="61894" customFormat="1"/>
    <row r="61895" customFormat="1"/>
    <row r="61896" customFormat="1"/>
    <row r="61897" customFormat="1"/>
    <row r="61898" customFormat="1"/>
    <row r="61899" customFormat="1"/>
    <row r="61900" customFormat="1"/>
    <row r="61901" customFormat="1"/>
    <row r="61902" customFormat="1"/>
    <row r="61903" customFormat="1"/>
    <row r="61904" customFormat="1"/>
    <row r="61905" customFormat="1"/>
    <row r="61906" customFormat="1"/>
    <row r="61907" customFormat="1"/>
    <row r="61908" customFormat="1"/>
    <row r="61909" customFormat="1"/>
    <row r="61910" customFormat="1"/>
    <row r="61911" customFormat="1"/>
    <row r="61912" customFormat="1"/>
    <row r="61913" customFormat="1"/>
    <row r="61914" customFormat="1"/>
    <row r="61915" customFormat="1"/>
    <row r="61916" customFormat="1"/>
    <row r="61917" customFormat="1"/>
    <row r="61918" customFormat="1"/>
    <row r="61919" customFormat="1"/>
    <row r="61920" customFormat="1"/>
    <row r="61921" customFormat="1"/>
    <row r="61922" customFormat="1"/>
    <row r="61923" customFormat="1"/>
    <row r="61924" customFormat="1"/>
    <row r="61925" customFormat="1"/>
    <row r="61926" customFormat="1"/>
    <row r="61927" customFormat="1"/>
    <row r="61928" customFormat="1"/>
    <row r="61929" customFormat="1"/>
    <row r="61930" customFormat="1"/>
    <row r="61931" customFormat="1"/>
    <row r="61932" customFormat="1"/>
    <row r="61933" customFormat="1"/>
    <row r="61934" customFormat="1"/>
    <row r="61935" customFormat="1"/>
    <row r="61936" customFormat="1"/>
    <row r="61937" customFormat="1"/>
    <row r="61938" customFormat="1"/>
    <row r="61939" customFormat="1"/>
    <row r="61940" customFormat="1"/>
    <row r="61941" customFormat="1"/>
    <row r="61942" customFormat="1"/>
    <row r="61943" customFormat="1"/>
    <row r="61944" customFormat="1"/>
    <row r="61945" customFormat="1"/>
    <row r="61946" customFormat="1"/>
    <row r="61947" customFormat="1"/>
    <row r="61948" customFormat="1"/>
    <row r="61949" customFormat="1"/>
    <row r="61950" customFormat="1"/>
    <row r="61951" customFormat="1"/>
    <row r="61952" customFormat="1"/>
    <row r="61953" customFormat="1"/>
    <row r="61954" customFormat="1"/>
    <row r="61955" customFormat="1"/>
    <row r="61956" customFormat="1"/>
    <row r="61957" customFormat="1"/>
    <row r="61958" customFormat="1"/>
    <row r="61959" customFormat="1"/>
    <row r="61960" customFormat="1"/>
    <row r="61961" customFormat="1"/>
    <row r="61962" customFormat="1"/>
    <row r="61963" customFormat="1"/>
    <row r="61964" customFormat="1"/>
    <row r="61965" customFormat="1"/>
    <row r="61966" customFormat="1"/>
    <row r="61967" customFormat="1"/>
    <row r="61968" customFormat="1"/>
    <row r="61969" customFormat="1"/>
    <row r="61970" customFormat="1"/>
    <row r="61971" customFormat="1"/>
    <row r="61972" customFormat="1"/>
    <row r="61973" customFormat="1"/>
    <row r="61974" customFormat="1"/>
    <row r="61975" customFormat="1"/>
    <row r="61976" customFormat="1"/>
    <row r="61977" customFormat="1"/>
    <row r="61978" customFormat="1"/>
    <row r="61979" customFormat="1"/>
    <row r="61980" customFormat="1"/>
    <row r="61981" customFormat="1"/>
    <row r="61982" customFormat="1"/>
    <row r="61983" customFormat="1"/>
    <row r="61984" customFormat="1"/>
    <row r="61985" customFormat="1"/>
    <row r="61986" customFormat="1"/>
    <row r="61987" customFormat="1"/>
    <row r="61988" customFormat="1"/>
    <row r="61989" customFormat="1"/>
    <row r="61990" customFormat="1"/>
    <row r="61991" customFormat="1"/>
    <row r="61992" customFormat="1"/>
    <row r="61993" customFormat="1"/>
    <row r="61994" customFormat="1"/>
    <row r="61995" customFormat="1"/>
    <row r="61996" customFormat="1"/>
    <row r="61997" customFormat="1"/>
    <row r="61998" customFormat="1"/>
    <row r="61999" customFormat="1"/>
    <row r="62000" customFormat="1"/>
    <row r="62001" customFormat="1"/>
    <row r="62002" customFormat="1"/>
    <row r="62003" customFormat="1"/>
    <row r="62004" customFormat="1"/>
    <row r="62005" customFormat="1"/>
    <row r="62006" customFormat="1"/>
    <row r="62007" customFormat="1"/>
    <row r="62008" customFormat="1"/>
    <row r="62009" customFormat="1"/>
    <row r="62010" customFormat="1"/>
    <row r="62011" customFormat="1"/>
    <row r="62012" customFormat="1"/>
    <row r="62013" customFormat="1"/>
    <row r="62014" customFormat="1"/>
    <row r="62015" customFormat="1"/>
    <row r="62016" customFormat="1"/>
    <row r="62017" customFormat="1"/>
    <row r="62018" customFormat="1"/>
    <row r="62019" customFormat="1"/>
    <row r="62020" customFormat="1"/>
    <row r="62021" customFormat="1"/>
    <row r="62022" customFormat="1"/>
    <row r="62023" customFormat="1"/>
    <row r="62024" customFormat="1"/>
    <row r="62025" customFormat="1"/>
    <row r="62026" customFormat="1"/>
    <row r="62027" customFormat="1"/>
    <row r="62028" customFormat="1"/>
    <row r="62029" customFormat="1"/>
    <row r="62030" customFormat="1"/>
    <row r="62031" customFormat="1"/>
    <row r="62032" customFormat="1"/>
    <row r="62033" customFormat="1"/>
    <row r="62034" customFormat="1"/>
    <row r="62035" customFormat="1"/>
    <row r="62036" customFormat="1"/>
    <row r="62037" customFormat="1"/>
    <row r="62038" customFormat="1"/>
    <row r="62039" customFormat="1"/>
    <row r="62040" customFormat="1"/>
    <row r="62041" customFormat="1"/>
    <row r="62042" customFormat="1"/>
    <row r="62043" customFormat="1"/>
    <row r="62044" customFormat="1"/>
    <row r="62045" customFormat="1"/>
    <row r="62046" customFormat="1"/>
    <row r="62047" customFormat="1"/>
    <row r="62048" customFormat="1"/>
    <row r="62049" customFormat="1"/>
    <row r="62050" customFormat="1"/>
    <row r="62051" customFormat="1"/>
    <row r="62052" customFormat="1"/>
    <row r="62053" customFormat="1"/>
    <row r="62054" customFormat="1"/>
    <row r="62055" customFormat="1"/>
    <row r="62056" customFormat="1"/>
    <row r="62057" customFormat="1"/>
    <row r="62058" customFormat="1"/>
    <row r="62059" customFormat="1"/>
    <row r="62060" customFormat="1"/>
    <row r="62061" customFormat="1"/>
    <row r="62062" customFormat="1"/>
    <row r="62063" customFormat="1"/>
    <row r="62064" customFormat="1"/>
    <row r="62065" customFormat="1"/>
    <row r="62066" customFormat="1"/>
    <row r="62067" customFormat="1"/>
    <row r="62068" customFormat="1"/>
    <row r="62069" customFormat="1"/>
    <row r="62070" customFormat="1"/>
    <row r="62071" customFormat="1"/>
    <row r="62072" customFormat="1"/>
    <row r="62073" customFormat="1"/>
    <row r="62074" customFormat="1"/>
    <row r="62075" customFormat="1"/>
    <row r="62076" customFormat="1"/>
    <row r="62077" customFormat="1"/>
    <row r="62078" customFormat="1"/>
    <row r="62079" customFormat="1"/>
    <row r="62080" customFormat="1"/>
    <row r="62081" customFormat="1"/>
    <row r="62082" customFormat="1"/>
    <row r="62083" customFormat="1"/>
    <row r="62084" customFormat="1"/>
    <row r="62085" customFormat="1"/>
    <row r="62086" customFormat="1"/>
    <row r="62087" customFormat="1"/>
    <row r="62088" customFormat="1"/>
    <row r="62089" customFormat="1"/>
    <row r="62090" customFormat="1"/>
    <row r="62091" customFormat="1"/>
    <row r="62092" customFormat="1"/>
    <row r="62093" customFormat="1"/>
    <row r="62094" customFormat="1"/>
    <row r="62095" customFormat="1"/>
    <row r="62096" customFormat="1"/>
    <row r="62097" customFormat="1"/>
    <row r="62098" customFormat="1"/>
    <row r="62099" customFormat="1"/>
    <row r="62100" customFormat="1"/>
    <row r="62101" customFormat="1"/>
    <row r="62102" customFormat="1"/>
    <row r="62103" customFormat="1"/>
    <row r="62104" customFormat="1"/>
    <row r="62105" customFormat="1"/>
    <row r="62106" customFormat="1"/>
    <row r="62107" customFormat="1"/>
    <row r="62108" customFormat="1"/>
    <row r="62109" customFormat="1"/>
    <row r="62110" customFormat="1"/>
    <row r="62111" customFormat="1"/>
    <row r="62112" customFormat="1"/>
    <row r="62113" customFormat="1"/>
    <row r="62114" customFormat="1"/>
    <row r="62115" customFormat="1"/>
    <row r="62116" customFormat="1"/>
    <row r="62117" customFormat="1"/>
    <row r="62118" customFormat="1"/>
    <row r="62119" customFormat="1"/>
    <row r="62120" customFormat="1"/>
    <row r="62121" customFormat="1"/>
    <row r="62122" customFormat="1"/>
    <row r="62123" customFormat="1"/>
    <row r="62124" customFormat="1"/>
    <row r="62125" customFormat="1"/>
    <row r="62126" customFormat="1"/>
    <row r="62127" customFormat="1"/>
    <row r="62128" customFormat="1"/>
    <row r="62129" customFormat="1"/>
    <row r="62130" customFormat="1"/>
    <row r="62131" customFormat="1"/>
    <row r="62132" customFormat="1"/>
    <row r="62133" customFormat="1"/>
    <row r="62134" customFormat="1"/>
    <row r="62135" customFormat="1"/>
    <row r="62136" customFormat="1"/>
    <row r="62137" customFormat="1"/>
    <row r="62138" customFormat="1"/>
    <row r="62139" customFormat="1"/>
    <row r="62140" customFormat="1"/>
    <row r="62141" customFormat="1"/>
    <row r="62142" customFormat="1"/>
    <row r="62143" customFormat="1"/>
    <row r="62144" customFormat="1"/>
    <row r="62145" customFormat="1"/>
    <row r="62146" customFormat="1"/>
    <row r="62147" customFormat="1"/>
    <row r="62148" customFormat="1"/>
    <row r="62149" customFormat="1"/>
    <row r="62150" customFormat="1"/>
    <row r="62151" customFormat="1"/>
    <row r="62152" customFormat="1"/>
    <row r="62153" customFormat="1"/>
    <row r="62154" customFormat="1"/>
    <row r="62155" customFormat="1"/>
    <row r="62156" customFormat="1"/>
    <row r="62157" customFormat="1"/>
    <row r="62158" customFormat="1"/>
    <row r="62159" customFormat="1"/>
    <row r="62160" customFormat="1"/>
    <row r="62161" customFormat="1"/>
    <row r="62162" customFormat="1"/>
    <row r="62163" customFormat="1"/>
    <row r="62164" customFormat="1"/>
    <row r="62165" customFormat="1"/>
    <row r="62166" customFormat="1"/>
    <row r="62167" customFormat="1"/>
    <row r="62168" customFormat="1"/>
    <row r="62169" customFormat="1"/>
    <row r="62170" customFormat="1"/>
    <row r="62171" customFormat="1"/>
    <row r="62172" customFormat="1"/>
    <row r="62173" customFormat="1"/>
    <row r="62174" customFormat="1"/>
    <row r="62175" customFormat="1"/>
    <row r="62176" customFormat="1"/>
    <row r="62177" customFormat="1"/>
    <row r="62178" customFormat="1"/>
    <row r="62179" customFormat="1"/>
    <row r="62180" customFormat="1"/>
    <row r="62181" customFormat="1"/>
    <row r="62182" customFormat="1"/>
    <row r="62183" customFormat="1"/>
    <row r="62184" customFormat="1"/>
    <row r="62185" customFormat="1"/>
    <row r="62186" customFormat="1"/>
    <row r="62187" customFormat="1"/>
    <row r="62188" customFormat="1"/>
    <row r="62189" customFormat="1"/>
    <row r="62190" customFormat="1"/>
    <row r="62191" customFormat="1"/>
    <row r="62192" customFormat="1"/>
    <row r="62193" customFormat="1"/>
    <row r="62194" customFormat="1"/>
    <row r="62195" customFormat="1"/>
    <row r="62196" customFormat="1"/>
    <row r="62197" customFormat="1"/>
    <row r="62198" customFormat="1"/>
    <row r="62199" customFormat="1"/>
    <row r="62200" customFormat="1"/>
    <row r="62201" customFormat="1"/>
    <row r="62202" customFormat="1"/>
    <row r="62203" customFormat="1"/>
    <row r="62204" customFormat="1"/>
    <row r="62205" customFormat="1"/>
    <row r="62206" customFormat="1"/>
    <row r="62207" customFormat="1"/>
    <row r="62208" customFormat="1"/>
    <row r="62209" customFormat="1"/>
    <row r="62210" customFormat="1"/>
    <row r="62211" customFormat="1"/>
    <row r="62212" customFormat="1"/>
    <row r="62213" customFormat="1"/>
    <row r="62214" customFormat="1"/>
    <row r="62215" customFormat="1"/>
    <row r="62216" customFormat="1"/>
    <row r="62217" customFormat="1"/>
    <row r="62218" customFormat="1"/>
    <row r="62219" customFormat="1"/>
    <row r="62220" customFormat="1"/>
    <row r="62221" customFormat="1"/>
    <row r="62222" customFormat="1"/>
    <row r="62223" customFormat="1"/>
    <row r="62224" customFormat="1"/>
    <row r="62225" customFormat="1"/>
    <row r="62226" customFormat="1"/>
    <row r="62227" customFormat="1"/>
    <row r="62228" customFormat="1"/>
    <row r="62229" customFormat="1"/>
    <row r="62230" customFormat="1"/>
    <row r="62231" customFormat="1"/>
    <row r="62232" customFormat="1"/>
    <row r="62233" customFormat="1"/>
    <row r="62234" customFormat="1"/>
    <row r="62235" customFormat="1"/>
    <row r="62236" customFormat="1"/>
    <row r="62237" customFormat="1"/>
    <row r="62238" customFormat="1"/>
    <row r="62239" customFormat="1"/>
    <row r="62240" customFormat="1"/>
    <row r="62241" customFormat="1"/>
    <row r="62242" customFormat="1"/>
    <row r="62243" customFormat="1"/>
    <row r="62244" customFormat="1"/>
    <row r="62245" customFormat="1"/>
    <row r="62246" customFormat="1"/>
    <row r="62247" customFormat="1"/>
    <row r="62248" customFormat="1"/>
    <row r="62249" customFormat="1"/>
    <row r="62250" customFormat="1"/>
    <row r="62251" customFormat="1"/>
    <row r="62252" customFormat="1"/>
    <row r="62253" customFormat="1"/>
    <row r="62254" customFormat="1"/>
    <row r="62255" customFormat="1"/>
    <row r="62256" customFormat="1"/>
    <row r="62257" customFormat="1"/>
    <row r="62258" customFormat="1"/>
    <row r="62259" customFormat="1"/>
    <row r="62260" customFormat="1"/>
    <row r="62261" customFormat="1"/>
    <row r="62262" customFormat="1"/>
    <row r="62263" customFormat="1"/>
    <row r="62264" customFormat="1"/>
    <row r="62265" customFormat="1"/>
    <row r="62266" customFormat="1"/>
    <row r="62267" customFormat="1"/>
    <row r="62268" customFormat="1"/>
    <row r="62269" customFormat="1"/>
    <row r="62270" customFormat="1"/>
    <row r="62271" customFormat="1"/>
    <row r="62272" customFormat="1"/>
    <row r="62273" customFormat="1"/>
    <row r="62274" customFormat="1"/>
    <row r="62275" customFormat="1"/>
    <row r="62276" customFormat="1"/>
    <row r="62277" customFormat="1"/>
    <row r="62278" customFormat="1"/>
    <row r="62279" customFormat="1"/>
    <row r="62280" customFormat="1"/>
    <row r="62281" customFormat="1"/>
    <row r="62282" customFormat="1"/>
    <row r="62283" customFormat="1"/>
    <row r="62284" customFormat="1"/>
    <row r="62285" customFormat="1"/>
    <row r="62286" customFormat="1"/>
    <row r="62287" customFormat="1"/>
    <row r="62288" customFormat="1"/>
    <row r="62289" customFormat="1"/>
    <row r="62290" customFormat="1"/>
    <row r="62291" customFormat="1"/>
    <row r="62292" customFormat="1"/>
    <row r="62293" customFormat="1"/>
    <row r="62294" customFormat="1"/>
    <row r="62295" customFormat="1"/>
    <row r="62296" customFormat="1"/>
    <row r="62297" customFormat="1"/>
    <row r="62298" customFormat="1"/>
    <row r="62299" customFormat="1"/>
    <row r="62300" customFormat="1"/>
    <row r="62301" customFormat="1"/>
    <row r="62302" customFormat="1"/>
    <row r="62303" customFormat="1"/>
    <row r="62304" customFormat="1"/>
    <row r="62305" customFormat="1"/>
    <row r="62306" customFormat="1"/>
    <row r="62307" customFormat="1"/>
    <row r="62308" customFormat="1"/>
    <row r="62309" customFormat="1"/>
    <row r="62310" customFormat="1"/>
    <row r="62311" customFormat="1"/>
    <row r="62312" customFormat="1"/>
    <row r="62313" customFormat="1"/>
    <row r="62314" customFormat="1"/>
    <row r="62315" customFormat="1"/>
    <row r="62316" customFormat="1"/>
    <row r="62317" customFormat="1"/>
    <row r="62318" customFormat="1"/>
    <row r="62319" customFormat="1"/>
    <row r="62320" customFormat="1"/>
    <row r="62321" customFormat="1"/>
    <row r="62322" customFormat="1"/>
    <row r="62323" customFormat="1"/>
    <row r="62324" customFormat="1"/>
    <row r="62325" customFormat="1"/>
    <row r="62326" customFormat="1"/>
    <row r="62327" customFormat="1"/>
    <row r="62328" customFormat="1"/>
    <row r="62329" customFormat="1"/>
    <row r="62330" customFormat="1"/>
    <row r="62331" customFormat="1"/>
    <row r="62332" customFormat="1"/>
    <row r="62333" customFormat="1"/>
    <row r="62334" customFormat="1"/>
    <row r="62335" customFormat="1"/>
    <row r="62336" customFormat="1"/>
    <row r="62337" customFormat="1"/>
    <row r="62338" customFormat="1"/>
    <row r="62339" customFormat="1"/>
    <row r="62340" customFormat="1"/>
    <row r="62341" customFormat="1"/>
    <row r="62342" customFormat="1"/>
    <row r="62343" customFormat="1"/>
    <row r="62344" customFormat="1"/>
    <row r="62345" customFormat="1"/>
    <row r="62346" customFormat="1"/>
    <row r="62347" customFormat="1"/>
    <row r="62348" customFormat="1"/>
    <row r="62349" customFormat="1"/>
    <row r="62350" customFormat="1"/>
    <row r="62351" customFormat="1"/>
    <row r="62352" customFormat="1"/>
    <row r="62353" customFormat="1"/>
    <row r="62354" customFormat="1"/>
    <row r="62355" customFormat="1"/>
    <row r="62356" customFormat="1"/>
    <row r="62357" customFormat="1"/>
    <row r="62358" customFormat="1"/>
    <row r="62359" customFormat="1"/>
    <row r="62360" customFormat="1"/>
    <row r="62361" customFormat="1"/>
    <row r="62362" customFormat="1"/>
    <row r="62363" customFormat="1"/>
    <row r="62364" customFormat="1"/>
    <row r="62365" customFormat="1"/>
    <row r="62366" customFormat="1"/>
    <row r="62367" customFormat="1"/>
    <row r="62368" customFormat="1"/>
    <row r="62369" customFormat="1"/>
    <row r="62370" customFormat="1"/>
    <row r="62371" customFormat="1"/>
    <row r="62372" customFormat="1"/>
    <row r="62373" customFormat="1"/>
    <row r="62374" customFormat="1"/>
    <row r="62375" customFormat="1"/>
    <row r="62376" customFormat="1"/>
    <row r="62377" customFormat="1"/>
    <row r="62378" customFormat="1"/>
    <row r="62379" customFormat="1"/>
    <row r="62380" customFormat="1"/>
    <row r="62381" customFormat="1"/>
    <row r="62382" customFormat="1"/>
    <row r="62383" customFormat="1"/>
    <row r="62384" customFormat="1"/>
    <row r="62385" customFormat="1"/>
    <row r="62386" customFormat="1"/>
    <row r="62387" customFormat="1"/>
    <row r="62388" customFormat="1"/>
    <row r="62389" customFormat="1"/>
    <row r="62390" customFormat="1"/>
    <row r="62391" customFormat="1"/>
    <row r="62392" customFormat="1"/>
    <row r="62393" customFormat="1"/>
    <row r="62394" customFormat="1"/>
    <row r="62395" customFormat="1"/>
    <row r="62396" customFormat="1"/>
    <row r="62397" customFormat="1"/>
    <row r="62398" customFormat="1"/>
    <row r="62399" customFormat="1"/>
    <row r="62400" customFormat="1"/>
    <row r="62401" customFormat="1"/>
    <row r="62402" customFormat="1"/>
    <row r="62403" customFormat="1"/>
    <row r="62404" customFormat="1"/>
    <row r="62405" customFormat="1"/>
    <row r="62406" customFormat="1"/>
    <row r="62407" customFormat="1"/>
    <row r="62408" customFormat="1"/>
    <row r="62409" customFormat="1"/>
    <row r="62410" customFormat="1"/>
    <row r="62411" customFormat="1"/>
    <row r="62412" customFormat="1"/>
    <row r="62413" customFormat="1"/>
    <row r="62414" customFormat="1"/>
    <row r="62415" customFormat="1"/>
    <row r="62416" customFormat="1"/>
    <row r="62417" customFormat="1"/>
    <row r="62418" customFormat="1"/>
    <row r="62419" customFormat="1"/>
    <row r="62420" customFormat="1"/>
    <row r="62421" customFormat="1"/>
    <row r="62422" customFormat="1"/>
    <row r="62423" customFormat="1"/>
    <row r="62424" customFormat="1"/>
    <row r="62425" customFormat="1"/>
    <row r="62426" customFormat="1"/>
    <row r="62427" customFormat="1"/>
    <row r="62428" customFormat="1"/>
    <row r="62429" customFormat="1"/>
    <row r="62430" customFormat="1"/>
    <row r="62431" customFormat="1"/>
    <row r="62432" customFormat="1"/>
    <row r="62433" customFormat="1"/>
    <row r="62434" customFormat="1"/>
    <row r="62435" customFormat="1"/>
    <row r="62436" customFormat="1"/>
    <row r="62437" customFormat="1"/>
    <row r="62438" customFormat="1"/>
    <row r="62439" customFormat="1"/>
    <row r="62440" customFormat="1"/>
    <row r="62441" customFormat="1"/>
    <row r="62442" customFormat="1"/>
    <row r="62443" customFormat="1"/>
    <row r="62444" customFormat="1"/>
    <row r="62445" customFormat="1"/>
    <row r="62446" customFormat="1"/>
    <row r="62447" customFormat="1"/>
    <row r="62448" customFormat="1"/>
    <row r="62449" customFormat="1"/>
    <row r="62450" customFormat="1"/>
    <row r="62451" customFormat="1"/>
    <row r="62452" customFormat="1"/>
    <row r="62453" customFormat="1"/>
    <row r="62454" customFormat="1"/>
    <row r="62455" customFormat="1"/>
    <row r="62456" customFormat="1"/>
    <row r="62457" customFormat="1"/>
    <row r="62458" customFormat="1"/>
    <row r="62459" customFormat="1"/>
    <row r="62460" customFormat="1"/>
    <row r="62461" customFormat="1"/>
    <row r="62462" customFormat="1"/>
    <row r="62463" customFormat="1"/>
    <row r="62464" customFormat="1"/>
    <row r="62465" customFormat="1"/>
    <row r="62466" customFormat="1"/>
    <row r="62467" customFormat="1"/>
    <row r="62468" customFormat="1"/>
    <row r="62469" customFormat="1"/>
    <row r="62470" customFormat="1"/>
    <row r="62471" customFormat="1"/>
    <row r="62472" customFormat="1"/>
    <row r="62473" customFormat="1"/>
    <row r="62474" customFormat="1"/>
    <row r="62475" customFormat="1"/>
    <row r="62476" customFormat="1"/>
    <row r="62477" customFormat="1"/>
    <row r="62478" customFormat="1"/>
    <row r="62479" customFormat="1"/>
    <row r="62480" customFormat="1"/>
    <row r="62481" customFormat="1"/>
    <row r="62482" customFormat="1"/>
    <row r="62483" customFormat="1"/>
    <row r="62484" customFormat="1"/>
    <row r="62485" customFormat="1"/>
    <row r="62486" customFormat="1"/>
    <row r="62487" customFormat="1"/>
    <row r="62488" customFormat="1"/>
    <row r="62489" customFormat="1"/>
    <row r="62490" customFormat="1"/>
    <row r="62491" customFormat="1"/>
    <row r="62492" customFormat="1"/>
    <row r="62493" customFormat="1"/>
    <row r="62494" customFormat="1"/>
    <row r="62495" customFormat="1"/>
    <row r="62496" customFormat="1"/>
    <row r="62497" customFormat="1"/>
    <row r="62498" customFormat="1"/>
    <row r="62499" customFormat="1"/>
    <row r="62500" customFormat="1"/>
    <row r="62501" customFormat="1"/>
    <row r="62502" customFormat="1"/>
    <row r="62503" customFormat="1"/>
    <row r="62504" customFormat="1"/>
    <row r="62505" customFormat="1"/>
    <row r="62506" customFormat="1"/>
    <row r="62507" customFormat="1"/>
    <row r="62508" customFormat="1"/>
    <row r="62509" customFormat="1"/>
    <row r="62510" customFormat="1"/>
    <row r="62511" customFormat="1"/>
    <row r="62512" customFormat="1"/>
    <row r="62513" customFormat="1"/>
    <row r="62514" customFormat="1"/>
    <row r="62515" customFormat="1"/>
    <row r="62516" customFormat="1"/>
    <row r="62517" customFormat="1"/>
    <row r="62518" customFormat="1"/>
    <row r="62519" customFormat="1"/>
    <row r="62520" customFormat="1"/>
    <row r="62521" customFormat="1"/>
    <row r="62522" customFormat="1"/>
    <row r="62523" customFormat="1"/>
    <row r="62524" customFormat="1"/>
    <row r="62525" customFormat="1"/>
    <row r="62526" customFormat="1"/>
    <row r="62527" customFormat="1"/>
    <row r="62528" customFormat="1"/>
    <row r="62529" customFormat="1"/>
    <row r="62530" customFormat="1"/>
    <row r="62531" customFormat="1"/>
    <row r="62532" customFormat="1"/>
    <row r="62533" customFormat="1"/>
    <row r="62534" customFormat="1"/>
    <row r="62535" customFormat="1"/>
    <row r="62536" customFormat="1"/>
    <row r="62537" customFormat="1"/>
    <row r="62538" customFormat="1"/>
    <row r="62539" customFormat="1"/>
    <row r="62540" customFormat="1"/>
    <row r="62541" customFormat="1"/>
    <row r="62542" customFormat="1"/>
    <row r="62543" customFormat="1"/>
    <row r="62544" customFormat="1"/>
    <row r="62545" customFormat="1"/>
    <row r="62546" customFormat="1"/>
    <row r="62547" customFormat="1"/>
    <row r="62548" customFormat="1"/>
    <row r="62549" customFormat="1"/>
    <row r="62550" customFormat="1"/>
    <row r="62551" customFormat="1"/>
    <row r="62552" customFormat="1"/>
    <row r="62553" customFormat="1"/>
    <row r="62554" customFormat="1"/>
    <row r="62555" customFormat="1"/>
    <row r="62556" customFormat="1"/>
    <row r="62557" customFormat="1"/>
    <row r="62558" customFormat="1"/>
    <row r="62559" customFormat="1"/>
    <row r="62560" customFormat="1"/>
    <row r="62561" customFormat="1"/>
    <row r="62562" customFormat="1"/>
    <row r="62563" customFormat="1"/>
    <row r="62564" customFormat="1"/>
    <row r="62565" customFormat="1"/>
    <row r="62566" customFormat="1"/>
    <row r="62567" customFormat="1"/>
    <row r="62568" customFormat="1"/>
    <row r="62569" customFormat="1"/>
    <row r="62570" customFormat="1"/>
    <row r="62571" customFormat="1"/>
    <row r="62572" customFormat="1"/>
    <row r="62573" customFormat="1"/>
    <row r="62574" customFormat="1"/>
    <row r="62575" customFormat="1"/>
    <row r="62576" customFormat="1"/>
    <row r="62577" customFormat="1"/>
    <row r="62578" customFormat="1"/>
    <row r="62579" customFormat="1"/>
    <row r="62580" customFormat="1"/>
    <row r="62581" customFormat="1"/>
    <row r="62582" customFormat="1"/>
    <row r="62583" customFormat="1"/>
    <row r="62584" customFormat="1"/>
    <row r="62585" customFormat="1"/>
    <row r="62586" customFormat="1"/>
    <row r="62587" customFormat="1"/>
    <row r="62588" customFormat="1"/>
    <row r="62589" customFormat="1"/>
    <row r="62590" customFormat="1"/>
    <row r="62591" customFormat="1"/>
    <row r="62592" customFormat="1"/>
    <row r="62593" customFormat="1"/>
    <row r="62594" customFormat="1"/>
    <row r="62595" customFormat="1"/>
    <row r="62596" customFormat="1"/>
    <row r="62597" customFormat="1"/>
    <row r="62598" customFormat="1"/>
    <row r="62599" customFormat="1"/>
    <row r="62600" customFormat="1"/>
    <row r="62601" customFormat="1"/>
    <row r="62602" customFormat="1"/>
    <row r="62603" customFormat="1"/>
    <row r="62604" customFormat="1"/>
    <row r="62605" customFormat="1"/>
    <row r="62606" customFormat="1"/>
    <row r="62607" customFormat="1"/>
    <row r="62608" customFormat="1"/>
    <row r="62609" customFormat="1"/>
    <row r="62610" customFormat="1"/>
    <row r="62611" customFormat="1"/>
    <row r="62612" customFormat="1"/>
    <row r="62613" customFormat="1"/>
    <row r="62614" customFormat="1"/>
    <row r="62615" customFormat="1"/>
    <row r="62616" customFormat="1"/>
    <row r="62617" customFormat="1"/>
    <row r="62618" customFormat="1"/>
    <row r="62619" customFormat="1"/>
    <row r="62620" customFormat="1"/>
    <row r="62621" customFormat="1"/>
    <row r="62622" customFormat="1"/>
    <row r="62623" customFormat="1"/>
    <row r="62624" customFormat="1"/>
    <row r="62625" customFormat="1"/>
    <row r="62626" customFormat="1"/>
    <row r="62627" customFormat="1"/>
    <row r="62628" customFormat="1"/>
    <row r="62629" customFormat="1"/>
    <row r="62630" customFormat="1"/>
    <row r="62631" customFormat="1"/>
    <row r="62632" customFormat="1"/>
    <row r="62633" customFormat="1"/>
    <row r="62634" customFormat="1"/>
    <row r="62635" customFormat="1"/>
    <row r="62636" customFormat="1"/>
    <row r="62637" customFormat="1"/>
    <row r="62638" customFormat="1"/>
    <row r="62639" customFormat="1"/>
    <row r="62640" customFormat="1"/>
    <row r="62641" customFormat="1"/>
    <row r="62642" customFormat="1"/>
    <row r="62643" customFormat="1"/>
    <row r="62644" customFormat="1"/>
    <row r="62645" customFormat="1"/>
    <row r="62646" customFormat="1"/>
    <row r="62647" customFormat="1"/>
    <row r="62648" customFormat="1"/>
    <row r="62649" customFormat="1"/>
    <row r="62650" customFormat="1"/>
    <row r="62651" customFormat="1"/>
    <row r="62652" customFormat="1"/>
    <row r="62653" customFormat="1"/>
    <row r="62654" customFormat="1"/>
    <row r="62655" customFormat="1"/>
    <row r="62656" customFormat="1"/>
    <row r="62657" customFormat="1"/>
    <row r="62658" customFormat="1"/>
    <row r="62659" customFormat="1"/>
    <row r="62660" customFormat="1"/>
    <row r="62661" customFormat="1"/>
    <row r="62662" customFormat="1"/>
    <row r="62663" customFormat="1"/>
    <row r="62664" customFormat="1"/>
    <row r="62665" customFormat="1"/>
    <row r="62666" customFormat="1"/>
    <row r="62667" customFormat="1"/>
    <row r="62668" customFormat="1"/>
    <row r="62669" customFormat="1"/>
    <row r="62670" customFormat="1"/>
    <row r="62671" customFormat="1"/>
    <row r="62672" customFormat="1"/>
    <row r="62673" customFormat="1"/>
    <row r="62674" customFormat="1"/>
    <row r="62675" customFormat="1"/>
    <row r="62676" customFormat="1"/>
    <row r="62677" customFormat="1"/>
    <row r="62678" customFormat="1"/>
    <row r="62679" customFormat="1"/>
    <row r="62680" customFormat="1"/>
    <row r="62681" customFormat="1"/>
    <row r="62682" customFormat="1"/>
    <row r="62683" customFormat="1"/>
    <row r="62684" customFormat="1"/>
    <row r="62685" customFormat="1"/>
    <row r="62686" customFormat="1"/>
    <row r="62687" customFormat="1"/>
    <row r="62688" customFormat="1"/>
    <row r="62689" customFormat="1"/>
    <row r="62690" customFormat="1"/>
    <row r="62691" customFormat="1"/>
    <row r="62692" customFormat="1"/>
    <row r="62693" customFormat="1"/>
    <row r="62694" customFormat="1"/>
    <row r="62695" customFormat="1"/>
    <row r="62696" customFormat="1"/>
    <row r="62697" customFormat="1"/>
    <row r="62698" customFormat="1"/>
    <row r="62699" customFormat="1"/>
    <row r="62700" customFormat="1"/>
    <row r="62701" customFormat="1"/>
    <row r="62702" customFormat="1"/>
    <row r="62703" customFormat="1"/>
    <row r="62704" customFormat="1"/>
    <row r="62705" customFormat="1"/>
    <row r="62706" customFormat="1"/>
    <row r="62707" customFormat="1"/>
    <row r="62708" customFormat="1"/>
    <row r="62709" customFormat="1"/>
    <row r="62710" customFormat="1"/>
    <row r="62711" customFormat="1"/>
    <row r="62712" customFormat="1"/>
    <row r="62713" customFormat="1"/>
    <row r="62714" customFormat="1"/>
    <row r="62715" customFormat="1"/>
    <row r="62716" customFormat="1"/>
    <row r="62717" customFormat="1"/>
    <row r="62718" customFormat="1"/>
    <row r="62719" customFormat="1"/>
    <row r="62720" customFormat="1"/>
    <row r="62721" customFormat="1"/>
    <row r="62722" customFormat="1"/>
    <row r="62723" customFormat="1"/>
    <row r="62724" customFormat="1"/>
    <row r="62725" customFormat="1"/>
    <row r="62726" customFormat="1"/>
    <row r="62727" customFormat="1"/>
    <row r="62728" customFormat="1"/>
    <row r="62729" customFormat="1"/>
    <row r="62730" customFormat="1"/>
    <row r="62731" customFormat="1"/>
    <row r="62732" customFormat="1"/>
    <row r="62733" customFormat="1"/>
    <row r="62734" customFormat="1"/>
    <row r="62735" customFormat="1"/>
    <row r="62736" customFormat="1"/>
    <row r="62737" customFormat="1"/>
    <row r="62738" customFormat="1"/>
    <row r="62739" customFormat="1"/>
    <row r="62740" customFormat="1"/>
    <row r="62741" customFormat="1"/>
    <row r="62742" customFormat="1"/>
    <row r="62743" customFormat="1"/>
    <row r="62744" customFormat="1"/>
    <row r="62745" customFormat="1"/>
    <row r="62746" customFormat="1"/>
    <row r="62747" customFormat="1"/>
    <row r="62748" customFormat="1"/>
    <row r="62749" customFormat="1"/>
    <row r="62750" customFormat="1"/>
    <row r="62751" customFormat="1"/>
    <row r="62752" customFormat="1"/>
    <row r="62753" customFormat="1"/>
    <row r="62754" customFormat="1"/>
    <row r="62755" customFormat="1"/>
    <row r="62756" customFormat="1"/>
    <row r="62757" customFormat="1"/>
    <row r="62758" customFormat="1"/>
    <row r="62759" customFormat="1"/>
    <row r="62760" customFormat="1"/>
    <row r="62761" customFormat="1"/>
    <row r="62762" customFormat="1"/>
    <row r="62763" customFormat="1"/>
    <row r="62764" customFormat="1"/>
    <row r="62765" customFormat="1"/>
    <row r="62766" customFormat="1"/>
    <row r="62767" customFormat="1"/>
    <row r="62768" customFormat="1"/>
    <row r="62769" customFormat="1"/>
    <row r="62770" customFormat="1"/>
    <row r="62771" customFormat="1"/>
    <row r="62772" customFormat="1"/>
    <row r="62773" customFormat="1"/>
    <row r="62774" customFormat="1"/>
    <row r="62775" customFormat="1"/>
    <row r="62776" customFormat="1"/>
    <row r="62777" customFormat="1"/>
    <row r="62778" customFormat="1"/>
    <row r="62779" customFormat="1"/>
    <row r="62780" customFormat="1"/>
    <row r="62781" customFormat="1"/>
    <row r="62782" customFormat="1"/>
    <row r="62783" customFormat="1"/>
    <row r="62784" customFormat="1"/>
    <row r="62785" customFormat="1"/>
    <row r="62786" customFormat="1"/>
    <row r="62787" customFormat="1"/>
    <row r="62788" customFormat="1"/>
    <row r="62789" customFormat="1"/>
    <row r="62790" customFormat="1"/>
    <row r="62791" customFormat="1"/>
    <row r="62792" customFormat="1"/>
    <row r="62793" customFormat="1"/>
    <row r="62794" customFormat="1"/>
    <row r="62795" customFormat="1"/>
    <row r="62796" customFormat="1"/>
    <row r="62797" customFormat="1"/>
    <row r="62798" customFormat="1"/>
    <row r="62799" customFormat="1"/>
    <row r="62800" customFormat="1"/>
    <row r="62801" customFormat="1"/>
    <row r="62802" customFormat="1"/>
    <row r="62803" customFormat="1"/>
    <row r="62804" customFormat="1"/>
    <row r="62805" customFormat="1"/>
    <row r="62806" customFormat="1"/>
    <row r="62807" customFormat="1"/>
    <row r="62808" customFormat="1"/>
    <row r="62809" customFormat="1"/>
    <row r="62810" customFormat="1"/>
    <row r="62811" customFormat="1"/>
    <row r="62812" customFormat="1"/>
    <row r="62813" customFormat="1"/>
    <row r="62814" customFormat="1"/>
    <row r="62815" customFormat="1"/>
    <row r="62816" customFormat="1"/>
    <row r="62817" customFormat="1"/>
    <row r="62818" customFormat="1"/>
    <row r="62819" customFormat="1"/>
    <row r="62820" customFormat="1"/>
    <row r="62821" customFormat="1"/>
    <row r="62822" customFormat="1"/>
    <row r="62823" customFormat="1"/>
    <row r="62824" customFormat="1"/>
    <row r="62825" customFormat="1"/>
    <row r="62826" customFormat="1"/>
    <row r="62827" customFormat="1"/>
    <row r="62828" customFormat="1"/>
    <row r="62829" customFormat="1"/>
    <row r="62830" customFormat="1"/>
    <row r="62831" customFormat="1"/>
    <row r="62832" customFormat="1"/>
    <row r="62833" customFormat="1"/>
    <row r="62834" customFormat="1"/>
    <row r="62835" customFormat="1"/>
    <row r="62836" customFormat="1"/>
    <row r="62837" customFormat="1"/>
    <row r="62838" customFormat="1"/>
    <row r="62839" customFormat="1"/>
    <row r="62840" customFormat="1"/>
    <row r="62841" customFormat="1"/>
    <row r="62842" customFormat="1"/>
    <row r="62843" customFormat="1"/>
    <row r="62844" customFormat="1"/>
    <row r="62845" customFormat="1"/>
    <row r="62846" customFormat="1"/>
    <row r="62847" customFormat="1"/>
    <row r="62848" customFormat="1"/>
    <row r="62849" customFormat="1"/>
    <row r="62850" customFormat="1"/>
    <row r="62851" customFormat="1"/>
    <row r="62852" customFormat="1"/>
    <row r="62853" customFormat="1"/>
    <row r="62854" customFormat="1"/>
    <row r="62855" customFormat="1"/>
    <row r="62856" customFormat="1"/>
    <row r="62857" customFormat="1"/>
    <row r="62858" customFormat="1"/>
    <row r="62859" customFormat="1"/>
    <row r="62860" customFormat="1"/>
    <row r="62861" customFormat="1"/>
    <row r="62862" customFormat="1"/>
    <row r="62863" customFormat="1"/>
    <row r="62864" customFormat="1"/>
    <row r="62865" customFormat="1"/>
    <row r="62866" customFormat="1"/>
    <row r="62867" customFormat="1"/>
    <row r="62868" customFormat="1"/>
    <row r="62869" customFormat="1"/>
    <row r="62870" customFormat="1"/>
    <row r="62871" customFormat="1"/>
    <row r="62872" customFormat="1"/>
    <row r="62873" customFormat="1"/>
    <row r="62874" customFormat="1"/>
    <row r="62875" customFormat="1"/>
    <row r="62876" customFormat="1"/>
    <row r="62877" customFormat="1"/>
    <row r="62878" customFormat="1"/>
    <row r="62879" customFormat="1"/>
    <row r="62880" customFormat="1"/>
    <row r="62881" customFormat="1"/>
    <row r="62882" customFormat="1"/>
    <row r="62883" customFormat="1"/>
    <row r="62884" customFormat="1"/>
    <row r="62885" customFormat="1"/>
    <row r="62886" customFormat="1"/>
    <row r="62887" customFormat="1"/>
    <row r="62888" customFormat="1"/>
    <row r="62889" customFormat="1"/>
    <row r="62890" customFormat="1"/>
    <row r="62891" customFormat="1"/>
    <row r="62892" customFormat="1"/>
    <row r="62893" customFormat="1"/>
    <row r="62894" customFormat="1"/>
    <row r="62895" customFormat="1"/>
    <row r="62896" customFormat="1"/>
    <row r="62897" customFormat="1"/>
    <row r="62898" customFormat="1"/>
    <row r="62899" customFormat="1"/>
    <row r="62900" customFormat="1"/>
    <row r="62901" customFormat="1"/>
    <row r="62902" customFormat="1"/>
    <row r="62903" customFormat="1"/>
    <row r="62904" customFormat="1"/>
    <row r="62905" customFormat="1"/>
    <row r="62906" customFormat="1"/>
    <row r="62907" customFormat="1"/>
    <row r="62908" customFormat="1"/>
    <row r="62909" customFormat="1"/>
    <row r="62910" customFormat="1"/>
    <row r="62911" customFormat="1"/>
    <row r="62912" customFormat="1"/>
    <row r="62913" customFormat="1"/>
    <row r="62914" customFormat="1"/>
    <row r="62915" customFormat="1"/>
    <row r="62916" customFormat="1"/>
    <row r="62917" customFormat="1"/>
    <row r="62918" customFormat="1"/>
    <row r="62919" customFormat="1"/>
    <row r="62920" customFormat="1"/>
    <row r="62921" customFormat="1"/>
    <row r="62922" customFormat="1"/>
    <row r="62923" customFormat="1"/>
    <row r="62924" customFormat="1"/>
    <row r="62925" customFormat="1"/>
    <row r="62926" customFormat="1"/>
    <row r="62927" customFormat="1"/>
    <row r="62928" customFormat="1"/>
    <row r="62929" customFormat="1"/>
    <row r="62930" customFormat="1"/>
    <row r="62931" customFormat="1"/>
    <row r="62932" customFormat="1"/>
    <row r="62933" customFormat="1"/>
    <row r="62934" customFormat="1"/>
    <row r="62935" customFormat="1"/>
    <row r="62936" customFormat="1"/>
    <row r="62937" customFormat="1"/>
    <row r="62938" customFormat="1"/>
    <row r="62939" customFormat="1"/>
    <row r="62940" customFormat="1"/>
    <row r="62941" customFormat="1"/>
    <row r="62942" customFormat="1"/>
    <row r="62943" customFormat="1"/>
    <row r="62944" customFormat="1"/>
    <row r="62945" customFormat="1"/>
    <row r="62946" customFormat="1"/>
    <row r="62947" customFormat="1"/>
    <row r="62948" customFormat="1"/>
    <row r="62949" customFormat="1"/>
    <row r="62950" customFormat="1"/>
    <row r="62951" customFormat="1"/>
    <row r="62952" customFormat="1"/>
    <row r="62953" customFormat="1"/>
    <row r="62954" customFormat="1"/>
    <row r="62955" customFormat="1"/>
    <row r="62956" customFormat="1"/>
    <row r="62957" customFormat="1"/>
    <row r="62958" customFormat="1"/>
    <row r="62959" customFormat="1"/>
    <row r="62960" customFormat="1"/>
    <row r="62961" customFormat="1"/>
    <row r="62962" customFormat="1"/>
    <row r="62963" customFormat="1"/>
    <row r="62964" customFormat="1"/>
    <row r="62965" customFormat="1"/>
    <row r="62966" customFormat="1"/>
    <row r="62967" customFormat="1"/>
    <row r="62968" customFormat="1"/>
    <row r="62969" customFormat="1"/>
    <row r="62970" customFormat="1"/>
    <row r="62971" customFormat="1"/>
    <row r="62972" customFormat="1"/>
    <row r="62973" customFormat="1"/>
    <row r="62974" customFormat="1"/>
    <row r="62975" customFormat="1"/>
    <row r="62976" customFormat="1"/>
    <row r="62977" customFormat="1"/>
    <row r="62978" customFormat="1"/>
    <row r="62979" customFormat="1"/>
    <row r="62980" customFormat="1"/>
    <row r="62981" customFormat="1"/>
    <row r="62982" customFormat="1"/>
    <row r="62983" customFormat="1"/>
    <row r="62984" customFormat="1"/>
    <row r="62985" customFormat="1"/>
    <row r="62986" customFormat="1"/>
    <row r="62987" customFormat="1"/>
    <row r="62988" customFormat="1"/>
    <row r="62989" customFormat="1"/>
    <row r="62990" customFormat="1"/>
    <row r="62991" customFormat="1"/>
    <row r="62992" customFormat="1"/>
    <row r="62993" customFormat="1"/>
    <row r="62994" customFormat="1"/>
    <row r="62995" customFormat="1"/>
    <row r="62996" customFormat="1"/>
    <row r="62997" customFormat="1"/>
    <row r="62998" customFormat="1"/>
    <row r="62999" customFormat="1"/>
    <row r="63000" customFormat="1"/>
    <row r="63001" customFormat="1"/>
    <row r="63002" customFormat="1"/>
    <row r="63003" customFormat="1"/>
    <row r="63004" customFormat="1"/>
    <row r="63005" customFormat="1"/>
    <row r="63006" customFormat="1"/>
    <row r="63007" customFormat="1"/>
    <row r="63008" customFormat="1"/>
    <row r="63009" customFormat="1"/>
    <row r="63010" customFormat="1"/>
    <row r="63011" customFormat="1"/>
    <row r="63012" customFormat="1"/>
    <row r="63013" customFormat="1"/>
    <row r="63014" customFormat="1"/>
    <row r="63015" customFormat="1"/>
    <row r="63016" customFormat="1"/>
    <row r="63017" customFormat="1"/>
    <row r="63018" customFormat="1"/>
    <row r="63019" customFormat="1"/>
    <row r="63020" customFormat="1"/>
    <row r="63021" customFormat="1"/>
    <row r="63022" customFormat="1"/>
    <row r="63023" customFormat="1"/>
    <row r="63024" customFormat="1"/>
    <row r="63025" customFormat="1"/>
    <row r="63026" customFormat="1"/>
    <row r="63027" customFormat="1"/>
    <row r="63028" customFormat="1"/>
    <row r="63029" customFormat="1"/>
    <row r="63030" customFormat="1"/>
    <row r="63031" customFormat="1"/>
    <row r="63032" customFormat="1"/>
    <row r="63033" customFormat="1"/>
    <row r="63034" customFormat="1"/>
    <row r="63035" customFormat="1"/>
    <row r="63036" customFormat="1"/>
    <row r="63037" customFormat="1"/>
    <row r="63038" customFormat="1"/>
    <row r="63039" customFormat="1"/>
    <row r="63040" customFormat="1"/>
    <row r="63041" customFormat="1"/>
    <row r="63042" customFormat="1"/>
    <row r="63043" customFormat="1"/>
    <row r="63044" customFormat="1"/>
    <row r="63045" customFormat="1"/>
    <row r="63046" customFormat="1"/>
    <row r="63047" customFormat="1"/>
    <row r="63048" customFormat="1"/>
    <row r="63049" customFormat="1"/>
    <row r="63050" customFormat="1"/>
    <row r="63051" customFormat="1"/>
    <row r="63052" customFormat="1"/>
    <row r="63053" customFormat="1"/>
    <row r="63054" customFormat="1"/>
    <row r="63055" customFormat="1"/>
    <row r="63056" customFormat="1"/>
    <row r="63057" customFormat="1"/>
    <row r="63058" customFormat="1"/>
    <row r="63059" customFormat="1"/>
    <row r="63060" customFormat="1"/>
    <row r="63061" customFormat="1"/>
    <row r="63062" customFormat="1"/>
    <row r="63063" customFormat="1"/>
    <row r="63064" customFormat="1"/>
    <row r="63065" customFormat="1"/>
    <row r="63066" customFormat="1"/>
    <row r="63067" customFormat="1"/>
    <row r="63068" customFormat="1"/>
    <row r="63069" customFormat="1"/>
    <row r="63070" customFormat="1"/>
    <row r="63071" customFormat="1"/>
    <row r="63072" customFormat="1"/>
    <row r="63073" customFormat="1"/>
    <row r="63074" customFormat="1"/>
    <row r="63075" customFormat="1"/>
    <row r="63076" customFormat="1"/>
    <row r="63077" customFormat="1"/>
    <row r="63078" customFormat="1"/>
    <row r="63079" customFormat="1"/>
    <row r="63080" customFormat="1"/>
    <row r="63081" customFormat="1"/>
    <row r="63082" customFormat="1"/>
    <row r="63083" customFormat="1"/>
    <row r="63084" customFormat="1"/>
    <row r="63085" customFormat="1"/>
    <row r="63086" customFormat="1"/>
    <row r="63087" customFormat="1"/>
    <row r="63088" customFormat="1"/>
    <row r="63089" customFormat="1"/>
    <row r="63090" customFormat="1"/>
    <row r="63091" customFormat="1"/>
    <row r="63092" customFormat="1"/>
    <row r="63093" customFormat="1"/>
    <row r="63094" customFormat="1"/>
    <row r="63095" customFormat="1"/>
    <row r="63096" customFormat="1"/>
    <row r="63097" customFormat="1"/>
    <row r="63098" customFormat="1"/>
    <row r="63099" customFormat="1"/>
    <row r="63100" customFormat="1"/>
    <row r="63101" customFormat="1"/>
    <row r="63102" customFormat="1"/>
    <row r="63103" customFormat="1"/>
    <row r="63104" customFormat="1"/>
    <row r="63105" customFormat="1"/>
    <row r="63106" customFormat="1"/>
    <row r="63107" customFormat="1"/>
    <row r="63108" customFormat="1"/>
    <row r="63109" customFormat="1"/>
    <row r="63110" customFormat="1"/>
    <row r="63111" customFormat="1"/>
    <row r="63112" customFormat="1"/>
    <row r="63113" customFormat="1"/>
    <row r="63114" customFormat="1"/>
    <row r="63115" customFormat="1"/>
    <row r="63116" customFormat="1"/>
    <row r="63117" customFormat="1"/>
    <row r="63118" customFormat="1"/>
    <row r="63119" customFormat="1"/>
    <row r="63120" customFormat="1"/>
    <row r="63121" customFormat="1"/>
    <row r="63122" customFormat="1"/>
    <row r="63123" customFormat="1"/>
    <row r="63124" customFormat="1"/>
    <row r="63125" customFormat="1"/>
    <row r="63126" customFormat="1"/>
    <row r="63127" customFormat="1"/>
    <row r="63128" customFormat="1"/>
    <row r="63129" customFormat="1"/>
    <row r="63130" customFormat="1"/>
    <row r="63131" customFormat="1"/>
    <row r="63132" customFormat="1"/>
    <row r="63133" customFormat="1"/>
    <row r="63134" customFormat="1"/>
    <row r="63135" customFormat="1"/>
    <row r="63136" customFormat="1"/>
    <row r="63137" customFormat="1"/>
    <row r="63138" customFormat="1"/>
    <row r="63139" customFormat="1"/>
    <row r="63140" customFormat="1"/>
    <row r="63141" customFormat="1"/>
    <row r="63142" customFormat="1"/>
    <row r="63143" customFormat="1"/>
    <row r="63144" customFormat="1"/>
    <row r="63145" customFormat="1"/>
    <row r="63146" customFormat="1"/>
    <row r="63147" customFormat="1"/>
    <row r="63148" customFormat="1"/>
    <row r="63149" customFormat="1"/>
    <row r="63150" customFormat="1"/>
    <row r="63151" customFormat="1"/>
    <row r="63152" customFormat="1"/>
    <row r="63153" customFormat="1"/>
    <row r="63154" customFormat="1"/>
    <row r="63155" customFormat="1"/>
    <row r="63156" customFormat="1"/>
    <row r="63157" customFormat="1"/>
    <row r="63158" customFormat="1"/>
    <row r="63159" customFormat="1"/>
    <row r="63160" customFormat="1"/>
    <row r="63161" customFormat="1"/>
    <row r="63162" customFormat="1"/>
    <row r="63163" customFormat="1"/>
    <row r="63164" customFormat="1"/>
    <row r="63165" customFormat="1"/>
    <row r="63166" customFormat="1"/>
    <row r="63167" customFormat="1"/>
    <row r="63168" customFormat="1"/>
    <row r="63169" customFormat="1"/>
    <row r="63170" customFormat="1"/>
    <row r="63171" customFormat="1"/>
    <row r="63172" customFormat="1"/>
    <row r="63173" customFormat="1"/>
    <row r="63174" customFormat="1"/>
    <row r="63175" customFormat="1"/>
    <row r="63176" customFormat="1"/>
    <row r="63177" customFormat="1"/>
    <row r="63178" customFormat="1"/>
    <row r="63179" customFormat="1"/>
    <row r="63180" customFormat="1"/>
    <row r="63181" customFormat="1"/>
    <row r="63182" customFormat="1"/>
    <row r="63183" customFormat="1"/>
    <row r="63184" customFormat="1"/>
    <row r="63185" customFormat="1"/>
    <row r="63186" customFormat="1"/>
    <row r="63187" customFormat="1"/>
    <row r="63188" customFormat="1"/>
    <row r="63189" customFormat="1"/>
    <row r="63190" customFormat="1"/>
    <row r="63191" customFormat="1"/>
    <row r="63192" customFormat="1"/>
    <row r="63193" customFormat="1"/>
    <row r="63194" customFormat="1"/>
    <row r="63195" customFormat="1"/>
    <row r="63196" customFormat="1"/>
    <row r="63197" customFormat="1"/>
    <row r="63198" customFormat="1"/>
    <row r="63199" customFormat="1"/>
    <row r="63200" customFormat="1"/>
    <row r="63201" customFormat="1"/>
    <row r="63202" customFormat="1"/>
    <row r="63203" customFormat="1"/>
    <row r="63204" customFormat="1"/>
    <row r="63205" customFormat="1"/>
    <row r="63206" customFormat="1"/>
    <row r="63207" customFormat="1"/>
    <row r="63208" customFormat="1"/>
    <row r="63209" customFormat="1"/>
    <row r="63210" customFormat="1"/>
    <row r="63211" customFormat="1"/>
    <row r="63212" customFormat="1"/>
    <row r="63213" customFormat="1"/>
    <row r="63214" customFormat="1"/>
    <row r="63215" customFormat="1"/>
    <row r="63216" customFormat="1"/>
    <row r="63217" customFormat="1"/>
    <row r="63218" customFormat="1"/>
    <row r="63219" customFormat="1"/>
    <row r="63220" customFormat="1"/>
    <row r="63221" customFormat="1"/>
    <row r="63222" customFormat="1"/>
    <row r="63223" customFormat="1"/>
    <row r="63224" customFormat="1"/>
    <row r="63225" customFormat="1"/>
    <row r="63226" customFormat="1"/>
    <row r="63227" customFormat="1"/>
    <row r="63228" customFormat="1"/>
    <row r="63229" customFormat="1"/>
    <row r="63230" customFormat="1"/>
    <row r="63231" customFormat="1"/>
    <row r="63232" customFormat="1"/>
    <row r="63233" customFormat="1"/>
    <row r="63234" customFormat="1"/>
    <row r="63235" customFormat="1"/>
    <row r="63236" customFormat="1"/>
    <row r="63237" customFormat="1"/>
    <row r="63238" customFormat="1"/>
    <row r="63239" customFormat="1"/>
    <row r="63240" customFormat="1"/>
    <row r="63241" customFormat="1"/>
    <row r="63242" customFormat="1"/>
    <row r="63243" customFormat="1"/>
    <row r="63244" customFormat="1"/>
    <row r="63245" customFormat="1"/>
    <row r="63246" customFormat="1"/>
    <row r="63247" customFormat="1"/>
    <row r="63248" customFormat="1"/>
    <row r="63249" customFormat="1"/>
    <row r="63250" customFormat="1"/>
    <row r="63251" customFormat="1"/>
    <row r="63252" customFormat="1"/>
    <row r="63253" customFormat="1"/>
    <row r="63254" customFormat="1"/>
    <row r="63255" customFormat="1"/>
    <row r="63256" customFormat="1"/>
    <row r="63257" customFormat="1"/>
    <row r="63258" customFormat="1"/>
    <row r="63259" customFormat="1"/>
    <row r="63260" customFormat="1"/>
    <row r="63261" customFormat="1"/>
    <row r="63262" customFormat="1"/>
    <row r="63263" customFormat="1"/>
    <row r="63264" customFormat="1"/>
    <row r="63265" customFormat="1"/>
    <row r="63266" customFormat="1"/>
    <row r="63267" customFormat="1"/>
    <row r="63268" customFormat="1"/>
    <row r="63269" customFormat="1"/>
    <row r="63270" customFormat="1"/>
    <row r="63271" customFormat="1"/>
    <row r="63272" customFormat="1"/>
    <row r="63273" customFormat="1"/>
    <row r="63274" customFormat="1"/>
    <row r="63275" customFormat="1"/>
    <row r="63276" customFormat="1"/>
    <row r="63277" customFormat="1"/>
    <row r="63278" customFormat="1"/>
    <row r="63279" customFormat="1"/>
    <row r="63280" customFormat="1"/>
    <row r="63281" customFormat="1"/>
    <row r="63282" customFormat="1"/>
    <row r="63283" customFormat="1"/>
    <row r="63284" customFormat="1"/>
    <row r="63285" customFormat="1"/>
    <row r="63286" customFormat="1"/>
    <row r="63287" customFormat="1"/>
    <row r="63288" customFormat="1"/>
    <row r="63289" customFormat="1"/>
    <row r="63290" customFormat="1"/>
    <row r="63291" customFormat="1"/>
    <row r="63292" customFormat="1"/>
    <row r="63293" customFormat="1"/>
    <row r="63294" customFormat="1"/>
    <row r="63295" customFormat="1"/>
    <row r="63296" customFormat="1"/>
    <row r="63297" customFormat="1"/>
    <row r="63298" customFormat="1"/>
    <row r="63299" customFormat="1"/>
    <row r="63300" customFormat="1"/>
    <row r="63301" customFormat="1"/>
    <row r="63302" customFormat="1"/>
    <row r="63303" customFormat="1"/>
    <row r="63304" customFormat="1"/>
    <row r="63305" customFormat="1"/>
    <row r="63306" customFormat="1"/>
    <row r="63307" customFormat="1"/>
    <row r="63308" customFormat="1"/>
    <row r="63309" customFormat="1"/>
    <row r="63310" customFormat="1"/>
    <row r="63311" customFormat="1"/>
    <row r="63312" customFormat="1"/>
    <row r="63313" customFormat="1"/>
    <row r="63314" customFormat="1"/>
    <row r="63315" customFormat="1"/>
    <row r="63316" customFormat="1"/>
    <row r="63317" customFormat="1"/>
    <row r="63318" customFormat="1"/>
    <row r="63319" customFormat="1"/>
    <row r="63320" customFormat="1"/>
    <row r="63321" customFormat="1"/>
    <row r="63322" customFormat="1"/>
    <row r="63323" customFormat="1"/>
    <row r="63324" customFormat="1"/>
    <row r="63325" customFormat="1"/>
    <row r="63326" customFormat="1"/>
    <row r="63327" customFormat="1"/>
    <row r="63328" customFormat="1"/>
    <row r="63329" customFormat="1"/>
    <row r="63330" customFormat="1"/>
    <row r="63331" customFormat="1"/>
    <row r="63332" customFormat="1"/>
    <row r="63333" customFormat="1"/>
    <row r="63334" customFormat="1"/>
    <row r="63335" customFormat="1"/>
    <row r="63336" customFormat="1"/>
    <row r="63337" customFormat="1"/>
    <row r="63338" customFormat="1"/>
    <row r="63339" customFormat="1"/>
    <row r="63340" customFormat="1"/>
    <row r="63341" customFormat="1"/>
    <row r="63342" customFormat="1"/>
    <row r="63343" customFormat="1"/>
    <row r="63344" customFormat="1"/>
    <row r="63345" customFormat="1"/>
    <row r="63346" customFormat="1"/>
    <row r="63347" customFormat="1"/>
    <row r="63348" customFormat="1"/>
    <row r="63349" customFormat="1"/>
    <row r="63350" customFormat="1"/>
    <row r="63351" customFormat="1"/>
    <row r="63352" customFormat="1"/>
    <row r="63353" customFormat="1"/>
    <row r="63354" customFormat="1"/>
    <row r="63355" customFormat="1"/>
    <row r="63356" customFormat="1"/>
    <row r="63357" customFormat="1"/>
    <row r="63358" customFormat="1"/>
    <row r="63359" customFormat="1"/>
    <row r="63360" customFormat="1"/>
    <row r="63361" customFormat="1"/>
    <row r="63362" customFormat="1"/>
    <row r="63363" customFormat="1"/>
    <row r="63364" customFormat="1"/>
    <row r="63365" customFormat="1"/>
    <row r="63366" customFormat="1"/>
    <row r="63367" customFormat="1"/>
    <row r="63368" customFormat="1"/>
    <row r="63369" customFormat="1"/>
    <row r="63370" customFormat="1"/>
    <row r="63371" customFormat="1"/>
    <row r="63372" customFormat="1"/>
    <row r="63373" customFormat="1"/>
    <row r="63374" customFormat="1"/>
    <row r="63375" customFormat="1"/>
    <row r="63376" customFormat="1"/>
    <row r="63377" customFormat="1"/>
    <row r="63378" customFormat="1"/>
    <row r="63379" customFormat="1"/>
    <row r="63380" customFormat="1"/>
    <row r="63381" customFormat="1"/>
    <row r="63382" customFormat="1"/>
    <row r="63383" customFormat="1"/>
    <row r="63384" customFormat="1"/>
    <row r="63385" customFormat="1"/>
    <row r="63386" customFormat="1"/>
    <row r="63387" customFormat="1"/>
    <row r="63388" customFormat="1"/>
    <row r="63389" customFormat="1"/>
    <row r="63390" customFormat="1"/>
    <row r="63391" customFormat="1"/>
    <row r="63392" customFormat="1"/>
    <row r="63393" customFormat="1"/>
    <row r="63394" customFormat="1"/>
    <row r="63395" customFormat="1"/>
    <row r="63396" customFormat="1"/>
    <row r="63397" customFormat="1"/>
    <row r="63398" customFormat="1"/>
    <row r="63399" customFormat="1"/>
    <row r="63400" customFormat="1"/>
    <row r="63401" customFormat="1"/>
    <row r="63402" customFormat="1"/>
    <row r="63403" customFormat="1"/>
    <row r="63404" customFormat="1"/>
    <row r="63405" customFormat="1"/>
    <row r="63406" customFormat="1"/>
    <row r="63407" customFormat="1"/>
    <row r="63408" customFormat="1"/>
    <row r="63409" customFormat="1"/>
    <row r="63410" customFormat="1"/>
    <row r="63411" customFormat="1"/>
    <row r="63412" customFormat="1"/>
    <row r="63413" customFormat="1"/>
    <row r="63414" customFormat="1"/>
    <row r="63415" customFormat="1"/>
    <row r="63416" customFormat="1"/>
    <row r="63417" customFormat="1"/>
    <row r="63418" customFormat="1"/>
    <row r="63419" customFormat="1"/>
    <row r="63420" customFormat="1"/>
    <row r="63421" customFormat="1"/>
    <row r="63422" customFormat="1"/>
    <row r="63423" customFormat="1"/>
    <row r="63424" customFormat="1"/>
    <row r="63425" customFormat="1"/>
    <row r="63426" customFormat="1"/>
    <row r="63427" customFormat="1"/>
    <row r="63428" customFormat="1"/>
    <row r="63429" customFormat="1"/>
    <row r="63430" customFormat="1"/>
    <row r="63431" customFormat="1"/>
    <row r="63432" customFormat="1"/>
    <row r="63433" customFormat="1"/>
    <row r="63434" customFormat="1"/>
    <row r="63435" customFormat="1"/>
    <row r="63436" customFormat="1"/>
    <row r="63437" customFormat="1"/>
    <row r="63438" customFormat="1"/>
    <row r="63439" customFormat="1"/>
    <row r="63440" customFormat="1"/>
    <row r="63441" customFormat="1"/>
    <row r="63442" customFormat="1"/>
    <row r="63443" customFormat="1"/>
    <row r="63444" customFormat="1"/>
    <row r="63445" customFormat="1"/>
    <row r="63446" customFormat="1"/>
    <row r="63447" customFormat="1"/>
    <row r="63448" customFormat="1"/>
    <row r="63449" customFormat="1"/>
    <row r="63450" customFormat="1"/>
    <row r="63451" customFormat="1"/>
    <row r="63452" customFormat="1"/>
    <row r="63453" customFormat="1"/>
    <row r="63454" customFormat="1"/>
    <row r="63455" customFormat="1"/>
    <row r="63456" customFormat="1"/>
    <row r="63457" customFormat="1"/>
    <row r="63458" customFormat="1"/>
    <row r="63459" customFormat="1"/>
    <row r="63460" customFormat="1"/>
    <row r="63461" customFormat="1"/>
    <row r="63462" customFormat="1"/>
    <row r="63463" customFormat="1"/>
    <row r="63464" customFormat="1"/>
    <row r="63465" customFormat="1"/>
    <row r="63466" customFormat="1"/>
    <row r="63467" customFormat="1"/>
    <row r="63468" customFormat="1"/>
    <row r="63469" customFormat="1"/>
    <row r="63470" customFormat="1"/>
    <row r="63471" customFormat="1"/>
    <row r="63472" customFormat="1"/>
    <row r="63473" customFormat="1"/>
    <row r="63474" customFormat="1"/>
    <row r="63475" customFormat="1"/>
    <row r="63476" customFormat="1"/>
    <row r="63477" customFormat="1"/>
    <row r="63478" customFormat="1"/>
    <row r="63479" customFormat="1"/>
    <row r="63480" customFormat="1"/>
    <row r="63481" customFormat="1"/>
    <row r="63482" customFormat="1"/>
    <row r="63483" customFormat="1"/>
    <row r="63484" customFormat="1"/>
    <row r="63485" customFormat="1"/>
    <row r="63486" customFormat="1"/>
    <row r="63487" customFormat="1"/>
    <row r="63488" customFormat="1"/>
    <row r="63489" customFormat="1"/>
    <row r="63490" customFormat="1"/>
    <row r="63491" customFormat="1"/>
    <row r="63492" customFormat="1"/>
    <row r="63493" customFormat="1"/>
    <row r="63494" customFormat="1"/>
    <row r="63495" customFormat="1"/>
    <row r="63496" customFormat="1"/>
    <row r="63497" customFormat="1"/>
    <row r="63498" customFormat="1"/>
    <row r="63499" customFormat="1"/>
    <row r="63500" customFormat="1"/>
    <row r="63501" customFormat="1"/>
    <row r="63502" customFormat="1"/>
    <row r="63503" customFormat="1"/>
    <row r="63504" customFormat="1"/>
    <row r="63505" customFormat="1"/>
    <row r="63506" customFormat="1"/>
    <row r="63507" customFormat="1"/>
    <row r="63508" customFormat="1"/>
    <row r="63509" customFormat="1"/>
    <row r="63510" customFormat="1"/>
    <row r="63511" customFormat="1"/>
    <row r="63512" customFormat="1"/>
    <row r="63513" customFormat="1"/>
    <row r="63514" customFormat="1"/>
    <row r="63515" customFormat="1"/>
    <row r="63516" customFormat="1"/>
    <row r="63517" customFormat="1"/>
    <row r="63518" customFormat="1"/>
    <row r="63519" customFormat="1"/>
    <row r="63520" customFormat="1"/>
    <row r="63521" customFormat="1"/>
    <row r="63522" customFormat="1"/>
    <row r="63523" customFormat="1"/>
    <row r="63524" customFormat="1"/>
    <row r="63525" customFormat="1"/>
    <row r="63526" customFormat="1"/>
    <row r="63527" customFormat="1"/>
    <row r="63528" customFormat="1"/>
    <row r="63529" customFormat="1"/>
    <row r="63530" customFormat="1"/>
    <row r="63531" customFormat="1"/>
    <row r="63532" customFormat="1"/>
    <row r="63533" customFormat="1"/>
    <row r="63534" customFormat="1"/>
    <row r="63535" customFormat="1"/>
    <row r="63536" customFormat="1"/>
    <row r="63537" customFormat="1"/>
    <row r="63538" customFormat="1"/>
    <row r="63539" customFormat="1"/>
    <row r="63540" customFormat="1"/>
    <row r="63541" customFormat="1"/>
    <row r="63542" customFormat="1"/>
    <row r="63543" customFormat="1"/>
    <row r="63544" customFormat="1"/>
    <row r="63545" customFormat="1"/>
    <row r="63546" customFormat="1"/>
    <row r="63547" customFormat="1"/>
    <row r="63548" customFormat="1"/>
    <row r="63549" customFormat="1"/>
    <row r="63550" customFormat="1"/>
    <row r="63551" customFormat="1"/>
    <row r="63552" customFormat="1"/>
    <row r="63553" customFormat="1"/>
    <row r="63554" customFormat="1"/>
    <row r="63555" customFormat="1"/>
    <row r="63556" customFormat="1"/>
    <row r="63557" customFormat="1"/>
    <row r="63558" customFormat="1"/>
    <row r="63559" customFormat="1"/>
    <row r="63560" customFormat="1"/>
    <row r="63561" customFormat="1"/>
    <row r="63562" customFormat="1"/>
    <row r="63563" customFormat="1"/>
    <row r="63564" customFormat="1"/>
    <row r="63565" customFormat="1"/>
    <row r="63566" customFormat="1"/>
    <row r="63567" customFormat="1"/>
    <row r="63568" customFormat="1"/>
    <row r="63569" customFormat="1"/>
    <row r="63570" customFormat="1"/>
    <row r="63571" customFormat="1"/>
    <row r="63572" customFormat="1"/>
    <row r="63573" customFormat="1"/>
    <row r="63574" customFormat="1"/>
    <row r="63575" customFormat="1"/>
    <row r="63576" customFormat="1"/>
    <row r="63577" customFormat="1"/>
    <row r="63578" customFormat="1"/>
    <row r="63579" customFormat="1"/>
    <row r="63580" customFormat="1"/>
    <row r="63581" customFormat="1"/>
    <row r="63582" customFormat="1"/>
    <row r="63583" customFormat="1"/>
    <row r="63584" customFormat="1"/>
    <row r="63585" customFormat="1"/>
    <row r="63586" customFormat="1"/>
    <row r="63587" customFormat="1"/>
    <row r="63588" customFormat="1"/>
    <row r="63589" customFormat="1"/>
    <row r="63590" customFormat="1"/>
    <row r="63591" customFormat="1"/>
    <row r="63592" customFormat="1"/>
    <row r="63593" customFormat="1"/>
    <row r="63594" customFormat="1"/>
    <row r="63595" customFormat="1"/>
    <row r="63596" customFormat="1"/>
    <row r="63597" customFormat="1"/>
    <row r="63598" customFormat="1"/>
    <row r="63599" customFormat="1"/>
    <row r="63600" customFormat="1"/>
    <row r="63601" customFormat="1"/>
    <row r="63602" customFormat="1"/>
    <row r="63603" customFormat="1"/>
    <row r="63604" customFormat="1"/>
    <row r="63605" customFormat="1"/>
    <row r="63606" customFormat="1"/>
    <row r="63607" customFormat="1"/>
    <row r="63608" customFormat="1"/>
    <row r="63609" customFormat="1"/>
    <row r="63610" customFormat="1"/>
    <row r="63611" customFormat="1"/>
    <row r="63612" customFormat="1"/>
    <row r="63613" customFormat="1"/>
    <row r="63614" customFormat="1"/>
    <row r="63615" customFormat="1"/>
    <row r="63616" customFormat="1"/>
    <row r="63617" customFormat="1"/>
    <row r="63618" customFormat="1"/>
    <row r="63619" customFormat="1"/>
    <row r="63620" customFormat="1"/>
    <row r="63621" customFormat="1"/>
    <row r="63622" customFormat="1"/>
    <row r="63623" customFormat="1"/>
    <row r="63624" customFormat="1"/>
    <row r="63625" customFormat="1"/>
    <row r="63626" customFormat="1"/>
    <row r="63627" customFormat="1"/>
    <row r="63628" customFormat="1"/>
    <row r="63629" customFormat="1"/>
    <row r="63630" customFormat="1"/>
    <row r="63631" customFormat="1"/>
    <row r="63632" customFormat="1"/>
    <row r="63633" customFormat="1"/>
    <row r="63634" customFormat="1"/>
    <row r="63635" customFormat="1"/>
    <row r="63636" customFormat="1"/>
    <row r="63637" customFormat="1"/>
    <row r="63638" customFormat="1"/>
    <row r="63639" customFormat="1"/>
    <row r="63640" customFormat="1"/>
    <row r="63641" customFormat="1"/>
    <row r="63642" customFormat="1"/>
    <row r="63643" customFormat="1"/>
    <row r="63644" customFormat="1"/>
    <row r="63645" customFormat="1"/>
    <row r="63646" customFormat="1"/>
    <row r="63647" customFormat="1"/>
    <row r="63648" customFormat="1"/>
    <row r="63649" customFormat="1"/>
    <row r="63650" customFormat="1"/>
    <row r="63651" customFormat="1"/>
    <row r="63652" customFormat="1"/>
    <row r="63653" customFormat="1"/>
    <row r="63654" customFormat="1"/>
    <row r="63655" customFormat="1"/>
    <row r="63656" customFormat="1"/>
    <row r="63657" customFormat="1"/>
    <row r="63658" customFormat="1"/>
    <row r="63659" customFormat="1"/>
    <row r="63660" customFormat="1"/>
    <row r="63661" customFormat="1"/>
    <row r="63662" customFormat="1"/>
    <row r="63663" customFormat="1"/>
    <row r="63664" customFormat="1"/>
    <row r="63665" customFormat="1"/>
    <row r="63666" customFormat="1"/>
    <row r="63667" customFormat="1"/>
    <row r="63668" customFormat="1"/>
    <row r="63669" customFormat="1"/>
    <row r="63670" customFormat="1"/>
    <row r="63671" customFormat="1"/>
    <row r="63672" customFormat="1"/>
    <row r="63673" customFormat="1"/>
    <row r="63674" customFormat="1"/>
    <row r="63675" customFormat="1"/>
    <row r="63676" customFormat="1"/>
    <row r="63677" customFormat="1"/>
    <row r="63678" customFormat="1"/>
    <row r="63679" customFormat="1"/>
    <row r="63680" customFormat="1"/>
    <row r="63681" customFormat="1"/>
    <row r="63682" customFormat="1"/>
    <row r="63683" customFormat="1"/>
    <row r="63684" customFormat="1"/>
    <row r="63685" customFormat="1"/>
    <row r="63686" customFormat="1"/>
    <row r="63687" customFormat="1"/>
    <row r="63688" customFormat="1"/>
    <row r="63689" customFormat="1"/>
    <row r="63690" customFormat="1"/>
    <row r="63691" customFormat="1"/>
    <row r="63692" customFormat="1"/>
    <row r="63693" customFormat="1"/>
    <row r="63694" customFormat="1"/>
    <row r="63695" customFormat="1"/>
    <row r="63696" customFormat="1"/>
    <row r="63697" customFormat="1"/>
    <row r="63698" customFormat="1"/>
    <row r="63699" customFormat="1"/>
    <row r="63700" customFormat="1"/>
    <row r="63701" customFormat="1"/>
    <row r="63702" customFormat="1"/>
    <row r="63703" customFormat="1"/>
    <row r="63704" customFormat="1"/>
    <row r="63705" customFormat="1"/>
    <row r="63706" customFormat="1"/>
    <row r="63707" customFormat="1"/>
    <row r="63708" customFormat="1"/>
    <row r="63709" customFormat="1"/>
    <row r="63710" customFormat="1"/>
    <row r="63711" customFormat="1"/>
    <row r="63712" customFormat="1"/>
    <row r="63713" customFormat="1"/>
    <row r="63714" customFormat="1"/>
    <row r="63715" customFormat="1"/>
    <row r="63716" customFormat="1"/>
    <row r="63717" customFormat="1"/>
    <row r="63718" customFormat="1"/>
    <row r="63719" customFormat="1"/>
    <row r="63720" customFormat="1"/>
    <row r="63721" customFormat="1"/>
    <row r="63722" customFormat="1"/>
    <row r="63723" customFormat="1"/>
    <row r="63724" customFormat="1"/>
    <row r="63725" customFormat="1"/>
    <row r="63726" customFormat="1"/>
    <row r="63727" customFormat="1"/>
    <row r="63728" customFormat="1"/>
    <row r="63729" customFormat="1"/>
    <row r="63730" customFormat="1"/>
    <row r="63731" customFormat="1"/>
    <row r="63732" customFormat="1"/>
    <row r="63733" customFormat="1"/>
    <row r="63734" customFormat="1"/>
    <row r="63735" customFormat="1"/>
    <row r="63736" customFormat="1"/>
    <row r="63737" customFormat="1"/>
    <row r="63738" customFormat="1"/>
    <row r="63739" customFormat="1"/>
    <row r="63740" customFormat="1"/>
    <row r="63741" customFormat="1"/>
    <row r="63742" customFormat="1"/>
    <row r="63743" customFormat="1"/>
    <row r="63744" customFormat="1"/>
    <row r="63745" customFormat="1"/>
    <row r="63746" customFormat="1"/>
    <row r="63747" customFormat="1"/>
    <row r="63748" customFormat="1"/>
    <row r="63749" customFormat="1"/>
    <row r="63750" customFormat="1"/>
    <row r="63751" customFormat="1"/>
    <row r="63752" customFormat="1"/>
    <row r="63753" customFormat="1"/>
    <row r="63754" customFormat="1"/>
    <row r="63755" customFormat="1"/>
    <row r="63756" customFormat="1"/>
    <row r="63757" customFormat="1"/>
    <row r="63758" customFormat="1"/>
    <row r="63759" customFormat="1"/>
    <row r="63760" customFormat="1"/>
    <row r="63761" customFormat="1"/>
    <row r="63762" customFormat="1"/>
    <row r="63763" customFormat="1"/>
    <row r="63764" customFormat="1"/>
    <row r="63765" customFormat="1"/>
    <row r="63766" customFormat="1"/>
    <row r="63767" customFormat="1"/>
    <row r="63768" customFormat="1"/>
    <row r="63769" customFormat="1"/>
    <row r="63770" customFormat="1"/>
    <row r="63771" customFormat="1"/>
    <row r="63772" customFormat="1"/>
    <row r="63773" customFormat="1"/>
    <row r="63774" customFormat="1"/>
    <row r="63775" customFormat="1"/>
    <row r="63776" customFormat="1"/>
    <row r="63777" customFormat="1"/>
    <row r="63778" customFormat="1"/>
    <row r="63779" customFormat="1"/>
    <row r="63780" customFormat="1"/>
    <row r="63781" customFormat="1"/>
    <row r="63782" customFormat="1"/>
    <row r="63783" customFormat="1"/>
    <row r="63784" customFormat="1"/>
    <row r="63785" customFormat="1"/>
    <row r="63786" customFormat="1"/>
    <row r="63787" customFormat="1"/>
    <row r="63788" customFormat="1"/>
    <row r="63789" customFormat="1"/>
    <row r="63790" customFormat="1"/>
    <row r="63791" customFormat="1"/>
    <row r="63792" customFormat="1"/>
    <row r="63793" customFormat="1"/>
    <row r="63794" customFormat="1"/>
    <row r="63795" customFormat="1"/>
    <row r="63796" customFormat="1"/>
    <row r="63797" customFormat="1"/>
    <row r="63798" customFormat="1"/>
    <row r="63799" customFormat="1"/>
    <row r="63800" customFormat="1"/>
    <row r="63801" customFormat="1"/>
    <row r="63802" customFormat="1"/>
    <row r="63803" customFormat="1"/>
    <row r="63804" customFormat="1"/>
    <row r="63805" customFormat="1"/>
    <row r="63806" customFormat="1"/>
    <row r="63807" customFormat="1"/>
    <row r="63808" customFormat="1"/>
    <row r="63809" customFormat="1"/>
    <row r="63810" customFormat="1"/>
    <row r="63811" customFormat="1"/>
    <row r="63812" customFormat="1"/>
    <row r="63813" customFormat="1"/>
    <row r="63814" customFormat="1"/>
    <row r="63815" customFormat="1"/>
    <row r="63816" customFormat="1"/>
    <row r="63817" customFormat="1"/>
    <row r="63818" customFormat="1"/>
    <row r="63819" customFormat="1"/>
    <row r="63820" customFormat="1"/>
    <row r="63821" customFormat="1"/>
    <row r="63822" customFormat="1"/>
    <row r="63823" customFormat="1"/>
    <row r="63824" customFormat="1"/>
    <row r="63825" customFormat="1"/>
    <row r="63826" customFormat="1"/>
    <row r="63827" customFormat="1"/>
    <row r="63828" customFormat="1"/>
    <row r="63829" customFormat="1"/>
    <row r="63830" customFormat="1"/>
    <row r="63831" customFormat="1"/>
    <row r="63832" customFormat="1"/>
    <row r="63833" customFormat="1"/>
    <row r="63834" customFormat="1"/>
    <row r="63835" customFormat="1"/>
    <row r="63836" customFormat="1"/>
    <row r="63837" customFormat="1"/>
    <row r="63838" customFormat="1"/>
    <row r="63839" customFormat="1"/>
    <row r="63840" customFormat="1"/>
    <row r="63841" customFormat="1"/>
    <row r="63842" customFormat="1"/>
    <row r="63843" customFormat="1"/>
    <row r="63844" customFormat="1"/>
    <row r="63845" customFormat="1"/>
    <row r="63846" customFormat="1"/>
    <row r="63847" customFormat="1"/>
    <row r="63848" customFormat="1"/>
    <row r="63849" customFormat="1"/>
    <row r="63850" customFormat="1"/>
    <row r="63851" customFormat="1"/>
    <row r="63852" customFormat="1"/>
    <row r="63853" customFormat="1"/>
    <row r="63854" customFormat="1"/>
    <row r="63855" customFormat="1"/>
    <row r="63856" customFormat="1"/>
    <row r="63857" customFormat="1"/>
    <row r="63858" customFormat="1"/>
    <row r="63859" customFormat="1"/>
    <row r="63860" customFormat="1"/>
    <row r="63861" customFormat="1"/>
    <row r="63862" customFormat="1"/>
    <row r="63863" customFormat="1"/>
    <row r="63864" customFormat="1"/>
    <row r="63865" customFormat="1"/>
    <row r="63866" customFormat="1"/>
    <row r="63867" customFormat="1"/>
    <row r="63868" customFormat="1"/>
    <row r="63869" customFormat="1"/>
    <row r="63870" customFormat="1"/>
    <row r="63871" customFormat="1"/>
    <row r="63872" customFormat="1"/>
    <row r="63873" customFormat="1"/>
    <row r="63874" customFormat="1"/>
    <row r="63875" customFormat="1"/>
    <row r="63876" customFormat="1"/>
    <row r="63877" customFormat="1"/>
    <row r="63878" customFormat="1"/>
    <row r="63879" customFormat="1"/>
    <row r="63880" customFormat="1"/>
    <row r="63881" customFormat="1"/>
    <row r="63882" customFormat="1"/>
    <row r="63883" customFormat="1"/>
    <row r="63884" customFormat="1"/>
    <row r="63885" customFormat="1"/>
    <row r="63886" customFormat="1"/>
    <row r="63887" customFormat="1"/>
    <row r="63888" customFormat="1"/>
    <row r="63889" customFormat="1"/>
    <row r="63890" customFormat="1"/>
    <row r="63891" customFormat="1"/>
    <row r="63892" customFormat="1"/>
    <row r="63893" customFormat="1"/>
    <row r="63894" customFormat="1"/>
    <row r="63895" customFormat="1"/>
    <row r="63896" customFormat="1"/>
    <row r="63897" customFormat="1"/>
    <row r="63898" customFormat="1"/>
    <row r="63899" customFormat="1"/>
    <row r="63900" customFormat="1"/>
    <row r="63901" customFormat="1"/>
    <row r="63902" customFormat="1"/>
    <row r="63903" customFormat="1"/>
    <row r="63904" customFormat="1"/>
    <row r="63905" customFormat="1"/>
    <row r="63906" customFormat="1"/>
    <row r="63907" customFormat="1"/>
    <row r="63908" customFormat="1"/>
    <row r="63909" customFormat="1"/>
    <row r="63910" customFormat="1"/>
    <row r="63911" customFormat="1"/>
    <row r="63912" customFormat="1"/>
    <row r="63913" customFormat="1"/>
    <row r="63914" customFormat="1"/>
    <row r="63915" customFormat="1"/>
    <row r="63916" customFormat="1"/>
    <row r="63917" customFormat="1"/>
    <row r="63918" customFormat="1"/>
    <row r="63919" customFormat="1"/>
    <row r="63920" customFormat="1"/>
    <row r="63921" customFormat="1"/>
    <row r="63922" customFormat="1"/>
    <row r="63923" customFormat="1"/>
    <row r="63924" customFormat="1"/>
    <row r="63925" customFormat="1"/>
    <row r="63926" customFormat="1"/>
    <row r="63927" customFormat="1"/>
    <row r="63928" customFormat="1"/>
    <row r="63929" customFormat="1"/>
    <row r="63930" customFormat="1"/>
    <row r="63931" customFormat="1"/>
    <row r="63932" customFormat="1"/>
    <row r="63933" customFormat="1"/>
    <row r="63934" customFormat="1"/>
    <row r="63935" customFormat="1"/>
    <row r="63936" customFormat="1"/>
    <row r="63937" customFormat="1"/>
    <row r="63938" customFormat="1"/>
    <row r="63939" customFormat="1"/>
    <row r="63940" customFormat="1"/>
    <row r="63941" customFormat="1"/>
    <row r="63942" customFormat="1"/>
    <row r="63943" customFormat="1"/>
    <row r="63944" customFormat="1"/>
    <row r="63945" customFormat="1"/>
    <row r="63946" customFormat="1"/>
    <row r="63947" customFormat="1"/>
    <row r="63948" customFormat="1"/>
    <row r="63949" customFormat="1"/>
    <row r="63950" customFormat="1"/>
    <row r="63951" customFormat="1"/>
    <row r="63952" customFormat="1"/>
    <row r="63953" customFormat="1"/>
    <row r="63954" customFormat="1"/>
    <row r="63955" customFormat="1"/>
    <row r="63956" customFormat="1"/>
    <row r="63957" customFormat="1"/>
    <row r="63958" customFormat="1"/>
    <row r="63959" customFormat="1"/>
    <row r="63960" customFormat="1"/>
    <row r="63961" customFormat="1"/>
    <row r="63962" customFormat="1"/>
    <row r="63963" customFormat="1"/>
    <row r="63964" customFormat="1"/>
    <row r="63965" customFormat="1"/>
    <row r="63966" customFormat="1"/>
    <row r="63967" customFormat="1"/>
    <row r="63968" customFormat="1"/>
    <row r="63969" customFormat="1"/>
    <row r="63970" customFormat="1"/>
    <row r="63971" customFormat="1"/>
    <row r="63972" customFormat="1"/>
    <row r="63973" customFormat="1"/>
    <row r="63974" customFormat="1"/>
    <row r="63975" customFormat="1"/>
    <row r="63976" customFormat="1"/>
    <row r="63977" customFormat="1"/>
    <row r="63978" customFormat="1"/>
    <row r="63979" customFormat="1"/>
    <row r="63980" customFormat="1"/>
    <row r="63981" customFormat="1"/>
    <row r="63982" customFormat="1"/>
    <row r="63983" customFormat="1"/>
    <row r="63984" customFormat="1"/>
    <row r="63985" customFormat="1"/>
    <row r="63986" customFormat="1"/>
    <row r="63987" customFormat="1"/>
    <row r="63988" customFormat="1"/>
    <row r="63989" customFormat="1"/>
    <row r="63990" customFormat="1"/>
    <row r="63991" customFormat="1"/>
    <row r="63992" customFormat="1"/>
    <row r="63993" customFormat="1"/>
    <row r="63994" customFormat="1"/>
    <row r="63995" customFormat="1"/>
    <row r="63996" customFormat="1"/>
    <row r="63997" customFormat="1"/>
    <row r="63998" customFormat="1"/>
    <row r="63999" customFormat="1"/>
    <row r="64000" customFormat="1"/>
    <row r="64001" customFormat="1"/>
    <row r="64002" customFormat="1"/>
    <row r="64003" customFormat="1"/>
    <row r="64004" customFormat="1"/>
    <row r="64005" customFormat="1"/>
    <row r="64006" customFormat="1"/>
    <row r="64007" customFormat="1"/>
    <row r="64008" customFormat="1"/>
    <row r="64009" customFormat="1"/>
    <row r="64010" customFormat="1"/>
    <row r="64011" customFormat="1"/>
    <row r="64012" customFormat="1"/>
    <row r="64013" customFormat="1"/>
    <row r="64014" customFormat="1"/>
    <row r="64015" customFormat="1"/>
    <row r="64016" customFormat="1"/>
    <row r="64017" customFormat="1"/>
    <row r="64018" customFormat="1"/>
    <row r="64019" customFormat="1"/>
    <row r="64020" customFormat="1"/>
    <row r="64021" customFormat="1"/>
    <row r="64022" customFormat="1"/>
    <row r="64023" customFormat="1"/>
    <row r="64024" customFormat="1"/>
    <row r="64025" customFormat="1"/>
    <row r="64026" customFormat="1"/>
    <row r="64027" customFormat="1"/>
    <row r="64028" customFormat="1"/>
    <row r="64029" customFormat="1"/>
    <row r="64030" customFormat="1"/>
    <row r="64031" customFormat="1"/>
    <row r="64032" customFormat="1"/>
    <row r="64033" customFormat="1"/>
    <row r="64034" customFormat="1"/>
    <row r="64035" customFormat="1"/>
    <row r="64036" customFormat="1"/>
    <row r="64037" customFormat="1"/>
    <row r="64038" customFormat="1"/>
    <row r="64039" customFormat="1"/>
    <row r="64040" customFormat="1"/>
    <row r="64041" customFormat="1"/>
    <row r="64042" customFormat="1"/>
    <row r="64043" customFormat="1"/>
    <row r="64044" customFormat="1"/>
    <row r="64045" customFormat="1"/>
    <row r="64046" customFormat="1"/>
    <row r="64047" customFormat="1"/>
    <row r="64048" customFormat="1"/>
    <row r="64049" customFormat="1"/>
    <row r="64050" customFormat="1"/>
    <row r="64051" customFormat="1"/>
    <row r="64052" customFormat="1"/>
    <row r="64053" customFormat="1"/>
    <row r="64054" customFormat="1"/>
    <row r="64055" customFormat="1"/>
    <row r="64056" customFormat="1"/>
    <row r="64057" customFormat="1"/>
    <row r="64058" customFormat="1"/>
    <row r="64059" customFormat="1"/>
    <row r="64060" customFormat="1"/>
    <row r="64061" customFormat="1"/>
    <row r="64062" customFormat="1"/>
    <row r="64063" customFormat="1"/>
    <row r="64064" customFormat="1"/>
    <row r="64065" customFormat="1"/>
    <row r="64066" customFormat="1"/>
    <row r="64067" customFormat="1"/>
    <row r="64068" customFormat="1"/>
    <row r="64069" customFormat="1"/>
    <row r="64070" customFormat="1"/>
    <row r="64071" customFormat="1"/>
    <row r="64072" customFormat="1"/>
    <row r="64073" customFormat="1"/>
    <row r="64074" customFormat="1"/>
    <row r="64075" customFormat="1"/>
    <row r="64076" customFormat="1"/>
    <row r="64077" customFormat="1"/>
    <row r="64078" customFormat="1"/>
    <row r="64079" customFormat="1"/>
    <row r="64080" customFormat="1"/>
    <row r="64081" customFormat="1"/>
    <row r="64082" customFormat="1"/>
    <row r="64083" customFormat="1"/>
    <row r="64084" customFormat="1"/>
    <row r="64085" customFormat="1"/>
    <row r="64086" customFormat="1"/>
    <row r="64087" customFormat="1"/>
    <row r="64088" customFormat="1"/>
    <row r="64089" customFormat="1"/>
    <row r="64090" customFormat="1"/>
    <row r="64091" customFormat="1"/>
    <row r="64092" customFormat="1"/>
    <row r="64093" customFormat="1"/>
    <row r="64094" customFormat="1"/>
    <row r="64095" customFormat="1"/>
    <row r="64096" customFormat="1"/>
    <row r="64097" customFormat="1"/>
    <row r="64098" customFormat="1"/>
    <row r="64099" customFormat="1"/>
    <row r="64100" customFormat="1"/>
    <row r="64101" customFormat="1"/>
    <row r="64102" customFormat="1"/>
    <row r="64103" customFormat="1"/>
    <row r="64104" customFormat="1"/>
    <row r="64105" customFormat="1"/>
    <row r="64106" customFormat="1"/>
    <row r="64107" customFormat="1"/>
    <row r="64108" customFormat="1"/>
    <row r="64109" customFormat="1"/>
    <row r="64110" customFormat="1"/>
    <row r="64111" customFormat="1"/>
    <row r="64112" customFormat="1"/>
    <row r="64113" customFormat="1"/>
    <row r="64114" customFormat="1"/>
    <row r="64115" customFormat="1"/>
    <row r="64116" customFormat="1"/>
    <row r="64117" customFormat="1"/>
    <row r="64118" customFormat="1"/>
    <row r="64119" customFormat="1"/>
    <row r="64120" customFormat="1"/>
    <row r="64121" customFormat="1"/>
    <row r="64122" customFormat="1"/>
    <row r="64123" customFormat="1"/>
    <row r="64124" customFormat="1"/>
    <row r="64125" customFormat="1"/>
    <row r="64126" customFormat="1"/>
    <row r="64127" customFormat="1"/>
    <row r="64128" customFormat="1"/>
    <row r="64129" customFormat="1"/>
    <row r="64130" customFormat="1"/>
    <row r="64131" customFormat="1"/>
    <row r="64132" customFormat="1"/>
    <row r="64133" customFormat="1"/>
    <row r="64134" customFormat="1"/>
    <row r="64135" customFormat="1"/>
    <row r="64136" customFormat="1"/>
    <row r="64137" customFormat="1"/>
    <row r="64138" customFormat="1"/>
    <row r="64139" customFormat="1"/>
    <row r="64140" customFormat="1"/>
    <row r="64141" customFormat="1"/>
    <row r="64142" customFormat="1"/>
    <row r="64143" customFormat="1"/>
    <row r="64144" customFormat="1"/>
    <row r="64145" customFormat="1"/>
    <row r="64146" customFormat="1"/>
    <row r="64147" customFormat="1"/>
    <row r="64148" customFormat="1"/>
    <row r="64149" customFormat="1"/>
    <row r="64150" customFormat="1"/>
    <row r="64151" customFormat="1"/>
    <row r="64152" customFormat="1"/>
    <row r="64153" customFormat="1"/>
    <row r="64154" customFormat="1"/>
    <row r="64155" customFormat="1"/>
    <row r="64156" customFormat="1"/>
    <row r="64157" customFormat="1"/>
    <row r="64158" customFormat="1"/>
    <row r="64159" customFormat="1"/>
    <row r="64160" customFormat="1"/>
    <row r="64161" customFormat="1"/>
    <row r="64162" customFormat="1"/>
    <row r="64163" customFormat="1"/>
    <row r="64164" customFormat="1"/>
    <row r="64165" customFormat="1"/>
    <row r="64166" customFormat="1"/>
    <row r="64167" customFormat="1"/>
    <row r="64168" customFormat="1"/>
    <row r="64169" customFormat="1"/>
    <row r="64170" customFormat="1"/>
    <row r="64171" customFormat="1"/>
    <row r="64172" customFormat="1"/>
    <row r="64173" customFormat="1"/>
    <row r="64174" customFormat="1"/>
    <row r="64175" customFormat="1"/>
    <row r="64176" customFormat="1"/>
    <row r="64177" customFormat="1"/>
    <row r="64178" customFormat="1"/>
    <row r="64179" customFormat="1"/>
    <row r="64180" customFormat="1"/>
    <row r="64181" customFormat="1"/>
    <row r="64182" customFormat="1"/>
    <row r="64183" customFormat="1"/>
    <row r="64184" customFormat="1"/>
    <row r="64185" customFormat="1"/>
    <row r="64186" customFormat="1"/>
    <row r="64187" customFormat="1"/>
    <row r="64188" customFormat="1"/>
    <row r="64189" customFormat="1"/>
    <row r="64190" customFormat="1"/>
    <row r="64191" customFormat="1"/>
    <row r="64192" customFormat="1"/>
    <row r="64193" customFormat="1"/>
    <row r="64194" customFormat="1"/>
    <row r="64195" customFormat="1"/>
    <row r="64196" customFormat="1"/>
    <row r="64197" customFormat="1"/>
    <row r="64198" customFormat="1"/>
    <row r="64199" customFormat="1"/>
    <row r="64200" customFormat="1"/>
    <row r="64201" customFormat="1"/>
    <row r="64202" customFormat="1"/>
    <row r="64203" customFormat="1"/>
    <row r="64204" customFormat="1"/>
    <row r="64205" customFormat="1"/>
    <row r="64206" customFormat="1"/>
    <row r="64207" customFormat="1"/>
    <row r="64208" customFormat="1"/>
    <row r="64209" customFormat="1"/>
    <row r="64210" customFormat="1"/>
    <row r="64211" customFormat="1"/>
    <row r="64212" customFormat="1"/>
    <row r="64213" customFormat="1"/>
    <row r="64214" customFormat="1"/>
    <row r="64215" customFormat="1"/>
    <row r="64216" customFormat="1"/>
    <row r="64217" customFormat="1"/>
    <row r="64218" customFormat="1"/>
    <row r="64219" customFormat="1"/>
    <row r="64220" customFormat="1"/>
    <row r="64221" customFormat="1"/>
    <row r="64222" customFormat="1"/>
    <row r="64223" customFormat="1"/>
    <row r="64224" customFormat="1"/>
    <row r="64225" customFormat="1"/>
    <row r="64226" customFormat="1"/>
    <row r="64227" customFormat="1"/>
    <row r="64228" customFormat="1"/>
    <row r="64229" customFormat="1"/>
    <row r="64230" customFormat="1"/>
    <row r="64231" customFormat="1"/>
    <row r="64232" customFormat="1"/>
    <row r="64233" customFormat="1"/>
    <row r="64234" customFormat="1"/>
    <row r="64235" customFormat="1"/>
    <row r="64236" customFormat="1"/>
    <row r="64237" customFormat="1"/>
    <row r="64238" customFormat="1"/>
    <row r="64239" customFormat="1"/>
    <row r="64240" customFormat="1"/>
    <row r="64241" customFormat="1"/>
    <row r="64242" customFormat="1"/>
    <row r="64243" customFormat="1"/>
    <row r="64244" customFormat="1"/>
    <row r="64245" customFormat="1"/>
    <row r="64246" customFormat="1"/>
    <row r="64247" customFormat="1"/>
    <row r="64248" customFormat="1"/>
    <row r="64249" customFormat="1"/>
    <row r="64250" customFormat="1"/>
    <row r="64251" customFormat="1"/>
    <row r="64252" customFormat="1"/>
    <row r="64253" customFormat="1"/>
    <row r="64254" customFormat="1"/>
    <row r="64255" customFormat="1"/>
    <row r="64256" customFormat="1"/>
    <row r="64257" customFormat="1"/>
    <row r="64258" customFormat="1"/>
    <row r="64259" customFormat="1"/>
    <row r="64260" customFormat="1"/>
    <row r="64261" customFormat="1"/>
    <row r="64262" customFormat="1"/>
    <row r="64263" customFormat="1"/>
    <row r="64264" customFormat="1"/>
    <row r="64265" customFormat="1"/>
    <row r="64266" customFormat="1"/>
    <row r="64267" customFormat="1"/>
    <row r="64268" customFormat="1"/>
    <row r="64269" customFormat="1"/>
    <row r="64270" customFormat="1"/>
    <row r="64271" customFormat="1"/>
    <row r="64272" customFormat="1"/>
    <row r="64273" customFormat="1"/>
    <row r="64274" customFormat="1"/>
    <row r="64275" customFormat="1"/>
    <row r="64276" customFormat="1"/>
    <row r="64277" customFormat="1"/>
    <row r="64278" customFormat="1"/>
    <row r="64279" customFormat="1"/>
    <row r="64280" customFormat="1"/>
    <row r="64281" customFormat="1"/>
    <row r="64282" customFormat="1"/>
    <row r="64283" customFormat="1"/>
    <row r="64284" customFormat="1"/>
    <row r="64285" customFormat="1"/>
    <row r="64286" customFormat="1"/>
    <row r="64287" customFormat="1"/>
    <row r="64288" customFormat="1"/>
    <row r="64289" customFormat="1"/>
    <row r="64290" customFormat="1"/>
    <row r="64291" customFormat="1"/>
    <row r="64292" customFormat="1"/>
    <row r="64293" customFormat="1"/>
    <row r="64294" customFormat="1"/>
    <row r="64295" customFormat="1"/>
    <row r="64296" customFormat="1"/>
    <row r="64297" customFormat="1"/>
    <row r="64298" customFormat="1"/>
    <row r="64299" customFormat="1"/>
    <row r="64300" customFormat="1"/>
    <row r="64301" customFormat="1"/>
    <row r="64302" customFormat="1"/>
    <row r="64303" customFormat="1"/>
    <row r="64304" customFormat="1"/>
    <row r="64305" customFormat="1"/>
    <row r="64306" customFormat="1"/>
    <row r="64307" customFormat="1"/>
    <row r="64308" customFormat="1"/>
    <row r="64309" customFormat="1"/>
    <row r="64310" customFormat="1"/>
    <row r="64311" customFormat="1"/>
    <row r="64312" customFormat="1"/>
    <row r="64313" customFormat="1"/>
    <row r="64314" customFormat="1"/>
    <row r="64315" customFormat="1"/>
    <row r="64316" customFormat="1"/>
    <row r="64317" customFormat="1"/>
    <row r="64318" customFormat="1"/>
    <row r="64319" customFormat="1"/>
    <row r="64320" customFormat="1"/>
    <row r="64321" customFormat="1"/>
    <row r="64322" customFormat="1"/>
    <row r="64323" customFormat="1"/>
    <row r="64324" customFormat="1"/>
    <row r="64325" customFormat="1"/>
    <row r="64326" customFormat="1"/>
    <row r="64327" customFormat="1"/>
    <row r="64328" customFormat="1"/>
    <row r="64329" customFormat="1"/>
    <row r="64330" customFormat="1"/>
    <row r="64331" customFormat="1"/>
    <row r="64332" customFormat="1"/>
    <row r="64333" customFormat="1"/>
    <row r="64334" customFormat="1"/>
    <row r="64335" customFormat="1"/>
    <row r="64336" customFormat="1"/>
    <row r="64337" customFormat="1"/>
    <row r="64338" customFormat="1"/>
    <row r="64339" customFormat="1"/>
    <row r="64340" customFormat="1"/>
    <row r="64341" customFormat="1"/>
    <row r="64342" customFormat="1"/>
    <row r="64343" customFormat="1"/>
    <row r="64344" customFormat="1"/>
    <row r="64345" customFormat="1"/>
    <row r="64346" customFormat="1"/>
    <row r="64347" customFormat="1"/>
    <row r="64348" customFormat="1"/>
    <row r="64349" customFormat="1"/>
    <row r="64350" customFormat="1"/>
    <row r="64351" customFormat="1"/>
    <row r="64352" customFormat="1"/>
    <row r="64353" customFormat="1"/>
    <row r="64354" customFormat="1"/>
    <row r="64355" customFormat="1"/>
    <row r="64356" customFormat="1"/>
    <row r="64357" customFormat="1"/>
    <row r="64358" customFormat="1"/>
    <row r="64359" customFormat="1"/>
    <row r="64360" customFormat="1"/>
    <row r="64361" customFormat="1"/>
    <row r="64362" customFormat="1"/>
    <row r="64363" customFormat="1"/>
    <row r="64364" customFormat="1"/>
    <row r="64365" customFormat="1"/>
    <row r="64366" customFormat="1"/>
    <row r="64367" customFormat="1"/>
    <row r="64368" customFormat="1"/>
    <row r="64369" customFormat="1"/>
    <row r="64370" customFormat="1"/>
    <row r="64371" customFormat="1"/>
    <row r="64372" customFormat="1"/>
    <row r="64373" customFormat="1"/>
    <row r="64374" customFormat="1"/>
    <row r="64375" customFormat="1"/>
    <row r="64376" customFormat="1"/>
    <row r="64377" customFormat="1"/>
    <row r="64378" customFormat="1"/>
    <row r="64379" customFormat="1"/>
    <row r="64380" customFormat="1"/>
    <row r="64381" customFormat="1"/>
    <row r="64382" customFormat="1"/>
    <row r="64383" customFormat="1"/>
    <row r="64384" customFormat="1"/>
    <row r="64385" customFormat="1"/>
    <row r="64386" customFormat="1"/>
    <row r="64387" customFormat="1"/>
    <row r="64388" customFormat="1"/>
    <row r="64389" customFormat="1"/>
    <row r="64390" customFormat="1"/>
    <row r="64391" customFormat="1"/>
    <row r="64392" customFormat="1"/>
    <row r="64393" customFormat="1"/>
    <row r="64394" customFormat="1"/>
    <row r="64395" customFormat="1"/>
    <row r="64396" customFormat="1"/>
    <row r="64397" customFormat="1"/>
    <row r="64398" customFormat="1"/>
    <row r="64399" customFormat="1"/>
    <row r="64400" customFormat="1"/>
    <row r="64401" customFormat="1"/>
    <row r="64402" customFormat="1"/>
    <row r="64403" customFormat="1"/>
    <row r="64404" customFormat="1"/>
    <row r="64405" customFormat="1"/>
    <row r="64406" customFormat="1"/>
    <row r="64407" customFormat="1"/>
    <row r="64408" customFormat="1"/>
    <row r="64409" customFormat="1"/>
    <row r="64410" customFormat="1"/>
    <row r="64411" customFormat="1"/>
    <row r="64412" customFormat="1"/>
    <row r="64413" customFormat="1"/>
    <row r="64414" customFormat="1"/>
    <row r="64415" customFormat="1"/>
    <row r="64416" customFormat="1"/>
    <row r="64417" customFormat="1"/>
    <row r="64418" customFormat="1"/>
    <row r="64419" customFormat="1"/>
    <row r="64420" customFormat="1"/>
    <row r="64421" customFormat="1"/>
    <row r="64422" customFormat="1"/>
    <row r="64423" customFormat="1"/>
    <row r="64424" customFormat="1"/>
    <row r="64425" customFormat="1"/>
    <row r="64426" customFormat="1"/>
    <row r="64427" customFormat="1"/>
    <row r="64428" customFormat="1"/>
    <row r="64429" customFormat="1"/>
    <row r="64430" customFormat="1"/>
    <row r="64431" customFormat="1"/>
    <row r="64432" customFormat="1"/>
    <row r="64433" customFormat="1"/>
    <row r="64434" customFormat="1"/>
    <row r="64435" customFormat="1"/>
    <row r="64436" customFormat="1"/>
    <row r="64437" customFormat="1"/>
    <row r="64438" customFormat="1"/>
    <row r="64439" customFormat="1"/>
    <row r="64440" customFormat="1"/>
    <row r="64441" customFormat="1"/>
    <row r="64442" customFormat="1"/>
    <row r="64443" customFormat="1"/>
    <row r="64444" customFormat="1"/>
    <row r="64445" customFormat="1"/>
    <row r="64446" customFormat="1"/>
    <row r="64447" customFormat="1"/>
    <row r="64448" customFormat="1"/>
    <row r="64449" customFormat="1"/>
    <row r="64450" customFormat="1"/>
    <row r="64451" customFormat="1"/>
    <row r="64452" customFormat="1"/>
    <row r="64453" customFormat="1"/>
    <row r="64454" customFormat="1"/>
    <row r="64455" customFormat="1"/>
    <row r="64456" customFormat="1"/>
    <row r="64457" customFormat="1"/>
    <row r="64458" customFormat="1"/>
    <row r="64459" customFormat="1"/>
    <row r="64460" customFormat="1"/>
    <row r="64461" customFormat="1"/>
    <row r="64462" customFormat="1"/>
    <row r="64463" customFormat="1"/>
    <row r="64464" customFormat="1"/>
    <row r="64465" customFormat="1"/>
    <row r="64466" customFormat="1"/>
    <row r="64467" customFormat="1"/>
    <row r="64468" customFormat="1"/>
    <row r="64469" customFormat="1"/>
    <row r="64470" customFormat="1"/>
    <row r="64471" customFormat="1"/>
    <row r="64472" customFormat="1"/>
    <row r="64473" customFormat="1"/>
    <row r="64474" customFormat="1"/>
    <row r="64475" customFormat="1"/>
    <row r="64476" customFormat="1"/>
    <row r="64477" customFormat="1"/>
    <row r="64478" customFormat="1"/>
    <row r="64479" customFormat="1"/>
    <row r="64480" customFormat="1"/>
    <row r="64481" customFormat="1"/>
    <row r="64482" customFormat="1"/>
    <row r="64483" customFormat="1"/>
    <row r="64484" customFormat="1"/>
    <row r="64485" customFormat="1"/>
    <row r="64486" customFormat="1"/>
    <row r="64487" customFormat="1"/>
    <row r="64488" customFormat="1"/>
    <row r="64489" customFormat="1"/>
    <row r="64490" customFormat="1"/>
    <row r="64491" customFormat="1"/>
    <row r="64492" customFormat="1"/>
    <row r="64493" customFormat="1"/>
    <row r="64494" customFormat="1"/>
    <row r="64495" customFormat="1"/>
    <row r="64496" customFormat="1"/>
    <row r="64497" customFormat="1"/>
    <row r="64498" customFormat="1"/>
    <row r="64499" customFormat="1"/>
    <row r="64500" customFormat="1"/>
    <row r="64501" customFormat="1"/>
    <row r="64502" customFormat="1"/>
    <row r="64503" customFormat="1"/>
    <row r="64504" customFormat="1"/>
    <row r="64505" customFormat="1"/>
    <row r="64506" customFormat="1"/>
    <row r="64507" customFormat="1"/>
    <row r="64508" customFormat="1"/>
    <row r="64509" customFormat="1"/>
    <row r="64510" customFormat="1"/>
    <row r="64511" customFormat="1"/>
    <row r="64512" customFormat="1"/>
    <row r="64513" customFormat="1"/>
    <row r="64514" customFormat="1"/>
    <row r="64515" customFormat="1"/>
    <row r="64516" customFormat="1"/>
    <row r="64517" customFormat="1"/>
    <row r="64518" customFormat="1"/>
    <row r="64519" customFormat="1"/>
    <row r="64520" customFormat="1"/>
    <row r="64521" customFormat="1"/>
    <row r="64522" customFormat="1"/>
    <row r="64523" customFormat="1"/>
    <row r="64524" customFormat="1"/>
    <row r="64525" customFormat="1"/>
    <row r="64526" customFormat="1"/>
    <row r="64527" customFormat="1"/>
    <row r="64528" customFormat="1"/>
    <row r="64529" customFormat="1"/>
    <row r="64530" customFormat="1"/>
    <row r="64531" customFormat="1"/>
    <row r="64532" customFormat="1"/>
    <row r="64533" customFormat="1"/>
    <row r="64534" customFormat="1"/>
    <row r="64535" customFormat="1"/>
    <row r="64536" customFormat="1"/>
    <row r="64537" customFormat="1"/>
    <row r="64538" customFormat="1"/>
    <row r="64539" customFormat="1"/>
    <row r="64540" customFormat="1"/>
    <row r="64541" customFormat="1"/>
    <row r="64542" customFormat="1"/>
    <row r="64543" customFormat="1"/>
    <row r="64544" customFormat="1"/>
    <row r="64545" customFormat="1"/>
    <row r="64546" customFormat="1"/>
    <row r="64547" customFormat="1"/>
    <row r="64548" customFormat="1"/>
    <row r="64549" customFormat="1"/>
    <row r="64550" customFormat="1"/>
    <row r="64551" customFormat="1"/>
    <row r="64552" customFormat="1"/>
    <row r="64553" customFormat="1"/>
    <row r="64554" customFormat="1"/>
    <row r="64555" customFormat="1"/>
    <row r="64556" customFormat="1"/>
    <row r="64557" customFormat="1"/>
    <row r="64558" customFormat="1"/>
    <row r="64559" customFormat="1"/>
    <row r="64560" customFormat="1"/>
    <row r="64561" customFormat="1"/>
    <row r="64562" customFormat="1"/>
    <row r="64563" customFormat="1"/>
    <row r="64564" customFormat="1"/>
    <row r="64565" customFormat="1"/>
    <row r="64566" customFormat="1"/>
    <row r="64567" customFormat="1"/>
    <row r="64568" customFormat="1"/>
    <row r="64569" customFormat="1"/>
    <row r="64570" customFormat="1"/>
    <row r="64571" customFormat="1"/>
    <row r="64572" customFormat="1"/>
    <row r="64573" customFormat="1"/>
    <row r="64574" customFormat="1"/>
    <row r="64575" customFormat="1"/>
    <row r="64576" customFormat="1"/>
    <row r="64577" customFormat="1"/>
    <row r="64578" customFormat="1"/>
    <row r="64579" customFormat="1"/>
    <row r="64580" customFormat="1"/>
    <row r="64581" customFormat="1"/>
    <row r="64582" customFormat="1"/>
    <row r="64583" customFormat="1"/>
    <row r="64584" customFormat="1"/>
    <row r="64585" customFormat="1"/>
    <row r="64586" customFormat="1"/>
    <row r="64587" customFormat="1"/>
    <row r="64588" customFormat="1"/>
    <row r="64589" customFormat="1"/>
    <row r="64590" customFormat="1"/>
    <row r="64591" customFormat="1"/>
    <row r="64592" customFormat="1"/>
    <row r="64593" customFormat="1"/>
    <row r="64594" customFormat="1"/>
    <row r="64595" customFormat="1"/>
    <row r="64596" customFormat="1"/>
    <row r="64597" customFormat="1"/>
    <row r="64598" customFormat="1"/>
    <row r="64599" customFormat="1"/>
    <row r="64600" customFormat="1"/>
    <row r="64601" customFormat="1"/>
    <row r="64602" customFormat="1"/>
    <row r="64603" customFormat="1"/>
    <row r="64604" customFormat="1"/>
    <row r="64605" customFormat="1"/>
    <row r="64606" customFormat="1"/>
    <row r="64607" customFormat="1"/>
    <row r="64608" customFormat="1"/>
    <row r="64609" customFormat="1"/>
    <row r="64610" customFormat="1"/>
    <row r="64611" customFormat="1"/>
    <row r="64612" customFormat="1"/>
    <row r="64613" customFormat="1"/>
    <row r="64614" customFormat="1"/>
    <row r="64615" customFormat="1"/>
    <row r="64616" customFormat="1"/>
    <row r="64617" customFormat="1"/>
    <row r="64618" customFormat="1"/>
    <row r="64619" customFormat="1"/>
    <row r="64620" customFormat="1"/>
    <row r="64621" customFormat="1"/>
    <row r="64622" customFormat="1"/>
    <row r="64623" customFormat="1"/>
    <row r="64624" customFormat="1"/>
    <row r="64625" customFormat="1"/>
    <row r="64626" customFormat="1"/>
    <row r="64627" customFormat="1"/>
    <row r="64628" customFormat="1"/>
    <row r="64629" customFormat="1"/>
    <row r="64630" customFormat="1"/>
    <row r="64631" customFormat="1"/>
    <row r="64632" customFormat="1"/>
    <row r="64633" customFormat="1"/>
    <row r="64634" customFormat="1"/>
    <row r="64635" customFormat="1"/>
    <row r="64636" customFormat="1"/>
    <row r="64637" customFormat="1"/>
    <row r="64638" customFormat="1"/>
    <row r="64639" customFormat="1"/>
    <row r="64640" customFormat="1"/>
    <row r="64641" customFormat="1"/>
    <row r="64642" customFormat="1"/>
    <row r="64643" customFormat="1"/>
    <row r="64644" customFormat="1"/>
    <row r="64645" customFormat="1"/>
    <row r="64646" customFormat="1"/>
    <row r="64647" customFormat="1"/>
    <row r="64648" customFormat="1"/>
    <row r="64649" customFormat="1"/>
    <row r="64650" customFormat="1"/>
    <row r="64651" customFormat="1"/>
    <row r="64652" customFormat="1"/>
    <row r="64653" customFormat="1"/>
    <row r="64654" customFormat="1"/>
    <row r="64655" customFormat="1"/>
    <row r="64656" customFormat="1"/>
    <row r="64657" customFormat="1"/>
    <row r="64658" customFormat="1"/>
    <row r="64659" customFormat="1"/>
    <row r="64660" customFormat="1"/>
    <row r="64661" customFormat="1"/>
    <row r="64662" customFormat="1"/>
    <row r="64663" customFormat="1"/>
    <row r="64664" customFormat="1"/>
    <row r="64665" customFormat="1"/>
    <row r="64666" customFormat="1"/>
    <row r="64667" customFormat="1"/>
    <row r="64668" customFormat="1"/>
    <row r="64669" customFormat="1"/>
    <row r="64670" customFormat="1"/>
    <row r="64671" customFormat="1"/>
    <row r="64672" customFormat="1"/>
    <row r="64673" customFormat="1"/>
    <row r="64674" customFormat="1"/>
    <row r="64675" customFormat="1"/>
    <row r="64676" customFormat="1"/>
    <row r="64677" customFormat="1"/>
    <row r="64678" customFormat="1"/>
    <row r="64679" customFormat="1"/>
    <row r="64680" customFormat="1"/>
    <row r="64681" customFormat="1"/>
    <row r="64682" customFormat="1"/>
    <row r="64683" customFormat="1"/>
    <row r="64684" customFormat="1"/>
    <row r="64685" customFormat="1"/>
    <row r="64686" customFormat="1"/>
    <row r="64687" customFormat="1"/>
    <row r="64688" customFormat="1"/>
    <row r="64689" customFormat="1"/>
    <row r="64690" customFormat="1"/>
    <row r="64691" customFormat="1"/>
    <row r="64692" customFormat="1"/>
    <row r="64693" customFormat="1"/>
    <row r="64694" customFormat="1"/>
    <row r="64695" customFormat="1"/>
    <row r="64696" customFormat="1"/>
    <row r="64697" customFormat="1"/>
    <row r="64698" customFormat="1"/>
    <row r="64699" customFormat="1"/>
    <row r="64700" customFormat="1"/>
    <row r="64701" customFormat="1"/>
    <row r="64702" customFormat="1"/>
    <row r="64703" customFormat="1"/>
    <row r="64704" customFormat="1"/>
    <row r="64705" customFormat="1"/>
    <row r="64706" customFormat="1"/>
    <row r="64707" customFormat="1"/>
    <row r="64708" customFormat="1"/>
    <row r="64709" customFormat="1"/>
    <row r="64710" customFormat="1"/>
    <row r="64711" customFormat="1"/>
    <row r="64712" customFormat="1"/>
    <row r="64713" customFormat="1"/>
    <row r="64714" customFormat="1"/>
    <row r="64715" customFormat="1"/>
    <row r="64716" customFormat="1"/>
    <row r="64717" customFormat="1"/>
    <row r="64718" customFormat="1"/>
    <row r="64719" customFormat="1"/>
    <row r="64720" customFormat="1"/>
    <row r="64721" customFormat="1"/>
    <row r="64722" customFormat="1"/>
    <row r="64723" customFormat="1"/>
    <row r="64724" customFormat="1"/>
    <row r="64725" customFormat="1"/>
    <row r="64726" customFormat="1"/>
    <row r="64727" customFormat="1"/>
    <row r="64728" customFormat="1"/>
    <row r="64729" customFormat="1"/>
    <row r="64730" customFormat="1"/>
    <row r="64731" customFormat="1"/>
    <row r="64732" customFormat="1"/>
    <row r="64733" customFormat="1"/>
    <row r="64734" customFormat="1"/>
    <row r="64735" customFormat="1"/>
    <row r="64736" customFormat="1"/>
    <row r="64737" customFormat="1"/>
    <row r="64738" customFormat="1"/>
    <row r="64739" customFormat="1"/>
    <row r="64740" customFormat="1"/>
    <row r="64741" customFormat="1"/>
    <row r="64742" customFormat="1"/>
    <row r="64743" customFormat="1"/>
    <row r="64744" customFormat="1"/>
    <row r="64745" customFormat="1"/>
    <row r="64746" customFormat="1"/>
    <row r="64747" customFormat="1"/>
    <row r="64748" customFormat="1"/>
    <row r="64749" customFormat="1"/>
    <row r="64750" customFormat="1"/>
    <row r="64751" customFormat="1"/>
    <row r="64752" customFormat="1"/>
    <row r="64753" customFormat="1"/>
    <row r="64754" customFormat="1"/>
    <row r="64755" customFormat="1"/>
    <row r="64756" customFormat="1"/>
    <row r="64757" customFormat="1"/>
    <row r="64758" customFormat="1"/>
    <row r="64759" customFormat="1"/>
    <row r="64760" customFormat="1"/>
    <row r="64761" customFormat="1"/>
    <row r="64762" customFormat="1"/>
    <row r="64763" customFormat="1"/>
    <row r="64764" customFormat="1"/>
    <row r="64765" customFormat="1"/>
    <row r="64766" customFormat="1"/>
    <row r="64767" customFormat="1"/>
    <row r="64768" customFormat="1"/>
    <row r="64769" customFormat="1"/>
    <row r="64770" customFormat="1"/>
    <row r="64771" customFormat="1"/>
    <row r="64772" customFormat="1"/>
    <row r="64773" customFormat="1"/>
    <row r="64774" customFormat="1"/>
    <row r="64775" customFormat="1"/>
    <row r="64776" customFormat="1"/>
    <row r="64777" customFormat="1"/>
    <row r="64778" customFormat="1"/>
    <row r="64779" customFormat="1"/>
    <row r="64780" customFormat="1"/>
    <row r="64781" customFormat="1"/>
    <row r="64782" customFormat="1"/>
    <row r="64783" customFormat="1"/>
    <row r="64784" customFormat="1"/>
    <row r="64785" customFormat="1"/>
    <row r="64786" customFormat="1"/>
    <row r="64787" customFormat="1"/>
    <row r="64788" customFormat="1"/>
    <row r="64789" customFormat="1"/>
    <row r="64790" customFormat="1"/>
    <row r="64791" customFormat="1"/>
    <row r="64792" customFormat="1"/>
    <row r="64793" customFormat="1"/>
    <row r="64794" customFormat="1"/>
    <row r="64795" customFormat="1"/>
    <row r="64796" customFormat="1"/>
    <row r="64797" customFormat="1"/>
    <row r="64798" customFormat="1"/>
    <row r="64799" customFormat="1"/>
    <row r="64800" customFormat="1"/>
    <row r="64801" customFormat="1"/>
    <row r="64802" customFormat="1"/>
    <row r="64803" customFormat="1"/>
    <row r="64804" customFormat="1"/>
    <row r="64805" customFormat="1"/>
    <row r="64806" customFormat="1"/>
    <row r="64807" customFormat="1"/>
    <row r="64808" customFormat="1"/>
    <row r="64809" customFormat="1"/>
    <row r="64810" customFormat="1"/>
    <row r="64811" customFormat="1"/>
    <row r="64812" customFormat="1"/>
    <row r="64813" customFormat="1"/>
    <row r="64814" customFormat="1"/>
    <row r="64815" customFormat="1"/>
    <row r="64816" customFormat="1"/>
    <row r="64817" customFormat="1"/>
    <row r="64818" customFormat="1"/>
    <row r="64819" customFormat="1"/>
    <row r="64820" customFormat="1"/>
    <row r="64821" customFormat="1"/>
    <row r="64822" customFormat="1"/>
    <row r="64823" customFormat="1"/>
    <row r="64824" customFormat="1"/>
    <row r="64825" customFormat="1"/>
    <row r="64826" customFormat="1"/>
    <row r="64827" customFormat="1"/>
    <row r="64828" customFormat="1"/>
    <row r="64829" customFormat="1"/>
    <row r="64830" customFormat="1"/>
    <row r="64831" customFormat="1"/>
    <row r="64832" customFormat="1"/>
    <row r="64833" customFormat="1"/>
    <row r="64834" customFormat="1"/>
    <row r="64835" customFormat="1"/>
    <row r="64836" customFormat="1"/>
    <row r="64837" customFormat="1"/>
    <row r="64838" customFormat="1"/>
    <row r="64839" customFormat="1"/>
    <row r="64840" customFormat="1"/>
    <row r="64841" customFormat="1"/>
    <row r="64842" customFormat="1"/>
    <row r="64843" customFormat="1"/>
    <row r="64844" customFormat="1"/>
    <row r="64845" customFormat="1"/>
    <row r="64846" customFormat="1"/>
    <row r="64847" customFormat="1"/>
    <row r="64848" customFormat="1"/>
    <row r="64849" customFormat="1"/>
    <row r="64850" customFormat="1"/>
    <row r="64851" customFormat="1"/>
    <row r="64852" customFormat="1"/>
    <row r="64853" customFormat="1"/>
    <row r="64854" customFormat="1"/>
    <row r="64855" customFormat="1"/>
    <row r="64856" customFormat="1"/>
    <row r="64857" customFormat="1"/>
    <row r="64858" customFormat="1"/>
    <row r="64859" customFormat="1"/>
    <row r="64860" customFormat="1"/>
    <row r="64861" customFormat="1"/>
    <row r="64862" customFormat="1"/>
    <row r="64863" customFormat="1"/>
    <row r="64864" customFormat="1"/>
    <row r="64865" customFormat="1"/>
    <row r="64866" customFormat="1"/>
    <row r="64867" customFormat="1"/>
    <row r="64868" customFormat="1"/>
    <row r="64869" customFormat="1"/>
    <row r="64870" customFormat="1"/>
    <row r="64871" customFormat="1"/>
    <row r="64872" customFormat="1"/>
    <row r="64873" customFormat="1"/>
    <row r="64874" customFormat="1"/>
    <row r="64875" customFormat="1"/>
    <row r="64876" customFormat="1"/>
    <row r="64877" customFormat="1"/>
    <row r="64878" customFormat="1"/>
    <row r="64879" customFormat="1"/>
    <row r="64880" customFormat="1"/>
    <row r="64881" customFormat="1"/>
    <row r="64882" customFormat="1"/>
    <row r="64883" customFormat="1"/>
    <row r="64884" customFormat="1"/>
    <row r="64885" customFormat="1"/>
    <row r="64886" customFormat="1"/>
    <row r="64887" customFormat="1"/>
    <row r="64888" customFormat="1"/>
    <row r="64889" customFormat="1"/>
    <row r="64890" customFormat="1"/>
    <row r="64891" customFormat="1"/>
    <row r="64892" customFormat="1"/>
    <row r="64893" customFormat="1"/>
    <row r="64894" customFormat="1"/>
    <row r="64895" customFormat="1"/>
    <row r="64896" customFormat="1"/>
    <row r="64897" customFormat="1"/>
    <row r="64898" customFormat="1"/>
    <row r="64899" customFormat="1"/>
    <row r="64900" customFormat="1"/>
    <row r="64901" customFormat="1"/>
    <row r="64902" customFormat="1"/>
    <row r="64903" customFormat="1"/>
    <row r="64904" customFormat="1"/>
    <row r="64905" customFormat="1"/>
    <row r="64906" customFormat="1"/>
    <row r="64907" customFormat="1"/>
    <row r="64908" customFormat="1"/>
    <row r="64909" customFormat="1"/>
    <row r="64910" customFormat="1"/>
    <row r="64911" customFormat="1"/>
    <row r="64912" customFormat="1"/>
    <row r="64913" customFormat="1"/>
    <row r="64914" customFormat="1"/>
    <row r="64915" customFormat="1"/>
    <row r="64916" customFormat="1"/>
    <row r="64917" customFormat="1"/>
    <row r="64918" customFormat="1"/>
    <row r="64919" customFormat="1"/>
    <row r="64920" customFormat="1"/>
    <row r="64921" customFormat="1"/>
    <row r="64922" customFormat="1"/>
    <row r="64923" customFormat="1"/>
    <row r="64924" customFormat="1"/>
    <row r="64925" customFormat="1"/>
    <row r="64926" customFormat="1"/>
    <row r="64927" customFormat="1"/>
    <row r="64928" customFormat="1"/>
    <row r="64929" customFormat="1"/>
    <row r="64930" customFormat="1"/>
    <row r="64931" customFormat="1"/>
    <row r="64932" customFormat="1"/>
    <row r="64933" customFormat="1"/>
    <row r="64934" customFormat="1"/>
    <row r="64935" customFormat="1"/>
    <row r="64936" customFormat="1"/>
    <row r="64937" customFormat="1"/>
    <row r="64938" customFormat="1"/>
    <row r="64939" customFormat="1"/>
    <row r="64940" customFormat="1"/>
    <row r="64941" customFormat="1"/>
    <row r="64942" customFormat="1"/>
    <row r="64943" customFormat="1"/>
    <row r="64944" customFormat="1"/>
    <row r="64945" customFormat="1"/>
    <row r="64946" customFormat="1"/>
    <row r="64947" customFormat="1"/>
    <row r="64948" customFormat="1"/>
    <row r="64949" customFormat="1"/>
    <row r="64950" customFormat="1"/>
    <row r="64951" customFormat="1"/>
    <row r="64952" customFormat="1"/>
    <row r="64953" customFormat="1"/>
    <row r="64954" customFormat="1"/>
    <row r="64955" customFormat="1"/>
    <row r="64956" customFormat="1"/>
    <row r="64957" customFormat="1"/>
    <row r="64958" customFormat="1"/>
    <row r="64959" customFormat="1"/>
    <row r="64960" customFormat="1"/>
    <row r="64961" customFormat="1"/>
    <row r="64962" customFormat="1"/>
    <row r="64963" customFormat="1"/>
    <row r="64964" customFormat="1"/>
    <row r="64965" customFormat="1"/>
    <row r="64966" customFormat="1"/>
    <row r="64967" customFormat="1"/>
    <row r="64968" customFormat="1"/>
    <row r="64969" customFormat="1"/>
    <row r="64970" customFormat="1"/>
    <row r="64971" customFormat="1"/>
    <row r="64972" customFormat="1"/>
    <row r="64973" customFormat="1"/>
    <row r="64974" customFormat="1"/>
    <row r="64975" customFormat="1"/>
    <row r="64976" customFormat="1"/>
    <row r="64977" customFormat="1"/>
    <row r="64978" customFormat="1"/>
    <row r="64979" customFormat="1"/>
    <row r="64980" customFormat="1"/>
    <row r="64981" customFormat="1"/>
    <row r="64982" customFormat="1"/>
    <row r="64983" customFormat="1"/>
    <row r="64984" customFormat="1"/>
    <row r="64985" customFormat="1"/>
    <row r="64986" customFormat="1"/>
    <row r="64987" customFormat="1"/>
    <row r="64988" customFormat="1"/>
    <row r="64989" customFormat="1"/>
    <row r="64990" customFormat="1"/>
    <row r="64991" customFormat="1"/>
    <row r="64992" customFormat="1"/>
    <row r="64993" customFormat="1"/>
    <row r="64994" customFormat="1"/>
    <row r="64995" customFormat="1"/>
    <row r="64996" customFormat="1"/>
    <row r="64997" customFormat="1"/>
    <row r="64998" customFormat="1"/>
    <row r="64999" customFormat="1"/>
    <row r="65000" customFormat="1"/>
    <row r="65001" customFormat="1"/>
    <row r="65002" customFormat="1"/>
    <row r="65003" customFormat="1"/>
    <row r="65004" customFormat="1"/>
    <row r="65005" customFormat="1"/>
    <row r="65006" customFormat="1"/>
    <row r="65007" customFormat="1"/>
    <row r="65008" customFormat="1"/>
    <row r="65009" customFormat="1"/>
    <row r="65010" customFormat="1"/>
    <row r="65011" customFormat="1"/>
    <row r="65012" customFormat="1"/>
    <row r="65013" customFormat="1"/>
    <row r="65014" customFormat="1"/>
    <row r="65015" customFormat="1"/>
    <row r="65016" customFormat="1"/>
    <row r="65017" customFormat="1"/>
    <row r="65018" customFormat="1"/>
    <row r="65019" customFormat="1"/>
    <row r="65020" customFormat="1"/>
    <row r="65021" customFormat="1"/>
    <row r="65022" customFormat="1"/>
    <row r="65023" customFormat="1"/>
    <row r="65024" customFormat="1"/>
    <row r="65025" customFormat="1"/>
    <row r="65026" customFormat="1"/>
    <row r="65027" customFormat="1"/>
    <row r="65028" customFormat="1"/>
    <row r="65029" customFormat="1"/>
    <row r="65030" customFormat="1"/>
    <row r="65031" customFormat="1"/>
    <row r="65032" customFormat="1"/>
    <row r="65033" customFormat="1"/>
    <row r="65034" customFormat="1"/>
    <row r="65035" customFormat="1"/>
    <row r="65036" customFormat="1"/>
    <row r="65037" customFormat="1"/>
    <row r="65038" customFormat="1"/>
    <row r="65039" customFormat="1"/>
    <row r="65040" customFormat="1"/>
    <row r="65041" customFormat="1"/>
    <row r="65042" customFormat="1"/>
    <row r="65043" customFormat="1"/>
    <row r="65044" customFormat="1"/>
    <row r="65045" customFormat="1"/>
    <row r="65046" customFormat="1"/>
    <row r="65047" customFormat="1"/>
    <row r="65048" customFormat="1"/>
    <row r="65049" customFormat="1"/>
    <row r="65050" customFormat="1"/>
    <row r="65051" customFormat="1"/>
    <row r="65052" customFormat="1"/>
    <row r="65053" customFormat="1"/>
    <row r="65054" customFormat="1"/>
    <row r="65055" customFormat="1"/>
    <row r="65056" customFormat="1"/>
    <row r="65057" customFormat="1"/>
    <row r="65058" customFormat="1"/>
    <row r="65059" customFormat="1"/>
    <row r="65060" customFormat="1"/>
    <row r="65061" customFormat="1"/>
    <row r="65062" customFormat="1"/>
    <row r="65063" customFormat="1"/>
    <row r="65064" customFormat="1"/>
    <row r="65065" customFormat="1"/>
    <row r="65066" customFormat="1"/>
    <row r="65067" customFormat="1"/>
    <row r="65068" customFormat="1"/>
    <row r="65069" customFormat="1"/>
    <row r="65070" customFormat="1"/>
    <row r="65071" customFormat="1"/>
    <row r="65072" customFormat="1"/>
    <row r="65073" customFormat="1"/>
    <row r="65074" customFormat="1"/>
    <row r="65075" customFormat="1"/>
    <row r="65076" customFormat="1"/>
    <row r="65077" customFormat="1"/>
    <row r="65078" customFormat="1"/>
    <row r="65079" customFormat="1"/>
    <row r="65080" customFormat="1"/>
    <row r="65081" customFormat="1"/>
    <row r="65082" customFormat="1"/>
    <row r="65083" customFormat="1"/>
    <row r="65084" customFormat="1"/>
    <row r="65085" customFormat="1"/>
    <row r="65086" customFormat="1"/>
    <row r="65087" customFormat="1"/>
    <row r="65088" customFormat="1"/>
    <row r="65089" customFormat="1"/>
    <row r="65090" customFormat="1"/>
    <row r="65091" customFormat="1"/>
    <row r="65092" customFormat="1"/>
    <row r="65093" customFormat="1"/>
    <row r="65094" customFormat="1"/>
    <row r="65095" customFormat="1"/>
    <row r="65096" customFormat="1"/>
    <row r="65097" customFormat="1"/>
    <row r="65098" customFormat="1"/>
    <row r="65099" customFormat="1"/>
    <row r="65100" customFormat="1"/>
    <row r="65101" customFormat="1"/>
    <row r="65102" customFormat="1"/>
    <row r="65103" customFormat="1"/>
    <row r="65104" customFormat="1"/>
    <row r="65105" customFormat="1"/>
    <row r="65106" customFormat="1"/>
    <row r="65107" customFormat="1"/>
    <row r="65108" customFormat="1"/>
    <row r="65109" customFormat="1"/>
    <row r="65110" customFormat="1"/>
    <row r="65111" customFormat="1"/>
    <row r="65112" customFormat="1"/>
    <row r="65113" customFormat="1"/>
    <row r="65114" customFormat="1"/>
    <row r="65115" customFormat="1"/>
    <row r="65116" customFormat="1"/>
    <row r="65117" customFormat="1"/>
    <row r="65118" customFormat="1"/>
    <row r="65119" customFormat="1"/>
    <row r="65120" customFormat="1"/>
    <row r="65121" customFormat="1"/>
    <row r="65122" customFormat="1"/>
    <row r="65123" customFormat="1"/>
    <row r="65124" customFormat="1"/>
    <row r="65125" customFormat="1"/>
    <row r="65126" customFormat="1"/>
    <row r="65127" customFormat="1"/>
    <row r="65128" customFormat="1"/>
    <row r="65129" customFormat="1"/>
    <row r="65130" customFormat="1"/>
    <row r="65131" customFormat="1"/>
    <row r="65132" customFormat="1"/>
    <row r="65133" customFormat="1"/>
    <row r="65134" customFormat="1"/>
    <row r="65135" customFormat="1"/>
    <row r="65136" customFormat="1"/>
    <row r="65137" customFormat="1"/>
    <row r="65138" customFormat="1"/>
    <row r="65139" customFormat="1"/>
    <row r="65140" customFormat="1"/>
    <row r="65141" customFormat="1"/>
    <row r="65142" customFormat="1"/>
    <row r="65143" customFormat="1"/>
    <row r="65144" customFormat="1"/>
    <row r="65145" customFormat="1"/>
    <row r="65146" customFormat="1"/>
    <row r="65147" customFormat="1"/>
    <row r="65148" customFormat="1"/>
    <row r="65149" customFormat="1"/>
    <row r="65150" customFormat="1"/>
    <row r="65151" customFormat="1"/>
    <row r="65152" customFormat="1"/>
    <row r="65153" customFormat="1"/>
    <row r="65154" customFormat="1"/>
    <row r="65155" customFormat="1"/>
    <row r="65156" customFormat="1"/>
    <row r="65157" customFormat="1"/>
    <row r="65158" customFormat="1"/>
    <row r="65159" customFormat="1"/>
    <row r="65160" customFormat="1"/>
    <row r="65161" customFormat="1"/>
    <row r="65162" customFormat="1"/>
    <row r="65163" customFormat="1"/>
    <row r="65164" customFormat="1"/>
    <row r="65165" customFormat="1"/>
    <row r="65166" customFormat="1"/>
    <row r="65167" customFormat="1"/>
    <row r="65168" customFormat="1"/>
    <row r="65169" customFormat="1"/>
    <row r="65170" customFormat="1"/>
    <row r="65171" customFormat="1"/>
    <row r="65172" customFormat="1"/>
    <row r="65173" customFormat="1"/>
    <row r="65174" customFormat="1"/>
    <row r="65175" customFormat="1"/>
    <row r="65176" customFormat="1"/>
    <row r="65177" customFormat="1"/>
    <row r="65178" customFormat="1"/>
    <row r="65179" customFormat="1"/>
    <row r="65180" customFormat="1"/>
    <row r="65181" customFormat="1"/>
    <row r="65182" customFormat="1"/>
    <row r="65183" customFormat="1"/>
    <row r="65184" customFormat="1"/>
    <row r="65185" customFormat="1"/>
    <row r="65186" customFormat="1"/>
    <row r="65187" customFormat="1"/>
    <row r="65188" customFormat="1"/>
    <row r="65189" customFormat="1"/>
    <row r="65190" customFormat="1"/>
    <row r="65191" customFormat="1"/>
    <row r="65192" customFormat="1"/>
    <row r="65193" customFormat="1"/>
    <row r="65194" customFormat="1"/>
    <row r="65195" customFormat="1"/>
    <row r="65196" customFormat="1"/>
    <row r="65197" customFormat="1"/>
    <row r="65198" customFormat="1"/>
    <row r="65199" customFormat="1"/>
    <row r="65200" customFormat="1"/>
    <row r="65201" customFormat="1"/>
    <row r="65202" customFormat="1"/>
    <row r="65203" customFormat="1"/>
    <row r="65204" customFormat="1"/>
    <row r="65205" customFormat="1"/>
    <row r="65206" customFormat="1"/>
    <row r="65207" customFormat="1"/>
    <row r="65208" customFormat="1"/>
    <row r="65209" customFormat="1"/>
    <row r="65210" customFormat="1"/>
    <row r="65211" customFormat="1"/>
    <row r="65212" customFormat="1"/>
    <row r="65213" customFormat="1"/>
    <row r="65214" customFormat="1"/>
    <row r="65215" customFormat="1"/>
    <row r="65216" customFormat="1"/>
    <row r="65217" customFormat="1"/>
    <row r="65218" customFormat="1"/>
    <row r="65219" customFormat="1"/>
    <row r="65220" customFormat="1"/>
    <row r="65221" customFormat="1"/>
    <row r="65222" customFormat="1"/>
    <row r="65223" customFormat="1"/>
    <row r="65224" customFormat="1"/>
    <row r="65225" customFormat="1"/>
    <row r="65226" customFormat="1"/>
    <row r="65227" customFormat="1"/>
    <row r="65228" customFormat="1"/>
    <row r="65229" customFormat="1"/>
    <row r="65230" customFormat="1"/>
    <row r="65231" customFormat="1"/>
    <row r="65232" customFormat="1"/>
    <row r="65233" customFormat="1"/>
    <row r="65234" customFormat="1"/>
    <row r="65235" customFormat="1"/>
    <row r="65236" customFormat="1"/>
    <row r="65237" customFormat="1"/>
    <row r="65238" customFormat="1"/>
    <row r="65239" customFormat="1"/>
    <row r="65240" customFormat="1"/>
    <row r="65241" customFormat="1"/>
    <row r="65242" customFormat="1"/>
    <row r="65243" customFormat="1"/>
    <row r="65244" customFormat="1"/>
    <row r="65245" customFormat="1"/>
    <row r="65246" customFormat="1"/>
    <row r="65247" customFormat="1"/>
    <row r="65248" customFormat="1"/>
    <row r="65249" customFormat="1"/>
    <row r="65250" customFormat="1"/>
    <row r="65251" customFormat="1"/>
    <row r="65252" customFormat="1"/>
    <row r="65253" customFormat="1"/>
    <row r="65254" customFormat="1"/>
    <row r="65255" customFormat="1"/>
    <row r="65256" customFormat="1"/>
    <row r="65257" customFormat="1"/>
    <row r="65258" customFormat="1"/>
    <row r="65259" customFormat="1"/>
    <row r="65260" customFormat="1"/>
    <row r="65261" customFormat="1"/>
    <row r="65262" customFormat="1"/>
    <row r="65263" customFormat="1"/>
    <row r="65264" customFormat="1"/>
    <row r="65265" customFormat="1"/>
    <row r="65266" customFormat="1"/>
    <row r="65267" customFormat="1"/>
    <row r="65268" customFormat="1"/>
    <row r="65269" customFormat="1"/>
    <row r="65270" customFormat="1"/>
    <row r="65271" customFormat="1"/>
    <row r="65272" customFormat="1"/>
    <row r="65273" customFormat="1"/>
    <row r="65274" customFormat="1"/>
    <row r="65275" customFormat="1"/>
    <row r="65276" customFormat="1"/>
    <row r="65277" customFormat="1"/>
    <row r="65278" customFormat="1"/>
    <row r="65279" customFormat="1"/>
    <row r="65280" customFormat="1"/>
    <row r="65281" customFormat="1"/>
    <row r="65282" customFormat="1"/>
    <row r="65283" customFormat="1"/>
    <row r="65284" customFormat="1"/>
    <row r="65285" customFormat="1"/>
    <row r="65286" customFormat="1"/>
    <row r="65287" customFormat="1"/>
    <row r="65288" customFormat="1"/>
    <row r="65289" customFormat="1"/>
    <row r="65290" customFormat="1"/>
    <row r="65291" customFormat="1"/>
    <row r="65292" customFormat="1"/>
    <row r="65293" customFormat="1"/>
    <row r="65294" customFormat="1"/>
    <row r="65295" customFormat="1"/>
    <row r="65296" customFormat="1"/>
    <row r="65297" customFormat="1"/>
    <row r="65298" customFormat="1"/>
    <row r="65299" customFormat="1"/>
    <row r="65300" customFormat="1"/>
    <row r="65301" customFormat="1"/>
    <row r="65302" customFormat="1"/>
    <row r="65303" customFormat="1"/>
    <row r="65304" customFormat="1"/>
    <row r="65305" customFormat="1"/>
    <row r="65306" customFormat="1"/>
    <row r="65307" customFormat="1"/>
    <row r="65308" customFormat="1"/>
    <row r="65309" customFormat="1"/>
    <row r="65310" customFormat="1"/>
    <row r="65311" customFormat="1"/>
    <row r="65312" customFormat="1"/>
    <row r="65313" customFormat="1"/>
    <row r="65314" customFormat="1"/>
    <row r="65315" customFormat="1"/>
    <row r="65316" customFormat="1"/>
    <row r="65317" customFormat="1"/>
    <row r="65318" customFormat="1"/>
    <row r="65319" customFormat="1"/>
    <row r="65320" customFormat="1"/>
    <row r="65321" customFormat="1"/>
    <row r="65322" customFormat="1"/>
    <row r="65323" customFormat="1"/>
    <row r="65324" customFormat="1"/>
    <row r="65325" customFormat="1"/>
    <row r="65326" customFormat="1"/>
    <row r="65327" customFormat="1"/>
    <row r="65328" customFormat="1"/>
    <row r="65329" customFormat="1"/>
    <row r="65330" customFormat="1"/>
    <row r="65331" customFormat="1"/>
    <row r="65332" customFormat="1"/>
    <row r="65333" customFormat="1"/>
    <row r="65334" customFormat="1"/>
    <row r="65335" customFormat="1"/>
    <row r="65336" customFormat="1"/>
    <row r="65337" customFormat="1"/>
    <row r="65338" customFormat="1"/>
    <row r="65339" customFormat="1"/>
    <row r="65340" customFormat="1"/>
    <row r="65341" customFormat="1"/>
    <row r="65342" customFormat="1"/>
    <row r="65343" customFormat="1"/>
    <row r="65344" customFormat="1"/>
    <row r="65345" customFormat="1"/>
    <row r="65346" customFormat="1"/>
    <row r="65347" customFormat="1"/>
    <row r="65348" customFormat="1"/>
    <row r="65349" customFormat="1"/>
    <row r="65350" customFormat="1"/>
    <row r="65351" customFormat="1"/>
    <row r="65352" customFormat="1"/>
    <row r="65353" customFormat="1"/>
    <row r="65354" customFormat="1"/>
    <row r="65355" customFormat="1"/>
    <row r="65356" customFormat="1"/>
    <row r="65357" customFormat="1"/>
    <row r="65358" customFormat="1"/>
    <row r="65359" customFormat="1"/>
    <row r="65360" customFormat="1"/>
    <row r="65361" customFormat="1"/>
    <row r="65362" customFormat="1"/>
    <row r="65363" customFormat="1"/>
    <row r="65364" customFormat="1"/>
    <row r="65365" customFormat="1"/>
    <row r="65366" customFormat="1"/>
    <row r="65367" customFormat="1"/>
    <row r="65368" customFormat="1"/>
    <row r="65369" customFormat="1"/>
    <row r="65370" customFormat="1"/>
    <row r="65371" customFormat="1"/>
    <row r="65372" customFormat="1"/>
    <row r="65373" customFormat="1"/>
    <row r="65374" customFormat="1"/>
    <row r="65375" customFormat="1"/>
    <row r="65376" customFormat="1"/>
    <row r="65377" customFormat="1"/>
    <row r="65378" customFormat="1"/>
    <row r="65379" customFormat="1"/>
    <row r="65380" customFormat="1"/>
    <row r="65381" customFormat="1"/>
    <row r="65382" customFormat="1"/>
    <row r="65383" customFormat="1"/>
    <row r="65384" customFormat="1"/>
    <row r="65385" customFormat="1"/>
    <row r="65386" customFormat="1"/>
    <row r="65387" customFormat="1"/>
    <row r="65388" customFormat="1"/>
    <row r="65389" customFormat="1"/>
    <row r="65390" customFormat="1"/>
    <row r="65391" customFormat="1"/>
    <row r="65392" customFormat="1"/>
    <row r="65393" customFormat="1"/>
    <row r="65394" customFormat="1"/>
    <row r="65395" customFormat="1"/>
    <row r="65396" customFormat="1"/>
    <row r="65397" customFormat="1"/>
    <row r="65398" customFormat="1"/>
    <row r="65399" customFormat="1"/>
    <row r="65400" customFormat="1"/>
    <row r="65401" customFormat="1"/>
    <row r="65402" customFormat="1"/>
    <row r="65403" customFormat="1"/>
    <row r="65404" customFormat="1"/>
    <row r="65405" customFormat="1"/>
    <row r="65406" customFormat="1"/>
    <row r="65407" customFormat="1"/>
    <row r="65408" customFormat="1"/>
    <row r="65409" customFormat="1"/>
    <row r="65410" customFormat="1"/>
    <row r="65411" customFormat="1"/>
    <row r="65412" customFormat="1"/>
    <row r="65413" customFormat="1"/>
    <row r="65414" customFormat="1"/>
    <row r="65415" customFormat="1"/>
    <row r="65416" customFormat="1"/>
    <row r="65417" customFormat="1"/>
    <row r="65418" customFormat="1"/>
    <row r="65419" customFormat="1"/>
    <row r="65420" customFormat="1"/>
    <row r="65421" customFormat="1"/>
    <row r="65422" customFormat="1"/>
    <row r="65423" customFormat="1"/>
    <row r="65424" customFormat="1"/>
    <row r="65425" customFormat="1"/>
    <row r="65426" customFormat="1"/>
    <row r="65427" customFormat="1"/>
    <row r="65428" customFormat="1"/>
    <row r="65429" customFormat="1"/>
    <row r="65430" customFormat="1"/>
    <row r="65431" customFormat="1"/>
    <row r="65432" customFormat="1"/>
    <row r="65433" customFormat="1"/>
    <row r="65434" customFormat="1"/>
    <row r="65435" customFormat="1"/>
    <row r="65436" customFormat="1"/>
    <row r="65437" customFormat="1"/>
    <row r="65438" customFormat="1"/>
    <row r="65439" customFormat="1"/>
    <row r="65440" customFormat="1"/>
    <row r="65441" customFormat="1"/>
    <row r="65442" customFormat="1"/>
    <row r="65443" customFormat="1"/>
    <row r="65444" customFormat="1"/>
    <row r="65445" customFormat="1"/>
    <row r="65446" customFormat="1"/>
    <row r="65447" customFormat="1"/>
    <row r="65448" customFormat="1"/>
    <row r="65449" customFormat="1"/>
    <row r="65450" customFormat="1"/>
    <row r="65451" customFormat="1"/>
    <row r="65452" customFormat="1"/>
    <row r="65453" customFormat="1"/>
    <row r="65454" customFormat="1"/>
    <row r="65455" customFormat="1"/>
    <row r="65456" customFormat="1"/>
    <row r="65457" customFormat="1"/>
    <row r="65458" customFormat="1"/>
    <row r="65459" customFormat="1"/>
    <row r="65460" customFormat="1"/>
    <row r="65461" customFormat="1"/>
    <row r="65462" customFormat="1"/>
    <row r="65463" customFormat="1"/>
    <row r="65464" customFormat="1"/>
    <row r="65465" customFormat="1"/>
    <row r="65466" customFormat="1"/>
    <row r="65467" customFormat="1"/>
    <row r="65468" customFormat="1"/>
    <row r="65469" customFormat="1"/>
    <row r="65470" customFormat="1"/>
    <row r="65471" customFormat="1"/>
    <row r="65472" customFormat="1"/>
    <row r="65473" customFormat="1"/>
    <row r="65474" customFormat="1"/>
    <row r="65475" customFormat="1"/>
    <row r="65476" customFormat="1"/>
    <row r="65477" customFormat="1"/>
    <row r="65478" customFormat="1"/>
    <row r="65479" customFormat="1"/>
    <row r="65480" customFormat="1"/>
    <row r="65481" customFormat="1"/>
    <row r="65482" customFormat="1"/>
    <row r="65483" customFormat="1"/>
    <row r="65484" customFormat="1"/>
    <row r="65485" customFormat="1"/>
    <row r="65486" customFormat="1"/>
    <row r="65487" customFormat="1"/>
    <row r="65488" customFormat="1"/>
    <row r="65489" customFormat="1"/>
    <row r="65490" customFormat="1"/>
    <row r="65491" customFormat="1"/>
    <row r="65492" customFormat="1"/>
    <row r="65493" customFormat="1"/>
    <row r="65494" customFormat="1"/>
    <row r="65495" customFormat="1"/>
    <row r="65496" customFormat="1"/>
    <row r="65497" customFormat="1"/>
    <row r="65498" customFormat="1"/>
    <row r="65499" customFormat="1"/>
    <row r="65500" customFormat="1"/>
    <row r="65501" customFormat="1"/>
    <row r="65502" customFormat="1"/>
    <row r="65503" customFormat="1"/>
    <row r="65504" customFormat="1"/>
    <row r="65505" customFormat="1"/>
    <row r="65506" customFormat="1"/>
    <row r="65507" customFormat="1"/>
    <row r="65508" customFormat="1"/>
    <row r="65509" customFormat="1"/>
    <row r="65510" customFormat="1"/>
    <row r="65511" customFormat="1"/>
    <row r="65512" customFormat="1"/>
    <row r="65513" customFormat="1"/>
    <row r="65514" customFormat="1"/>
    <row r="65515" customFormat="1"/>
    <row r="65516" customFormat="1"/>
    <row r="65517" customFormat="1"/>
    <row r="65518" customFormat="1"/>
    <row r="65519" customFormat="1"/>
    <row r="65520" customFormat="1"/>
    <row r="65521" customFormat="1"/>
    <row r="65522" customFormat="1"/>
    <row r="65523" customFormat="1"/>
    <row r="65524" customFormat="1"/>
    <row r="65525" customFormat="1"/>
    <row r="65526" customFormat="1"/>
    <row r="65527" customFormat="1"/>
    <row r="65528" customFormat="1"/>
    <row r="65529" customFormat="1"/>
    <row r="65530" customFormat="1"/>
    <row r="65531" customFormat="1"/>
    <row r="65532" customFormat="1"/>
    <row r="65533" customFormat="1"/>
    <row r="65534" customFormat="1"/>
    <row r="65535" customFormat="1"/>
    <row r="65536" customFormat="1"/>
  </sheetData>
  <conditionalFormatting sqref="L33">
    <cfRule type="expression" dxfId="2" priority="3" stopIfTrue="1">
      <formula>$J33=""</formula>
    </cfRule>
  </conditionalFormatting>
  <conditionalFormatting sqref="L8:M8 L31:M33">
    <cfRule type="expression" dxfId="1" priority="2" stopIfTrue="1">
      <formula>$J8=""</formula>
    </cfRule>
  </conditionalFormatting>
  <conditionalFormatting sqref="L9:M30">
    <cfRule type="expression" dxfId="0" priority="1" stopIfTrue="1">
      <formula>$J9=""</formula>
    </cfRule>
  </conditionalFormatting>
  <dataValidations count="3">
    <dataValidation type="list" allowBlank="1" showInputMessage="1" showErrorMessage="1" sqref="F8:F32">
      <formula1>PCCC</formula1>
    </dataValidation>
    <dataValidation type="list" allowBlank="1" showInputMessage="1" showErrorMessage="1" sqref="H8:H32">
      <formula1>LTST</formula1>
    </dataValidation>
    <dataValidation type="list" allowBlank="1" showInputMessage="1" showErrorMessage="1" sqref="G8:G32">
      <formula1>Years</formula1>
    </dataValidation>
  </dataValidations>
  <pageMargins left="0.7" right="0.7" top="0.75" bottom="0.75" header="0.3" footer="0.3"/>
  <pageSetup scale="30" fitToHeight="0" orientation="portrait" r:id="rId1"/>
  <colBreaks count="1" manualBreakCount="1">
    <brk id="15" max="65534"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51"/>
    <pageSetUpPr fitToPage="1"/>
  </sheetPr>
  <dimension ref="A1:T90"/>
  <sheetViews>
    <sheetView showGridLines="0" zoomScale="70" zoomScaleNormal="70" zoomScaleSheetLayoutView="100" workbookViewId="0">
      <selection activeCell="J12" sqref="J12"/>
    </sheetView>
  </sheetViews>
  <sheetFormatPr defaultColWidth="11.42578125" defaultRowHeight="12" customHeight="1"/>
  <cols>
    <col min="1" max="9" width="11.42578125" style="8" customWidth="1"/>
    <col min="10" max="10" width="3.7109375" style="8" customWidth="1"/>
    <col min="11" max="16384" width="11.42578125" style="8"/>
  </cols>
  <sheetData>
    <row r="1" spans="1:20" ht="12" customHeight="1">
      <c r="A1" s="2"/>
      <c r="B1" s="2"/>
      <c r="C1" s="2"/>
      <c r="D1" s="2"/>
      <c r="E1" s="2"/>
      <c r="F1" s="2"/>
      <c r="G1" s="2"/>
      <c r="H1" s="2"/>
      <c r="I1" s="2"/>
      <c r="J1" s="2"/>
      <c r="K1" s="2"/>
    </row>
    <row r="2" spans="1:20" ht="12" customHeight="1">
      <c r="A2" s="2"/>
      <c r="B2" s="2"/>
      <c r="C2" s="2"/>
      <c r="D2" s="2"/>
      <c r="E2" s="2"/>
      <c r="F2" s="2"/>
      <c r="G2" s="2"/>
      <c r="H2" s="2"/>
      <c r="I2" s="2"/>
      <c r="J2" s="2"/>
      <c r="K2" s="2"/>
    </row>
    <row r="3" spans="1:20" ht="19.5" customHeight="1">
      <c r="A3" s="2"/>
      <c r="B3" s="935" t="s">
        <v>24</v>
      </c>
      <c r="C3" s="935"/>
      <c r="D3" s="935"/>
      <c r="E3" s="935"/>
      <c r="F3" s="935"/>
      <c r="G3" s="935"/>
      <c r="H3" s="935"/>
      <c r="I3" s="935"/>
      <c r="J3" s="935"/>
      <c r="K3" s="2"/>
    </row>
    <row r="4" spans="1:20" ht="19.5" customHeight="1">
      <c r="A4" s="2"/>
      <c r="B4" s="5"/>
      <c r="C4" s="3"/>
      <c r="D4" s="3"/>
      <c r="E4" s="4"/>
      <c r="F4" s="2"/>
      <c r="G4" s="2"/>
      <c r="H4" s="2"/>
      <c r="I4" s="2"/>
      <c r="J4" s="18"/>
      <c r="K4" s="2"/>
    </row>
    <row r="5" spans="1:20" ht="19.5" customHeight="1">
      <c r="A5" s="2"/>
      <c r="B5" s="5"/>
      <c r="C5" s="3"/>
      <c r="D5" s="3"/>
      <c r="E5" s="4"/>
      <c r="F5" s="2"/>
      <c r="G5" s="2"/>
      <c r="H5" s="2"/>
      <c r="I5" s="2"/>
      <c r="J5" s="2"/>
      <c r="K5" s="19"/>
    </row>
    <row r="6" spans="1:20" ht="19.5" customHeight="1">
      <c r="A6" s="2"/>
      <c r="B6" s="938" t="s">
        <v>482</v>
      </c>
      <c r="C6" s="938"/>
      <c r="D6" s="938"/>
      <c r="E6" s="938"/>
      <c r="F6" s="938"/>
      <c r="G6" s="938"/>
      <c r="H6" s="938"/>
      <c r="I6" s="938"/>
      <c r="J6" s="19"/>
      <c r="K6" s="7"/>
    </row>
    <row r="7" spans="1:20" ht="19.5" customHeight="1">
      <c r="A7" s="2"/>
      <c r="B7" s="938"/>
      <c r="C7" s="938"/>
      <c r="D7" s="938"/>
      <c r="E7" s="938"/>
      <c r="F7" s="938"/>
      <c r="G7" s="938"/>
      <c r="H7" s="938"/>
      <c r="I7" s="938"/>
      <c r="J7" s="2"/>
      <c r="K7" s="2"/>
    </row>
    <row r="8" spans="1:20" ht="19.5" customHeight="1">
      <c r="A8" s="2"/>
      <c r="B8" s="938"/>
      <c r="C8" s="938"/>
      <c r="D8" s="938"/>
      <c r="E8" s="938"/>
      <c r="F8" s="938"/>
      <c r="G8" s="938"/>
      <c r="H8" s="938"/>
      <c r="I8" s="938"/>
      <c r="J8" s="2"/>
      <c r="K8" s="2"/>
    </row>
    <row r="9" spans="1:20" ht="19.5" customHeight="1">
      <c r="A9" s="2"/>
      <c r="B9" s="938"/>
      <c r="C9" s="938"/>
      <c r="D9" s="938"/>
      <c r="E9" s="938"/>
      <c r="F9" s="938"/>
      <c r="G9" s="938"/>
      <c r="H9" s="938"/>
      <c r="I9" s="938"/>
      <c r="J9" s="2"/>
      <c r="K9" s="2"/>
    </row>
    <row r="10" spans="1:20" ht="19.5" customHeight="1">
      <c r="A10" s="2"/>
      <c r="B10" s="938"/>
      <c r="C10" s="938"/>
      <c r="D10" s="938"/>
      <c r="E10" s="938"/>
      <c r="F10" s="938"/>
      <c r="G10" s="938"/>
      <c r="H10" s="938"/>
      <c r="I10" s="938"/>
      <c r="J10" s="2"/>
      <c r="K10" s="2"/>
      <c r="M10" s="9"/>
      <c r="N10" s="9"/>
      <c r="O10" s="9"/>
      <c r="P10" s="9"/>
      <c r="Q10" s="9"/>
      <c r="R10" s="9"/>
      <c r="S10" s="10"/>
      <c r="T10" s="10"/>
    </row>
    <row r="11" spans="1:20" ht="19.5" customHeight="1">
      <c r="A11" s="2"/>
      <c r="B11" s="938"/>
      <c r="C11" s="938"/>
      <c r="D11" s="938"/>
      <c r="E11" s="938"/>
      <c r="F11" s="938"/>
      <c r="G11" s="938"/>
      <c r="H11" s="938"/>
      <c r="I11" s="938"/>
      <c r="J11" s="2"/>
      <c r="K11" s="2"/>
      <c r="M11" s="9"/>
      <c r="N11" s="9"/>
      <c r="O11" s="9"/>
      <c r="P11" s="9"/>
      <c r="Q11" s="9"/>
      <c r="R11" s="9"/>
      <c r="S11" s="10"/>
      <c r="T11" s="10"/>
    </row>
    <row r="12" spans="1:20" ht="19.5" customHeight="1">
      <c r="A12" s="2"/>
      <c r="B12" s="938"/>
      <c r="C12" s="938"/>
      <c r="D12" s="938"/>
      <c r="E12" s="938"/>
      <c r="F12" s="938"/>
      <c r="G12" s="938"/>
      <c r="H12" s="938"/>
      <c r="I12" s="938"/>
      <c r="J12" s="2"/>
      <c r="K12" s="2"/>
      <c r="M12" s="9"/>
      <c r="N12" s="9"/>
      <c r="O12" s="9"/>
      <c r="P12" s="9"/>
      <c r="Q12" s="9"/>
      <c r="R12" s="9"/>
      <c r="S12" s="10"/>
      <c r="T12" s="10"/>
    </row>
    <row r="13" spans="1:20" ht="12" customHeight="1">
      <c r="A13" s="2"/>
      <c r="B13" s="20"/>
      <c r="C13" s="2"/>
      <c r="D13" s="1"/>
      <c r="E13" s="1"/>
      <c r="F13" s="1"/>
      <c r="G13" s="1"/>
      <c r="H13" s="1"/>
      <c r="I13" s="1"/>
      <c r="J13" s="1"/>
      <c r="K13" s="2"/>
      <c r="M13" s="9"/>
      <c r="N13" s="9"/>
      <c r="O13" s="9"/>
      <c r="P13" s="9"/>
      <c r="Q13" s="9"/>
      <c r="R13" s="9"/>
      <c r="S13" s="10"/>
      <c r="T13" s="10"/>
    </row>
    <row r="14" spans="1:20" ht="15" customHeight="1">
      <c r="A14" s="2"/>
      <c r="B14" s="937" t="s">
        <v>17</v>
      </c>
      <c r="C14" s="937"/>
      <c r="D14" s="937"/>
      <c r="E14" s="937"/>
      <c r="F14" s="937"/>
      <c r="G14" s="937"/>
      <c r="H14" s="937"/>
      <c r="I14" s="937"/>
      <c r="J14" s="937"/>
      <c r="K14" s="2"/>
      <c r="M14" s="9"/>
      <c r="N14" s="9"/>
      <c r="O14" s="9"/>
      <c r="P14" s="9"/>
      <c r="Q14" s="9"/>
      <c r="R14" s="9"/>
      <c r="S14" s="10"/>
      <c r="T14" s="10"/>
    </row>
    <row r="15" spans="1:20" ht="15" customHeight="1">
      <c r="A15" s="22"/>
      <c r="B15" s="23"/>
      <c r="C15" s="23"/>
      <c r="D15" s="23"/>
      <c r="E15" s="23"/>
      <c r="F15" s="23"/>
      <c r="G15" s="23"/>
      <c r="H15" s="23"/>
      <c r="I15" s="23"/>
      <c r="J15" s="23"/>
      <c r="K15" s="22"/>
      <c r="M15" s="9"/>
      <c r="N15" s="9"/>
      <c r="O15" s="9"/>
      <c r="P15" s="9"/>
      <c r="Q15" s="9"/>
      <c r="R15" s="9"/>
      <c r="S15" s="10"/>
      <c r="T15" s="10"/>
    </row>
    <row r="16" spans="1:20" ht="15" customHeight="1">
      <c r="A16" s="22"/>
      <c r="B16" s="23"/>
      <c r="C16" s="23"/>
      <c r="D16" s="23"/>
      <c r="E16" s="23"/>
      <c r="F16" s="23"/>
      <c r="G16" s="23"/>
      <c r="H16" s="23"/>
      <c r="I16" s="23"/>
      <c r="J16" s="23"/>
      <c r="K16" s="22"/>
      <c r="M16" s="9"/>
      <c r="N16" s="9"/>
      <c r="O16" s="9"/>
      <c r="P16" s="9"/>
      <c r="Q16" s="9"/>
      <c r="R16" s="9"/>
      <c r="S16" s="10"/>
      <c r="T16" s="10"/>
    </row>
    <row r="17" spans="1:20" ht="15" customHeight="1">
      <c r="A17" s="22"/>
      <c r="B17" s="23"/>
      <c r="C17" s="23"/>
      <c r="D17" s="23"/>
      <c r="E17" s="23"/>
      <c r="F17" s="23"/>
      <c r="G17" s="23"/>
      <c r="H17" s="23"/>
      <c r="I17" s="24"/>
      <c r="J17" s="23"/>
      <c r="K17" s="22"/>
      <c r="M17" s="9"/>
      <c r="N17" s="9"/>
      <c r="O17" s="9"/>
      <c r="P17" s="9"/>
      <c r="Q17" s="9"/>
      <c r="R17" s="9"/>
      <c r="S17" s="10"/>
      <c r="T17" s="10"/>
    </row>
    <row r="18" spans="1:20" ht="15" customHeight="1">
      <c r="A18" s="22"/>
      <c r="B18" s="25"/>
      <c r="C18" s="26"/>
      <c r="D18" s="27"/>
      <c r="E18" s="27"/>
      <c r="F18" s="27"/>
      <c r="G18" s="27"/>
      <c r="H18" s="27"/>
      <c r="I18" s="28"/>
      <c r="J18" s="27"/>
      <c r="K18" s="22"/>
      <c r="M18" s="9"/>
      <c r="N18" s="9"/>
      <c r="O18" s="9"/>
      <c r="P18" s="9"/>
      <c r="Q18" s="9"/>
      <c r="R18" s="9"/>
      <c r="S18" s="10"/>
      <c r="T18" s="10"/>
    </row>
    <row r="19" spans="1:20" ht="16.5" customHeight="1">
      <c r="A19" s="22"/>
      <c r="B19" s="934" t="s">
        <v>680</v>
      </c>
      <c r="C19" s="934"/>
      <c r="D19" s="934"/>
      <c r="E19" s="934"/>
      <c r="F19" s="934"/>
      <c r="G19" s="934"/>
      <c r="H19" s="934"/>
      <c r="I19" s="934"/>
      <c r="J19" s="934"/>
      <c r="K19" s="22"/>
      <c r="M19" s="9"/>
      <c r="N19" s="9"/>
      <c r="O19" s="9"/>
      <c r="P19" s="9"/>
      <c r="Q19" s="9"/>
      <c r="R19" s="9"/>
      <c r="S19" s="10"/>
      <c r="T19" s="10"/>
    </row>
    <row r="20" spans="1:20" ht="16.5" customHeight="1">
      <c r="A20" s="22"/>
      <c r="B20" s="934"/>
      <c r="C20" s="934"/>
      <c r="D20" s="934"/>
      <c r="E20" s="934"/>
      <c r="F20" s="934"/>
      <c r="G20" s="934"/>
      <c r="H20" s="934"/>
      <c r="I20" s="934"/>
      <c r="J20" s="934"/>
      <c r="K20" s="22"/>
      <c r="M20" s="10"/>
      <c r="N20" s="10"/>
      <c r="O20" s="10"/>
      <c r="P20" s="10"/>
      <c r="Q20" s="10"/>
      <c r="R20" s="10"/>
      <c r="S20" s="10"/>
      <c r="T20" s="10"/>
    </row>
    <row r="21" spans="1:20" ht="12" customHeight="1">
      <c r="A21" s="22"/>
      <c r="B21" s="29"/>
      <c r="C21" s="26"/>
      <c r="D21" s="27"/>
      <c r="E21" s="27"/>
      <c r="F21" s="27"/>
      <c r="G21" s="27"/>
      <c r="H21" s="27"/>
      <c r="I21" s="27"/>
      <c r="J21" s="27"/>
      <c r="K21" s="22"/>
      <c r="M21" s="10"/>
      <c r="N21" s="10"/>
      <c r="O21" s="10"/>
      <c r="P21" s="10"/>
      <c r="Q21" s="10"/>
      <c r="R21" s="10"/>
      <c r="S21" s="10"/>
      <c r="T21" s="10"/>
    </row>
    <row r="22" spans="1:20" ht="16.5">
      <c r="A22" s="22"/>
      <c r="B22" s="30"/>
      <c r="C22" s="26"/>
      <c r="D22" s="31"/>
      <c r="E22" s="30"/>
      <c r="F22" s="26"/>
      <c r="G22" s="936"/>
      <c r="H22" s="936"/>
      <c r="I22" s="939"/>
      <c r="J22" s="940"/>
      <c r="K22" s="22"/>
      <c r="M22" s="10"/>
      <c r="N22" s="10"/>
      <c r="O22" s="10"/>
      <c r="P22" s="10"/>
      <c r="Q22" s="10"/>
      <c r="R22" s="10"/>
      <c r="S22" s="10"/>
      <c r="T22" s="10"/>
    </row>
    <row r="23" spans="1:20" ht="12" customHeight="1">
      <c r="A23" s="22"/>
      <c r="B23" s="29"/>
      <c r="C23" s="26"/>
      <c r="D23" s="27"/>
      <c r="E23" s="27"/>
      <c r="F23" s="27"/>
      <c r="G23" s="27"/>
      <c r="H23" s="27"/>
      <c r="I23" s="27"/>
      <c r="J23" s="27"/>
      <c r="K23" s="22"/>
    </row>
    <row r="24" spans="1:20" ht="12" customHeight="1">
      <c r="A24" s="22"/>
      <c r="B24" s="29"/>
      <c r="C24" s="26"/>
      <c r="D24" s="27"/>
      <c r="E24" s="27"/>
      <c r="F24" s="27"/>
      <c r="G24" s="27"/>
      <c r="H24" s="27"/>
      <c r="I24" s="27"/>
      <c r="J24" s="27"/>
      <c r="K24" s="22"/>
    </row>
    <row r="25" spans="1:20" ht="12" customHeight="1">
      <c r="A25" s="22"/>
      <c r="B25" s="32"/>
      <c r="C25" s="26"/>
      <c r="D25" s="27"/>
      <c r="E25" s="27"/>
      <c r="F25" s="27"/>
      <c r="G25" s="27"/>
      <c r="H25" s="27"/>
      <c r="I25" s="27"/>
      <c r="J25" s="27"/>
      <c r="K25" s="22"/>
    </row>
    <row r="26" spans="1:20" ht="16.5">
      <c r="A26" s="22"/>
      <c r="B26" s="543"/>
      <c r="C26" s="544"/>
      <c r="D26" s="545"/>
      <c r="E26" s="545"/>
      <c r="F26" s="546"/>
      <c r="G26" s="546"/>
      <c r="H26" s="546"/>
      <c r="I26" s="547"/>
      <c r="J26" s="547"/>
      <c r="K26" s="22"/>
    </row>
    <row r="27" spans="1:20" ht="12.75">
      <c r="A27" s="22"/>
      <c r="B27" s="548"/>
      <c r="C27" s="549"/>
      <c r="D27" s="547"/>
      <c r="E27" s="547"/>
      <c r="F27" s="547"/>
      <c r="G27" s="547"/>
      <c r="H27" s="547"/>
      <c r="I27" s="547"/>
      <c r="J27" s="547"/>
      <c r="K27" s="22"/>
    </row>
    <row r="28" spans="1:20" ht="12.75">
      <c r="A28" s="22"/>
      <c r="B28" s="934" t="s">
        <v>679</v>
      </c>
      <c r="C28" s="934"/>
      <c r="D28" s="934"/>
      <c r="E28" s="934"/>
      <c r="F28" s="934"/>
      <c r="G28" s="934"/>
      <c r="H28" s="934"/>
      <c r="I28" s="934"/>
      <c r="J28" s="934"/>
      <c r="K28" s="22"/>
    </row>
    <row r="29" spans="1:20" ht="12" customHeight="1">
      <c r="A29" s="22"/>
      <c r="B29" s="934"/>
      <c r="C29" s="934"/>
      <c r="D29" s="934"/>
      <c r="E29" s="934"/>
      <c r="F29" s="934"/>
      <c r="G29" s="934"/>
      <c r="H29" s="934"/>
      <c r="I29" s="934"/>
      <c r="J29" s="934"/>
      <c r="K29" s="22"/>
    </row>
    <row r="30" spans="1:20" ht="12" customHeight="1">
      <c r="A30" s="22"/>
      <c r="B30" s="34"/>
      <c r="C30" s="22"/>
      <c r="D30" s="21"/>
      <c r="E30" s="21"/>
      <c r="F30" s="21"/>
      <c r="G30" s="21"/>
      <c r="H30" s="21"/>
      <c r="I30" s="21"/>
      <c r="J30" s="21"/>
      <c r="K30" s="22"/>
    </row>
    <row r="31" spans="1:20" ht="12" customHeight="1">
      <c r="A31" s="22"/>
      <c r="B31" s="33"/>
      <c r="C31" s="22"/>
      <c r="D31" s="21"/>
      <c r="E31" s="21"/>
      <c r="F31" s="21"/>
      <c r="G31" s="21"/>
      <c r="H31" s="21"/>
      <c r="I31" s="21"/>
      <c r="J31" s="21"/>
      <c r="K31" s="22"/>
    </row>
    <row r="32" spans="1:20" ht="12" customHeight="1">
      <c r="B32" s="11"/>
      <c r="D32" s="6"/>
      <c r="E32" s="6"/>
      <c r="F32" s="6"/>
      <c r="G32" s="6"/>
      <c r="H32" s="6"/>
      <c r="I32" s="6"/>
      <c r="J32" s="6"/>
    </row>
    <row r="33" spans="2:10" ht="12" customHeight="1">
      <c r="B33" s="12"/>
      <c r="D33" s="6"/>
      <c r="E33" s="6"/>
      <c r="F33" s="6"/>
      <c r="G33" s="6"/>
      <c r="H33" s="6"/>
      <c r="I33" s="6"/>
      <c r="J33" s="6"/>
    </row>
    <row r="34" spans="2:10" ht="12" customHeight="1">
      <c r="B34" s="11"/>
      <c r="D34" s="6"/>
      <c r="E34" s="6"/>
      <c r="F34" s="6"/>
      <c r="G34" s="6"/>
      <c r="H34" s="6"/>
      <c r="I34" s="6"/>
      <c r="J34" s="6"/>
    </row>
    <row r="35" spans="2:10" ht="12" customHeight="1">
      <c r="B35" s="12"/>
      <c r="D35" s="6"/>
      <c r="E35" s="6"/>
      <c r="F35" s="6"/>
      <c r="G35" s="6"/>
      <c r="H35" s="6"/>
      <c r="I35" s="6"/>
      <c r="J35" s="6"/>
    </row>
    <row r="36" spans="2:10" ht="12" customHeight="1">
      <c r="B36" s="11"/>
      <c r="D36" s="6"/>
      <c r="E36" s="6"/>
      <c r="F36" s="6"/>
      <c r="G36" s="6"/>
      <c r="H36" s="6"/>
      <c r="I36" s="6"/>
      <c r="J36" s="6"/>
    </row>
    <row r="37" spans="2:10" ht="12" customHeight="1">
      <c r="B37" s="12"/>
      <c r="D37" s="6"/>
      <c r="E37" s="6"/>
      <c r="F37" s="6"/>
      <c r="G37" s="6"/>
      <c r="H37" s="6"/>
      <c r="I37" s="6"/>
      <c r="J37" s="6"/>
    </row>
    <row r="38" spans="2:10" ht="12" customHeight="1">
      <c r="B38" s="11"/>
      <c r="D38" s="6"/>
      <c r="E38" s="6"/>
      <c r="F38" s="6"/>
      <c r="G38" s="6"/>
      <c r="H38" s="6"/>
      <c r="I38" s="6"/>
      <c r="J38" s="6"/>
    </row>
    <row r="39" spans="2:10" ht="12" customHeight="1">
      <c r="B39" s="13"/>
      <c r="D39" s="6"/>
      <c r="E39" s="6"/>
      <c r="F39" s="6"/>
      <c r="G39" s="6"/>
      <c r="H39" s="6"/>
      <c r="I39" s="6"/>
      <c r="J39" s="6"/>
    </row>
    <row r="40" spans="2:10" ht="12" customHeight="1">
      <c r="B40" s="14"/>
      <c r="D40" s="6"/>
      <c r="E40" s="6"/>
      <c r="F40" s="6"/>
      <c r="G40" s="6"/>
      <c r="H40" s="6"/>
      <c r="I40" s="6"/>
      <c r="J40" s="6"/>
    </row>
    <row r="41" spans="2:10" ht="12" customHeight="1">
      <c r="B41" s="15"/>
      <c r="D41" s="6"/>
      <c r="E41" s="6"/>
      <c r="F41" s="6"/>
      <c r="G41" s="6"/>
      <c r="H41" s="6"/>
      <c r="I41" s="6"/>
      <c r="J41" s="6"/>
    </row>
    <row r="42" spans="2:10" ht="35.25" customHeight="1">
      <c r="B42" s="16"/>
      <c r="D42" s="6"/>
      <c r="E42" s="6"/>
      <c r="F42" s="6"/>
      <c r="G42" s="6"/>
      <c r="H42" s="6"/>
      <c r="I42" s="6"/>
      <c r="J42" s="6"/>
    </row>
    <row r="43" spans="2:10" ht="12" customHeight="1">
      <c r="B43" s="12"/>
      <c r="D43" s="6"/>
      <c r="E43" s="6"/>
      <c r="F43" s="6"/>
      <c r="G43" s="6"/>
      <c r="H43" s="6"/>
      <c r="I43" s="6"/>
      <c r="J43" s="6"/>
    </row>
    <row r="44" spans="2:10" ht="12" customHeight="1">
      <c r="B44" s="11"/>
      <c r="D44" s="6"/>
      <c r="E44" s="6"/>
      <c r="F44" s="6"/>
      <c r="G44" s="6"/>
      <c r="H44" s="6"/>
      <c r="I44" s="6"/>
      <c r="J44" s="6"/>
    </row>
    <row r="45" spans="2:10" ht="12" customHeight="1">
      <c r="B45" s="11"/>
      <c r="D45" s="6"/>
      <c r="E45" s="6"/>
      <c r="F45" s="6"/>
      <c r="G45" s="6"/>
      <c r="H45" s="6"/>
      <c r="I45" s="6"/>
      <c r="J45" s="6"/>
    </row>
    <row r="46" spans="2:10" ht="12" customHeight="1">
      <c r="B46" s="11"/>
      <c r="D46" s="6"/>
      <c r="E46" s="6"/>
      <c r="F46" s="6"/>
      <c r="G46" s="6"/>
      <c r="H46" s="6"/>
      <c r="I46" s="6"/>
      <c r="J46" s="6"/>
    </row>
    <row r="47" spans="2:10" ht="12" customHeight="1">
      <c r="E47" s="6"/>
      <c r="F47" s="6"/>
      <c r="G47" s="6"/>
      <c r="H47" s="6"/>
      <c r="I47" s="6"/>
      <c r="J47" s="6"/>
    </row>
    <row r="59" spans="2:3" ht="12" customHeight="1">
      <c r="B59" s="6"/>
      <c r="C59" s="6"/>
    </row>
    <row r="60" spans="2:3" ht="12" customHeight="1">
      <c r="B60" s="6"/>
      <c r="C60" s="6"/>
    </row>
    <row r="61" spans="2:3" ht="12" customHeight="1">
      <c r="B61" s="6"/>
      <c r="C61" s="6"/>
    </row>
    <row r="62" spans="2:3" ht="12" customHeight="1">
      <c r="B62" s="6"/>
      <c r="C62" s="6"/>
    </row>
    <row r="63" spans="2:3" ht="12" customHeight="1">
      <c r="B63" s="6"/>
      <c r="C63" s="6"/>
    </row>
    <row r="64" spans="2:3" ht="12" customHeight="1">
      <c r="B64" s="6"/>
      <c r="C64" s="6"/>
    </row>
    <row r="65" spans="2:3" ht="12" customHeight="1">
      <c r="B65" s="6"/>
      <c r="C65" s="6"/>
    </row>
    <row r="66" spans="2:3" ht="12" customHeight="1">
      <c r="B66" s="6"/>
      <c r="C66" s="6"/>
    </row>
    <row r="67" spans="2:3" ht="12" customHeight="1">
      <c r="B67" s="6"/>
      <c r="C67" s="6"/>
    </row>
    <row r="68" spans="2:3" ht="12" customHeight="1">
      <c r="B68" s="6"/>
      <c r="C68" s="6"/>
    </row>
    <row r="69" spans="2:3" ht="12" customHeight="1">
      <c r="B69" s="6"/>
      <c r="C69" s="6"/>
    </row>
    <row r="70" spans="2:3" ht="12" customHeight="1">
      <c r="B70" s="6"/>
      <c r="C70" s="6"/>
    </row>
    <row r="71" spans="2:3" ht="12" customHeight="1">
      <c r="B71" s="6"/>
      <c r="C71" s="6"/>
    </row>
    <row r="72" spans="2:3" ht="12" customHeight="1">
      <c r="B72" s="6"/>
      <c r="C72" s="6"/>
    </row>
    <row r="73" spans="2:3" ht="12" customHeight="1">
      <c r="B73" s="6"/>
      <c r="C73" s="6"/>
    </row>
    <row r="74" spans="2:3" ht="12" customHeight="1">
      <c r="B74" s="6"/>
      <c r="C74" s="6"/>
    </row>
    <row r="75" spans="2:3" ht="12" customHeight="1">
      <c r="B75" s="6"/>
      <c r="C75" s="6"/>
    </row>
    <row r="76" spans="2:3" ht="12" customHeight="1">
      <c r="B76" s="6"/>
      <c r="C76" s="6"/>
    </row>
    <row r="77" spans="2:3" ht="12" customHeight="1">
      <c r="B77" s="6"/>
      <c r="C77" s="6"/>
    </row>
    <row r="78" spans="2:3" ht="12" customHeight="1">
      <c r="B78" s="6"/>
      <c r="C78" s="6"/>
    </row>
    <row r="79" spans="2:3" ht="12" customHeight="1">
      <c r="B79" s="6"/>
      <c r="C79" s="6"/>
    </row>
    <row r="80" spans="2:3" ht="12" customHeight="1">
      <c r="B80" s="6"/>
      <c r="C80" s="6"/>
    </row>
    <row r="81" spans="2:3" ht="12" customHeight="1">
      <c r="B81" s="6"/>
      <c r="C81" s="6"/>
    </row>
    <row r="82" spans="2:3" ht="12" customHeight="1">
      <c r="B82" s="6"/>
      <c r="C82" s="6"/>
    </row>
    <row r="83" spans="2:3" ht="12" customHeight="1">
      <c r="B83" s="6"/>
      <c r="C83" s="6"/>
    </row>
    <row r="84" spans="2:3" ht="12" customHeight="1">
      <c r="B84" s="6"/>
      <c r="C84" s="6"/>
    </row>
    <row r="85" spans="2:3" ht="12" customHeight="1">
      <c r="B85" s="6"/>
      <c r="C85" s="6"/>
    </row>
    <row r="87" spans="2:3" ht="12" customHeight="1">
      <c r="B87" s="17"/>
    </row>
    <row r="88" spans="2:3" ht="12" customHeight="1">
      <c r="B88" s="17"/>
    </row>
    <row r="89" spans="2:3" ht="12" customHeight="1">
      <c r="B89" s="17"/>
    </row>
    <row r="90" spans="2:3" ht="12" customHeight="1">
      <c r="B90" s="17"/>
    </row>
  </sheetData>
  <mergeCells count="7">
    <mergeCell ref="B28:J29"/>
    <mergeCell ref="B3:J3"/>
    <mergeCell ref="G22:H22"/>
    <mergeCell ref="B14:J14"/>
    <mergeCell ref="B19:J20"/>
    <mergeCell ref="B6:I12"/>
    <mergeCell ref="I22:J22"/>
  </mergeCells>
  <phoneticPr fontId="5" type="noConversion"/>
  <dataValidations disablePrompts="1" count="1">
    <dataValidation type="list" allowBlank="1" showInputMessage="1" showErrorMessage="1" sqref="C18">
      <formula1>"'2004 Update Report, '2005 Update Report, 'March  2007, 'August  2007"</formula1>
    </dataValidation>
  </dataValidations>
  <pageMargins left="0.75" right="0.75" top="1.5" bottom="1" header="0.5" footer="0.5"/>
  <pageSetup scale="85"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0"/>
  <sheetViews>
    <sheetView topLeftCell="A3" workbookViewId="0">
      <selection activeCell="D19" sqref="D19"/>
    </sheetView>
  </sheetViews>
  <sheetFormatPr defaultRowHeight="12.75"/>
  <sheetData>
    <row r="1" spans="1:1">
      <c r="A1" s="551" t="s">
        <v>162</v>
      </c>
    </row>
    <row r="2" spans="1:1">
      <c r="A2" s="551" t="s">
        <v>161</v>
      </c>
    </row>
    <row r="3" spans="1:1">
      <c r="A3" s="551" t="s">
        <v>163</v>
      </c>
    </row>
    <row r="4" spans="1:1">
      <c r="A4" s="551" t="s">
        <v>160</v>
      </c>
    </row>
    <row r="5" spans="1:1">
      <c r="A5" s="496"/>
    </row>
    <row r="9" spans="1:1">
      <c r="A9" t="s">
        <v>43</v>
      </c>
    </row>
    <row r="10" spans="1:1">
      <c r="A10" t="s">
        <v>162</v>
      </c>
    </row>
    <row r="11" spans="1:1">
      <c r="A11" t="s">
        <v>161</v>
      </c>
    </row>
    <row r="12" spans="1:1">
      <c r="A12" t="s">
        <v>163</v>
      </c>
    </row>
    <row r="13" spans="1:1">
      <c r="A13" t="s">
        <v>160</v>
      </c>
    </row>
    <row r="14" spans="1:1">
      <c r="A14" t="s">
        <v>41</v>
      </c>
    </row>
    <row r="15" spans="1:1">
      <c r="A15" t="s">
        <v>42</v>
      </c>
    </row>
    <row r="16" spans="1:1">
      <c r="A16" t="s">
        <v>43</v>
      </c>
    </row>
    <row r="17" spans="1:1">
      <c r="A17" t="s">
        <v>256</v>
      </c>
    </row>
    <row r="18" spans="1:1">
      <c r="A18">
        <v>2002</v>
      </c>
    </row>
    <row r="19" spans="1:1">
      <c r="A19">
        <v>2003</v>
      </c>
    </row>
    <row r="20" spans="1:1">
      <c r="A20">
        <v>2004</v>
      </c>
    </row>
    <row r="21" spans="1:1">
      <c r="A21">
        <v>2005</v>
      </c>
    </row>
    <row r="22" spans="1:1">
      <c r="A22">
        <v>2006</v>
      </c>
    </row>
    <row r="23" spans="1:1">
      <c r="A23">
        <v>2007</v>
      </c>
    </row>
    <row r="24" spans="1:1">
      <c r="A24">
        <v>2008</v>
      </c>
    </row>
    <row r="25" spans="1:1">
      <c r="A25">
        <v>2009</v>
      </c>
    </row>
    <row r="26" spans="1:1">
      <c r="A26">
        <v>2010</v>
      </c>
    </row>
    <row r="27" spans="1:1">
      <c r="A27">
        <v>2011</v>
      </c>
    </row>
    <row r="28" spans="1:1">
      <c r="A28">
        <v>2012</v>
      </c>
    </row>
    <row r="29" spans="1:1">
      <c r="A29">
        <v>2013</v>
      </c>
    </row>
    <row r="30" spans="1:1">
      <c r="A30">
        <v>2014</v>
      </c>
    </row>
    <row r="31" spans="1:1">
      <c r="A31">
        <v>2015</v>
      </c>
    </row>
    <row r="32" spans="1:1">
      <c r="A32">
        <v>2016</v>
      </c>
    </row>
    <row r="33" spans="1:1">
      <c r="A33">
        <v>2017</v>
      </c>
    </row>
    <row r="34" spans="1:1">
      <c r="A34">
        <v>2018</v>
      </c>
    </row>
    <row r="35" spans="1:1">
      <c r="A35">
        <v>2019</v>
      </c>
    </row>
    <row r="36" spans="1:1">
      <c r="A36">
        <v>2020</v>
      </c>
    </row>
    <row r="37" spans="1:1">
      <c r="A37" t="s">
        <v>43</v>
      </c>
    </row>
    <row r="38" spans="1:1">
      <c r="A38" t="s">
        <v>9</v>
      </c>
    </row>
    <row r="39" spans="1:1">
      <c r="A39" t="s">
        <v>29</v>
      </c>
    </row>
    <row r="40" spans="1:1">
      <c r="A40" t="s">
        <v>28</v>
      </c>
    </row>
    <row r="41" spans="1:1">
      <c r="A41" t="s">
        <v>30</v>
      </c>
    </row>
    <row r="42" spans="1:1">
      <c r="A42" t="s">
        <v>31</v>
      </c>
    </row>
    <row r="43" spans="1:1">
      <c r="A43" t="s">
        <v>10</v>
      </c>
    </row>
    <row r="44" spans="1:1">
      <c r="A44" t="s">
        <v>11</v>
      </c>
    </row>
    <row r="45" spans="1:1">
      <c r="A45" t="s">
        <v>32</v>
      </c>
    </row>
    <row r="46" spans="1:1">
      <c r="A46" t="s">
        <v>26</v>
      </c>
    </row>
    <row r="47" spans="1:1">
      <c r="A47" t="s">
        <v>25</v>
      </c>
    </row>
    <row r="48" spans="1:1">
      <c r="A48" t="s">
        <v>12</v>
      </c>
    </row>
    <row r="49" spans="1:1">
      <c r="A49" t="s">
        <v>13</v>
      </c>
    </row>
    <row r="50" spans="1:1">
      <c r="A50" t="s">
        <v>33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16</vt:i4>
      </vt:variant>
    </vt:vector>
  </HeadingPairs>
  <TitlesOfParts>
    <vt:vector size="31" baseType="lpstr">
      <vt:lpstr>Title Page</vt:lpstr>
      <vt:lpstr>Instructions</vt:lpstr>
      <vt:lpstr>First Compliance Period Summary</vt:lpstr>
      <vt:lpstr>Second Compliance Period Sum.</vt:lpstr>
      <vt:lpstr>33% RPS Progress Summary</vt:lpstr>
      <vt:lpstr>Accounting</vt:lpstr>
      <vt:lpstr>Procurement Detail</vt:lpstr>
      <vt:lpstr>RECs Retired to meet PQR</vt:lpstr>
      <vt:lpstr>(2011) 36 Month Retirement</vt:lpstr>
      <vt:lpstr>(2012) 36 Month Retirement</vt:lpstr>
      <vt:lpstr>(2013) 36 Month Retirement</vt:lpstr>
      <vt:lpstr>(2014) 36 Month Retirement</vt:lpstr>
      <vt:lpstr>(2015) 36 Month Retirement</vt:lpstr>
      <vt:lpstr>Officer Verification</vt:lpstr>
      <vt:lpstr>Validation</vt:lpstr>
      <vt:lpstr>LTST</vt:lpstr>
      <vt:lpstr>PCCC</vt:lpstr>
      <vt:lpstr>'(2011) 36 Month Retirement'!Print_Area</vt:lpstr>
      <vt:lpstr>'(2012) 36 Month Retirement'!Print_Area</vt:lpstr>
      <vt:lpstr>'(2013) 36 Month Retirement'!Print_Area</vt:lpstr>
      <vt:lpstr>'(2014) 36 Month Retirement'!Print_Area</vt:lpstr>
      <vt:lpstr>'(2015) 36 Month Retirement'!Print_Area</vt:lpstr>
      <vt:lpstr>'33% RPS Progress Summary'!Print_Area</vt:lpstr>
      <vt:lpstr>Accounting!Print_Area</vt:lpstr>
      <vt:lpstr>'First Compliance Period Summary'!Print_Area</vt:lpstr>
      <vt:lpstr>Instructions!Print_Area</vt:lpstr>
      <vt:lpstr>'Officer Verification'!Print_Area</vt:lpstr>
      <vt:lpstr>'Procurement Detail'!Print_Area</vt:lpstr>
      <vt:lpstr>'RECs Retired to meet PQR'!Print_Area</vt:lpstr>
      <vt:lpstr>'Second Compliance Period Sum.'!Print_Area</vt:lpstr>
      <vt:lpstr>Years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lastModifiedBy/>
  <dcterms:created xsi:type="dcterms:W3CDTF">2015-09-03T20:41:05Z</dcterms:created>
  <dcterms:modified xsi:type="dcterms:W3CDTF">2015-09-10T19:34:52Z</dcterms:modified>
</cp:coreProperties>
</file>